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8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53222"/>
  <mc:AlternateContent xmlns:mc="http://schemas.openxmlformats.org/markup-compatibility/2006">
    <mc:Choice Requires="x15">
      <x15ac:absPath xmlns:x15ac="http://schemas.microsoft.com/office/spreadsheetml/2010/11/ac" url="D:\Users\rakoso\Desktop\"/>
    </mc:Choice>
  </mc:AlternateContent>
  <bookViews>
    <workbookView xWindow="0" yWindow="0" windowWidth="24750" windowHeight="8880" tabRatio="887" firstSheet="23" activeTab="1"/>
  </bookViews>
  <sheets>
    <sheet name="Obsah" sheetId="21" r:id="rId1"/>
    <sheet name="T_1.1" sheetId="26" r:id="rId2"/>
    <sheet name="G_1.1" sheetId="27" r:id="rId3"/>
    <sheet name="M_1.1" sheetId="83" r:id="rId4"/>
    <sheet name="T_1.2" sheetId="28" r:id="rId5"/>
    <sheet name="G_2.1" sheetId="30" r:id="rId6"/>
    <sheet name="T_2.1" sheetId="84" r:id="rId7"/>
    <sheet name="G_2.2" sheetId="85" r:id="rId8"/>
    <sheet name="G_2.1.1" sheetId="31" r:id="rId9"/>
    <sheet name="T_2.1.1" sheetId="32" r:id="rId10"/>
    <sheet name="T_2.1.2" sheetId="33" r:id="rId11"/>
    <sheet name="T_2.2.1" sheetId="34" r:id="rId12"/>
    <sheet name="G_2.2.1" sheetId="35" r:id="rId13"/>
    <sheet name="T_2.2.2" sheetId="36" r:id="rId14"/>
    <sheet name="T_2.2.3.1" sheetId="37" r:id="rId15"/>
    <sheet name="T_2.2.3.2" sheetId="87" r:id="rId16"/>
    <sheet name="G_2.3.1" sheetId="38" r:id="rId17"/>
    <sheet name="T_2.3.1" sheetId="39" r:id="rId18"/>
    <sheet name="T_2.3.2" sheetId="40" r:id="rId19"/>
    <sheet name="T_2.3.3" sheetId="41" r:id="rId20"/>
    <sheet name="T_2.4.1" sheetId="42" r:id="rId21"/>
    <sheet name="T_2.4.2" sheetId="43" r:id="rId22"/>
    <sheet name="G_2.4.1" sheetId="86" r:id="rId23"/>
    <sheet name="T1" sheetId="45" r:id="rId24"/>
    <sheet name="T2_1" sheetId="46" r:id="rId25"/>
    <sheet name="T2_2" sheetId="47" r:id="rId26"/>
    <sheet name="T2_3" sheetId="48" r:id="rId27"/>
    <sheet name="T2_4" sheetId="49" r:id="rId28"/>
    <sheet name="T2_5" sheetId="50" r:id="rId29"/>
    <sheet name="T2_6" sheetId="51" r:id="rId30"/>
    <sheet name="T2_7" sheetId="52" r:id="rId31"/>
    <sheet name="T2_8" sheetId="53" r:id="rId32"/>
    <sheet name="T3_1" sheetId="54" r:id="rId33"/>
    <sheet name="T3_2" sheetId="55" r:id="rId34"/>
    <sheet name="T3_3" sheetId="57" r:id="rId35"/>
    <sheet name="T3_4" sheetId="66" r:id="rId36"/>
    <sheet name="T3_5" sheetId="58" r:id="rId37"/>
    <sheet name="T3_6" sheetId="59" r:id="rId38"/>
    <sheet name="T3_7" sheetId="60" r:id="rId39"/>
    <sheet name="T3_8" sheetId="61" r:id="rId40"/>
    <sheet name="T4_1" sheetId="67" r:id="rId41"/>
    <sheet name="T4_2" sheetId="68" r:id="rId42"/>
    <sheet name="T4_3" sheetId="69" r:id="rId43"/>
    <sheet name="T4_4" sheetId="70" r:id="rId44"/>
    <sheet name="T4_5" sheetId="71" r:id="rId45"/>
    <sheet name="T4_6" sheetId="72" r:id="rId46"/>
    <sheet name="T4_7" sheetId="73" r:id="rId47"/>
    <sheet name="T4_8" sheetId="74" r:id="rId48"/>
    <sheet name="T5_1" sheetId="75" r:id="rId49"/>
    <sheet name="T5_2" sheetId="76" r:id="rId50"/>
    <sheet name="T5_3" sheetId="77" r:id="rId51"/>
    <sheet name="T5_4" sheetId="78" r:id="rId52"/>
    <sheet name="T5_5" sheetId="79" r:id="rId53"/>
    <sheet name="T5_6" sheetId="80" r:id="rId54"/>
    <sheet name="T5_7" sheetId="81" r:id="rId55"/>
    <sheet name="T5_8" sheetId="82" r:id="rId56"/>
  </sheets>
  <externalReferences>
    <externalReference r:id="rId57"/>
  </externalReferences>
  <definedNames>
    <definedName name="_AMO_UniqueIdentifier" hidden="1">"'e34157e0-23ab-46aa-9713-3d17148cb611'"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9" i="32" l="1"/>
  <c r="I18" i="32"/>
  <c r="I17" i="32"/>
  <c r="I16" i="32"/>
  <c r="I15" i="32"/>
  <c r="I14" i="32"/>
  <c r="I13" i="32"/>
  <c r="I12" i="32"/>
  <c r="I11" i="32"/>
  <c r="I10" i="32"/>
  <c r="I9" i="32"/>
  <c r="I8" i="32"/>
  <c r="I7" i="32"/>
  <c r="G19" i="32"/>
  <c r="G18" i="32"/>
  <c r="G17" i="32"/>
  <c r="G16" i="32"/>
  <c r="G15" i="32"/>
  <c r="G14" i="32"/>
  <c r="G13" i="32"/>
  <c r="G12" i="32"/>
  <c r="G11" i="32"/>
  <c r="G10" i="32"/>
  <c r="G9" i="32"/>
  <c r="G8" i="32"/>
  <c r="G7" i="32"/>
  <c r="E19" i="32"/>
  <c r="E18" i="32"/>
  <c r="E17" i="32"/>
  <c r="E16" i="32"/>
  <c r="E15" i="32"/>
  <c r="E14" i="32"/>
  <c r="E13" i="32"/>
  <c r="E12" i="32"/>
  <c r="E11" i="32"/>
  <c r="E10" i="32"/>
  <c r="E9" i="32"/>
  <c r="E8" i="32"/>
  <c r="E7" i="32"/>
  <c r="K19" i="33"/>
  <c r="K18" i="33"/>
  <c r="K17" i="33"/>
  <c r="K16" i="33"/>
  <c r="K15" i="33"/>
  <c r="K14" i="33"/>
  <c r="K13" i="33"/>
  <c r="K12" i="33"/>
  <c r="K11" i="33"/>
  <c r="K10" i="33"/>
  <c r="K9" i="33"/>
  <c r="K8" i="33"/>
  <c r="K7" i="33"/>
  <c r="I19" i="33"/>
  <c r="I18" i="33"/>
  <c r="I17" i="33"/>
  <c r="I16" i="33"/>
  <c r="I15" i="33"/>
  <c r="I14" i="33"/>
  <c r="I13" i="33"/>
  <c r="I12" i="33"/>
  <c r="I11" i="33"/>
  <c r="I10" i="33"/>
  <c r="I9" i="33"/>
  <c r="I8" i="33"/>
  <c r="I7" i="33"/>
  <c r="G19" i="33"/>
  <c r="G18" i="33"/>
  <c r="G17" i="33"/>
  <c r="G16" i="33"/>
  <c r="G15" i="33"/>
  <c r="G14" i="33"/>
  <c r="G13" i="33"/>
  <c r="G12" i="33"/>
  <c r="G11" i="33"/>
  <c r="G10" i="33"/>
  <c r="G9" i="33"/>
  <c r="G8" i="33"/>
  <c r="G7" i="33"/>
  <c r="E19" i="33"/>
  <c r="E18" i="33"/>
  <c r="E17" i="33"/>
  <c r="E16" i="33"/>
  <c r="E15" i="33"/>
  <c r="E14" i="33"/>
  <c r="E13" i="33"/>
  <c r="E12" i="33"/>
  <c r="E11" i="33"/>
  <c r="E10" i="33"/>
  <c r="E9" i="33"/>
  <c r="E8" i="33"/>
  <c r="E7" i="33"/>
  <c r="F7" i="33"/>
  <c r="A45" i="21" l="1"/>
  <c r="H27" i="75" l="1"/>
  <c r="AF24" i="57"/>
  <c r="AF23" i="57"/>
  <c r="AF22" i="57"/>
  <c r="AF21" i="57"/>
  <c r="AF20" i="57"/>
  <c r="AF19" i="57"/>
  <c r="AF18" i="57"/>
  <c r="AF17" i="57"/>
  <c r="AF16" i="57"/>
  <c r="AF15" i="57"/>
  <c r="AF14" i="57"/>
  <c r="AF13" i="57"/>
  <c r="AF12" i="57"/>
  <c r="AF11" i="57"/>
  <c r="AF10" i="57"/>
  <c r="AF9" i="57"/>
  <c r="AF8" i="57"/>
  <c r="AB24" i="57"/>
  <c r="AB23" i="57"/>
  <c r="AB22" i="57"/>
  <c r="AB21" i="57"/>
  <c r="AB20" i="57"/>
  <c r="AB19" i="57"/>
  <c r="AB18" i="57"/>
  <c r="AB17" i="57"/>
  <c r="AB16" i="57"/>
  <c r="AB15" i="57"/>
  <c r="AB14" i="57"/>
  <c r="AB13" i="57"/>
  <c r="AB12" i="57"/>
  <c r="AB11" i="57"/>
  <c r="AB10" i="57"/>
  <c r="AB9" i="57"/>
  <c r="AB8" i="57"/>
  <c r="X24" i="57"/>
  <c r="X23" i="57"/>
  <c r="X22" i="57"/>
  <c r="X21" i="57"/>
  <c r="X20" i="57"/>
  <c r="X19" i="57"/>
  <c r="X18" i="57"/>
  <c r="X17" i="57"/>
  <c r="X16" i="57"/>
  <c r="X15" i="57"/>
  <c r="X14" i="57"/>
  <c r="X13" i="57"/>
  <c r="X12" i="57"/>
  <c r="X11" i="57"/>
  <c r="X10" i="57"/>
  <c r="X9" i="57"/>
  <c r="X8" i="57"/>
  <c r="T24" i="57"/>
  <c r="T23" i="57"/>
  <c r="T22" i="57"/>
  <c r="T21" i="57"/>
  <c r="T20" i="57"/>
  <c r="T19" i="57"/>
  <c r="T18" i="57"/>
  <c r="T17" i="57"/>
  <c r="T16" i="57"/>
  <c r="T15" i="57"/>
  <c r="T14" i="57"/>
  <c r="T13" i="57"/>
  <c r="T12" i="57"/>
  <c r="T11" i="57"/>
  <c r="T10" i="57"/>
  <c r="T9" i="57"/>
  <c r="T8" i="57"/>
  <c r="P24" i="57"/>
  <c r="P23" i="57"/>
  <c r="P22" i="57"/>
  <c r="P21" i="57"/>
  <c r="P20" i="57"/>
  <c r="P19" i="57"/>
  <c r="P18" i="57"/>
  <c r="P17" i="57"/>
  <c r="P16" i="57"/>
  <c r="P15" i="57"/>
  <c r="P14" i="57"/>
  <c r="P13" i="57"/>
  <c r="P12" i="57"/>
  <c r="P11" i="57"/>
  <c r="P10" i="57"/>
  <c r="P9" i="57"/>
  <c r="P8" i="57"/>
  <c r="L24" i="57"/>
  <c r="L23" i="57"/>
  <c r="L22" i="57"/>
  <c r="L21" i="57"/>
  <c r="L20" i="57"/>
  <c r="L19" i="57"/>
  <c r="L18" i="57"/>
  <c r="L17" i="57"/>
  <c r="L16" i="57"/>
  <c r="L15" i="57"/>
  <c r="L14" i="57"/>
  <c r="L13" i="57"/>
  <c r="L12" i="57"/>
  <c r="L11" i="57"/>
  <c r="L10" i="57"/>
  <c r="L9" i="57"/>
  <c r="L8" i="57"/>
  <c r="H24" i="57"/>
  <c r="H23" i="57"/>
  <c r="H22" i="57"/>
  <c r="H21" i="57"/>
  <c r="H20" i="57"/>
  <c r="H19" i="57"/>
  <c r="H18" i="57"/>
  <c r="H17" i="57"/>
  <c r="H16" i="57"/>
  <c r="H15" i="57"/>
  <c r="H14" i="57"/>
  <c r="H13" i="57"/>
  <c r="H12" i="57"/>
  <c r="H11" i="57"/>
  <c r="H10" i="57"/>
  <c r="H9" i="57"/>
  <c r="H8" i="57"/>
  <c r="J10" i="40" l="1"/>
  <c r="F9" i="40"/>
  <c r="F8" i="40" l="1"/>
  <c r="H10" i="75" l="1"/>
  <c r="L19" i="33" l="1"/>
  <c r="L18" i="33"/>
  <c r="L17" i="33"/>
  <c r="L16" i="33"/>
  <c r="L15" i="33"/>
  <c r="L14" i="33"/>
  <c r="L13" i="33"/>
  <c r="L12" i="33"/>
  <c r="L11" i="33"/>
  <c r="L10" i="33"/>
  <c r="L9" i="33"/>
  <c r="L8" i="33"/>
  <c r="J19" i="33"/>
  <c r="J18" i="33"/>
  <c r="J17" i="33"/>
  <c r="J16" i="33"/>
  <c r="J15" i="33"/>
  <c r="J14" i="33"/>
  <c r="J13" i="33"/>
  <c r="J12" i="33"/>
  <c r="J11" i="33"/>
  <c r="J10" i="33"/>
  <c r="J9" i="33"/>
  <c r="J8" i="33"/>
  <c r="H19" i="33"/>
  <c r="H18" i="33"/>
  <c r="H17" i="33"/>
  <c r="H16" i="33"/>
  <c r="H15" i="33"/>
  <c r="H14" i="33"/>
  <c r="H13" i="33"/>
  <c r="H12" i="33"/>
  <c r="H11" i="33"/>
  <c r="H10" i="33"/>
  <c r="H9" i="33"/>
  <c r="H8" i="33"/>
  <c r="J19" i="32"/>
  <c r="J18" i="32"/>
  <c r="J17" i="32"/>
  <c r="J16" i="32"/>
  <c r="J15" i="32"/>
  <c r="J14" i="32"/>
  <c r="J13" i="32"/>
  <c r="J12" i="32"/>
  <c r="J11" i="32"/>
  <c r="J10" i="32"/>
  <c r="J9" i="32"/>
  <c r="J8" i="32"/>
  <c r="H19" i="32"/>
  <c r="H18" i="32"/>
  <c r="H17" i="32"/>
  <c r="H16" i="32"/>
  <c r="H15" i="32"/>
  <c r="H14" i="32"/>
  <c r="H13" i="32"/>
  <c r="H12" i="32"/>
  <c r="H11" i="32"/>
  <c r="H10" i="32"/>
  <c r="H9" i="32"/>
  <c r="H8" i="32"/>
  <c r="F19" i="33"/>
  <c r="F18" i="33"/>
  <c r="F17" i="33"/>
  <c r="F16" i="33"/>
  <c r="F15" i="33"/>
  <c r="F14" i="33"/>
  <c r="F13" i="33"/>
  <c r="F12" i="33"/>
  <c r="F11" i="33"/>
  <c r="F10" i="33"/>
  <c r="F9" i="33"/>
  <c r="F8" i="33"/>
  <c r="F19" i="32"/>
  <c r="F18" i="32"/>
  <c r="F17" i="32"/>
  <c r="F16" i="32"/>
  <c r="F15" i="32"/>
  <c r="F14" i="32"/>
  <c r="F13" i="32"/>
  <c r="F12" i="32"/>
  <c r="F11" i="32"/>
  <c r="F10" i="32"/>
  <c r="F9" i="32"/>
  <c r="F8" i="32"/>
  <c r="H18" i="82"/>
  <c r="H14" i="82"/>
  <c r="H10" i="82"/>
  <c r="H9" i="82"/>
  <c r="H22" i="81"/>
  <c r="H21" i="81"/>
  <c r="H15" i="81"/>
  <c r="H9" i="81"/>
  <c r="H19" i="80"/>
  <c r="H13" i="80"/>
  <c r="H9" i="80"/>
  <c r="H21" i="79"/>
  <c r="H20" i="79"/>
  <c r="H16" i="79"/>
  <c r="H9" i="79"/>
  <c r="H24" i="78"/>
  <c r="H20" i="78"/>
  <c r="H19" i="78"/>
  <c r="H14" i="78"/>
  <c r="H10" i="78"/>
  <c r="H9" i="78"/>
  <c r="H23" i="77"/>
  <c r="H20" i="77"/>
  <c r="H15" i="77"/>
  <c r="H10" i="77"/>
  <c r="H9" i="77"/>
  <c r="H29" i="76"/>
  <c r="H24" i="76"/>
  <c r="H21" i="76"/>
  <c r="H18" i="76"/>
  <c r="H15" i="76"/>
  <c r="H10" i="76"/>
  <c r="H9" i="76"/>
  <c r="H26" i="75"/>
  <c r="H23" i="75"/>
  <c r="H13" i="75"/>
  <c r="H12" i="75"/>
  <c r="A114" i="21"/>
  <c r="A112" i="21"/>
  <c r="A110" i="21"/>
  <c r="A108" i="21"/>
  <c r="A106" i="21"/>
  <c r="A104" i="21"/>
  <c r="A102" i="21"/>
  <c r="A100" i="21"/>
  <c r="A98" i="21"/>
  <c r="A96" i="21"/>
  <c r="A94" i="21"/>
  <c r="A92" i="21"/>
  <c r="A90" i="21"/>
  <c r="A88" i="21"/>
  <c r="A86" i="21"/>
  <c r="A84" i="21"/>
  <c r="A82" i="21"/>
  <c r="A80" i="21"/>
  <c r="A78" i="21"/>
  <c r="A76" i="21"/>
  <c r="A74" i="21"/>
  <c r="A72" i="21"/>
  <c r="A70" i="21"/>
  <c r="A68" i="21"/>
  <c r="A66" i="21"/>
  <c r="A64" i="21"/>
  <c r="A62" i="21"/>
  <c r="A60" i="21"/>
  <c r="A58" i="21"/>
  <c r="A56" i="21"/>
  <c r="A54" i="21"/>
  <c r="A52" i="21"/>
  <c r="J7" i="32" l="1"/>
  <c r="H7" i="33"/>
  <c r="J7" i="33"/>
  <c r="H7" i="32"/>
  <c r="L7" i="33"/>
  <c r="F7" i="32"/>
  <c r="A50" i="21"/>
  <c r="A43" i="21"/>
  <c r="A41" i="21"/>
  <c r="A39" i="21"/>
  <c r="A37" i="21"/>
  <c r="A35" i="21"/>
  <c r="A33" i="21"/>
  <c r="A29" i="21"/>
  <c r="A27" i="21"/>
  <c r="A25" i="21"/>
  <c r="A23" i="21"/>
  <c r="A21" i="21"/>
  <c r="A19" i="21"/>
  <c r="A17" i="21"/>
  <c r="A15" i="21"/>
  <c r="A13" i="21"/>
  <c r="A11" i="21"/>
  <c r="A9" i="21"/>
  <c r="A7" i="21"/>
  <c r="A5" i="21"/>
  <c r="A3" i="21"/>
  <c r="J10" i="42" l="1"/>
  <c r="I10" i="42"/>
  <c r="H10" i="42"/>
  <c r="G10" i="42"/>
  <c r="F10" i="42"/>
  <c r="E9" i="42"/>
  <c r="E8" i="42"/>
  <c r="I10" i="40"/>
  <c r="H10" i="40"/>
  <c r="G10" i="40"/>
  <c r="E10" i="40"/>
  <c r="E10" i="42" l="1"/>
  <c r="F10" i="40"/>
</calcChain>
</file>

<file path=xl/sharedStrings.xml><?xml version="1.0" encoding="utf-8"?>
<sst xmlns="http://schemas.openxmlformats.org/spreadsheetml/2006/main" count="1946" uniqueCount="347">
  <si>
    <t>SR</t>
  </si>
  <si>
    <t>Rok</t>
  </si>
  <si>
    <t>Obsah - Tabuľky - publikácia</t>
  </si>
  <si>
    <t>Obsah</t>
  </si>
  <si>
    <t>v Eur na osobu a rok</t>
  </si>
  <si>
    <t>Ukazovateľ</t>
  </si>
  <si>
    <t xml:space="preserve"> Čisté výdavky - úhrn</t>
  </si>
  <si>
    <t xml:space="preserve"> v tom</t>
  </si>
  <si>
    <t>Čisté peňažné výdavky</t>
  </si>
  <si>
    <t>v tom</t>
  </si>
  <si>
    <t>Spotrebné výdavky</t>
  </si>
  <si>
    <t>Potraviny a nealkoholické nápoje</t>
  </si>
  <si>
    <t xml:space="preserve">Alkoholické nápoje a tabak </t>
  </si>
  <si>
    <t>Odevy a obuv</t>
  </si>
  <si>
    <t>Bývanie, voda, elektrina, plyn a iné palivá</t>
  </si>
  <si>
    <t>Nábytok a bytové zariadenie a bežná údržba domácnosti</t>
  </si>
  <si>
    <t>Zdravie</t>
  </si>
  <si>
    <t>Doprava</t>
  </si>
  <si>
    <t>Pošty a telekomunikácie</t>
  </si>
  <si>
    <t>Rekreácia a kultúra</t>
  </si>
  <si>
    <t>Vzdelávanie</t>
  </si>
  <si>
    <t>Reštaurácie a hotely</t>
  </si>
  <si>
    <t xml:space="preserve">Rozličné tovary a služby </t>
  </si>
  <si>
    <t>Ostatné čisté peňažné výdavky</t>
  </si>
  <si>
    <t>Naturálne výdavky</t>
  </si>
  <si>
    <t>Zdroj: DATAcube, ps3002rr</t>
  </si>
  <si>
    <t>Kraj</t>
  </si>
  <si>
    <t>BL</t>
  </si>
  <si>
    <t>TA</t>
  </si>
  <si>
    <t>TC</t>
  </si>
  <si>
    <t>NI</t>
  </si>
  <si>
    <t>ZI</t>
  </si>
  <si>
    <t>BC</t>
  </si>
  <si>
    <t>PV</t>
  </si>
  <si>
    <t>KI</t>
  </si>
  <si>
    <t>Čisté výdavky - úhrn</t>
  </si>
  <si>
    <t xml:space="preserve"> Čisté peňažné výdavky</t>
  </si>
  <si>
    <t xml:space="preserve">     Spotrebné výdavky</t>
  </si>
  <si>
    <t xml:space="preserve">       v tom</t>
  </si>
  <si>
    <t xml:space="preserve">     Ostatné čisté peňažné výdavky</t>
  </si>
  <si>
    <t>v % na osobu a rok</t>
  </si>
  <si>
    <t xml:space="preserve"> Potraviny a nealkoholické nápoje</t>
  </si>
  <si>
    <t xml:space="preserve"> Alkoholické nápoje a tabak</t>
  </si>
  <si>
    <t xml:space="preserve"> Odevy a obuv</t>
  </si>
  <si>
    <t xml:space="preserve"> Bývanie, voda, elektrina, plyn a iné palivá</t>
  </si>
  <si>
    <t xml:space="preserve"> Nábytok a bytové zariadenie a bežná údržba domácnosti</t>
  </si>
  <si>
    <t xml:space="preserve"> Zdravie</t>
  </si>
  <si>
    <t xml:space="preserve"> Doprava</t>
  </si>
  <si>
    <t xml:space="preserve"> Pošty a telekomunikácie</t>
  </si>
  <si>
    <t xml:space="preserve"> Rekreácia a kultúra</t>
  </si>
  <si>
    <t xml:space="preserve"> Vzdelávanie</t>
  </si>
  <si>
    <t xml:space="preserve"> Reštaurácie a hotely</t>
  </si>
  <si>
    <t xml:space="preserve"> Rozličné tovary a služby </t>
  </si>
  <si>
    <t>Domácnosti podľa ekonomického postavenia osoby na čele domácnosti</t>
  </si>
  <si>
    <t>Pracujúci spolu</t>
  </si>
  <si>
    <t>zamestnanci</t>
  </si>
  <si>
    <t>SZČO</t>
  </si>
  <si>
    <t>Nepracujúci spolu</t>
  </si>
  <si>
    <t>nezamestnaní</t>
  </si>
  <si>
    <t>dôchodcovia</t>
  </si>
  <si>
    <t>iné neaktívne osoby</t>
  </si>
  <si>
    <t>v Eur na osobu a rok</t>
  </si>
  <si>
    <t xml:space="preserve">Pracujúci </t>
  </si>
  <si>
    <t>Alkoholické nápoje a tabak</t>
  </si>
  <si>
    <t>Rozličné tovary a služby</t>
  </si>
  <si>
    <t xml:space="preserve">Nepracujúci </t>
  </si>
  <si>
    <t>Typy domácností</t>
  </si>
  <si>
    <t>Jednočlenná domácnosť</t>
  </si>
  <si>
    <t>Jeden rodič s najmenej jedným dieťaťom vo veku menej ako 25 rokov</t>
  </si>
  <si>
    <t>Jeden rodič s deťmi vo veku 25 rokov a viac</t>
  </si>
  <si>
    <t>Pár bez detí</t>
  </si>
  <si>
    <t>Pár s aspoň jedným dieťaťom vo veku menej ako 25 rokov</t>
  </si>
  <si>
    <t>Pár s deťmi vo veku 25 rokov a viac</t>
  </si>
  <si>
    <t>Iný typ domácnosti</t>
  </si>
  <si>
    <t xml:space="preserve">Odevy a obuv </t>
  </si>
  <si>
    <t>Počet domácností</t>
  </si>
  <si>
    <t>Počet osôb</t>
  </si>
  <si>
    <t>Priemerný počet osôb</t>
  </si>
  <si>
    <t>v Eur na domácnosť a rok</t>
  </si>
  <si>
    <t>abs.</t>
  </si>
  <si>
    <t>%</t>
  </si>
  <si>
    <t>Domácnosti podľa počtu závislých detí</t>
  </si>
  <si>
    <t>bez závislých detí</t>
  </si>
  <si>
    <t>1 dieťa</t>
  </si>
  <si>
    <t>2 deti</t>
  </si>
  <si>
    <t>3 deti</t>
  </si>
  <si>
    <t>4 deti</t>
  </si>
  <si>
    <t>5 a viac detí</t>
  </si>
  <si>
    <t>so závislými deťmi</t>
  </si>
  <si>
    <t xml:space="preserve">v tom </t>
  </si>
  <si>
    <t>Domácnosti podľa počtu členov</t>
  </si>
  <si>
    <t>domácnosti spolu</t>
  </si>
  <si>
    <t>1 - členná</t>
  </si>
  <si>
    <t>2 - členná</t>
  </si>
  <si>
    <t>3 - členná</t>
  </si>
  <si>
    <t>4 - členná</t>
  </si>
  <si>
    <t>5 a viac členná</t>
  </si>
  <si>
    <t>Domácnosti spolu</t>
  </si>
  <si>
    <t>Obsah - Tabuľky - príloha</t>
  </si>
  <si>
    <t xml:space="preserve">  v tom</t>
  </si>
  <si>
    <t xml:space="preserve">    v tom</t>
  </si>
  <si>
    <t xml:space="preserve">        Potraviny a nealkoholické nápoje</t>
  </si>
  <si>
    <t xml:space="preserve">        Alkoholické nápoje a tabak</t>
  </si>
  <si>
    <t xml:space="preserve">        Odevy a obuv</t>
  </si>
  <si>
    <t xml:space="preserve">        Bývanie, voda, elektrina, plyn a iné palivá</t>
  </si>
  <si>
    <t xml:space="preserve">        Nábytok a bytové zariadenie a bežná údržba domácnosti</t>
  </si>
  <si>
    <t xml:space="preserve">        Zdravie</t>
  </si>
  <si>
    <t xml:space="preserve">        Doprava</t>
  </si>
  <si>
    <t xml:space="preserve">        Pošty a telekomunikácie</t>
  </si>
  <si>
    <t xml:space="preserve">        Rekreácia a kultúra</t>
  </si>
  <si>
    <t xml:space="preserve">        Vzdelávanie</t>
  </si>
  <si>
    <t xml:space="preserve">        Reštaurácie a hotely</t>
  </si>
  <si>
    <t xml:space="preserve">        Rozličné tovary a služby </t>
  </si>
  <si>
    <t xml:space="preserve"> Naturálne výdavky</t>
  </si>
  <si>
    <t>spolu</t>
  </si>
  <si>
    <t>SPOTREBNÉ VÝDAVKY - ÚHRN</t>
  </si>
  <si>
    <t>POTRAVINY A NEALKOHOLICKÉ NÁPOJE - ÚHRN</t>
  </si>
  <si>
    <t>Potraviny</t>
  </si>
  <si>
    <t>Chlieb a obilniny</t>
  </si>
  <si>
    <t>Mäso</t>
  </si>
  <si>
    <t>Ryby a morské plody</t>
  </si>
  <si>
    <t>Mlieko, syry a vajcia</t>
  </si>
  <si>
    <t>Oleje a tuky</t>
  </si>
  <si>
    <t>Ovocie</t>
  </si>
  <si>
    <t>Zelenina</t>
  </si>
  <si>
    <t>Cukor, džem, med, čokoláda a cukrovinky</t>
  </si>
  <si>
    <t>Potravinárske výrobky inde neklasifikované</t>
  </si>
  <si>
    <t>Nealkoholické nápoje</t>
  </si>
  <si>
    <t>Káva, čaj a kakao</t>
  </si>
  <si>
    <t>Minerálne vody, nealkoholické nápoje, ovocné a zeleninové šťavy</t>
  </si>
  <si>
    <t>ALKOHOLICKÉ NÁPOJE A TABAK - ÚHRN</t>
  </si>
  <si>
    <t>Alkoholické nápoje</t>
  </si>
  <si>
    <t xml:space="preserve">Liehoviny </t>
  </si>
  <si>
    <t>Víno</t>
  </si>
  <si>
    <t>Pivo</t>
  </si>
  <si>
    <t>Tabak</t>
  </si>
  <si>
    <t>1. pokračovanie</t>
  </si>
  <si>
    <t>ODEVY A OBUV - ÚHRN</t>
  </si>
  <si>
    <t>Odevy</t>
  </si>
  <si>
    <t xml:space="preserve">Odevné materiály </t>
  </si>
  <si>
    <t>Hotové odevy</t>
  </si>
  <si>
    <t>Ostatné časti odevov a doplnky k odevom</t>
  </si>
  <si>
    <t>Čistenie, oprava a požičiavanie odevov</t>
  </si>
  <si>
    <t>Obuv</t>
  </si>
  <si>
    <t>Topánky a iná obuv</t>
  </si>
  <si>
    <t>Oprava a požičiavanie obuvi</t>
  </si>
  <si>
    <t>BÝVANIE, VODA, ELEKTRINA, PLYN A INÉ PALIVÁ - ÚHRN</t>
  </si>
  <si>
    <t>Skutočné nájomné za bývanie</t>
  </si>
  <si>
    <t>Imputované nájomné za bývanie</t>
  </si>
  <si>
    <t>Údržba a oprava obydlia</t>
  </si>
  <si>
    <t>Materiály na údržbu a opravu bytu</t>
  </si>
  <si>
    <t>Služby na údržbu a opravu bytu</t>
  </si>
  <si>
    <t>Dodávka vody a rôzne služby týkajúce sa obydlia</t>
  </si>
  <si>
    <t>Dodávka vody</t>
  </si>
  <si>
    <t>Zber smetí</t>
  </si>
  <si>
    <t>Odvádzanie odpadových vôd</t>
  </si>
  <si>
    <t>Ostatné služby týkajúce sa obydlia inde neklasifikované</t>
  </si>
  <si>
    <t>Elektrina, plyn a ostatné palivá</t>
  </si>
  <si>
    <t>Elektrina</t>
  </si>
  <si>
    <t>Plyn</t>
  </si>
  <si>
    <t>Kvapalné palivá</t>
  </si>
  <si>
    <t>Pevné palivá</t>
  </si>
  <si>
    <t>Tepelná energia</t>
  </si>
  <si>
    <t>2. pokračovanie</t>
  </si>
  <si>
    <t>NÁBYTOK A BYTOVÉ ZARIADENIE A BEŽNÁ ÚDRŽBA DOMÁCNOSTI - ÚHRN</t>
  </si>
  <si>
    <t>Nábytok a bytové zariadenie, koberce a iné podlahové krytiny</t>
  </si>
  <si>
    <t>Nábytok a bytové zariadenie</t>
  </si>
  <si>
    <t>Koberce a iné podlahové krytiny</t>
  </si>
  <si>
    <t>Oprava nábytku a bytového zariadenia a podlahových krytín</t>
  </si>
  <si>
    <t>Bytové textílie</t>
  </si>
  <si>
    <t>Domáce spotrebiče</t>
  </si>
  <si>
    <t>Veľké domáce spotrebiče elektrické aj neelektrické</t>
  </si>
  <si>
    <t>Malé domáce elektrické spotrebiče</t>
  </si>
  <si>
    <t>Oprava domácich spotrebičov</t>
  </si>
  <si>
    <t>Výrobky zo skla, stolný riad a potreby pre domácnosť</t>
  </si>
  <si>
    <t>Nástroje a náradie pre dom a záhradu</t>
  </si>
  <si>
    <t>Veľké nástroje a náradie</t>
  </si>
  <si>
    <t>Malé náčinie a rôzne príslušenstvo</t>
  </si>
  <si>
    <t>Tovary a služby na bežnú údržbu domácnosti</t>
  </si>
  <si>
    <t>Tovary pre domácnosť na krátkodobú spotrebu</t>
  </si>
  <si>
    <t>Bytové služby a služby pre domácnosť</t>
  </si>
  <si>
    <t>3. pokračovanie</t>
  </si>
  <si>
    <t>ZDRAVIE - ÚHRN</t>
  </si>
  <si>
    <t>Zdravotnícke výrobky, zdravotnícke potreby
   a zariadenia</t>
  </si>
  <si>
    <t>Farmaceutické výrobky</t>
  </si>
  <si>
    <t>Ostatné zdravotnícke výrobky</t>
  </si>
  <si>
    <t>Terapeutické pomôcky a zariadenia</t>
  </si>
  <si>
    <t>Ambulantné služby</t>
  </si>
  <si>
    <t>Lekárske služby</t>
  </si>
  <si>
    <t>Služby zubných lekárov</t>
  </si>
  <si>
    <t>Služby stredného zdravotníckeho personálu</t>
  </si>
  <si>
    <t>Nemocničné služby</t>
  </si>
  <si>
    <t>DOPRAVA - ÚHRN</t>
  </si>
  <si>
    <t>Nákup dopravných prostriedkov</t>
  </si>
  <si>
    <t>Motorové vozidlá</t>
  </si>
  <si>
    <t>Motocykle</t>
  </si>
  <si>
    <t>Bicykle a iné</t>
  </si>
  <si>
    <t>Prevádzkovanie prostriedkov osobnej dopravy</t>
  </si>
  <si>
    <t>Náhradné diely a príslušenstvo pre prostriedky osobnej dopravy</t>
  </si>
  <si>
    <t>Palivá a mazadlá pre prostriedky osobnej dopravy</t>
  </si>
  <si>
    <t>Údržba a oprava prostriedkov osobnej dopravy</t>
  </si>
  <si>
    <t>Ostatné služby týkajúce sa prostriedkov osobnej dopravy</t>
  </si>
  <si>
    <t>4. pokračovanie</t>
  </si>
  <si>
    <t xml:space="preserve"> Dopravné služby</t>
  </si>
  <si>
    <t>Železničná osobná preprava</t>
  </si>
  <si>
    <t>Cestná osobná doprava</t>
  </si>
  <si>
    <t>Osobná letecká doprava</t>
  </si>
  <si>
    <t>Námorná a vnútrozemská vodná osobná doprava</t>
  </si>
  <si>
    <t>Kombinovaná osobná doprava</t>
  </si>
  <si>
    <t>Ostatné zakúpené dopravné služby</t>
  </si>
  <si>
    <t>POŠTY A TELEKOMUNIKÁCIE - ÚHRN</t>
  </si>
  <si>
    <t>Poštové služby</t>
  </si>
  <si>
    <t>Telefónne a faxové zariadenia</t>
  </si>
  <si>
    <t>Telefónne a faxové služby</t>
  </si>
  <si>
    <t>REKREÁCIA A KULTÚRA - ÚHRN</t>
  </si>
  <si>
    <t>Audiovizuálna a fotografická technika a zariadenia na spracovanie informácií</t>
  </si>
  <si>
    <t>Zariadenia na príjem, záznam a reprodukciu zvuku a obrazu</t>
  </si>
  <si>
    <t>Fotografické a filmové zariadenia a optické prístroje</t>
  </si>
  <si>
    <t>Zariadenia na spracovanie informácií</t>
  </si>
  <si>
    <t>Nahrávacie médiá</t>
  </si>
  <si>
    <t>Oprava audiovizuálnej a fotografickej techniky a zariadení na spracovanie informácií</t>
  </si>
  <si>
    <t>5. pokračovanie</t>
  </si>
  <si>
    <t>Ostatné významnejšie tovary dlhodobej spotreby na rekreáciu a kultúru</t>
  </si>
  <si>
    <t>Významnejšie tovary dlhodobej spotreby na rekreáciu vonku</t>
  </si>
  <si>
    <t>Hudobné nástroje a veľké zariadenia dlhodobej spotreby na rekreáciu</t>
  </si>
  <si>
    <t xml:space="preserve">Údržba a oprava ostatných významnejších tovarov dlhodobej spotreby na rekreáciu a kultúru </t>
  </si>
  <si>
    <t xml:space="preserve">Ostatné potreby a zariadenia na rekreáciu do záhrady a pre domáce zvieratá </t>
  </si>
  <si>
    <t>Hry, hračky a záľuby</t>
  </si>
  <si>
    <t>Pomôcky na šport, kempovanie a rekreáciu v prírode</t>
  </si>
  <si>
    <t>Záhrady, rastliny a kvety</t>
  </si>
  <si>
    <t xml:space="preserve">Domáce zvieratá a s nimi súvisiace výrobky </t>
  </si>
  <si>
    <t>Veterinárne a ostatné služby pre domáce zvieratá</t>
  </si>
  <si>
    <t xml:space="preserve">Rekreačné služby a kultúra </t>
  </si>
  <si>
    <t>Rekreačné a športové služby</t>
  </si>
  <si>
    <t>Kultúra</t>
  </si>
  <si>
    <t>Hazardné hry</t>
  </si>
  <si>
    <t>6. pokračovanie</t>
  </si>
  <si>
    <t>Noviny, knihy a kancelárske potreby</t>
  </si>
  <si>
    <t>Knihy</t>
  </si>
  <si>
    <t>Noviny a periodiká</t>
  </si>
  <si>
    <t>Rôzne tlačoviny</t>
  </si>
  <si>
    <t>Kancelárske potreby a potreby na kreslenie</t>
  </si>
  <si>
    <t>Organizované dovolenkové zájazdy</t>
  </si>
  <si>
    <t>VZDELÁVANIE - ÚHRN</t>
  </si>
  <si>
    <t>Predškolské a primárne vzdelávanie</t>
  </si>
  <si>
    <t>Sekundárne vzdelávanie</t>
  </si>
  <si>
    <t>Vyššie vzdelávanie</t>
  </si>
  <si>
    <t>Vysokoškolské vzdelávanie</t>
  </si>
  <si>
    <t>Vzdelávanie, ktoré nie je definované úrovňou</t>
  </si>
  <si>
    <t>REŠTAURÁCIE A HOTELY - ÚHRN</t>
  </si>
  <si>
    <t>Stravovanie</t>
  </si>
  <si>
    <t>Reštaurácie, kaviarne a podobné zariadenia</t>
  </si>
  <si>
    <t>Závodné jedálne</t>
  </si>
  <si>
    <t>Ubytovacie služby</t>
  </si>
  <si>
    <t>dokončenie</t>
  </si>
  <si>
    <t>ROZLIČNÉ TOVARY A SLUŽBY - ÚHRN</t>
  </si>
  <si>
    <t>Osobná starostlivosť</t>
  </si>
  <si>
    <t>Kadernícke služby a skrášľovacie služby</t>
  </si>
  <si>
    <t>Elektrické spotrebiče na osobnú starostlivosť</t>
  </si>
  <si>
    <t>Ostatné pomôcky a výrobky pre osobnú starostlivosť</t>
  </si>
  <si>
    <t xml:space="preserve">Osobné predmety inde neklasifikované </t>
  </si>
  <si>
    <t>Šperky, hodiny a náramkové hodinky</t>
  </si>
  <si>
    <t>Ostatné osobné predmety</t>
  </si>
  <si>
    <t>Sociálna ochrana</t>
  </si>
  <si>
    <t>Poistenie</t>
  </si>
  <si>
    <t>Poistenie v súvislosti s bývaním</t>
  </si>
  <si>
    <t>Zdravotné poistenie</t>
  </si>
  <si>
    <t>Poistenie  v súvislosti s dopravou</t>
  </si>
  <si>
    <t>Ostatné poistenie</t>
  </si>
  <si>
    <t>Finančné služby inde neklasifikované</t>
  </si>
  <si>
    <t>Ostatné služby inde neklasifikované</t>
  </si>
  <si>
    <t xml:space="preserve">
 2022</t>
  </si>
  <si>
    <t xml:space="preserve">
 2021</t>
  </si>
  <si>
    <t xml:space="preserve"> Alkoholické nápoje</t>
  </si>
  <si>
    <t xml:space="preserve">   v tom</t>
  </si>
  <si>
    <t xml:space="preserve">    Spotrebné výdavky</t>
  </si>
  <si>
    <t xml:space="preserve">    Ostatné čisté peňažné výdavky</t>
  </si>
  <si>
    <t>.</t>
  </si>
  <si>
    <t>4 a viac detí</t>
  </si>
  <si>
    <t>2023*</t>
  </si>
  <si>
    <r>
      <t>Zdroj: Štatistický úrad SR, vlastné spracovanie</t>
    </r>
    <r>
      <rPr>
        <sz val="11"/>
        <color theme="1"/>
        <rFont val="Arial"/>
        <family val="2"/>
        <charset val="238"/>
      </rPr>
      <t xml:space="preserve"> </t>
    </r>
  </si>
  <si>
    <t xml:space="preserve">  Čisté peňažné výdavky</t>
  </si>
  <si>
    <t xml:space="preserve">  Naturálne výdavky</t>
  </si>
  <si>
    <t>Zdroj: Štatistický úrad SR, vlastné spracovanie</t>
  </si>
  <si>
    <t xml:space="preserve">Tab. 2.1 Podiely jednotlivých kategórií spotrebných výdavkov na celkových spotrebných výdavkoch domácností za rok 2024 v členení podľa krajov </t>
  </si>
  <si>
    <t>Tab. 2.2.1 Priemerné spotrebné výdavky súkromných domácností na osobu podľa typu domácnosti v roku 2024</t>
  </si>
  <si>
    <t>Celkové spotrebné výdavky</t>
  </si>
  <si>
    <t>Domácnosti bez závislých detí</t>
  </si>
  <si>
    <t>Domácnosti so závislými deťmi</t>
  </si>
  <si>
    <t>Tab. 2.3.1 Podiely na spotrebných výdavkoch domácností podľa počtu závislých detí v roku 2024</t>
  </si>
  <si>
    <t>Graf 2.4.1 Podiely najvyšších výdavkov na spotrebných výdavkoch domácností podľa počtu členov v domácnosti za rok 2024</t>
  </si>
  <si>
    <t>2024*</t>
  </si>
  <si>
    <t xml:space="preserve"> Spotrebné výdavky</t>
  </si>
  <si>
    <t xml:space="preserve"> Ostatné čisté peňažné výdavky</t>
  </si>
  <si>
    <t>Mapa 1.1 Čisté výdavky domácností za rok 2024 v členení podľa krajov</t>
  </si>
  <si>
    <t>Tab. 1.2 Prehľad čistých výdavkov súkromných domácností podľa krajov za roky 2021 až 2024</t>
  </si>
  <si>
    <t>T 1  Prehľad čistých výdavkov súkromných domácností podľa krajov za roky 2021 až 2024</t>
  </si>
  <si>
    <t>Tab. 1.1 Prehľad čistých výdavkov súkromných domácností v SR za roky 2021 až 2024</t>
  </si>
  <si>
    <t>Graf 2.1 Štruktúra spotrebných výdavkov domácností v SR v rokoch 2021 až 2024</t>
  </si>
  <si>
    <t>Graf 2.2.1 Priemerné spotrebné výdavky osôb v súkromných domácnostiach podľa typu domácnosti v rokoch 2023 a 2024</t>
  </si>
  <si>
    <t>Tab. 2.2.2 Počet domácností, osôb a priemerný počet osôb podľa typu domácnosti v roku 2024</t>
  </si>
  <si>
    <t>Tab. 2.3.2 Počet domácností, osôb a priemerný počet osôb podľa počtu závislých detí v domácnosti v roku 2024</t>
  </si>
  <si>
    <t>Tab. 2.3.3 Spotrebné výdavky domácností podľa počtu závislých detí v roku 2024</t>
  </si>
  <si>
    <t>Tab. 2.4.1 Počet domácností, osôb a priemerný počet osôb podľa počtu členov v domácnosti v roku 2024</t>
  </si>
  <si>
    <t>Tab. 2.4.2 Spotrebné výdavky domácností podľa počtu členov v domácnosti v roku 2024</t>
  </si>
  <si>
    <t>Graf 1.1 Štruktúra jednotlivých výdavkov súkromných domácností v SR v roku 2024</t>
  </si>
  <si>
    <t>T 2  Spotrebné výdavky súkromných domácností podľa ekonomického postavenia osoby na čele domácnosti v rokoch 2021 až 2024 - prvá časť</t>
  </si>
  <si>
    <t>T 2  Spotrebné výdavky súkromných domácností podľa ekonomického postavenia osoby na čele domácnosti v rokoch 2021 až 2024 - druhá časť</t>
  </si>
  <si>
    <t>T 2  Spotrebné výdavky súkromných domácností podľa ekonomického postavenia osoby na čele domácnosti v rokoch 2021 až 2024 - tretia časť</t>
  </si>
  <si>
    <t>T 2  Spotrebné výdavky súkromných domácností podľa ekonomického postavenia osoby na čele domácnosti v rokoch 2021 až 2024 - štvrtá časť</t>
  </si>
  <si>
    <t>T 2  Spotrebné výdavky súkromných domácností podľa ekonomického postavenia osoby na čele domácnosti v rokoch 2021 až 2024 - piata časť</t>
  </si>
  <si>
    <t>T 2  Spotrebné výdavky súkromných domácností podľa ekonomického postavenia osoby na čele domácnosti v rokoch 2021 až 2024 - šiesta časť</t>
  </si>
  <si>
    <t>T 2  Spotrebné výdavky súkromných domácností podľa ekonomického postavenia osoby na čele domácnosti v rokoch 2021 až 2024 - siedma časť</t>
  </si>
  <si>
    <t>T 2  Spotrebné výdavky súkromných domácností podľa ekonomického postavenia osoby na čele domácnosti v rokoch 2021 až 2024 - ôsma časť</t>
  </si>
  <si>
    <t>T 3  Spotrebné výdavky súkromných domácností podľa typu domácností  v rokoch 2021 až 2024 - prvá časť</t>
  </si>
  <si>
    <t>T 3  Spotrebné výdavky súkromných domácností podľa typu domácností  v rokoch 2021 až 2024 - druhá časť</t>
  </si>
  <si>
    <t>T 3  Spotrebné výdavky súkromných domácností podľa typu domácností  v rokoch 2021 až 2024 - tretia časť</t>
  </si>
  <si>
    <t>T 3  Spotrebné výdavky súkromných domácností podľa typu domácností  v rokoch 2021 až 2024 - štvrtá časť</t>
  </si>
  <si>
    <t>T 3  Spotrebné výdavky súkromných domácností podľa typu domácností  v rokoch 2021 až 2024 - piata časť</t>
  </si>
  <si>
    <t>T 3  Spotrebné výdavky súkromných domácností podľa typu domácností  v rokoch 2021 až 2024 - šiesta časť</t>
  </si>
  <si>
    <t>T 3  Spotrebné výdavky súkromných domácností podľa typu domácností  v rokoch 2021 až 2024 - siedma časť</t>
  </si>
  <si>
    <t>T 3  Spotrebné výdavky súkromných domácností podľa typu domácností  v rokoch 2021 až 2024 - ôsma časť</t>
  </si>
  <si>
    <t>T 4  Spotrebné výdavky súkromných domácností podľa počtu závislých detí v rokoch 2021 až 2024 - prvá časť</t>
  </si>
  <si>
    <t>T 4  Spotrebné výdavky súkromných domácností podľa počtu závislých detí v rokoch 2021 až 2024 - druhá časť</t>
  </si>
  <si>
    <t>T 4  Spotrebné výdavky súkromných domácností podľa počtu závislých detí v rokoch 2021 až 2024 - tretia časť</t>
  </si>
  <si>
    <t>T 4  Spotrebné výdavky súkromných domácností podľa počtu závislých detí v rokoch 2021 až 2024 - štvrtá časť</t>
  </si>
  <si>
    <t>T 4  Spotrebné výdavky súkromných domácností podľa počtu závislých detí v rokoch 2021 až 2024 - piata časť</t>
  </si>
  <si>
    <t>T 4  Spotrebné výdavky súkromných domácností podľa počtu závislých detí v rokoch 2021 až 2024 - šiesta časť</t>
  </si>
  <si>
    <t>T 4  Spotrebné výdavky súkromných domácností podľa počtu závislých detí v rokoch 2021 až 2024 - siedma časť</t>
  </si>
  <si>
    <t>T 4  Spotrebné výdavky súkromných domácností podľa počtu závislých detí v rokoch 2021 až 2024 - ôsma časť</t>
  </si>
  <si>
    <t>T 5  Spotrebné výdavky súkromných domácností podľa počtu členov domácnosti v rokoch 2021 až 2024 - prvá časť</t>
  </si>
  <si>
    <t>T 5  Spotrebné výdavky súkromných domácností podľa počtu členov domácnosti v rokoch 2021 až 2024 - druhá časť</t>
  </si>
  <si>
    <t>T 5  Spotrebné výdavky súkromných domácností podľa počtu členov domácnosti v rokoch 2021 až 2024 - tretia časť</t>
  </si>
  <si>
    <t>T 5  Spotrebné výdavky súkromných domácností podľa počtu členov domácnosti v rokoch 2021 až 2024 - štvrtá časť</t>
  </si>
  <si>
    <t>T 5  Spotrebné výdavky súkromných domácností podľa počtu členov domácnosti v rokoch 2021 až 2024 - piata časť</t>
  </si>
  <si>
    <t>T 5  Spotrebné výdavky súkromných domácností podľa počtu členov domácnosti v rokoch 2021 až 2024 - šiesta časť</t>
  </si>
  <si>
    <t>T 5  Spotrebné výdavky súkromných domácností podľa počtu členov domácnosti v rokoch 2021 až 2024 - siedma časť</t>
  </si>
  <si>
    <t>T 5  Spotrebné výdavky súkromných domácností podľa počtu členov domácnosti v rokoch 2021 až 2024 - ôsma časť</t>
  </si>
  <si>
    <t xml:space="preserve">Graf 2.1.1 Spotrebné výdavky domácností v rokoch 2023 a 2024 podľa ekonomického postavenia osoby na čele domácnosti </t>
  </si>
  <si>
    <t>Tab. 2.1.1 Spotrebné výdavky domácností podľa ekonomického postavenia osoby na čele domácnosti v rokoch 2023 a 2024 - PRACUJÚCI</t>
  </si>
  <si>
    <t>Tab. 2.1.2 Spotrebné výdavky domácností podľa ekonomického postavenia osoby na čele domácnosti v rokoch 2023 a 2024 - NEPRACUJÚCI</t>
  </si>
  <si>
    <t xml:space="preserve">Poznámka: "." znamená, že údaj nie je k dispozícii, "*" údaje pre roky 2023 a 2024 sú vypočítané pre 4 a viac detí </t>
  </si>
  <si>
    <t>Tab. 2.2.3.1 Priemerné spotrebné výdavky domácností podľa typu domácnosti v roku 2024</t>
  </si>
  <si>
    <t>Tab. 2.2.3.2 Priemerné spotrebné výdavky domácností podľa typu domácnosti v roku 2024</t>
  </si>
  <si>
    <t>v % na domácnosť a rok</t>
  </si>
  <si>
    <t>Graf 2.3.1 Spotrebné výdavky domácností podľa počtu závislých detí na osobu a rok v rokoch 2021 až 2024</t>
  </si>
  <si>
    <t>Graf 2.2 Podiel najvyšších výdavkov na spotrebných výdavkoch domácností za rok 2024 podľa územia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</si>
</sst>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49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rgb="FF000000"/>
      <name val="Arial CE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u/>
      <sz val="10"/>
      <color rgb="FF0070C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9"/>
      <color rgb="FF00000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Arial"/>
      <family val="2"/>
      <charset val="238"/>
    </font>
    <font>
      <sz val="10"/>
      <name val="Arial"/>
      <family val="2"/>
    </font>
    <font>
      <sz val="11"/>
      <color rgb="FF59595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name val="Arial"/>
      <family val="2"/>
    </font>
    <font>
      <b/>
      <sz val="9"/>
      <name val="Arial CE"/>
      <family val="2"/>
      <charset val="238"/>
    </font>
    <font>
      <sz val="9"/>
      <name val="Arial CE"/>
      <charset val="238"/>
    </font>
    <font>
      <sz val="11"/>
      <color rgb="FFFF0000"/>
      <name val="Calibri"/>
      <family val="2"/>
      <charset val="238"/>
      <scheme val="minor"/>
    </font>
    <font>
      <b/>
      <sz val="10"/>
      <name val="Arial CE"/>
      <charset val="238"/>
    </font>
    <font>
      <u/>
      <sz val="11"/>
      <name val="Calibri"/>
      <family val="2"/>
      <charset val="238"/>
      <scheme val="minor"/>
    </font>
    <font>
      <sz val="10"/>
      <color theme="1"/>
      <name val="Arial CE"/>
      <charset val="238"/>
    </font>
    <font>
      <b/>
      <sz val="9"/>
      <name val="Arial CE"/>
      <charset val="238"/>
    </font>
    <font>
      <b/>
      <sz val="9"/>
      <color rgb="FFFF0000"/>
      <name val="Arial CE"/>
      <charset val="238"/>
    </font>
    <font>
      <sz val="9"/>
      <name val="Arial"/>
      <family val="2"/>
    </font>
    <font>
      <sz val="9"/>
      <name val="Arial CE"/>
      <family val="2"/>
      <charset val="238"/>
    </font>
    <font>
      <b/>
      <sz val="11"/>
      <name val="Calibri"/>
      <family val="2"/>
      <charset val="238"/>
      <scheme val="minor"/>
    </font>
    <font>
      <b/>
      <sz val="10"/>
      <color rgb="FF0070C0"/>
      <name val="Arial"/>
      <family val="2"/>
      <charset val="238"/>
    </font>
    <font>
      <u/>
      <sz val="9"/>
      <color theme="10"/>
      <name val="Arial"/>
      <family val="2"/>
      <charset val="238"/>
    </font>
    <font>
      <sz val="8"/>
      <name val="Arial CE"/>
      <family val="2"/>
      <charset val="238"/>
    </font>
    <font>
      <sz val="11"/>
      <color theme="0"/>
      <name val="Calibri"/>
      <family val="2"/>
      <charset val="238"/>
      <scheme val="minor"/>
    </font>
    <font>
      <i/>
      <sz val="10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u/>
      <sz val="10"/>
      <color theme="10"/>
      <name val="Arial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D966"/>
        <bgColor indexed="64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5" fillId="0" borderId="0" applyNumberFormat="0" applyFill="0" applyBorder="0" applyAlignment="0" applyProtection="0"/>
    <xf numFmtId="0" fontId="10" fillId="0" borderId="0"/>
    <xf numFmtId="0" fontId="13" fillId="0" borderId="0" applyNumberFormat="0" applyBorder="0" applyProtection="0"/>
    <xf numFmtId="0" fontId="10" fillId="0" borderId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20" fillId="0" borderId="0"/>
    <xf numFmtId="0" fontId="20" fillId="0" borderId="0"/>
    <xf numFmtId="0" fontId="45" fillId="10" borderId="0" applyNumberFormat="0" applyBorder="0" applyAlignment="0" applyProtection="0"/>
  </cellStyleXfs>
  <cellXfs count="893">
    <xf numFmtId="0" fontId="0" fillId="0" borderId="0" xfId="0"/>
    <xf numFmtId="0" fontId="0" fillId="0" borderId="0" xfId="0" applyFill="1"/>
    <xf numFmtId="0" fontId="4" fillId="0" borderId="0" xfId="0" applyFont="1" applyFill="1"/>
    <xf numFmtId="0" fontId="7" fillId="0" borderId="0" xfId="0" applyFont="1"/>
    <xf numFmtId="49" fontId="0" fillId="0" borderId="0" xfId="0" applyNumberFormat="1" applyAlignment="1">
      <alignment vertical="top"/>
    </xf>
    <xf numFmtId="0" fontId="9" fillId="0" borderId="0" xfId="0" applyFont="1" applyAlignment="1">
      <alignment horizontal="left" indent="2"/>
    </xf>
    <xf numFmtId="0" fontId="10" fillId="0" borderId="0" xfId="0" applyFont="1"/>
    <xf numFmtId="0" fontId="12" fillId="0" borderId="0" xfId="0" applyFont="1" applyAlignment="1">
      <alignment vertical="top"/>
    </xf>
    <xf numFmtId="0" fontId="12" fillId="0" borderId="0" xfId="0" applyFont="1"/>
    <xf numFmtId="0" fontId="7" fillId="0" borderId="0" xfId="0" applyFont="1" applyAlignment="1">
      <alignment horizontal="left" vertical="center" readingOrder="1"/>
    </xf>
    <xf numFmtId="0" fontId="5" fillId="0" borderId="0" xfId="1"/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15" fillId="0" borderId="16" xfId="0" applyFont="1" applyBorder="1"/>
    <xf numFmtId="0" fontId="15" fillId="0" borderId="16" xfId="4" applyFont="1" applyFill="1" applyBorder="1" applyAlignment="1">
      <alignment horizontal="left" wrapText="1" indent="3"/>
    </xf>
    <xf numFmtId="0" fontId="15" fillId="6" borderId="16" xfId="4" applyFont="1" applyFill="1" applyBorder="1" applyAlignment="1">
      <alignment horizontal="left" indent="3"/>
    </xf>
    <xf numFmtId="0" fontId="15" fillId="0" borderId="16" xfId="4" applyFont="1" applyFill="1" applyBorder="1" applyAlignment="1">
      <alignment horizontal="left" indent="3"/>
    </xf>
    <xf numFmtId="0" fontId="1" fillId="0" borderId="0" xfId="0" applyFont="1"/>
    <xf numFmtId="0" fontId="14" fillId="0" borderId="0" xfId="0" applyFont="1"/>
    <xf numFmtId="0" fontId="11" fillId="0" borderId="0" xfId="0" applyFont="1" applyFill="1"/>
    <xf numFmtId="0" fontId="19" fillId="0" borderId="0" xfId="1" applyFont="1"/>
    <xf numFmtId="0" fontId="15" fillId="0" borderId="12" xfId="4" applyFont="1" applyFill="1" applyBorder="1" applyAlignment="1">
      <alignment horizontal="left" vertical="center" indent="3"/>
    </xf>
    <xf numFmtId="0" fontId="7" fillId="0" borderId="0" xfId="2" applyFont="1" applyFill="1" applyAlignment="1">
      <alignment vertical="center"/>
    </xf>
    <xf numFmtId="0" fontId="21" fillId="0" borderId="0" xfId="0" applyFont="1" applyAlignment="1">
      <alignment horizontal="right"/>
    </xf>
    <xf numFmtId="0" fontId="15" fillId="0" borderId="0" xfId="0" applyFont="1" applyAlignment="1">
      <alignment horizontal="right"/>
    </xf>
    <xf numFmtId="1" fontId="15" fillId="0" borderId="8" xfId="0" applyNumberFormat="1" applyFont="1" applyFill="1" applyBorder="1" applyAlignment="1">
      <alignment horizontal="center" vertical="center"/>
    </xf>
    <xf numFmtId="165" fontId="15" fillId="0" borderId="8" xfId="0" applyNumberFormat="1" applyFont="1" applyFill="1" applyBorder="1" applyAlignment="1">
      <alignment horizontal="right" vertical="center"/>
    </xf>
    <xf numFmtId="165" fontId="15" fillId="0" borderId="0" xfId="0" applyNumberFormat="1" applyFont="1" applyFill="1" applyBorder="1" applyAlignment="1">
      <alignment horizontal="right" vertical="center"/>
    </xf>
    <xf numFmtId="165" fontId="15" fillId="0" borderId="17" xfId="0" applyNumberFormat="1" applyFont="1" applyFill="1" applyBorder="1" applyAlignment="1">
      <alignment horizontal="right" vertical="center"/>
    </xf>
    <xf numFmtId="1" fontId="15" fillId="5" borderId="8" xfId="0" applyNumberFormat="1" applyFont="1" applyFill="1" applyBorder="1" applyAlignment="1">
      <alignment horizontal="center" vertical="center"/>
    </xf>
    <xf numFmtId="165" fontId="15" fillId="5" borderId="8" xfId="0" applyNumberFormat="1" applyFont="1" applyFill="1" applyBorder="1" applyAlignment="1">
      <alignment horizontal="right" vertical="center"/>
    </xf>
    <xf numFmtId="165" fontId="15" fillId="6" borderId="8" xfId="0" applyNumberFormat="1" applyFont="1" applyFill="1" applyBorder="1" applyAlignment="1">
      <alignment horizontal="right" vertical="center"/>
    </xf>
    <xf numFmtId="1" fontId="15" fillId="0" borderId="9" xfId="0" applyNumberFormat="1" applyFont="1" applyFill="1" applyBorder="1" applyAlignment="1">
      <alignment horizontal="center" vertical="center"/>
    </xf>
    <xf numFmtId="0" fontId="4" fillId="0" borderId="0" xfId="0" applyFont="1"/>
    <xf numFmtId="0" fontId="23" fillId="0" borderId="0" xfId="0" applyFont="1"/>
    <xf numFmtId="0" fontId="24" fillId="0" borderId="0" xfId="0" applyFont="1"/>
    <xf numFmtId="0" fontId="24" fillId="0" borderId="0" xfId="0" applyFont="1" applyAlignment="1">
      <alignment horizontal="right"/>
    </xf>
    <xf numFmtId="0" fontId="14" fillId="4" borderId="10" xfId="0" applyFont="1" applyFill="1" applyBorder="1" applyAlignment="1">
      <alignment horizontal="center"/>
    </xf>
    <xf numFmtId="0" fontId="14" fillId="4" borderId="2" xfId="0" applyFont="1" applyFill="1" applyBorder="1" applyAlignment="1">
      <alignment horizontal="center"/>
    </xf>
    <xf numFmtId="0" fontId="15" fillId="0" borderId="8" xfId="0" applyFont="1" applyFill="1" applyBorder="1" applyAlignment="1">
      <alignment horizontal="left" vertical="center"/>
    </xf>
    <xf numFmtId="0" fontId="15" fillId="6" borderId="8" xfId="0" applyFont="1" applyFill="1" applyBorder="1" applyAlignment="1">
      <alignment horizontal="left" vertical="center"/>
    </xf>
    <xf numFmtId="0" fontId="15" fillId="6" borderId="9" xfId="0" applyFont="1" applyFill="1" applyBorder="1" applyAlignment="1">
      <alignment horizontal="left" vertical="center"/>
    </xf>
    <xf numFmtId="0" fontId="25" fillId="0" borderId="0" xfId="0" applyFont="1"/>
    <xf numFmtId="0" fontId="26" fillId="0" borderId="0" xfId="0" applyFont="1"/>
    <xf numFmtId="0" fontId="2" fillId="4" borderId="13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vertical="center" wrapText="1"/>
    </xf>
    <xf numFmtId="0" fontId="2" fillId="4" borderId="16" xfId="0" applyFont="1" applyFill="1" applyBorder="1" applyAlignment="1">
      <alignment vertical="center" wrapText="1"/>
    </xf>
    <xf numFmtId="0" fontId="2" fillId="4" borderId="12" xfId="0" applyFont="1" applyFill="1" applyBorder="1" applyAlignment="1">
      <alignment vertical="center" wrapText="1"/>
    </xf>
    <xf numFmtId="49" fontId="1" fillId="0" borderId="0" xfId="0" applyNumberFormat="1" applyFont="1" applyAlignment="1">
      <alignment vertical="top"/>
    </xf>
    <xf numFmtId="0" fontId="21" fillId="0" borderId="0" xfId="0" applyFont="1"/>
    <xf numFmtId="0" fontId="14" fillId="4" borderId="5" xfId="3" applyFont="1" applyFill="1" applyBorder="1" applyAlignment="1">
      <alignment horizontal="center" vertical="center" wrapText="1"/>
    </xf>
    <xf numFmtId="0" fontId="14" fillId="4" borderId="10" xfId="3" applyFont="1" applyFill="1" applyBorder="1" applyAlignment="1">
      <alignment horizontal="center" vertical="center" wrapText="1"/>
    </xf>
    <xf numFmtId="165" fontId="14" fillId="4" borderId="20" xfId="3" applyNumberFormat="1" applyFont="1" applyFill="1" applyBorder="1" applyAlignment="1">
      <alignment horizontal="right" vertical="center" wrapText="1"/>
    </xf>
    <xf numFmtId="49" fontId="1" fillId="0" borderId="16" xfId="0" applyNumberFormat="1" applyFont="1" applyFill="1" applyBorder="1" applyAlignment="1">
      <alignment vertical="center"/>
    </xf>
    <xf numFmtId="165" fontId="15" fillId="0" borderId="23" xfId="0" applyNumberFormat="1" applyFont="1" applyFill="1" applyBorder="1" applyAlignment="1">
      <alignment horizontal="right" vertical="center"/>
    </xf>
    <xf numFmtId="49" fontId="1" fillId="6" borderId="16" xfId="0" applyNumberFormat="1" applyFont="1" applyFill="1" applyBorder="1" applyAlignment="1">
      <alignment vertical="center"/>
    </xf>
    <xf numFmtId="165" fontId="15" fillId="6" borderId="23" xfId="0" applyNumberFormat="1" applyFont="1" applyFill="1" applyBorder="1" applyAlignment="1">
      <alignment horizontal="right" vertical="center"/>
    </xf>
    <xf numFmtId="0" fontId="12" fillId="0" borderId="16" xfId="0" applyFont="1" applyFill="1" applyBorder="1"/>
    <xf numFmtId="165" fontId="15" fillId="0" borderId="23" xfId="0" applyNumberFormat="1" applyFont="1" applyFill="1" applyBorder="1" applyAlignment="1">
      <alignment vertical="center"/>
    </xf>
    <xf numFmtId="0" fontId="12" fillId="6" borderId="16" xfId="0" applyFont="1" applyFill="1" applyBorder="1"/>
    <xf numFmtId="165" fontId="15" fillId="6" borderId="23" xfId="0" applyNumberFormat="1" applyFont="1" applyFill="1" applyBorder="1" applyAlignment="1">
      <alignment vertical="center"/>
    </xf>
    <xf numFmtId="0" fontId="12" fillId="6" borderId="14" xfId="0" applyFont="1" applyFill="1" applyBorder="1"/>
    <xf numFmtId="165" fontId="15" fillId="6" borderId="26" xfId="0" applyNumberFormat="1" applyFont="1" applyFill="1" applyBorder="1" applyAlignment="1">
      <alignment vertical="center"/>
    </xf>
    <xf numFmtId="0" fontId="1" fillId="0" borderId="0" xfId="0" applyFont="1" applyAlignment="1">
      <alignment horizontal="right"/>
    </xf>
    <xf numFmtId="165" fontId="14" fillId="4" borderId="12" xfId="3" applyNumberFormat="1" applyFont="1" applyFill="1" applyBorder="1" applyAlignment="1">
      <alignment horizontal="right" vertical="center" wrapText="1"/>
    </xf>
    <xf numFmtId="165" fontId="14" fillId="4" borderId="18" xfId="3" applyNumberFormat="1" applyFont="1" applyFill="1" applyBorder="1" applyAlignment="1">
      <alignment horizontal="right" vertical="center" wrapText="1"/>
    </xf>
    <xf numFmtId="165" fontId="15" fillId="0" borderId="16" xfId="0" applyNumberFormat="1" applyFont="1" applyFill="1" applyBorder="1" applyAlignment="1">
      <alignment horizontal="right" vertical="center"/>
    </xf>
    <xf numFmtId="165" fontId="15" fillId="6" borderId="16" xfId="0" applyNumberFormat="1" applyFont="1" applyFill="1" applyBorder="1" applyAlignment="1">
      <alignment horizontal="right" vertical="center"/>
    </xf>
    <xf numFmtId="165" fontId="15" fillId="6" borderId="0" xfId="0" applyNumberFormat="1" applyFont="1" applyFill="1" applyBorder="1" applyAlignment="1">
      <alignment horizontal="right" vertical="center"/>
    </xf>
    <xf numFmtId="165" fontId="15" fillId="0" borderId="16" xfId="0" applyNumberFormat="1" applyFont="1" applyFill="1" applyBorder="1" applyAlignment="1">
      <alignment vertical="center"/>
    </xf>
    <xf numFmtId="165" fontId="15" fillId="0" borderId="0" xfId="0" applyNumberFormat="1" applyFont="1" applyFill="1" applyBorder="1" applyAlignment="1">
      <alignment vertical="center"/>
    </xf>
    <xf numFmtId="165" fontId="15" fillId="6" borderId="16" xfId="0" applyNumberFormat="1" applyFont="1" applyFill="1" applyBorder="1" applyAlignment="1">
      <alignment vertical="center"/>
    </xf>
    <xf numFmtId="165" fontId="15" fillId="6" borderId="0" xfId="0" applyNumberFormat="1" applyFont="1" applyFill="1" applyBorder="1" applyAlignment="1">
      <alignment vertical="center"/>
    </xf>
    <xf numFmtId="165" fontId="15" fillId="6" borderId="14" xfId="0" applyNumberFormat="1" applyFont="1" applyFill="1" applyBorder="1" applyAlignment="1">
      <alignment vertical="center"/>
    </xf>
    <xf numFmtId="165" fontId="15" fillId="6" borderId="11" xfId="0" applyNumberFormat="1" applyFont="1" applyFill="1" applyBorder="1" applyAlignment="1">
      <alignment vertical="center"/>
    </xf>
    <xf numFmtId="0" fontId="1" fillId="0" borderId="16" xfId="0" applyFont="1" applyFill="1" applyBorder="1"/>
    <xf numFmtId="0" fontId="1" fillId="6" borderId="16" xfId="0" applyFont="1" applyFill="1" applyBorder="1"/>
    <xf numFmtId="0" fontId="1" fillId="6" borderId="14" xfId="0" applyFont="1" applyFill="1" applyBorder="1"/>
    <xf numFmtId="0" fontId="0" fillId="0" borderId="0" xfId="0" applyAlignment="1">
      <alignment vertical="top"/>
    </xf>
    <xf numFmtId="0" fontId="9" fillId="0" borderId="0" xfId="0" applyFont="1"/>
    <xf numFmtId="0" fontId="27" fillId="0" borderId="0" xfId="0" applyFont="1" applyAlignment="1">
      <alignment horizontal="left"/>
    </xf>
    <xf numFmtId="3" fontId="2" fillId="4" borderId="5" xfId="6" applyNumberFormat="1" applyFont="1" applyFill="1" applyBorder="1" applyAlignment="1">
      <alignment horizontal="center" vertical="center" wrapText="1"/>
    </xf>
    <xf numFmtId="3" fontId="2" fillId="4" borderId="2" xfId="6" applyNumberFormat="1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vertical="top"/>
    </xf>
    <xf numFmtId="49" fontId="1" fillId="0" borderId="18" xfId="0" applyNumberFormat="1" applyFont="1" applyFill="1" applyBorder="1" applyAlignment="1">
      <alignment vertical="top"/>
    </xf>
    <xf numFmtId="0" fontId="1" fillId="0" borderId="3" xfId="0" applyFont="1" applyFill="1" applyBorder="1"/>
    <xf numFmtId="0" fontId="1" fillId="0" borderId="12" xfId="0" applyFont="1" applyFill="1" applyBorder="1"/>
    <xf numFmtId="165" fontId="2" fillId="4" borderId="8" xfId="6" applyNumberFormat="1" applyFont="1" applyFill="1" applyBorder="1" applyAlignment="1">
      <alignment horizontal="right" vertical="center" wrapText="1"/>
    </xf>
    <xf numFmtId="165" fontId="2" fillId="4" borderId="16" xfId="6" applyNumberFormat="1" applyFont="1" applyFill="1" applyBorder="1" applyAlignment="1">
      <alignment horizontal="right" vertical="center" wrapText="1"/>
    </xf>
    <xf numFmtId="165" fontId="15" fillId="0" borderId="8" xfId="0" applyNumberFormat="1" applyFont="1" applyFill="1" applyBorder="1" applyAlignment="1">
      <alignment vertical="center"/>
    </xf>
    <xf numFmtId="0" fontId="21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5" fillId="0" borderId="0" xfId="0" applyFont="1" applyAlignment="1">
      <alignment horizontal="left"/>
    </xf>
    <xf numFmtId="0" fontId="1" fillId="0" borderId="11" xfId="0" applyFont="1" applyBorder="1" applyAlignment="1"/>
    <xf numFmtId="3" fontId="2" fillId="4" borderId="12" xfId="6" applyNumberFormat="1" applyFont="1" applyFill="1" applyBorder="1" applyAlignment="1">
      <alignment horizontal="center" vertical="center" wrapText="1"/>
    </xf>
    <xf numFmtId="3" fontId="2" fillId="4" borderId="3" xfId="6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18" fillId="0" borderId="0" xfId="0" applyFont="1" applyAlignment="1">
      <alignment horizontal="justify" vertical="center"/>
    </xf>
    <xf numFmtId="3" fontId="14" fillId="4" borderId="5" xfId="3" applyNumberFormat="1" applyFont="1" applyFill="1" applyBorder="1" applyAlignment="1">
      <alignment horizontal="center" vertical="center" wrapText="1"/>
    </xf>
    <xf numFmtId="3" fontId="14" fillId="4" borderId="2" xfId="3" applyNumberFormat="1" applyFont="1" applyFill="1" applyBorder="1" applyAlignment="1">
      <alignment horizontal="center" vertical="center" wrapText="1"/>
    </xf>
    <xf numFmtId="3" fontId="14" fillId="4" borderId="11" xfId="3" applyNumberFormat="1" applyFont="1" applyFill="1" applyBorder="1" applyAlignment="1">
      <alignment horizontal="center" vertical="center" wrapText="1"/>
    </xf>
    <xf numFmtId="3" fontId="14" fillId="4" borderId="9" xfId="3" applyNumberFormat="1" applyFont="1" applyFill="1" applyBorder="1" applyAlignment="1">
      <alignment horizontal="center" vertical="center" wrapText="1"/>
    </xf>
    <xf numFmtId="0" fontId="14" fillId="4" borderId="5" xfId="3" applyFont="1" applyFill="1" applyBorder="1" applyAlignment="1">
      <alignment horizontal="center" vertical="center"/>
    </xf>
    <xf numFmtId="0" fontId="14" fillId="4" borderId="2" xfId="3" applyFont="1" applyFill="1" applyBorder="1" applyAlignment="1">
      <alignment horizontal="center" vertical="center"/>
    </xf>
    <xf numFmtId="0" fontId="7" fillId="0" borderId="0" xfId="0" applyFont="1" applyFill="1"/>
    <xf numFmtId="0" fontId="22" fillId="0" borderId="0" xfId="0" applyFont="1" applyFill="1"/>
    <xf numFmtId="0" fontId="17" fillId="0" borderId="0" xfId="0" applyFont="1"/>
    <xf numFmtId="0" fontId="28" fillId="0" borderId="0" xfId="0" applyFont="1" applyAlignment="1">
      <alignment horizontal="left" vertical="center" readingOrder="1"/>
    </xf>
    <xf numFmtId="3" fontId="14" fillId="4" borderId="5" xfId="3" applyNumberFormat="1" applyFont="1" applyFill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1" fillId="6" borderId="16" xfId="0" applyFont="1" applyFill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6" borderId="14" xfId="0" applyFont="1" applyFill="1" applyBorder="1" applyAlignment="1">
      <alignment vertical="center"/>
    </xf>
    <xf numFmtId="0" fontId="27" fillId="0" borderId="0" xfId="0" applyFont="1" applyAlignment="1">
      <alignment horizontal="right"/>
    </xf>
    <xf numFmtId="0" fontId="14" fillId="4" borderId="32" xfId="3" applyFont="1" applyFill="1" applyBorder="1" applyAlignment="1">
      <alignment horizontal="center" vertical="center" wrapText="1"/>
    </xf>
    <xf numFmtId="0" fontId="14" fillId="4" borderId="9" xfId="3" applyFont="1" applyFill="1" applyBorder="1" applyAlignment="1">
      <alignment horizontal="center" vertical="center" wrapText="1"/>
    </xf>
    <xf numFmtId="0" fontId="10" fillId="0" borderId="0" xfId="0" applyFont="1" applyFill="1"/>
    <xf numFmtId="0" fontId="14" fillId="0" borderId="0" xfId="3" applyFont="1" applyFill="1" applyBorder="1" applyAlignment="1">
      <alignment horizontal="center" vertical="center"/>
    </xf>
    <xf numFmtId="0" fontId="29" fillId="0" borderId="0" xfId="0" applyFont="1"/>
    <xf numFmtId="0" fontId="16" fillId="0" borderId="0" xfId="1" applyFont="1" applyFill="1"/>
    <xf numFmtId="49" fontId="12" fillId="0" borderId="0" xfId="0" applyNumberFormat="1" applyFont="1" applyAlignment="1">
      <alignment vertical="top"/>
    </xf>
    <xf numFmtId="0" fontId="14" fillId="4" borderId="2" xfId="3" applyFont="1" applyFill="1" applyBorder="1" applyAlignment="1">
      <alignment horizontal="center" vertical="center" wrapText="1"/>
    </xf>
    <xf numFmtId="0" fontId="30" fillId="4" borderId="2" xfId="0" applyFont="1" applyFill="1" applyBorder="1" applyAlignment="1">
      <alignment vertical="center" wrapText="1"/>
    </xf>
    <xf numFmtId="3" fontId="31" fillId="4" borderId="5" xfId="3" applyNumberFormat="1" applyFont="1" applyFill="1" applyBorder="1" applyAlignment="1">
      <alignment vertical="center" wrapText="1"/>
    </xf>
    <xf numFmtId="3" fontId="31" fillId="4" borderId="5" xfId="3" applyNumberFormat="1" applyFont="1" applyFill="1" applyBorder="1" applyAlignment="1">
      <alignment vertical="center"/>
    </xf>
    <xf numFmtId="3" fontId="31" fillId="4" borderId="2" xfId="3" applyNumberFormat="1" applyFont="1" applyFill="1" applyBorder="1" applyAlignment="1">
      <alignment vertical="center" wrapText="1"/>
    </xf>
    <xf numFmtId="3" fontId="14" fillId="4" borderId="43" xfId="3" applyNumberFormat="1" applyFont="1" applyFill="1" applyBorder="1" applyAlignment="1">
      <alignment horizontal="center" vertical="center" wrapText="1"/>
    </xf>
    <xf numFmtId="3" fontId="14" fillId="4" borderId="19" xfId="3" applyNumberFormat="1" applyFont="1" applyFill="1" applyBorder="1" applyAlignment="1">
      <alignment horizontal="center" vertical="center"/>
    </xf>
    <xf numFmtId="3" fontId="14" fillId="4" borderId="19" xfId="3" applyNumberFormat="1" applyFont="1" applyFill="1" applyBorder="1" applyAlignment="1">
      <alignment horizontal="center" vertical="center" wrapText="1"/>
    </xf>
    <xf numFmtId="3" fontId="14" fillId="4" borderId="1" xfId="3" applyNumberFormat="1" applyFont="1" applyFill="1" applyBorder="1" applyAlignment="1">
      <alignment horizontal="center" vertical="center" wrapText="1"/>
    </xf>
    <xf numFmtId="0" fontId="2" fillId="9" borderId="43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/>
    </xf>
    <xf numFmtId="0" fontId="2" fillId="9" borderId="19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34" fillId="0" borderId="0" xfId="2" applyFont="1" applyFill="1" applyAlignment="1">
      <alignment vertical="center"/>
    </xf>
    <xf numFmtId="0" fontId="20" fillId="0" borderId="0" xfId="0" applyFont="1" applyFill="1"/>
    <xf numFmtId="0" fontId="35" fillId="0" borderId="0" xfId="1" applyFont="1" applyFill="1"/>
    <xf numFmtId="0" fontId="36" fillId="0" borderId="0" xfId="0" applyFont="1"/>
    <xf numFmtId="0" fontId="32" fillId="0" borderId="0" xfId="0" applyFont="1" applyAlignment="1">
      <alignment horizontal="right"/>
    </xf>
    <xf numFmtId="0" fontId="37" fillId="3" borderId="3" xfId="7" applyFont="1" applyFill="1" applyBorder="1" applyAlignment="1">
      <alignment horizontal="center" vertical="center" wrapText="1"/>
    </xf>
    <xf numFmtId="0" fontId="37" fillId="3" borderId="8" xfId="7" applyFont="1" applyFill="1" applyBorder="1" applyAlignment="1">
      <alignment horizontal="center" vertical="center"/>
    </xf>
    <xf numFmtId="0" fontId="37" fillId="3" borderId="9" xfId="7" applyFont="1" applyFill="1" applyBorder="1" applyAlignment="1">
      <alignment horizontal="center" vertical="center"/>
    </xf>
    <xf numFmtId="0" fontId="37" fillId="3" borderId="12" xfId="4" applyFont="1" applyFill="1" applyBorder="1"/>
    <xf numFmtId="1" fontId="32" fillId="3" borderId="3" xfId="0" applyNumberFormat="1" applyFont="1" applyFill="1" applyBorder="1" applyAlignment="1">
      <alignment horizontal="center"/>
    </xf>
    <xf numFmtId="0" fontId="37" fillId="0" borderId="16" xfId="4" applyFont="1" applyFill="1" applyBorder="1"/>
    <xf numFmtId="1" fontId="32" fillId="0" borderId="8" xfId="0" applyNumberFormat="1" applyFont="1" applyFill="1" applyBorder="1" applyAlignment="1">
      <alignment horizontal="center"/>
    </xf>
    <xf numFmtId="165" fontId="32" fillId="0" borderId="8" xfId="0" applyNumberFormat="1" applyFont="1" applyFill="1" applyBorder="1" applyAlignment="1">
      <alignment horizontal="right" vertical="center" indent="1"/>
    </xf>
    <xf numFmtId="165" fontId="32" fillId="0" borderId="0" xfId="0" applyNumberFormat="1" applyFont="1" applyFill="1" applyBorder="1" applyAlignment="1">
      <alignment horizontal="right" vertical="center" indent="1"/>
    </xf>
    <xf numFmtId="165" fontId="32" fillId="0" borderId="17" xfId="0" applyNumberFormat="1" applyFont="1" applyFill="1" applyBorder="1" applyAlignment="1">
      <alignment horizontal="right" vertical="center" indent="1"/>
    </xf>
    <xf numFmtId="0" fontId="32" fillId="0" borderId="16" xfId="0" applyFont="1" applyFill="1" applyBorder="1"/>
    <xf numFmtId="0" fontId="32" fillId="4" borderId="16" xfId="0" applyFont="1" applyFill="1" applyBorder="1" applyAlignment="1">
      <alignment horizontal="left" indent="1"/>
    </xf>
    <xf numFmtId="1" fontId="32" fillId="4" borderId="8" xfId="0" applyNumberFormat="1" applyFont="1" applyFill="1" applyBorder="1" applyAlignment="1">
      <alignment horizontal="center"/>
    </xf>
    <xf numFmtId="0" fontId="38" fillId="0" borderId="16" xfId="4" applyFont="1" applyFill="1" applyBorder="1"/>
    <xf numFmtId="0" fontId="32" fillId="0" borderId="16" xfId="0" applyFont="1" applyFill="1" applyBorder="1" applyAlignment="1">
      <alignment horizontal="left" indent="1"/>
    </xf>
    <xf numFmtId="0" fontId="32" fillId="5" borderId="16" xfId="0" applyFont="1" applyFill="1" applyBorder="1" applyAlignment="1">
      <alignment horizontal="left" indent="1"/>
    </xf>
    <xf numFmtId="1" fontId="32" fillId="5" borderId="8" xfId="0" applyNumberFormat="1" applyFont="1" applyFill="1" applyBorder="1" applyAlignment="1">
      <alignment horizontal="center"/>
    </xf>
    <xf numFmtId="1" fontId="37" fillId="0" borderId="8" xfId="0" applyNumberFormat="1" applyFont="1" applyFill="1" applyBorder="1" applyAlignment="1">
      <alignment horizontal="center"/>
    </xf>
    <xf numFmtId="165" fontId="37" fillId="0" borderId="8" xfId="0" applyNumberFormat="1" applyFont="1" applyFill="1" applyBorder="1" applyAlignment="1">
      <alignment horizontal="right" vertical="center" indent="1"/>
    </xf>
    <xf numFmtId="165" fontId="37" fillId="0" borderId="0" xfId="0" applyNumberFormat="1" applyFont="1" applyFill="1" applyBorder="1" applyAlignment="1">
      <alignment horizontal="right" vertical="center" indent="1"/>
    </xf>
    <xf numFmtId="165" fontId="37" fillId="0" borderId="17" xfId="0" applyNumberFormat="1" applyFont="1" applyFill="1" applyBorder="1" applyAlignment="1">
      <alignment horizontal="right" vertical="center" indent="1"/>
    </xf>
    <xf numFmtId="0" fontId="32" fillId="6" borderId="16" xfId="0" applyFont="1" applyFill="1" applyBorder="1" applyAlignment="1">
      <alignment horizontal="left" indent="1"/>
    </xf>
    <xf numFmtId="1" fontId="32" fillId="6" borderId="8" xfId="0" applyNumberFormat="1" applyFont="1" applyFill="1" applyBorder="1" applyAlignment="1">
      <alignment horizontal="center"/>
    </xf>
    <xf numFmtId="0" fontId="32" fillId="0" borderId="16" xfId="4" applyFont="1" applyFill="1" applyBorder="1" applyAlignment="1">
      <alignment horizontal="left" indent="2"/>
    </xf>
    <xf numFmtId="0" fontId="32" fillId="0" borderId="16" xfId="4" applyFont="1" applyFill="1" applyBorder="1" applyAlignment="1">
      <alignment horizontal="left" wrapText="1" indent="2"/>
    </xf>
    <xf numFmtId="0" fontId="32" fillId="0" borderId="16" xfId="4" applyFont="1" applyFill="1" applyBorder="1" applyAlignment="1">
      <alignment horizontal="left" vertical="center" wrapText="1" indent="2"/>
    </xf>
    <xf numFmtId="0" fontId="32" fillId="0" borderId="16" xfId="8" applyFont="1" applyFill="1" applyBorder="1"/>
    <xf numFmtId="0" fontId="37" fillId="0" borderId="14" xfId="8" applyFont="1" applyFill="1" applyBorder="1"/>
    <xf numFmtId="1" fontId="32" fillId="0" borderId="9" xfId="0" applyNumberFormat="1" applyFont="1" applyFill="1" applyBorder="1" applyAlignment="1">
      <alignment horizontal="center"/>
    </xf>
    <xf numFmtId="165" fontId="32" fillId="0" borderId="9" xfId="0" applyNumberFormat="1" applyFont="1" applyFill="1" applyBorder="1" applyAlignment="1">
      <alignment horizontal="right" vertical="center" indent="1"/>
    </xf>
    <xf numFmtId="165" fontId="32" fillId="0" borderId="11" xfId="0" applyNumberFormat="1" applyFont="1" applyFill="1" applyBorder="1" applyAlignment="1">
      <alignment horizontal="right" vertical="center" indent="1"/>
    </xf>
    <xf numFmtId="165" fontId="32" fillId="0" borderId="15" xfId="0" applyNumberFormat="1" applyFont="1" applyFill="1" applyBorder="1" applyAlignment="1">
      <alignment horizontal="right" vertical="center" indent="1"/>
    </xf>
    <xf numFmtId="0" fontId="9" fillId="0" borderId="0" xfId="0" applyFont="1" applyFill="1"/>
    <xf numFmtId="49" fontId="15" fillId="0" borderId="0" xfId="0" applyNumberFormat="1" applyFont="1" applyFill="1" applyAlignment="1">
      <alignment vertical="top"/>
    </xf>
    <xf numFmtId="0" fontId="39" fillId="0" borderId="0" xfId="0" applyFont="1" applyAlignment="1">
      <alignment horizontal="right"/>
    </xf>
    <xf numFmtId="0" fontId="31" fillId="4" borderId="14" xfId="3" applyFont="1" applyFill="1" applyBorder="1" applyAlignment="1">
      <alignment horizontal="center" vertical="center" wrapText="1"/>
    </xf>
    <xf numFmtId="0" fontId="31" fillId="4" borderId="11" xfId="3" applyFont="1" applyFill="1" applyBorder="1" applyAlignment="1">
      <alignment horizontal="center" vertical="center" wrapText="1"/>
    </xf>
    <xf numFmtId="0" fontId="31" fillId="4" borderId="46" xfId="3" applyFont="1" applyFill="1" applyBorder="1" applyAlignment="1">
      <alignment horizontal="center" vertical="center" wrapText="1"/>
    </xf>
    <xf numFmtId="0" fontId="31" fillId="4" borderId="32" xfId="3" applyFont="1" applyFill="1" applyBorder="1" applyAlignment="1">
      <alignment horizontal="center" vertical="center" wrapText="1"/>
    </xf>
    <xf numFmtId="0" fontId="31" fillId="4" borderId="47" xfId="3" applyFont="1" applyFill="1" applyBorder="1" applyAlignment="1">
      <alignment horizontal="center" vertical="center" wrapText="1"/>
    </xf>
    <xf numFmtId="0" fontId="31" fillId="4" borderId="5" xfId="3" applyFont="1" applyFill="1" applyBorder="1" applyAlignment="1">
      <alignment horizontal="center" vertical="center" wrapText="1"/>
    </xf>
    <xf numFmtId="0" fontId="31" fillId="4" borderId="10" xfId="3" applyFont="1" applyFill="1" applyBorder="1" applyAlignment="1">
      <alignment horizontal="center" vertical="center" wrapText="1"/>
    </xf>
    <xf numFmtId="0" fontId="31" fillId="4" borderId="48" xfId="3" applyFont="1" applyFill="1" applyBorder="1" applyAlignment="1">
      <alignment horizontal="center" vertical="center" wrapText="1"/>
    </xf>
    <xf numFmtId="0" fontId="31" fillId="4" borderId="49" xfId="3" applyFont="1" applyFill="1" applyBorder="1" applyAlignment="1">
      <alignment horizontal="center" vertical="center" wrapText="1"/>
    </xf>
    <xf numFmtId="165" fontId="31" fillId="4" borderId="16" xfId="3" applyNumberFormat="1" applyFont="1" applyFill="1" applyBorder="1" applyAlignment="1">
      <alignment horizontal="right" vertical="center" wrapText="1"/>
    </xf>
    <xf numFmtId="165" fontId="31" fillId="4" borderId="0" xfId="3" applyNumberFormat="1" applyFont="1" applyFill="1" applyBorder="1" applyAlignment="1">
      <alignment horizontal="right" vertical="center" wrapText="1"/>
    </xf>
    <xf numFmtId="165" fontId="31" fillId="5" borderId="16" xfId="3" applyNumberFormat="1" applyFont="1" applyFill="1" applyBorder="1" applyAlignment="1">
      <alignment horizontal="right" vertical="center" wrapText="1"/>
    </xf>
    <xf numFmtId="165" fontId="31" fillId="5" borderId="0" xfId="3" applyNumberFormat="1" applyFont="1" applyFill="1" applyBorder="1" applyAlignment="1">
      <alignment horizontal="right" vertical="center" wrapText="1"/>
    </xf>
    <xf numFmtId="165" fontId="14" fillId="5" borderId="0" xfId="0" applyNumberFormat="1" applyFont="1" applyFill="1" applyBorder="1" applyAlignment="1">
      <alignment horizontal="right" vertical="center"/>
    </xf>
    <xf numFmtId="165" fontId="14" fillId="5" borderId="0" xfId="0" applyNumberFormat="1" applyFont="1" applyFill="1" applyBorder="1" applyAlignment="1">
      <alignment horizontal="right" vertical="center" indent="1"/>
    </xf>
    <xf numFmtId="165" fontId="14" fillId="6" borderId="16" xfId="0" applyNumberFormat="1" applyFont="1" applyFill="1" applyBorder="1" applyAlignment="1">
      <alignment horizontal="right" vertical="center"/>
    </xf>
    <xf numFmtId="165" fontId="14" fillId="6" borderId="0" xfId="0" applyNumberFormat="1" applyFont="1" applyFill="1" applyBorder="1" applyAlignment="1">
      <alignment horizontal="right" vertical="center"/>
    </xf>
    <xf numFmtId="165" fontId="14" fillId="6" borderId="0" xfId="0" applyNumberFormat="1" applyFont="1" applyFill="1" applyBorder="1" applyAlignment="1">
      <alignment horizontal="right" vertical="center" indent="1"/>
    </xf>
    <xf numFmtId="0" fontId="40" fillId="0" borderId="0" xfId="0" applyFont="1" applyFill="1" applyBorder="1" applyAlignment="1">
      <alignment horizontal="left" vertical="center"/>
    </xf>
    <xf numFmtId="165" fontId="39" fillId="0" borderId="16" xfId="0" applyNumberFormat="1" applyFont="1" applyFill="1" applyBorder="1" applyAlignment="1">
      <alignment horizontal="right" vertical="center"/>
    </xf>
    <xf numFmtId="165" fontId="39" fillId="0" borderId="0" xfId="0" applyNumberFormat="1" applyFont="1" applyFill="1" applyBorder="1" applyAlignment="1">
      <alignment horizontal="right" vertical="center"/>
    </xf>
    <xf numFmtId="165" fontId="39" fillId="0" borderId="0" xfId="0" applyNumberFormat="1" applyFont="1" applyFill="1" applyBorder="1" applyAlignment="1">
      <alignment horizontal="right" vertical="center" indent="1"/>
    </xf>
    <xf numFmtId="0" fontId="40" fillId="0" borderId="0" xfId="0" applyFont="1" applyFill="1" applyBorder="1" applyAlignment="1">
      <alignment horizontal="left" vertical="center" wrapText="1"/>
    </xf>
    <xf numFmtId="0" fontId="40" fillId="0" borderId="0" xfId="0" applyFont="1" applyFill="1" applyBorder="1" applyAlignment="1">
      <alignment vertical="center"/>
    </xf>
    <xf numFmtId="0" fontId="40" fillId="0" borderId="0" xfId="0" applyFont="1" applyFill="1" applyBorder="1" applyAlignment="1">
      <alignment vertical="center" wrapText="1"/>
    </xf>
    <xf numFmtId="165" fontId="14" fillId="5" borderId="16" xfId="0" applyNumberFormat="1" applyFont="1" applyFill="1" applyBorder="1" applyAlignment="1">
      <alignment horizontal="right" vertical="center"/>
    </xf>
    <xf numFmtId="165" fontId="14" fillId="6" borderId="14" xfId="0" applyNumberFormat="1" applyFont="1" applyFill="1" applyBorder="1" applyAlignment="1">
      <alignment horizontal="right" vertical="center"/>
    </xf>
    <xf numFmtId="165" fontId="14" fillId="6" borderId="11" xfId="0" applyNumberFormat="1" applyFont="1" applyFill="1" applyBorder="1" applyAlignment="1">
      <alignment horizontal="right" vertical="center"/>
    </xf>
    <xf numFmtId="165" fontId="14" fillId="5" borderId="16" xfId="0" applyNumberFormat="1" applyFont="1" applyFill="1" applyBorder="1" applyAlignment="1">
      <alignment vertical="center"/>
    </xf>
    <xf numFmtId="165" fontId="14" fillId="5" borderId="0" xfId="0" applyNumberFormat="1" applyFont="1" applyFill="1" applyBorder="1" applyAlignment="1">
      <alignment vertical="center"/>
    </xf>
    <xf numFmtId="165" fontId="14" fillId="5" borderId="12" xfId="0" applyNumberFormat="1" applyFont="1" applyFill="1" applyBorder="1" applyAlignment="1">
      <alignment vertical="center"/>
    </xf>
    <xf numFmtId="165" fontId="14" fillId="5" borderId="18" xfId="0" applyNumberFormat="1" applyFont="1" applyFill="1" applyBorder="1" applyAlignment="1">
      <alignment vertical="center"/>
    </xf>
    <xf numFmtId="165" fontId="14" fillId="6" borderId="16" xfId="0" applyNumberFormat="1" applyFont="1" applyFill="1" applyBorder="1" applyAlignment="1">
      <alignment vertical="center"/>
    </xf>
    <xf numFmtId="165" fontId="14" fillId="6" borderId="0" xfId="0" applyNumberFormat="1" applyFont="1" applyFill="1" applyBorder="1" applyAlignment="1">
      <alignment vertical="center"/>
    </xf>
    <xf numFmtId="0" fontId="32" fillId="0" borderId="0" xfId="0" applyFont="1" applyFill="1" applyBorder="1" applyAlignment="1">
      <alignment vertical="center" wrapText="1"/>
    </xf>
    <xf numFmtId="165" fontId="39" fillId="0" borderId="16" xfId="0" applyNumberFormat="1" applyFont="1" applyFill="1" applyBorder="1" applyAlignment="1">
      <alignment vertical="center"/>
    </xf>
    <xf numFmtId="165" fontId="39" fillId="0" borderId="0" xfId="0" applyNumberFormat="1" applyFont="1" applyFill="1" applyBorder="1" applyAlignment="1">
      <alignment vertical="center"/>
    </xf>
    <xf numFmtId="165" fontId="30" fillId="6" borderId="0" xfId="0" applyNumberFormat="1" applyFont="1" applyFill="1" applyBorder="1" applyAlignment="1">
      <alignment vertical="center"/>
    </xf>
    <xf numFmtId="165" fontId="30" fillId="6" borderId="16" xfId="0" applyNumberFormat="1" applyFont="1" applyFill="1" applyBorder="1" applyAlignment="1">
      <alignment vertical="center"/>
    </xf>
    <xf numFmtId="165" fontId="30" fillId="6" borderId="0" xfId="0" applyNumberFormat="1" applyFont="1" applyFill="1" applyBorder="1" applyAlignment="1">
      <alignment horizontal="right" vertical="center" indent="1"/>
    </xf>
    <xf numFmtId="0" fontId="40" fillId="0" borderId="11" xfId="0" applyFont="1" applyFill="1" applyBorder="1" applyAlignment="1">
      <alignment vertical="center"/>
    </xf>
    <xf numFmtId="165" fontId="39" fillId="0" borderId="14" xfId="0" applyNumberFormat="1" applyFont="1" applyFill="1" applyBorder="1" applyAlignment="1">
      <alignment vertical="center"/>
    </xf>
    <xf numFmtId="165" fontId="39" fillId="0" borderId="11" xfId="0" applyNumberFormat="1" applyFont="1" applyFill="1" applyBorder="1" applyAlignment="1">
      <alignment vertical="center"/>
    </xf>
    <xf numFmtId="165" fontId="39" fillId="0" borderId="11" xfId="0" applyNumberFormat="1" applyFont="1" applyFill="1" applyBorder="1" applyAlignment="1">
      <alignment horizontal="right" vertical="center" indent="1"/>
    </xf>
    <xf numFmtId="0" fontId="11" fillId="0" borderId="0" xfId="0" applyFont="1" applyAlignment="1">
      <alignment vertical="top"/>
    </xf>
    <xf numFmtId="0" fontId="22" fillId="5" borderId="12" xfId="0" applyFont="1" applyFill="1" applyBorder="1" applyAlignment="1">
      <alignment vertical="top"/>
    </xf>
    <xf numFmtId="165" fontId="14" fillId="5" borderId="18" xfId="0" applyNumberFormat="1" applyFont="1" applyFill="1" applyBorder="1" applyAlignment="1">
      <alignment horizontal="right" vertical="center" indent="1"/>
    </xf>
    <xf numFmtId="0" fontId="22" fillId="6" borderId="16" xfId="0" applyFont="1" applyFill="1" applyBorder="1" applyAlignment="1">
      <alignment vertical="top"/>
    </xf>
    <xf numFmtId="0" fontId="22" fillId="6" borderId="0" xfId="0" applyFont="1" applyFill="1" applyBorder="1" applyAlignment="1">
      <alignment vertical="center"/>
    </xf>
    <xf numFmtId="0" fontId="22" fillId="0" borderId="16" xfId="0" applyFont="1" applyFill="1" applyBorder="1" applyAlignment="1">
      <alignment vertical="top"/>
    </xf>
    <xf numFmtId="0" fontId="22" fillId="0" borderId="0" xfId="0" applyFont="1" applyFill="1" applyBorder="1" applyAlignment="1">
      <alignment vertical="center"/>
    </xf>
    <xf numFmtId="0" fontId="32" fillId="0" borderId="0" xfId="0" applyFont="1" applyFill="1" applyBorder="1" applyAlignment="1">
      <alignment vertical="center"/>
    </xf>
    <xf numFmtId="0" fontId="22" fillId="0" borderId="14" xfId="0" applyFont="1" applyFill="1" applyBorder="1" applyAlignment="1">
      <alignment vertical="top"/>
    </xf>
    <xf numFmtId="0" fontId="22" fillId="0" borderId="11" xfId="0" applyFont="1" applyFill="1" applyBorder="1" applyAlignment="1">
      <alignment vertical="center"/>
    </xf>
    <xf numFmtId="0" fontId="40" fillId="0" borderId="11" xfId="0" applyFont="1" applyFill="1" applyBorder="1" applyAlignment="1">
      <alignment vertical="center" wrapText="1"/>
    </xf>
    <xf numFmtId="0" fontId="35" fillId="0" borderId="0" xfId="1" applyFont="1"/>
    <xf numFmtId="0" fontId="11" fillId="0" borderId="0" xfId="0" applyFont="1"/>
    <xf numFmtId="0" fontId="11" fillId="6" borderId="12" xfId="0" applyFont="1" applyFill="1" applyBorder="1" applyAlignment="1">
      <alignment vertical="center"/>
    </xf>
    <xf numFmtId="0" fontId="11" fillId="6" borderId="18" xfId="0" applyFont="1" applyFill="1" applyBorder="1" applyAlignment="1">
      <alignment vertical="center"/>
    </xf>
    <xf numFmtId="165" fontId="14" fillId="6" borderId="12" xfId="0" applyNumberFormat="1" applyFont="1" applyFill="1" applyBorder="1" applyAlignment="1">
      <alignment vertical="center"/>
    </xf>
    <xf numFmtId="165" fontId="14" fillId="6" borderId="18" xfId="0" applyNumberFormat="1" applyFont="1" applyFill="1" applyBorder="1" applyAlignment="1">
      <alignment vertical="center"/>
    </xf>
    <xf numFmtId="0" fontId="11" fillId="0" borderId="16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41" fillId="5" borderId="16" xfId="0" applyFont="1" applyFill="1" applyBorder="1" applyAlignment="1">
      <alignment vertical="center"/>
    </xf>
    <xf numFmtId="0" fontId="41" fillId="6" borderId="16" xfId="0" applyFont="1" applyFill="1" applyBorder="1" applyAlignment="1">
      <alignment vertical="center"/>
    </xf>
    <xf numFmtId="0" fontId="41" fillId="6" borderId="0" xfId="0" applyFont="1" applyFill="1" applyBorder="1" applyAlignment="1">
      <alignment vertical="center"/>
    </xf>
    <xf numFmtId="0" fontId="11" fillId="5" borderId="16" xfId="0" applyFont="1" applyFill="1" applyBorder="1" applyAlignment="1">
      <alignment vertical="center"/>
    </xf>
    <xf numFmtId="0" fontId="11" fillId="6" borderId="16" xfId="0" applyFont="1" applyFill="1" applyBorder="1" applyAlignment="1">
      <alignment vertical="center"/>
    </xf>
    <xf numFmtId="0" fontId="11" fillId="6" borderId="0" xfId="0" applyFont="1" applyFill="1" applyBorder="1" applyAlignment="1">
      <alignment vertical="center"/>
    </xf>
    <xf numFmtId="0" fontId="11" fillId="0" borderId="14" xfId="0" applyFont="1" applyFill="1" applyBorder="1" applyAlignment="1">
      <alignment vertical="center"/>
    </xf>
    <xf numFmtId="0" fontId="11" fillId="0" borderId="11" xfId="0" applyFont="1" applyFill="1" applyBorder="1" applyAlignment="1">
      <alignment vertical="center"/>
    </xf>
    <xf numFmtId="0" fontId="11" fillId="6" borderId="12" xfId="0" applyFont="1" applyFill="1" applyBorder="1"/>
    <xf numFmtId="0" fontId="11" fillId="6" borderId="18" xfId="0" applyFont="1" applyFill="1" applyBorder="1"/>
    <xf numFmtId="0" fontId="11" fillId="0" borderId="16" xfId="0" applyFont="1" applyFill="1" applyBorder="1"/>
    <xf numFmtId="0" fontId="11" fillId="0" borderId="0" xfId="0" applyFont="1" applyFill="1" applyBorder="1"/>
    <xf numFmtId="0" fontId="11" fillId="6" borderId="16" xfId="0" applyFont="1" applyFill="1" applyBorder="1"/>
    <xf numFmtId="0" fontId="11" fillId="6" borderId="0" xfId="0" applyFont="1" applyFill="1" applyBorder="1"/>
    <xf numFmtId="0" fontId="11" fillId="0" borderId="14" xfId="0" applyFont="1" applyFill="1" applyBorder="1"/>
    <xf numFmtId="0" fontId="11" fillId="0" borderId="11" xfId="0" applyFont="1" applyFill="1" applyBorder="1"/>
    <xf numFmtId="0" fontId="41" fillId="6" borderId="16" xfId="0" applyFont="1" applyFill="1" applyBorder="1"/>
    <xf numFmtId="0" fontId="41" fillId="5" borderId="16" xfId="0" applyFont="1" applyFill="1" applyBorder="1"/>
    <xf numFmtId="0" fontId="11" fillId="5" borderId="16" xfId="0" applyFont="1" applyFill="1" applyBorder="1"/>
    <xf numFmtId="0" fontId="11" fillId="6" borderId="14" xfId="0" applyFont="1" applyFill="1" applyBorder="1"/>
    <xf numFmtId="0" fontId="11" fillId="6" borderId="11" xfId="0" applyFont="1" applyFill="1" applyBorder="1" applyAlignment="1">
      <alignment vertical="center"/>
    </xf>
    <xf numFmtId="165" fontId="14" fillId="6" borderId="14" xfId="0" applyNumberFormat="1" applyFont="1" applyFill="1" applyBorder="1" applyAlignment="1">
      <alignment vertical="center"/>
    </xf>
    <xf numFmtId="165" fontId="14" fillId="6" borderId="11" xfId="0" applyNumberFormat="1" applyFont="1" applyFill="1" applyBorder="1" applyAlignment="1">
      <alignment vertical="center"/>
    </xf>
    <xf numFmtId="165" fontId="15" fillId="0" borderId="0" xfId="0" applyNumberFormat="1" applyFont="1" applyFill="1" applyBorder="1" applyAlignment="1">
      <alignment horizontal="right" vertical="center" indent="1"/>
    </xf>
    <xf numFmtId="165" fontId="15" fillId="0" borderId="17" xfId="0" applyNumberFormat="1" applyFont="1" applyFill="1" applyBorder="1" applyAlignment="1">
      <alignment horizontal="right" vertical="center" indent="1"/>
    </xf>
    <xf numFmtId="0" fontId="40" fillId="0" borderId="17" xfId="0" applyFont="1" applyFill="1" applyBorder="1" applyAlignment="1">
      <alignment vertical="center"/>
    </xf>
    <xf numFmtId="0" fontId="40" fillId="0" borderId="17" xfId="0" applyFont="1" applyFill="1" applyBorder="1" applyAlignment="1">
      <alignment vertical="center" wrapText="1"/>
    </xf>
    <xf numFmtId="0" fontId="33" fillId="0" borderId="0" xfId="0" applyFont="1"/>
    <xf numFmtId="0" fontId="42" fillId="0" borderId="0" xfId="0" applyFont="1" applyFill="1"/>
    <xf numFmtId="0" fontId="42" fillId="0" borderId="0" xfId="1" applyFont="1" applyFill="1"/>
    <xf numFmtId="0" fontId="40" fillId="0" borderId="0" xfId="0" applyFont="1" applyAlignment="1">
      <alignment horizontal="right"/>
    </xf>
    <xf numFmtId="0" fontId="9" fillId="0" borderId="0" xfId="0" applyFont="1" applyBorder="1"/>
    <xf numFmtId="0" fontId="10" fillId="0" borderId="0" xfId="0" applyFont="1" applyBorder="1"/>
    <xf numFmtId="0" fontId="27" fillId="0" borderId="0" xfId="0" applyFont="1" applyBorder="1" applyAlignment="1">
      <alignment horizontal="right"/>
    </xf>
    <xf numFmtId="0" fontId="27" fillId="0" borderId="0" xfId="0" applyFont="1" applyBorder="1" applyAlignment="1">
      <alignment horizontal="left"/>
    </xf>
    <xf numFmtId="0" fontId="31" fillId="4" borderId="5" xfId="3" applyFont="1" applyFill="1" applyBorder="1" applyAlignment="1">
      <alignment horizontal="center" vertical="center"/>
    </xf>
    <xf numFmtId="0" fontId="31" fillId="4" borderId="10" xfId="3" applyFont="1" applyFill="1" applyBorder="1" applyAlignment="1">
      <alignment horizontal="center" vertical="center"/>
    </xf>
    <xf numFmtId="0" fontId="31" fillId="4" borderId="48" xfId="3" applyFont="1" applyFill="1" applyBorder="1" applyAlignment="1">
      <alignment horizontal="center" vertical="center"/>
    </xf>
    <xf numFmtId="0" fontId="31" fillId="4" borderId="49" xfId="3" applyFont="1" applyFill="1" applyBorder="1" applyAlignment="1">
      <alignment horizontal="center" vertical="center"/>
    </xf>
    <xf numFmtId="0" fontId="43" fillId="0" borderId="0" xfId="1" applyFont="1"/>
    <xf numFmtId="0" fontId="14" fillId="4" borderId="3" xfId="7" applyFont="1" applyFill="1" applyBorder="1" applyAlignment="1">
      <alignment horizontal="center" vertical="center" wrapText="1"/>
    </xf>
    <xf numFmtId="0" fontId="14" fillId="4" borderId="8" xfId="7" applyFont="1" applyFill="1" applyBorder="1" applyAlignment="1">
      <alignment horizontal="center" vertical="center"/>
    </xf>
    <xf numFmtId="0" fontId="14" fillId="4" borderId="9" xfId="7" applyFont="1" applyFill="1" applyBorder="1" applyAlignment="1">
      <alignment horizontal="center" vertical="center"/>
    </xf>
    <xf numFmtId="0" fontId="14" fillId="4" borderId="12" xfId="4" applyFont="1" applyFill="1" applyBorder="1" applyAlignment="1">
      <alignment vertical="center"/>
    </xf>
    <xf numFmtId="1" fontId="14" fillId="4" borderId="3" xfId="0" applyNumberFormat="1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vertical="center"/>
    </xf>
    <xf numFmtId="0" fontId="15" fillId="5" borderId="16" xfId="0" applyFont="1" applyFill="1" applyBorder="1" applyAlignment="1">
      <alignment horizontal="left" vertical="center"/>
    </xf>
    <xf numFmtId="0" fontId="15" fillId="0" borderId="14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horizontal="center"/>
    </xf>
    <xf numFmtId="0" fontId="15" fillId="6" borderId="16" xfId="4" applyFont="1" applyFill="1" applyBorder="1" applyAlignment="1">
      <alignment horizontal="left" wrapText="1" indent="3"/>
    </xf>
    <xf numFmtId="0" fontId="15" fillId="6" borderId="14" xfId="4" applyFont="1" applyFill="1" applyBorder="1" applyAlignment="1">
      <alignment horizontal="left" indent="3"/>
    </xf>
    <xf numFmtId="0" fontId="15" fillId="0" borderId="8" xfId="0" applyFont="1" applyFill="1" applyBorder="1" applyAlignment="1">
      <alignment horizontal="left" indent="1"/>
    </xf>
    <xf numFmtId="0" fontId="15" fillId="6" borderId="8" xfId="0" applyFont="1" applyFill="1" applyBorder="1" applyAlignment="1">
      <alignment horizontal="left" indent="1"/>
    </xf>
    <xf numFmtId="0" fontId="15" fillId="6" borderId="9" xfId="0" applyFont="1" applyFill="1" applyBorder="1" applyAlignment="1">
      <alignment horizontal="left" indent="1"/>
    </xf>
    <xf numFmtId="0" fontId="1" fillId="0" borderId="13" xfId="0" applyFont="1" applyFill="1" applyBorder="1"/>
    <xf numFmtId="0" fontId="44" fillId="0" borderId="0" xfId="0" applyFont="1" applyFill="1" applyBorder="1" applyAlignment="1">
      <alignment horizontal="left" vertical="center"/>
    </xf>
    <xf numFmtId="0" fontId="14" fillId="4" borderId="5" xfId="3" applyFont="1" applyFill="1" applyBorder="1" applyAlignment="1">
      <alignment horizontal="center" vertical="center" wrapText="1"/>
    </xf>
    <xf numFmtId="3" fontId="2" fillId="4" borderId="5" xfId="6" applyNumberFormat="1" applyFont="1" applyFill="1" applyBorder="1" applyAlignment="1">
      <alignment horizontal="center" vertical="center" wrapText="1"/>
    </xf>
    <xf numFmtId="0" fontId="46" fillId="0" borderId="0" xfId="0" applyFont="1"/>
    <xf numFmtId="164" fontId="15" fillId="0" borderId="3" xfId="4" applyNumberFormat="1" applyFont="1" applyFill="1" applyBorder="1" applyAlignment="1">
      <alignment horizontal="right" vertical="center"/>
    </xf>
    <xf numFmtId="164" fontId="15" fillId="6" borderId="8" xfId="4" applyNumberFormat="1" applyFont="1" applyFill="1" applyBorder="1" applyAlignment="1">
      <alignment horizontal="right" vertical="center" wrapText="1"/>
    </xf>
    <xf numFmtId="164" fontId="15" fillId="0" borderId="8" xfId="4" applyNumberFormat="1" applyFont="1" applyFill="1" applyBorder="1" applyAlignment="1">
      <alignment horizontal="right" vertical="center"/>
    </xf>
    <xf numFmtId="164" fontId="15" fillId="6" borderId="8" xfId="4" applyNumberFormat="1" applyFont="1" applyFill="1" applyBorder="1" applyAlignment="1">
      <alignment horizontal="right" vertical="center"/>
    </xf>
    <xf numFmtId="164" fontId="15" fillId="6" borderId="9" xfId="4" applyNumberFormat="1" applyFont="1" applyFill="1" applyBorder="1" applyAlignment="1">
      <alignment horizontal="right" vertical="center"/>
    </xf>
    <xf numFmtId="0" fontId="46" fillId="0" borderId="0" xfId="0" applyFont="1" applyAlignment="1">
      <alignment horizontal="justify" vertical="center"/>
    </xf>
    <xf numFmtId="0" fontId="47" fillId="0" borderId="0" xfId="0" applyFont="1" applyAlignment="1">
      <alignment vertical="center"/>
    </xf>
    <xf numFmtId="165" fontId="14" fillId="4" borderId="3" xfId="3" applyNumberFormat="1" applyFont="1" applyFill="1" applyBorder="1" applyAlignment="1">
      <alignment horizontal="right" vertical="center" wrapText="1"/>
    </xf>
    <xf numFmtId="165" fontId="15" fillId="6" borderId="8" xfId="0" applyNumberFormat="1" applyFont="1" applyFill="1" applyBorder="1" applyAlignment="1">
      <alignment vertical="center"/>
    </xf>
    <xf numFmtId="165" fontId="15" fillId="6" borderId="9" xfId="0" applyNumberFormat="1" applyFont="1" applyFill="1" applyBorder="1" applyAlignment="1">
      <alignment vertical="center"/>
    </xf>
    <xf numFmtId="0" fontId="15" fillId="0" borderId="3" xfId="0" applyFont="1" applyFill="1" applyBorder="1" applyAlignment="1">
      <alignment horizontal="left" indent="1"/>
    </xf>
    <xf numFmtId="0" fontId="36" fillId="0" borderId="0" xfId="0" applyFont="1" applyFill="1"/>
    <xf numFmtId="0" fontId="14" fillId="0" borderId="2" xfId="3" applyFont="1" applyFill="1" applyBorder="1" applyAlignment="1">
      <alignment horizontal="center" vertical="center"/>
    </xf>
    <xf numFmtId="0" fontId="7" fillId="0" borderId="0" xfId="1" applyFont="1" applyFill="1"/>
    <xf numFmtId="0" fontId="8" fillId="0" borderId="0" xfId="0" applyFont="1" applyFill="1"/>
    <xf numFmtId="0" fontId="16" fillId="0" borderId="0" xfId="1" applyFont="1" applyFill="1" applyAlignment="1">
      <alignment vertical="center"/>
    </xf>
    <xf numFmtId="165" fontId="14" fillId="6" borderId="12" xfId="0" applyNumberFormat="1" applyFont="1" applyFill="1" applyBorder="1" applyAlignment="1">
      <alignment horizontal="right" vertical="center" indent="1"/>
    </xf>
    <xf numFmtId="165" fontId="39" fillId="0" borderId="16" xfId="0" applyNumberFormat="1" applyFont="1" applyFill="1" applyBorder="1" applyAlignment="1">
      <alignment horizontal="right" vertical="center" indent="1"/>
    </xf>
    <xf numFmtId="165" fontId="30" fillId="6" borderId="16" xfId="0" applyNumberFormat="1" applyFont="1" applyFill="1" applyBorder="1" applyAlignment="1">
      <alignment horizontal="right" vertical="center" indent="1"/>
    </xf>
    <xf numFmtId="165" fontId="14" fillId="5" borderId="16" xfId="0" applyNumberFormat="1" applyFont="1" applyFill="1" applyBorder="1" applyAlignment="1">
      <alignment horizontal="right" vertical="center" indent="1"/>
    </xf>
    <xf numFmtId="165" fontId="14" fillId="6" borderId="16" xfId="0" applyNumberFormat="1" applyFont="1" applyFill="1" applyBorder="1" applyAlignment="1">
      <alignment horizontal="right" vertical="center" indent="1"/>
    </xf>
    <xf numFmtId="165" fontId="14" fillId="6" borderId="14" xfId="0" applyNumberFormat="1" applyFont="1" applyFill="1" applyBorder="1" applyAlignment="1">
      <alignment horizontal="right" vertical="center" indent="1"/>
    </xf>
    <xf numFmtId="0" fontId="31" fillId="4" borderId="54" xfId="3" applyFont="1" applyFill="1" applyBorder="1" applyAlignment="1">
      <alignment horizontal="center" vertical="center" wrapText="1"/>
    </xf>
    <xf numFmtId="165" fontId="14" fillId="5" borderId="12" xfId="0" applyNumberFormat="1" applyFont="1" applyFill="1" applyBorder="1" applyAlignment="1">
      <alignment horizontal="right" vertical="center"/>
    </xf>
    <xf numFmtId="165" fontId="30" fillId="6" borderId="16" xfId="0" applyNumberFormat="1" applyFont="1" applyFill="1" applyBorder="1" applyAlignment="1">
      <alignment horizontal="right" vertical="center"/>
    </xf>
    <xf numFmtId="165" fontId="39" fillId="0" borderId="14" xfId="0" applyNumberFormat="1" applyFont="1" applyFill="1" applyBorder="1" applyAlignment="1">
      <alignment horizontal="right" vertical="center"/>
    </xf>
    <xf numFmtId="165" fontId="14" fillId="6" borderId="12" xfId="0" applyNumberFormat="1" applyFont="1" applyFill="1" applyBorder="1" applyAlignment="1">
      <alignment horizontal="right" vertical="center"/>
    </xf>
    <xf numFmtId="0" fontId="48" fillId="0" borderId="0" xfId="1" applyFont="1"/>
    <xf numFmtId="0" fontId="20" fillId="0" borderId="18" xfId="0" applyFont="1" applyFill="1" applyBorder="1"/>
    <xf numFmtId="165" fontId="20" fillId="0" borderId="0" xfId="0" applyNumberFormat="1" applyFont="1" applyFill="1" applyBorder="1" applyAlignment="1">
      <alignment horizontal="right" vertical="center"/>
    </xf>
    <xf numFmtId="165" fontId="20" fillId="0" borderId="0" xfId="0" applyNumberFormat="1" applyFont="1" applyFill="1" applyBorder="1" applyAlignment="1">
      <alignment horizontal="right" vertical="center" indent="1"/>
    </xf>
    <xf numFmtId="165" fontId="20" fillId="0" borderId="16" xfId="0" applyNumberFormat="1" applyFont="1" applyFill="1" applyBorder="1" applyAlignment="1">
      <alignment horizontal="right" vertical="center"/>
    </xf>
    <xf numFmtId="0" fontId="20" fillId="0" borderId="13" xfId="0" applyFont="1" applyFill="1" applyBorder="1"/>
    <xf numFmtId="0" fontId="20" fillId="0" borderId="12" xfId="0" applyFont="1" applyFill="1" applyBorder="1"/>
    <xf numFmtId="165" fontId="20" fillId="0" borderId="17" xfId="0" applyNumberFormat="1" applyFont="1" applyFill="1" applyBorder="1" applyAlignment="1">
      <alignment horizontal="right" vertical="center" indent="1"/>
    </xf>
    <xf numFmtId="165" fontId="14" fillId="5" borderId="18" xfId="0" applyNumberFormat="1" applyFont="1" applyFill="1" applyBorder="1" applyAlignment="1">
      <alignment horizontal="right" vertical="center"/>
    </xf>
    <xf numFmtId="165" fontId="15" fillId="0" borderId="11" xfId="0" applyNumberFormat="1" applyFont="1" applyFill="1" applyBorder="1" applyAlignment="1">
      <alignment vertical="center"/>
    </xf>
    <xf numFmtId="0" fontId="11" fillId="0" borderId="11" xfId="0" applyFont="1" applyBorder="1" applyAlignment="1"/>
    <xf numFmtId="0" fontId="20" fillId="0" borderId="16" xfId="0" applyFont="1" applyFill="1" applyBorder="1"/>
    <xf numFmtId="0" fontId="20" fillId="0" borderId="0" xfId="0" applyFont="1" applyFill="1" applyBorder="1"/>
    <xf numFmtId="165" fontId="20" fillId="0" borderId="0" xfId="0" applyNumberFormat="1" applyFont="1" applyFill="1" applyBorder="1" applyAlignment="1">
      <alignment vertical="center"/>
    </xf>
    <xf numFmtId="0" fontId="20" fillId="0" borderId="17" xfId="0" applyFont="1" applyFill="1" applyBorder="1"/>
    <xf numFmtId="0" fontId="11" fillId="0" borderId="0" xfId="0" applyFont="1" applyBorder="1" applyAlignment="1"/>
    <xf numFmtId="165" fontId="15" fillId="0" borderId="15" xfId="0" applyNumberFormat="1" applyFont="1" applyFill="1" applyBorder="1" applyAlignment="1">
      <alignment horizontal="right" vertical="center" indent="1"/>
    </xf>
    <xf numFmtId="165" fontId="15" fillId="0" borderId="2" xfId="6" applyNumberFormat="1" applyFont="1" applyFill="1" applyBorder="1" applyAlignment="1">
      <alignment horizontal="right" vertical="center" wrapText="1"/>
    </xf>
    <xf numFmtId="165" fontId="15" fillId="0" borderId="10" xfId="6" applyNumberFormat="1" applyFont="1" applyFill="1" applyBorder="1" applyAlignment="1">
      <alignment horizontal="right" vertical="center" wrapText="1"/>
    </xf>
    <xf numFmtId="49" fontId="15" fillId="0" borderId="16" xfId="0" applyNumberFormat="1" applyFont="1" applyFill="1" applyBorder="1" applyAlignment="1">
      <alignment vertical="center"/>
    </xf>
    <xf numFmtId="49" fontId="15" fillId="6" borderId="16" xfId="0" applyNumberFormat="1" applyFont="1" applyFill="1" applyBorder="1" applyAlignment="1">
      <alignment vertical="center"/>
    </xf>
    <xf numFmtId="0" fontId="15" fillId="0" borderId="16" xfId="0" applyFont="1" applyFill="1" applyBorder="1"/>
    <xf numFmtId="0" fontId="15" fillId="6" borderId="16" xfId="0" applyFont="1" applyFill="1" applyBorder="1"/>
    <xf numFmtId="0" fontId="15" fillId="6" borderId="14" xfId="0" applyFont="1" applyFill="1" applyBorder="1"/>
    <xf numFmtId="0" fontId="14" fillId="10" borderId="3" xfId="9" applyFont="1" applyBorder="1" applyAlignment="1">
      <alignment horizontal="center" vertical="center" wrapText="1"/>
    </xf>
    <xf numFmtId="0" fontId="14" fillId="10" borderId="8" xfId="9" applyFont="1" applyBorder="1" applyAlignment="1">
      <alignment horizontal="center" vertical="center"/>
    </xf>
    <xf numFmtId="0" fontId="14" fillId="10" borderId="9" xfId="9" applyFont="1" applyBorder="1" applyAlignment="1">
      <alignment horizontal="center" vertical="center"/>
    </xf>
    <xf numFmtId="0" fontId="14" fillId="10" borderId="3" xfId="9" applyFont="1" applyBorder="1"/>
    <xf numFmtId="1" fontId="14" fillId="10" borderId="3" xfId="9" applyNumberFormat="1" applyFont="1" applyBorder="1" applyAlignment="1">
      <alignment horizontal="center"/>
    </xf>
    <xf numFmtId="0" fontId="14" fillId="12" borderId="8" xfId="4" applyFont="1" applyFill="1" applyBorder="1"/>
    <xf numFmtId="1" fontId="15" fillId="0" borderId="8" xfId="0" applyNumberFormat="1" applyFont="1" applyFill="1" applyBorder="1" applyAlignment="1">
      <alignment horizontal="center"/>
    </xf>
    <xf numFmtId="165" fontId="15" fillId="0" borderId="8" xfId="0" applyNumberFormat="1" applyFont="1" applyFill="1" applyBorder="1" applyAlignment="1">
      <alignment horizontal="right" vertical="center" indent="1"/>
    </xf>
    <xf numFmtId="0" fontId="29" fillId="0" borderId="0" xfId="0" applyFont="1" applyFill="1"/>
    <xf numFmtId="0" fontId="15" fillId="0" borderId="9" xfId="0" applyFont="1" applyFill="1" applyBorder="1"/>
    <xf numFmtId="1" fontId="15" fillId="0" borderId="9" xfId="0" applyNumberFormat="1" applyFont="1" applyFill="1" applyBorder="1" applyAlignment="1">
      <alignment horizontal="center"/>
    </xf>
    <xf numFmtId="165" fontId="15" fillId="0" borderId="9" xfId="0" applyNumberFormat="1" applyFont="1" applyFill="1" applyBorder="1" applyAlignment="1">
      <alignment horizontal="right" vertical="center" indent="1"/>
    </xf>
    <xf numFmtId="0" fontId="1" fillId="7" borderId="16" xfId="5" applyFont="1" applyBorder="1"/>
    <xf numFmtId="0" fontId="14" fillId="13" borderId="16" xfId="4" applyFont="1" applyFill="1" applyBorder="1"/>
    <xf numFmtId="1" fontId="15" fillId="0" borderId="8" xfId="0" applyNumberFormat="1" applyFont="1" applyBorder="1" applyAlignment="1">
      <alignment horizontal="center"/>
    </xf>
    <xf numFmtId="165" fontId="15" fillId="0" borderId="8" xfId="0" applyNumberFormat="1" applyFont="1" applyBorder="1" applyAlignment="1">
      <alignment horizontal="right" vertical="center" indent="1"/>
    </xf>
    <xf numFmtId="165" fontId="15" fillId="0" borderId="0" xfId="0" applyNumberFormat="1" applyFont="1" applyBorder="1" applyAlignment="1">
      <alignment horizontal="right" vertical="center" indent="1"/>
    </xf>
    <xf numFmtId="165" fontId="15" fillId="0" borderId="17" xfId="0" applyNumberFormat="1" applyFont="1" applyBorder="1" applyAlignment="1">
      <alignment horizontal="right" vertical="center" indent="1"/>
    </xf>
    <xf numFmtId="0" fontId="15" fillId="11" borderId="12" xfId="0" applyFont="1" applyFill="1" applyBorder="1" applyAlignment="1">
      <alignment horizontal="left" indent="1"/>
    </xf>
    <xf numFmtId="1" fontId="15" fillId="11" borderId="3" xfId="0" applyNumberFormat="1" applyFont="1" applyFill="1" applyBorder="1" applyAlignment="1">
      <alignment horizontal="center"/>
    </xf>
    <xf numFmtId="0" fontId="15" fillId="11" borderId="16" xfId="0" applyFont="1" applyFill="1" applyBorder="1" applyAlignment="1">
      <alignment horizontal="left" indent="1"/>
    </xf>
    <xf numFmtId="0" fontId="15" fillId="11" borderId="14" xfId="0" applyFont="1" applyFill="1" applyBorder="1" applyAlignment="1">
      <alignment horizontal="left" indent="1"/>
    </xf>
    <xf numFmtId="165" fontId="15" fillId="0" borderId="11" xfId="0" applyNumberFormat="1" applyFont="1" applyFill="1" applyBorder="1" applyAlignment="1">
      <alignment horizontal="right" vertical="center" indent="1"/>
    </xf>
    <xf numFmtId="0" fontId="15" fillId="11" borderId="16" xfId="0" applyFont="1" applyFill="1" applyBorder="1"/>
    <xf numFmtId="0" fontId="15" fillId="11" borderId="14" xfId="0" applyFont="1" applyFill="1" applyBorder="1"/>
    <xf numFmtId="0" fontId="15" fillId="13" borderId="16" xfId="8" applyFont="1" applyFill="1" applyBorder="1"/>
    <xf numFmtId="0" fontId="14" fillId="13" borderId="16" xfId="8" applyFont="1" applyFill="1" applyBorder="1"/>
    <xf numFmtId="0" fontId="1" fillId="13" borderId="14" xfId="0" applyFont="1" applyFill="1" applyBorder="1"/>
    <xf numFmtId="0" fontId="41" fillId="0" borderId="0" xfId="0" applyFont="1"/>
    <xf numFmtId="0" fontId="11" fillId="5" borderId="12" xfId="0" applyFont="1" applyFill="1" applyBorder="1" applyAlignment="1">
      <alignment vertical="top"/>
    </xf>
    <xf numFmtId="0" fontId="11" fillId="6" borderId="16" xfId="0" applyFont="1" applyFill="1" applyBorder="1" applyAlignment="1">
      <alignment vertical="top"/>
    </xf>
    <xf numFmtId="0" fontId="11" fillId="0" borderId="16" xfId="0" applyFont="1" applyFill="1" applyBorder="1" applyAlignment="1">
      <alignment vertical="top"/>
    </xf>
    <xf numFmtId="0" fontId="11" fillId="5" borderId="16" xfId="0" applyFont="1" applyFill="1" applyBorder="1" applyAlignment="1">
      <alignment vertical="top"/>
    </xf>
    <xf numFmtId="0" fontId="11" fillId="0" borderId="14" xfId="0" applyFont="1" applyFill="1" applyBorder="1" applyAlignment="1">
      <alignment vertical="top"/>
    </xf>
    <xf numFmtId="49" fontId="15" fillId="5" borderId="12" xfId="0" applyNumberFormat="1" applyFont="1" applyFill="1" applyBorder="1" applyAlignment="1">
      <alignment vertical="top"/>
    </xf>
    <xf numFmtId="49" fontId="15" fillId="6" borderId="16" xfId="0" applyNumberFormat="1" applyFont="1" applyFill="1" applyBorder="1" applyAlignment="1">
      <alignment vertical="top"/>
    </xf>
    <xf numFmtId="49" fontId="15" fillId="6" borderId="0" xfId="0" applyNumberFormat="1" applyFont="1" applyFill="1" applyBorder="1" applyAlignment="1">
      <alignment vertical="center"/>
    </xf>
    <xf numFmtId="49" fontId="15" fillId="0" borderId="16" xfId="0" applyNumberFormat="1" applyFont="1" applyFill="1" applyBorder="1" applyAlignment="1">
      <alignment vertical="top"/>
    </xf>
    <xf numFmtId="49" fontId="15" fillId="0" borderId="0" xfId="0" applyNumberFormat="1" applyFont="1" applyFill="1" applyBorder="1" applyAlignment="1">
      <alignment vertical="center"/>
    </xf>
    <xf numFmtId="49" fontId="15" fillId="5" borderId="16" xfId="0" applyNumberFormat="1" applyFont="1" applyFill="1" applyBorder="1" applyAlignment="1">
      <alignment vertical="top"/>
    </xf>
    <xf numFmtId="0" fontId="15" fillId="6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5" fillId="0" borderId="14" xfId="0" applyFont="1" applyFill="1" applyBorder="1"/>
    <xf numFmtId="0" fontId="15" fillId="0" borderId="11" xfId="0" applyFont="1" applyFill="1" applyBorder="1" applyAlignment="1">
      <alignment vertical="center"/>
    </xf>
    <xf numFmtId="49" fontId="15" fillId="0" borderId="12" xfId="0" applyNumberFormat="1" applyFont="1" applyFill="1" applyBorder="1" applyAlignment="1">
      <alignment vertical="center"/>
    </xf>
    <xf numFmtId="49" fontId="15" fillId="0" borderId="18" xfId="0" applyNumberFormat="1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165" fontId="31" fillId="4" borderId="0" xfId="3" applyNumberFormat="1" applyFont="1" applyFill="1" applyBorder="1" applyAlignment="1">
      <alignment vertical="center" wrapText="1"/>
    </xf>
    <xf numFmtId="49" fontId="15" fillId="5" borderId="16" xfId="0" applyNumberFormat="1" applyFont="1" applyFill="1" applyBorder="1" applyAlignment="1">
      <alignment vertical="center"/>
    </xf>
    <xf numFmtId="49" fontId="15" fillId="6" borderId="14" xfId="0" applyNumberFormat="1" applyFont="1" applyFill="1" applyBorder="1" applyAlignment="1">
      <alignment vertical="center"/>
    </xf>
    <xf numFmtId="49" fontId="15" fillId="6" borderId="11" xfId="0" applyNumberFormat="1" applyFont="1" applyFill="1" applyBorder="1" applyAlignment="1">
      <alignment vertical="center"/>
    </xf>
    <xf numFmtId="165" fontId="14" fillId="5" borderId="0" xfId="0" applyNumberFormat="1" applyFont="1" applyFill="1" applyBorder="1" applyAlignment="1">
      <alignment horizontal="center" vertical="center"/>
    </xf>
    <xf numFmtId="165" fontId="14" fillId="6" borderId="0" xfId="0" applyNumberFormat="1" applyFont="1" applyFill="1" applyBorder="1" applyAlignment="1">
      <alignment horizontal="center" vertical="center"/>
    </xf>
    <xf numFmtId="165" fontId="15" fillId="0" borderId="0" xfId="0" applyNumberFormat="1" applyFont="1" applyFill="1" applyBorder="1" applyAlignment="1">
      <alignment horizontal="center" vertical="center"/>
    </xf>
    <xf numFmtId="165" fontId="14" fillId="6" borderId="11" xfId="0" applyNumberFormat="1" applyFont="1" applyFill="1" applyBorder="1" applyAlignment="1">
      <alignment horizontal="center" vertical="center"/>
    </xf>
    <xf numFmtId="165" fontId="14" fillId="6" borderId="18" xfId="0" applyNumberFormat="1" applyFont="1" applyFill="1" applyBorder="1" applyAlignment="1">
      <alignment horizontal="center" vertical="center"/>
    </xf>
    <xf numFmtId="165" fontId="39" fillId="0" borderId="0" xfId="0" applyNumberFormat="1" applyFont="1" applyFill="1" applyBorder="1" applyAlignment="1">
      <alignment horizontal="center" vertical="center"/>
    </xf>
    <xf numFmtId="165" fontId="39" fillId="0" borderId="11" xfId="0" applyNumberFormat="1" applyFont="1" applyFill="1" applyBorder="1" applyAlignment="1">
      <alignment horizontal="center" vertical="center"/>
    </xf>
    <xf numFmtId="165" fontId="30" fillId="6" borderId="0" xfId="0" applyNumberFormat="1" applyFont="1" applyFill="1" applyBorder="1" applyAlignment="1">
      <alignment horizontal="center" vertical="center"/>
    </xf>
    <xf numFmtId="165" fontId="14" fillId="5" borderId="18" xfId="0" applyNumberFormat="1" applyFont="1" applyFill="1" applyBorder="1" applyAlignment="1">
      <alignment horizontal="center" vertical="center"/>
    </xf>
    <xf numFmtId="165" fontId="31" fillId="4" borderId="0" xfId="3" applyNumberFormat="1" applyFont="1" applyFill="1" applyBorder="1" applyAlignment="1">
      <alignment horizontal="center" vertical="center" wrapText="1"/>
    </xf>
    <xf numFmtId="165" fontId="20" fillId="0" borderId="0" xfId="0" applyNumberFormat="1" applyFont="1" applyFill="1" applyBorder="1" applyAlignment="1">
      <alignment horizontal="center" vertical="center"/>
    </xf>
    <xf numFmtId="165" fontId="31" fillId="5" borderId="0" xfId="3" applyNumberFormat="1" applyFont="1" applyFill="1" applyBorder="1" applyAlignment="1">
      <alignment horizontal="center" vertical="center" wrapText="1"/>
    </xf>
    <xf numFmtId="165" fontId="14" fillId="4" borderId="34" xfId="3" applyNumberFormat="1" applyFont="1" applyFill="1" applyBorder="1" applyAlignment="1">
      <alignment horizontal="right" vertical="center" wrapText="1"/>
    </xf>
    <xf numFmtId="165" fontId="15" fillId="0" borderId="29" xfId="3" applyNumberFormat="1" applyFont="1" applyFill="1" applyBorder="1" applyAlignment="1">
      <alignment horizontal="right" vertical="center" wrapText="1"/>
    </xf>
    <xf numFmtId="165" fontId="15" fillId="6" borderId="37" xfId="3" applyNumberFormat="1" applyFont="1" applyFill="1" applyBorder="1" applyAlignment="1">
      <alignment horizontal="right" vertical="center" wrapText="1"/>
    </xf>
    <xf numFmtId="0" fontId="2" fillId="4" borderId="2" xfId="0" applyFont="1" applyFill="1" applyBorder="1"/>
    <xf numFmtId="0" fontId="2" fillId="4" borderId="44" xfId="0" applyFont="1" applyFill="1" applyBorder="1" applyAlignment="1">
      <alignment vertical="center"/>
    </xf>
    <xf numFmtId="0" fontId="1" fillId="0" borderId="51" xfId="0" applyFont="1" applyFill="1" applyBorder="1"/>
    <xf numFmtId="0" fontId="1" fillId="6" borderId="41" xfId="0" applyFont="1" applyFill="1" applyBorder="1"/>
    <xf numFmtId="165" fontId="14" fillId="4" borderId="44" xfId="3" applyNumberFormat="1" applyFont="1" applyFill="1" applyBorder="1" applyAlignment="1">
      <alignment horizontal="right" vertical="center" wrapText="1"/>
    </xf>
    <xf numFmtId="165" fontId="15" fillId="0" borderId="51" xfId="3" applyNumberFormat="1" applyFont="1" applyFill="1" applyBorder="1" applyAlignment="1">
      <alignment horizontal="right" vertical="center" wrapText="1"/>
    </xf>
    <xf numFmtId="165" fontId="15" fillId="6" borderId="41" xfId="3" applyNumberFormat="1" applyFont="1" applyFill="1" applyBorder="1" applyAlignment="1">
      <alignment horizontal="right" vertical="center" wrapText="1"/>
    </xf>
    <xf numFmtId="49" fontId="14" fillId="4" borderId="5" xfId="3" applyNumberFormat="1" applyFont="1" applyFill="1" applyBorder="1" applyAlignment="1">
      <alignment horizontal="center" vertical="center" wrapText="1"/>
    </xf>
    <xf numFmtId="49" fontId="14" fillId="4" borderId="1" xfId="3" applyNumberFormat="1" applyFont="1" applyFill="1" applyBorder="1" applyAlignment="1">
      <alignment horizontal="center" vertical="center" wrapText="1"/>
    </xf>
    <xf numFmtId="49" fontId="14" fillId="4" borderId="55" xfId="3" applyNumberFormat="1" applyFont="1" applyFill="1" applyBorder="1" applyAlignment="1">
      <alignment horizontal="center" vertical="center" wrapText="1"/>
    </xf>
    <xf numFmtId="0" fontId="14" fillId="0" borderId="12" xfId="3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3" xfId="3" applyFont="1" applyBorder="1" applyAlignment="1">
      <alignment horizontal="center" vertical="center"/>
    </xf>
    <xf numFmtId="0" fontId="14" fillId="3" borderId="16" xfId="4" applyFont="1" applyFill="1" applyBorder="1"/>
    <xf numFmtId="165" fontId="14" fillId="3" borderId="8" xfId="0" applyNumberFormat="1" applyFont="1" applyFill="1" applyBorder="1" applyAlignment="1">
      <alignment horizontal="right" vertical="center"/>
    </xf>
    <xf numFmtId="165" fontId="14" fillId="3" borderId="17" xfId="0" applyNumberFormat="1" applyFont="1" applyFill="1" applyBorder="1" applyAlignment="1">
      <alignment horizontal="right" vertical="center"/>
    </xf>
    <xf numFmtId="165" fontId="15" fillId="0" borderId="8" xfId="0" applyNumberFormat="1" applyFont="1" applyBorder="1" applyAlignment="1">
      <alignment horizontal="right" vertical="center"/>
    </xf>
    <xf numFmtId="165" fontId="15" fillId="0" borderId="17" xfId="0" applyNumberFormat="1" applyFont="1" applyBorder="1" applyAlignment="1">
      <alignment horizontal="right" vertical="center"/>
    </xf>
    <xf numFmtId="0" fontId="15" fillId="4" borderId="16" xfId="0" applyFont="1" applyFill="1" applyBorder="1" applyAlignment="1">
      <alignment horizontal="left" indent="1"/>
    </xf>
    <xf numFmtId="165" fontId="15" fillId="4" borderId="8" xfId="0" applyNumberFormat="1" applyFont="1" applyFill="1" applyBorder="1" applyAlignment="1">
      <alignment horizontal="right" vertical="center"/>
    </xf>
    <xf numFmtId="165" fontId="15" fillId="4" borderId="17" xfId="0" applyNumberFormat="1" applyFont="1" applyFill="1" applyBorder="1" applyAlignment="1">
      <alignment horizontal="right" vertical="center"/>
    </xf>
    <xf numFmtId="0" fontId="15" fillId="0" borderId="16" xfId="4" applyFont="1" applyBorder="1" applyAlignment="1">
      <alignment horizontal="left" indent="1"/>
    </xf>
    <xf numFmtId="165" fontId="15" fillId="0" borderId="8" xfId="4" applyNumberFormat="1" applyFont="1" applyBorder="1" applyAlignment="1">
      <alignment horizontal="right" vertical="center"/>
    </xf>
    <xf numFmtId="0" fontId="1" fillId="5" borderId="16" xfId="4" applyFont="1" applyFill="1" applyBorder="1" applyAlignment="1">
      <alignment horizontal="left" indent="2"/>
    </xf>
    <xf numFmtId="165" fontId="15" fillId="5" borderId="17" xfId="0" applyNumberFormat="1" applyFont="1" applyFill="1" applyBorder="1" applyAlignment="1">
      <alignment horizontal="right" vertical="center"/>
    </xf>
    <xf numFmtId="0" fontId="15" fillId="0" borderId="16" xfId="4" applyFont="1" applyBorder="1" applyAlignment="1">
      <alignment horizontal="left" indent="2"/>
    </xf>
    <xf numFmtId="0" fontId="14" fillId="0" borderId="8" xfId="0" applyNumberFormat="1" applyFont="1" applyFill="1" applyBorder="1" applyAlignment="1">
      <alignment horizontal="right" vertical="center"/>
    </xf>
    <xf numFmtId="0" fontId="14" fillId="0" borderId="17" xfId="0" applyNumberFormat="1" applyFont="1" applyFill="1" applyBorder="1" applyAlignment="1">
      <alignment horizontal="right" vertical="center"/>
    </xf>
    <xf numFmtId="165" fontId="14" fillId="0" borderId="8" xfId="0" applyNumberFormat="1" applyFont="1" applyFill="1" applyBorder="1" applyAlignment="1">
      <alignment horizontal="right" vertical="center"/>
    </xf>
    <xf numFmtId="0" fontId="15" fillId="6" borderId="16" xfId="4" applyFont="1" applyFill="1" applyBorder="1" applyAlignment="1">
      <alignment horizontal="left" vertical="center" indent="3"/>
    </xf>
    <xf numFmtId="165" fontId="15" fillId="6" borderId="17" xfId="0" applyNumberFormat="1" applyFont="1" applyFill="1" applyBorder="1" applyAlignment="1">
      <alignment horizontal="right" vertical="center"/>
    </xf>
    <xf numFmtId="0" fontId="15" fillId="4" borderId="14" xfId="0" applyFont="1" applyFill="1" applyBorder="1" applyAlignment="1">
      <alignment horizontal="left" indent="1"/>
    </xf>
    <xf numFmtId="165" fontId="15" fillId="4" borderId="9" xfId="0" applyNumberFormat="1" applyFont="1" applyFill="1" applyBorder="1" applyAlignment="1">
      <alignment horizontal="right" vertical="center"/>
    </xf>
    <xf numFmtId="165" fontId="15" fillId="4" borderId="15" xfId="0" applyNumberFormat="1" applyFont="1" applyFill="1" applyBorder="1" applyAlignment="1">
      <alignment horizontal="right" vertical="center"/>
    </xf>
    <xf numFmtId="165" fontId="14" fillId="3" borderId="8" xfId="4" applyNumberFormat="1" applyFont="1" applyFill="1" applyBorder="1" applyAlignment="1">
      <alignment horizontal="right" vertical="center"/>
    </xf>
    <xf numFmtId="165" fontId="15" fillId="5" borderId="8" xfId="4" applyNumberFormat="1" applyFont="1" applyFill="1" applyBorder="1" applyAlignment="1">
      <alignment horizontal="right" vertical="center"/>
    </xf>
    <xf numFmtId="165" fontId="15" fillId="6" borderId="8" xfId="4" applyNumberFormat="1" applyFont="1" applyFill="1" applyBorder="1" applyAlignment="1">
      <alignment horizontal="right" vertical="center"/>
    </xf>
    <xf numFmtId="165" fontId="15" fillId="0" borderId="8" xfId="4" applyNumberFormat="1" applyFont="1" applyFill="1" applyBorder="1" applyAlignment="1">
      <alignment horizontal="right" vertical="center" wrapText="1"/>
    </xf>
    <xf numFmtId="165" fontId="15" fillId="0" borderId="8" xfId="4" applyNumberFormat="1" applyFont="1" applyFill="1" applyBorder="1" applyAlignment="1">
      <alignment horizontal="right" vertical="center"/>
    </xf>
    <xf numFmtId="165" fontId="31" fillId="4" borderId="17" xfId="3" applyNumberFormat="1" applyFont="1" applyFill="1" applyBorder="1" applyAlignment="1">
      <alignment horizontal="right" vertical="center" wrapText="1" indent="1"/>
    </xf>
    <xf numFmtId="165" fontId="31" fillId="4" borderId="0" xfId="3" applyNumberFormat="1" applyFont="1" applyFill="1" applyBorder="1" applyAlignment="1">
      <alignment horizontal="right" vertical="center" wrapText="1" indent="1"/>
    </xf>
    <xf numFmtId="165" fontId="14" fillId="5" borderId="17" xfId="0" applyNumberFormat="1" applyFont="1" applyFill="1" applyBorder="1" applyAlignment="1">
      <alignment horizontal="right" vertical="center" indent="1"/>
    </xf>
    <xf numFmtId="165" fontId="14" fillId="6" borderId="17" xfId="0" applyNumberFormat="1" applyFont="1" applyFill="1" applyBorder="1" applyAlignment="1">
      <alignment horizontal="right" vertical="center" indent="1"/>
    </xf>
    <xf numFmtId="165" fontId="39" fillId="0" borderId="17" xfId="0" applyNumberFormat="1" applyFont="1" applyFill="1" applyBorder="1" applyAlignment="1">
      <alignment horizontal="right" vertical="center" indent="1"/>
    </xf>
    <xf numFmtId="165" fontId="14" fillId="6" borderId="15" xfId="0" applyNumberFormat="1" applyFont="1" applyFill="1" applyBorder="1" applyAlignment="1">
      <alignment horizontal="right" vertical="center" indent="1"/>
    </xf>
    <xf numFmtId="165" fontId="14" fillId="6" borderId="11" xfId="0" applyNumberFormat="1" applyFont="1" applyFill="1" applyBorder="1" applyAlignment="1">
      <alignment horizontal="right" vertical="center" indent="1"/>
    </xf>
    <xf numFmtId="165" fontId="32" fillId="3" borderId="3" xfId="0" applyNumberFormat="1" applyFont="1" applyFill="1" applyBorder="1" applyAlignment="1">
      <alignment horizontal="right" vertical="center" indent="1"/>
    </xf>
    <xf numFmtId="165" fontId="32" fillId="3" borderId="18" xfId="0" applyNumberFormat="1" applyFont="1" applyFill="1" applyBorder="1" applyAlignment="1">
      <alignment horizontal="right" vertical="center" indent="1"/>
    </xf>
    <xf numFmtId="165" fontId="32" fillId="3" borderId="13" xfId="0" applyNumberFormat="1" applyFont="1" applyFill="1" applyBorder="1" applyAlignment="1">
      <alignment horizontal="right" vertical="center" indent="1"/>
    </xf>
    <xf numFmtId="165" fontId="32" fillId="4" borderId="8" xfId="0" applyNumberFormat="1" applyFont="1" applyFill="1" applyBorder="1" applyAlignment="1">
      <alignment horizontal="right" vertical="center" indent="1"/>
    </xf>
    <xf numFmtId="165" fontId="32" fillId="4" borderId="0" xfId="0" applyNumberFormat="1" applyFont="1" applyFill="1" applyBorder="1" applyAlignment="1">
      <alignment horizontal="right" vertical="center" indent="1"/>
    </xf>
    <xf numFmtId="165" fontId="32" fillId="4" borderId="17" xfId="0" applyNumberFormat="1" applyFont="1" applyFill="1" applyBorder="1" applyAlignment="1">
      <alignment horizontal="right" vertical="center" indent="1"/>
    </xf>
    <xf numFmtId="165" fontId="32" fillId="5" borderId="8" xfId="0" applyNumberFormat="1" applyFont="1" applyFill="1" applyBorder="1" applyAlignment="1">
      <alignment horizontal="right" vertical="center" indent="1"/>
    </xf>
    <xf numFmtId="165" fontId="32" fillId="6" borderId="8" xfId="0" applyNumberFormat="1" applyFont="1" applyFill="1" applyBorder="1" applyAlignment="1">
      <alignment horizontal="right" vertical="center" indent="1"/>
    </xf>
    <xf numFmtId="165" fontId="31" fillId="4" borderId="17" xfId="3" applyNumberFormat="1" applyFont="1" applyFill="1" applyBorder="1" applyAlignment="1">
      <alignment horizontal="center" vertical="center" wrapText="1"/>
    </xf>
    <xf numFmtId="165" fontId="20" fillId="0" borderId="17" xfId="0" applyNumberFormat="1" applyFont="1" applyFill="1" applyBorder="1" applyAlignment="1">
      <alignment horizontal="center" vertical="center"/>
    </xf>
    <xf numFmtId="165" fontId="14" fillId="5" borderId="17" xfId="0" applyNumberFormat="1" applyFont="1" applyFill="1" applyBorder="1" applyAlignment="1">
      <alignment horizontal="center" vertical="center"/>
    </xf>
    <xf numFmtId="165" fontId="14" fillId="6" borderId="17" xfId="0" applyNumberFormat="1" applyFont="1" applyFill="1" applyBorder="1" applyAlignment="1">
      <alignment horizontal="center" vertical="center"/>
    </xf>
    <xf numFmtId="165" fontId="39" fillId="0" borderId="17" xfId="0" applyNumberFormat="1" applyFont="1" applyFill="1" applyBorder="1" applyAlignment="1">
      <alignment horizontal="center" vertical="center"/>
    </xf>
    <xf numFmtId="165" fontId="14" fillId="6" borderId="15" xfId="0" applyNumberFormat="1" applyFont="1" applyFill="1" applyBorder="1" applyAlignment="1">
      <alignment horizontal="center" vertical="center"/>
    </xf>
    <xf numFmtId="165" fontId="14" fillId="5" borderId="13" xfId="0" applyNumberFormat="1" applyFont="1" applyFill="1" applyBorder="1" applyAlignment="1">
      <alignment horizontal="right" vertical="center" indent="1"/>
    </xf>
    <xf numFmtId="165" fontId="15" fillId="0" borderId="14" xfId="0" applyNumberFormat="1" applyFont="1" applyFill="1" applyBorder="1" applyAlignment="1">
      <alignment vertical="center"/>
    </xf>
    <xf numFmtId="164" fontId="15" fillId="0" borderId="3" xfId="0" applyNumberFormat="1" applyFont="1" applyFill="1" applyBorder="1" applyAlignment="1">
      <alignment horizontal="right" vertical="center"/>
    </xf>
    <xf numFmtId="164" fontId="15" fillId="0" borderId="18" xfId="0" applyNumberFormat="1" applyFont="1" applyFill="1" applyBorder="1" applyAlignment="1">
      <alignment horizontal="right" vertical="center"/>
    </xf>
    <xf numFmtId="164" fontId="15" fillId="6" borderId="8" xfId="0" applyNumberFormat="1" applyFont="1" applyFill="1" applyBorder="1" applyAlignment="1">
      <alignment horizontal="right" vertical="center"/>
    </xf>
    <xf numFmtId="164" fontId="15" fillId="6" borderId="0" xfId="0" applyNumberFormat="1" applyFont="1" applyFill="1" applyBorder="1" applyAlignment="1">
      <alignment horizontal="right" vertical="center"/>
    </xf>
    <xf numFmtId="164" fontId="15" fillId="0" borderId="8" xfId="0" applyNumberFormat="1" applyFont="1" applyFill="1" applyBorder="1" applyAlignment="1">
      <alignment horizontal="right" vertical="center"/>
    </xf>
    <xf numFmtId="164" fontId="15" fillId="0" borderId="0" xfId="0" applyNumberFormat="1" applyFont="1" applyFill="1" applyBorder="1" applyAlignment="1">
      <alignment horizontal="right" vertical="center"/>
    </xf>
    <xf numFmtId="164" fontId="15" fillId="6" borderId="9" xfId="0" applyNumberFormat="1" applyFont="1" applyFill="1" applyBorder="1" applyAlignment="1">
      <alignment horizontal="right" vertical="center"/>
    </xf>
    <xf numFmtId="164" fontId="15" fillId="6" borderId="11" xfId="0" applyNumberFormat="1" applyFont="1" applyFill="1" applyBorder="1" applyAlignment="1">
      <alignment horizontal="right" vertical="center"/>
    </xf>
    <xf numFmtId="165" fontId="14" fillId="4" borderId="3" xfId="0" applyNumberFormat="1" applyFont="1" applyFill="1" applyBorder="1" applyAlignment="1">
      <alignment horizontal="right" vertical="center"/>
    </xf>
    <xf numFmtId="165" fontId="14" fillId="4" borderId="18" xfId="0" applyNumberFormat="1" applyFont="1" applyFill="1" applyBorder="1" applyAlignment="1">
      <alignment horizontal="right" vertical="center"/>
    </xf>
    <xf numFmtId="165" fontId="14" fillId="4" borderId="13" xfId="0" applyNumberFormat="1" applyFont="1" applyFill="1" applyBorder="1" applyAlignment="1">
      <alignment horizontal="right" vertical="center"/>
    </xf>
    <xf numFmtId="165" fontId="15" fillId="0" borderId="9" xfId="0" applyNumberFormat="1" applyFont="1" applyFill="1" applyBorder="1" applyAlignment="1">
      <alignment horizontal="right" vertical="center"/>
    </xf>
    <xf numFmtId="164" fontId="14" fillId="0" borderId="3" xfId="0" applyNumberFormat="1" applyFont="1" applyFill="1" applyBorder="1" applyAlignment="1">
      <alignment horizontal="right"/>
    </xf>
    <xf numFmtId="164" fontId="15" fillId="0" borderId="0" xfId="0" applyNumberFormat="1" applyFont="1" applyFill="1" applyBorder="1" applyAlignment="1">
      <alignment horizontal="right"/>
    </xf>
    <xf numFmtId="164" fontId="15" fillId="0" borderId="3" xfId="0" applyNumberFormat="1" applyFont="1" applyFill="1" applyBorder="1" applyAlignment="1">
      <alignment horizontal="right"/>
    </xf>
    <xf numFmtId="164" fontId="15" fillId="0" borderId="18" xfId="0" applyNumberFormat="1" applyFont="1" applyFill="1" applyBorder="1" applyAlignment="1">
      <alignment horizontal="right"/>
    </xf>
    <xf numFmtId="164" fontId="14" fillId="6" borderId="8" xfId="0" applyNumberFormat="1" applyFont="1" applyFill="1" applyBorder="1" applyAlignment="1">
      <alignment horizontal="right"/>
    </xf>
    <xf numFmtId="164" fontId="15" fillId="6" borderId="0" xfId="0" applyNumberFormat="1" applyFont="1" applyFill="1" applyBorder="1" applyAlignment="1">
      <alignment horizontal="right"/>
    </xf>
    <xf numFmtId="164" fontId="15" fillId="6" borderId="8" xfId="0" applyNumberFormat="1" applyFont="1" applyFill="1" applyBorder="1" applyAlignment="1">
      <alignment horizontal="right"/>
    </xf>
    <xf numFmtId="164" fontId="14" fillId="0" borderId="8" xfId="0" applyNumberFormat="1" applyFont="1" applyFill="1" applyBorder="1" applyAlignment="1">
      <alignment horizontal="right"/>
    </xf>
    <xf numFmtId="164" fontId="15" fillId="0" borderId="8" xfId="0" applyNumberFormat="1" applyFont="1" applyFill="1" applyBorder="1" applyAlignment="1">
      <alignment horizontal="right"/>
    </xf>
    <xf numFmtId="164" fontId="14" fillId="6" borderId="9" xfId="0" applyNumberFormat="1" applyFont="1" applyFill="1" applyBorder="1" applyAlignment="1">
      <alignment horizontal="right"/>
    </xf>
    <xf numFmtId="164" fontId="15" fillId="6" borderId="11" xfId="0" applyNumberFormat="1" applyFont="1" applyFill="1" applyBorder="1" applyAlignment="1">
      <alignment horizontal="right"/>
    </xf>
    <xf numFmtId="164" fontId="15" fillId="6" borderId="9" xfId="0" applyNumberFormat="1" applyFont="1" applyFill="1" applyBorder="1" applyAlignment="1">
      <alignment horizontal="right"/>
    </xf>
    <xf numFmtId="165" fontId="14" fillId="0" borderId="2" xfId="3" applyNumberFormat="1" applyFont="1" applyFill="1" applyBorder="1" applyAlignment="1">
      <alignment horizontal="right" vertical="center" wrapText="1"/>
    </xf>
    <xf numFmtId="165" fontId="14" fillId="0" borderId="10" xfId="3" applyNumberFormat="1" applyFont="1" applyFill="1" applyBorder="1" applyAlignment="1">
      <alignment horizontal="right" vertical="center" wrapText="1"/>
    </xf>
    <xf numFmtId="165" fontId="14" fillId="4" borderId="8" xfId="6" applyNumberFormat="1" applyFont="1" applyFill="1" applyBorder="1" applyAlignment="1">
      <alignment horizontal="right" vertical="center" wrapText="1"/>
    </xf>
    <xf numFmtId="165" fontId="14" fillId="4" borderId="16" xfId="6" applyNumberFormat="1" applyFont="1" applyFill="1" applyBorder="1" applyAlignment="1">
      <alignment horizontal="right" vertical="center" wrapText="1"/>
    </xf>
    <xf numFmtId="165" fontId="15" fillId="0" borderId="8" xfId="3" applyNumberFormat="1" applyFont="1" applyFill="1" applyBorder="1" applyAlignment="1">
      <alignment horizontal="right" vertical="center" wrapText="1"/>
    </xf>
    <xf numFmtId="165" fontId="15" fillId="0" borderId="16" xfId="3" applyNumberFormat="1" applyFont="1" applyFill="1" applyBorder="1" applyAlignment="1">
      <alignment horizontal="right" vertical="center" wrapText="1"/>
    </xf>
    <xf numFmtId="165" fontId="15" fillId="6" borderId="8" xfId="5" applyNumberFormat="1" applyFont="1" applyFill="1" applyBorder="1" applyAlignment="1">
      <alignment horizontal="right" vertical="center"/>
    </xf>
    <xf numFmtId="165" fontId="15" fillId="6" borderId="16" xfId="5" applyNumberFormat="1" applyFont="1" applyFill="1" applyBorder="1" applyAlignment="1">
      <alignment horizontal="right" vertical="center"/>
    </xf>
    <xf numFmtId="165" fontId="15" fillId="6" borderId="9" xfId="5" applyNumberFormat="1" applyFont="1" applyFill="1" applyBorder="1" applyAlignment="1">
      <alignment horizontal="right" vertical="center"/>
    </xf>
    <xf numFmtId="165" fontId="15" fillId="6" borderId="14" xfId="5" applyNumberFormat="1" applyFont="1" applyFill="1" applyBorder="1" applyAlignment="1">
      <alignment horizontal="right" vertical="center"/>
    </xf>
    <xf numFmtId="3" fontId="15" fillId="6" borderId="12" xfId="3" applyNumberFormat="1" applyFont="1" applyFill="1" applyBorder="1" applyAlignment="1">
      <alignment horizontal="right" vertical="center" wrapText="1"/>
    </xf>
    <xf numFmtId="3" fontId="15" fillId="6" borderId="3" xfId="3" applyNumberFormat="1" applyFont="1" applyFill="1" applyBorder="1" applyAlignment="1">
      <alignment horizontal="right" vertical="center" wrapText="1"/>
    </xf>
    <xf numFmtId="3" fontId="15" fillId="0" borderId="16" xfId="3" applyNumberFormat="1" applyFont="1" applyFill="1" applyBorder="1" applyAlignment="1">
      <alignment horizontal="right" vertical="center" wrapText="1"/>
    </xf>
    <xf numFmtId="3" fontId="15" fillId="0" borderId="8" xfId="3" applyNumberFormat="1" applyFont="1" applyFill="1" applyBorder="1" applyAlignment="1">
      <alignment horizontal="right" vertical="center" wrapText="1"/>
    </xf>
    <xf numFmtId="4" fontId="15" fillId="6" borderId="14" xfId="3" applyNumberFormat="1" applyFont="1" applyFill="1" applyBorder="1" applyAlignment="1">
      <alignment horizontal="right" vertical="center" wrapText="1"/>
    </xf>
    <xf numFmtId="4" fontId="15" fillId="6" borderId="9" xfId="3" applyNumberFormat="1" applyFont="1" applyFill="1" applyBorder="1" applyAlignment="1">
      <alignment horizontal="right" vertical="center" wrapText="1"/>
    </xf>
    <xf numFmtId="165" fontId="14" fillId="4" borderId="50" xfId="3" applyNumberFormat="1" applyFont="1" applyFill="1" applyBorder="1" applyAlignment="1">
      <alignment horizontal="right" vertical="center" wrapText="1"/>
    </xf>
    <xf numFmtId="165" fontId="15" fillId="0" borderId="52" xfId="3" applyNumberFormat="1" applyFont="1" applyFill="1" applyBorder="1" applyAlignment="1">
      <alignment horizontal="right" vertical="center" wrapText="1"/>
    </xf>
    <xf numFmtId="165" fontId="15" fillId="6" borderId="53" xfId="3" applyNumberFormat="1" applyFont="1" applyFill="1" applyBorder="1" applyAlignment="1">
      <alignment horizontal="right" vertical="center" wrapText="1"/>
    </xf>
    <xf numFmtId="164" fontId="15" fillId="0" borderId="3" xfId="0" applyNumberFormat="1" applyFont="1" applyFill="1" applyBorder="1" applyAlignment="1">
      <alignment vertical="center"/>
    </xf>
    <xf numFmtId="164" fontId="15" fillId="0" borderId="13" xfId="0" applyNumberFormat="1" applyFont="1" applyFill="1" applyBorder="1" applyAlignment="1">
      <alignment vertical="center"/>
    </xf>
    <xf numFmtId="164" fontId="15" fillId="0" borderId="20" xfId="0" applyNumberFormat="1" applyFont="1" applyFill="1" applyBorder="1" applyAlignment="1">
      <alignment vertical="center"/>
    </xf>
    <xf numFmtId="164" fontId="15" fillId="0" borderId="18" xfId="0" applyNumberFormat="1" applyFont="1" applyFill="1" applyBorder="1" applyAlignment="1">
      <alignment vertical="center"/>
    </xf>
    <xf numFmtId="164" fontId="15" fillId="0" borderId="21" xfId="0" applyNumberFormat="1" applyFont="1" applyFill="1" applyBorder="1" applyAlignment="1">
      <alignment vertical="center"/>
    </xf>
    <xf numFmtId="164" fontId="15" fillId="6" borderId="8" xfId="0" applyNumberFormat="1" applyFont="1" applyFill="1" applyBorder="1" applyAlignment="1">
      <alignment vertical="center"/>
    </xf>
    <xf numFmtId="164" fontId="15" fillId="6" borderId="17" xfId="0" applyNumberFormat="1" applyFont="1" applyFill="1" applyBorder="1" applyAlignment="1">
      <alignment vertical="center"/>
    </xf>
    <xf numFmtId="164" fontId="15" fillId="6" borderId="23" xfId="0" applyNumberFormat="1" applyFont="1" applyFill="1" applyBorder="1" applyAlignment="1">
      <alignment vertical="center"/>
    </xf>
    <xf numFmtId="164" fontId="15" fillId="6" borderId="0" xfId="0" applyNumberFormat="1" applyFont="1" applyFill="1" applyBorder="1" applyAlignment="1">
      <alignment vertical="center"/>
    </xf>
    <xf numFmtId="164" fontId="15" fillId="6" borderId="24" xfId="0" applyNumberFormat="1" applyFont="1" applyFill="1" applyBorder="1" applyAlignment="1">
      <alignment vertical="center"/>
    </xf>
    <xf numFmtId="164" fontId="15" fillId="0" borderId="8" xfId="0" applyNumberFormat="1" applyFont="1" applyFill="1" applyBorder="1" applyAlignment="1">
      <alignment vertical="center"/>
    </xf>
    <xf numFmtId="164" fontId="15" fillId="0" borderId="17" xfId="0" applyNumberFormat="1" applyFont="1" applyFill="1" applyBorder="1" applyAlignment="1">
      <alignment vertical="center"/>
    </xf>
    <xf numFmtId="164" fontId="15" fillId="0" borderId="23" xfId="0" applyNumberFormat="1" applyFont="1" applyFill="1" applyBorder="1" applyAlignment="1">
      <alignment vertical="center"/>
    </xf>
    <xf numFmtId="164" fontId="15" fillId="0" borderId="0" xfId="0" applyNumberFormat="1" applyFont="1" applyFill="1" applyBorder="1" applyAlignment="1">
      <alignment vertical="center"/>
    </xf>
    <xf numFmtId="164" fontId="15" fillId="0" borderId="24" xfId="0" applyNumberFormat="1" applyFont="1" applyFill="1" applyBorder="1" applyAlignment="1">
      <alignment vertical="center"/>
    </xf>
    <xf numFmtId="164" fontId="15" fillId="6" borderId="9" xfId="0" applyNumberFormat="1" applyFont="1" applyFill="1" applyBorder="1" applyAlignment="1">
      <alignment vertical="center"/>
    </xf>
    <xf numFmtId="164" fontId="15" fillId="6" borderId="15" xfId="0" applyNumberFormat="1" applyFont="1" applyFill="1" applyBorder="1" applyAlignment="1">
      <alignment vertical="center"/>
    </xf>
    <xf numFmtId="164" fontId="15" fillId="6" borderId="26" xfId="0" applyNumberFormat="1" applyFont="1" applyFill="1" applyBorder="1" applyAlignment="1">
      <alignment vertical="center"/>
    </xf>
    <xf numFmtId="164" fontId="15" fillId="6" borderId="11" xfId="0" applyNumberFormat="1" applyFont="1" applyFill="1" applyBorder="1" applyAlignment="1">
      <alignment vertical="center"/>
    </xf>
    <xf numFmtId="164" fontId="15" fillId="6" borderId="27" xfId="0" applyNumberFormat="1" applyFont="1" applyFill="1" applyBorder="1" applyAlignment="1">
      <alignment vertical="center"/>
    </xf>
    <xf numFmtId="165" fontId="14" fillId="4" borderId="12" xfId="0" applyNumberFormat="1" applyFont="1" applyFill="1" applyBorder="1" applyAlignment="1">
      <alignment vertical="center"/>
    </xf>
    <xf numFmtId="165" fontId="14" fillId="4" borderId="3" xfId="0" applyNumberFormat="1" applyFont="1" applyFill="1" applyBorder="1" applyAlignment="1">
      <alignment vertical="center"/>
    </xf>
    <xf numFmtId="165" fontId="14" fillId="4" borderId="18" xfId="0" applyNumberFormat="1" applyFont="1" applyFill="1" applyBorder="1" applyAlignment="1">
      <alignment vertical="center"/>
    </xf>
    <xf numFmtId="165" fontId="14" fillId="4" borderId="21" xfId="0" applyNumberFormat="1" applyFont="1" applyFill="1" applyBorder="1" applyAlignment="1">
      <alignment vertical="center"/>
    </xf>
    <xf numFmtId="165" fontId="14" fillId="4" borderId="22" xfId="0" applyNumberFormat="1" applyFont="1" applyFill="1" applyBorder="1" applyAlignment="1">
      <alignment vertical="center"/>
    </xf>
    <xf numFmtId="165" fontId="15" fillId="0" borderId="24" xfId="0" applyNumberFormat="1" applyFont="1" applyFill="1" applyBorder="1" applyAlignment="1">
      <alignment vertical="center"/>
    </xf>
    <xf numFmtId="165" fontId="15" fillId="0" borderId="25" xfId="0" applyNumberFormat="1" applyFont="1" applyFill="1" applyBorder="1" applyAlignment="1">
      <alignment vertical="center"/>
    </xf>
    <xf numFmtId="165" fontId="15" fillId="6" borderId="24" xfId="0" applyNumberFormat="1" applyFont="1" applyFill="1" applyBorder="1" applyAlignment="1">
      <alignment vertical="center"/>
    </xf>
    <xf numFmtId="165" fontId="15" fillId="6" borderId="25" xfId="0" applyNumberFormat="1" applyFont="1" applyFill="1" applyBorder="1" applyAlignment="1">
      <alignment vertical="center"/>
    </xf>
    <xf numFmtId="165" fontId="15" fillId="6" borderId="27" xfId="0" applyNumberFormat="1" applyFont="1" applyFill="1" applyBorder="1" applyAlignment="1">
      <alignment vertical="center"/>
    </xf>
    <xf numFmtId="165" fontId="15" fillId="6" borderId="28" xfId="0" applyNumberFormat="1" applyFont="1" applyFill="1" applyBorder="1" applyAlignment="1">
      <alignment vertical="center"/>
    </xf>
    <xf numFmtId="3" fontId="14" fillId="6" borderId="12" xfId="3" applyNumberFormat="1" applyFont="1" applyFill="1" applyBorder="1" applyAlignment="1">
      <alignment horizontal="right" vertical="center" wrapText="1"/>
    </xf>
    <xf numFmtId="3" fontId="14" fillId="0" borderId="16" xfId="3" applyNumberFormat="1" applyFont="1" applyFill="1" applyBorder="1" applyAlignment="1">
      <alignment horizontal="right" vertical="center" wrapText="1"/>
    </xf>
    <xf numFmtId="4" fontId="14" fillId="6" borderId="14" xfId="3" applyNumberFormat="1" applyFont="1" applyFill="1" applyBorder="1" applyAlignment="1">
      <alignment horizontal="right" vertical="center" wrapText="1"/>
    </xf>
    <xf numFmtId="165" fontId="14" fillId="9" borderId="3" xfId="0" applyNumberFormat="1" applyFont="1" applyFill="1" applyBorder="1" applyAlignment="1">
      <alignment horizontal="right" vertical="center" wrapText="1"/>
    </xf>
    <xf numFmtId="165" fontId="14" fillId="9" borderId="30" xfId="0" applyNumberFormat="1" applyFont="1" applyFill="1" applyBorder="1" applyAlignment="1">
      <alignment horizontal="right" vertical="center" wrapText="1"/>
    </xf>
    <xf numFmtId="165" fontId="14" fillId="9" borderId="18" xfId="0" applyNumberFormat="1" applyFont="1" applyFill="1" applyBorder="1" applyAlignment="1">
      <alignment horizontal="right" vertical="center" wrapText="1"/>
    </xf>
    <xf numFmtId="165" fontId="14" fillId="9" borderId="21" xfId="0" applyNumberFormat="1" applyFont="1" applyFill="1" applyBorder="1" applyAlignment="1">
      <alignment horizontal="right" vertical="center" wrapText="1"/>
    </xf>
    <xf numFmtId="165" fontId="14" fillId="9" borderId="22" xfId="0" applyNumberFormat="1" applyFont="1" applyFill="1" applyBorder="1" applyAlignment="1">
      <alignment horizontal="right" vertical="center" wrapText="1"/>
    </xf>
    <xf numFmtId="165" fontId="15" fillId="0" borderId="8" xfId="0" applyNumberFormat="1" applyFont="1" applyBorder="1" applyAlignment="1">
      <alignment horizontal="right" vertical="center" wrapText="1"/>
    </xf>
    <xf numFmtId="165" fontId="15" fillId="0" borderId="42" xfId="0" applyNumberFormat="1" applyFont="1" applyBorder="1" applyAlignment="1">
      <alignment horizontal="right" vertical="center" wrapText="1"/>
    </xf>
    <xf numFmtId="165" fontId="15" fillId="0" borderId="0" xfId="0" applyNumberFormat="1" applyFont="1" applyBorder="1" applyAlignment="1">
      <alignment horizontal="right" vertical="center" wrapText="1"/>
    </xf>
    <xf numFmtId="165" fontId="15" fillId="0" borderId="24" xfId="0" applyNumberFormat="1" applyFont="1" applyBorder="1" applyAlignment="1">
      <alignment horizontal="right" vertical="center" wrapText="1"/>
    </xf>
    <xf numFmtId="165" fontId="15" fillId="0" borderId="25" xfId="0" applyNumberFormat="1" applyFont="1" applyBorder="1" applyAlignment="1">
      <alignment horizontal="right" vertical="center" wrapText="1"/>
    </xf>
    <xf numFmtId="165" fontId="15" fillId="6" borderId="8" xfId="0" applyNumberFormat="1" applyFont="1" applyFill="1" applyBorder="1" applyAlignment="1">
      <alignment horizontal="right" vertical="center" wrapText="1"/>
    </xf>
    <xf numFmtId="165" fontId="15" fillId="6" borderId="42" xfId="0" applyNumberFormat="1" applyFont="1" applyFill="1" applyBorder="1" applyAlignment="1">
      <alignment horizontal="right" vertical="center" wrapText="1"/>
    </xf>
    <xf numFmtId="165" fontId="15" fillId="6" borderId="0" xfId="0" applyNumberFormat="1" applyFont="1" applyFill="1" applyBorder="1" applyAlignment="1">
      <alignment horizontal="right" vertical="center" wrapText="1"/>
    </xf>
    <xf numFmtId="165" fontId="15" fillId="6" borderId="24" xfId="0" applyNumberFormat="1" applyFont="1" applyFill="1" applyBorder="1" applyAlignment="1">
      <alignment horizontal="right" vertical="center" wrapText="1"/>
    </xf>
    <xf numFmtId="165" fontId="15" fillId="6" borderId="25" xfId="0" applyNumberFormat="1" applyFont="1" applyFill="1" applyBorder="1" applyAlignment="1">
      <alignment horizontal="right" vertical="center" wrapText="1"/>
    </xf>
    <xf numFmtId="165" fontId="15" fillId="6" borderId="9" xfId="0" applyNumberFormat="1" applyFont="1" applyFill="1" applyBorder="1" applyAlignment="1">
      <alignment horizontal="right" vertical="center" wrapText="1"/>
    </xf>
    <xf numFmtId="165" fontId="15" fillId="6" borderId="31" xfId="0" applyNumberFormat="1" applyFont="1" applyFill="1" applyBorder="1" applyAlignment="1">
      <alignment horizontal="right" vertical="center" wrapText="1"/>
    </xf>
    <xf numFmtId="165" fontId="15" fillId="6" borderId="11" xfId="0" applyNumberFormat="1" applyFont="1" applyFill="1" applyBorder="1" applyAlignment="1">
      <alignment horizontal="right" vertical="center" wrapText="1"/>
    </xf>
    <xf numFmtId="165" fontId="15" fillId="6" borderId="27" xfId="0" applyNumberFormat="1" applyFont="1" applyFill="1" applyBorder="1" applyAlignment="1">
      <alignment horizontal="right" vertical="center" wrapText="1"/>
    </xf>
    <xf numFmtId="165" fontId="15" fillId="6" borderId="28" xfId="0" applyNumberFormat="1" applyFont="1" applyFill="1" applyBorder="1" applyAlignment="1">
      <alignment horizontal="right" vertical="center" wrapText="1"/>
    </xf>
    <xf numFmtId="164" fontId="15" fillId="0" borderId="13" xfId="0" applyNumberFormat="1" applyFont="1" applyFill="1" applyBorder="1" applyAlignment="1">
      <alignment horizontal="right"/>
    </xf>
    <xf numFmtId="164" fontId="15" fillId="6" borderId="17" xfId="0" applyNumberFormat="1" applyFont="1" applyFill="1" applyBorder="1" applyAlignment="1">
      <alignment horizontal="right"/>
    </xf>
    <xf numFmtId="164" fontId="15" fillId="0" borderId="17" xfId="0" applyNumberFormat="1" applyFont="1" applyFill="1" applyBorder="1" applyAlignment="1">
      <alignment horizontal="right"/>
    </xf>
    <xf numFmtId="164" fontId="15" fillId="6" borderId="15" xfId="0" applyNumberFormat="1" applyFont="1" applyFill="1" applyBorder="1" applyAlignment="1">
      <alignment horizontal="right"/>
    </xf>
    <xf numFmtId="49" fontId="15" fillId="0" borderId="0" xfId="0" applyNumberFormat="1" applyFont="1" applyAlignment="1">
      <alignment vertical="top"/>
    </xf>
    <xf numFmtId="0" fontId="20" fillId="0" borderId="0" xfId="0" applyFont="1"/>
    <xf numFmtId="165" fontId="14" fillId="6" borderId="13" xfId="0" applyNumberFormat="1" applyFont="1" applyFill="1" applyBorder="1" applyAlignment="1">
      <alignment horizontal="right" vertical="center" indent="1"/>
    </xf>
    <xf numFmtId="165" fontId="14" fillId="6" borderId="18" xfId="0" applyNumberFormat="1" applyFont="1" applyFill="1" applyBorder="1" applyAlignment="1">
      <alignment horizontal="right" vertical="center" indent="1"/>
    </xf>
    <xf numFmtId="0" fontId="41" fillId="5" borderId="12" xfId="0" applyFont="1" applyFill="1" applyBorder="1" applyAlignment="1">
      <alignment vertical="top"/>
    </xf>
    <xf numFmtId="0" fontId="41" fillId="6" borderId="16" xfId="0" applyFont="1" applyFill="1" applyBorder="1" applyAlignment="1">
      <alignment vertical="top"/>
    </xf>
    <xf numFmtId="0" fontId="11" fillId="6" borderId="14" xfId="0" applyFont="1" applyFill="1" applyBorder="1" applyAlignment="1">
      <alignment vertical="top"/>
    </xf>
    <xf numFmtId="0" fontId="11" fillId="0" borderId="0" xfId="0" applyFont="1" applyFill="1" applyAlignment="1">
      <alignment vertical="top"/>
    </xf>
    <xf numFmtId="0" fontId="11" fillId="0" borderId="0" xfId="0" applyFont="1" applyAlignment="1"/>
    <xf numFmtId="49" fontId="15" fillId="0" borderId="12" xfId="0" applyNumberFormat="1" applyFont="1" applyFill="1" applyBorder="1" applyAlignment="1">
      <alignment vertical="top"/>
    </xf>
    <xf numFmtId="49" fontId="15" fillId="0" borderId="18" xfId="0" applyNumberFormat="1" applyFont="1" applyFill="1" applyBorder="1" applyAlignment="1">
      <alignment vertical="top"/>
    </xf>
    <xf numFmtId="49" fontId="15" fillId="0" borderId="0" xfId="0" applyNumberFormat="1" applyFont="1" applyFill="1" applyBorder="1" applyAlignment="1">
      <alignment vertical="top"/>
    </xf>
    <xf numFmtId="49" fontId="15" fillId="6" borderId="0" xfId="0" applyNumberFormat="1" applyFont="1" applyFill="1" applyBorder="1" applyAlignment="1">
      <alignment vertical="top"/>
    </xf>
    <xf numFmtId="49" fontId="15" fillId="6" borderId="14" xfId="0" applyNumberFormat="1" applyFont="1" applyFill="1" applyBorder="1" applyAlignment="1">
      <alignment vertical="top"/>
    </xf>
    <xf numFmtId="49" fontId="15" fillId="6" borderId="11" xfId="0" applyNumberFormat="1" applyFont="1" applyFill="1" applyBorder="1" applyAlignment="1">
      <alignment vertical="top"/>
    </xf>
    <xf numFmtId="0" fontId="11" fillId="0" borderId="0" xfId="0" applyFont="1" applyAlignment="1">
      <alignment horizontal="center"/>
    </xf>
    <xf numFmtId="49" fontId="11" fillId="0" borderId="0" xfId="0" applyNumberFormat="1" applyFont="1" applyFill="1" applyAlignment="1">
      <alignment vertical="top"/>
    </xf>
    <xf numFmtId="49" fontId="11" fillId="0" borderId="0" xfId="0" applyNumberFormat="1" applyFont="1" applyAlignment="1">
      <alignment vertical="top"/>
    </xf>
    <xf numFmtId="165" fontId="15" fillId="0" borderId="17" xfId="0" applyNumberFormat="1" applyFont="1" applyFill="1" applyBorder="1" applyAlignment="1">
      <alignment horizontal="center" vertical="center"/>
    </xf>
    <xf numFmtId="165" fontId="15" fillId="0" borderId="15" xfId="0" applyNumberFormat="1" applyFont="1" applyFill="1" applyBorder="1" applyAlignment="1">
      <alignment horizontal="center" vertical="center"/>
    </xf>
    <xf numFmtId="165" fontId="14" fillId="5" borderId="13" xfId="0" applyNumberFormat="1" applyFont="1" applyFill="1" applyBorder="1" applyAlignment="1">
      <alignment horizontal="center" vertical="center"/>
    </xf>
    <xf numFmtId="0" fontId="9" fillId="0" borderId="0" xfId="0" applyFont="1" applyFill="1" applyBorder="1"/>
    <xf numFmtId="0" fontId="10" fillId="0" borderId="0" xfId="0" applyFont="1" applyFill="1" applyBorder="1"/>
    <xf numFmtId="0" fontId="35" fillId="0" borderId="0" xfId="1" applyFont="1" applyFill="1" applyBorder="1"/>
    <xf numFmtId="0" fontId="11" fillId="0" borderId="0" xfId="0" applyFont="1" applyBorder="1"/>
    <xf numFmtId="0" fontId="15" fillId="0" borderId="0" xfId="0" applyFont="1" applyBorder="1" applyAlignment="1">
      <alignment horizontal="right"/>
    </xf>
    <xf numFmtId="165" fontId="14" fillId="6" borderId="13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right"/>
    </xf>
    <xf numFmtId="165" fontId="14" fillId="10" borderId="3" xfId="9" applyNumberFormat="1" applyFont="1" applyBorder="1" applyAlignment="1">
      <alignment horizontal="right" vertical="center" indent="1"/>
    </xf>
    <xf numFmtId="165" fontId="14" fillId="10" borderId="18" xfId="9" applyNumberFormat="1" applyFont="1" applyBorder="1" applyAlignment="1">
      <alignment horizontal="right" vertical="center" indent="1"/>
    </xf>
    <xf numFmtId="165" fontId="14" fillId="10" borderId="13" xfId="9" applyNumberFormat="1" applyFont="1" applyBorder="1" applyAlignment="1">
      <alignment horizontal="right" vertical="center" indent="1"/>
    </xf>
    <xf numFmtId="1" fontId="15" fillId="7" borderId="3" xfId="5" applyNumberFormat="1" applyFont="1" applyBorder="1" applyAlignment="1">
      <alignment horizontal="center"/>
    </xf>
    <xf numFmtId="165" fontId="15" fillId="7" borderId="8" xfId="5" applyNumberFormat="1" applyFont="1" applyBorder="1" applyAlignment="1">
      <alignment horizontal="right" vertical="center" indent="1"/>
    </xf>
    <xf numFmtId="165" fontId="15" fillId="7" borderId="17" xfId="5" applyNumberFormat="1" applyFont="1" applyBorder="1" applyAlignment="1">
      <alignment horizontal="right" vertical="center" indent="1"/>
    </xf>
    <xf numFmtId="165" fontId="15" fillId="11" borderId="3" xfId="0" applyNumberFormat="1" applyFont="1" applyFill="1" applyBorder="1" applyAlignment="1">
      <alignment horizontal="right" vertical="center" indent="1"/>
    </xf>
    <xf numFmtId="165" fontId="15" fillId="11" borderId="18" xfId="0" applyNumberFormat="1" applyFont="1" applyFill="1" applyBorder="1" applyAlignment="1">
      <alignment horizontal="right" vertical="center" indent="1"/>
    </xf>
    <xf numFmtId="165" fontId="15" fillId="11" borderId="13" xfId="0" applyNumberFormat="1" applyFont="1" applyFill="1" applyBorder="1" applyAlignment="1">
      <alignment horizontal="right" vertical="center" indent="1"/>
    </xf>
    <xf numFmtId="165" fontId="33" fillId="0" borderId="0" xfId="0" applyNumberFormat="1" applyFont="1"/>
    <xf numFmtId="164" fontId="0" fillId="0" borderId="0" xfId="0" applyNumberFormat="1"/>
    <xf numFmtId="165" fontId="0" fillId="0" borderId="0" xfId="0" applyNumberFormat="1"/>
    <xf numFmtId="3" fontId="2" fillId="4" borderId="5" xfId="6" applyNumberFormat="1" applyFont="1" applyFill="1" applyBorder="1" applyAlignment="1">
      <alignment horizontal="center" vertical="center" wrapText="1"/>
    </xf>
    <xf numFmtId="0" fontId="16" fillId="0" borderId="0" xfId="1" applyFont="1"/>
    <xf numFmtId="0" fontId="16" fillId="0" borderId="0" xfId="1" applyFont="1" applyFill="1" applyAlignment="1">
      <alignment horizontal="left" vertical="center" readingOrder="1"/>
    </xf>
    <xf numFmtId="0" fontId="1" fillId="0" borderId="11" xfId="0" applyFont="1" applyBorder="1" applyAlignment="1">
      <alignment horizontal="right"/>
    </xf>
    <xf numFmtId="0" fontId="12" fillId="0" borderId="11" xfId="0" applyFont="1" applyBorder="1" applyAlignment="1"/>
    <xf numFmtId="0" fontId="14" fillId="2" borderId="12" xfId="3" applyFont="1" applyFill="1" applyBorder="1" applyAlignment="1">
      <alignment horizontal="center" vertical="center"/>
    </xf>
    <xf numFmtId="0" fontId="14" fillId="2" borderId="14" xfId="3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4" borderId="18" xfId="7" applyFont="1" applyFill="1" applyBorder="1" applyAlignment="1">
      <alignment horizontal="center" vertical="center" wrapText="1"/>
    </xf>
    <xf numFmtId="0" fontId="14" fillId="4" borderId="11" xfId="7" applyFont="1" applyFill="1" applyBorder="1" applyAlignment="1">
      <alignment horizontal="center" vertical="center" wrapText="1"/>
    </xf>
    <xf numFmtId="0" fontId="14" fillId="4" borderId="3" xfId="7" applyFont="1" applyFill="1" applyBorder="1" applyAlignment="1">
      <alignment horizontal="center" vertical="center"/>
    </xf>
    <xf numFmtId="0" fontId="14" fillId="4" borderId="9" xfId="7" applyFont="1" applyFill="1" applyBorder="1" applyAlignment="1">
      <alignment horizontal="center" vertical="center"/>
    </xf>
    <xf numFmtId="0" fontId="14" fillId="4" borderId="13" xfId="7" applyFont="1" applyFill="1" applyBorder="1" applyAlignment="1">
      <alignment horizontal="center" vertical="center"/>
    </xf>
    <xf numFmtId="0" fontId="14" fillId="4" borderId="15" xfId="7" applyFont="1" applyFill="1" applyBorder="1" applyAlignment="1">
      <alignment horizontal="center" vertical="center"/>
    </xf>
    <xf numFmtId="0" fontId="14" fillId="4" borderId="12" xfId="7" applyFont="1" applyFill="1" applyBorder="1" applyAlignment="1">
      <alignment horizontal="center" vertical="center"/>
    </xf>
    <xf numFmtId="0" fontId="14" fillId="4" borderId="16" xfId="7" applyFont="1" applyFill="1" applyBorder="1" applyAlignment="1">
      <alignment horizontal="center" vertical="center"/>
    </xf>
    <xf numFmtId="0" fontId="14" fillId="4" borderId="14" xfId="7" applyFont="1" applyFill="1" applyBorder="1" applyAlignment="1">
      <alignment horizontal="center" vertical="center"/>
    </xf>
    <xf numFmtId="0" fontId="14" fillId="4" borderId="3" xfId="7" applyFont="1" applyFill="1" applyBorder="1" applyAlignment="1">
      <alignment horizontal="center" vertical="center" wrapText="1"/>
    </xf>
    <xf numFmtId="0" fontId="14" fillId="4" borderId="8" xfId="7" applyFont="1" applyFill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/>
    </xf>
    <xf numFmtId="0" fontId="14" fillId="4" borderId="13" xfId="0" applyFont="1" applyFill="1" applyBorder="1" applyAlignment="1">
      <alignment horizontal="center" vertical="center"/>
    </xf>
    <xf numFmtId="0" fontId="14" fillId="4" borderId="18" xfId="7" applyFont="1" applyFill="1" applyBorder="1" applyAlignment="1">
      <alignment horizontal="center" vertical="center"/>
    </xf>
    <xf numFmtId="0" fontId="14" fillId="4" borderId="11" xfId="7" applyFont="1" applyFill="1" applyBorder="1" applyAlignment="1">
      <alignment horizontal="center" vertical="center"/>
    </xf>
    <xf numFmtId="0" fontId="14" fillId="10" borderId="13" xfId="9" applyFont="1" applyBorder="1" applyAlignment="1">
      <alignment horizontal="center" vertical="center"/>
    </xf>
    <xf numFmtId="0" fontId="14" fillId="10" borderId="15" xfId="9" applyFont="1" applyBorder="1" applyAlignment="1">
      <alignment horizontal="center" vertical="center"/>
    </xf>
    <xf numFmtId="0" fontId="14" fillId="10" borderId="12" xfId="9" applyFont="1" applyBorder="1" applyAlignment="1">
      <alignment horizontal="center" vertical="center"/>
    </xf>
    <xf numFmtId="0" fontId="14" fillId="10" borderId="16" xfId="9" applyFont="1" applyBorder="1" applyAlignment="1">
      <alignment horizontal="center" vertical="center"/>
    </xf>
    <xf numFmtId="0" fontId="14" fillId="10" borderId="14" xfId="9" applyFont="1" applyBorder="1" applyAlignment="1">
      <alignment horizontal="center" vertical="center"/>
    </xf>
    <xf numFmtId="0" fontId="14" fillId="10" borderId="3" xfId="9" applyFont="1" applyBorder="1" applyAlignment="1">
      <alignment horizontal="center" vertical="center" wrapText="1"/>
    </xf>
    <xf numFmtId="0" fontId="14" fillId="10" borderId="8" xfId="9" applyFont="1" applyBorder="1" applyAlignment="1">
      <alignment horizontal="center" vertical="center"/>
    </xf>
    <xf numFmtId="0" fontId="14" fillId="10" borderId="9" xfId="9" applyFont="1" applyBorder="1" applyAlignment="1">
      <alignment horizontal="center" vertical="center"/>
    </xf>
    <xf numFmtId="0" fontId="14" fillId="10" borderId="18" xfId="9" applyFont="1" applyBorder="1" applyAlignment="1">
      <alignment horizontal="center" vertical="center"/>
    </xf>
    <xf numFmtId="0" fontId="14" fillId="10" borderId="11" xfId="9" applyFont="1" applyBorder="1" applyAlignment="1">
      <alignment horizontal="center" vertical="center"/>
    </xf>
    <xf numFmtId="0" fontId="14" fillId="10" borderId="3" xfId="9" applyFont="1" applyBorder="1" applyAlignment="1">
      <alignment horizontal="center" vertical="center"/>
    </xf>
    <xf numFmtId="0" fontId="14" fillId="10" borderId="18" xfId="9" applyFont="1" applyBorder="1" applyAlignment="1">
      <alignment horizontal="center" vertical="center" wrapText="1"/>
    </xf>
    <xf numFmtId="0" fontId="14" fillId="10" borderId="11" xfId="9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vertical="center"/>
    </xf>
    <xf numFmtId="0" fontId="2" fillId="4" borderId="12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vertical="center"/>
    </xf>
    <xf numFmtId="0" fontId="1" fillId="4" borderId="13" xfId="0" applyFont="1" applyFill="1" applyBorder="1" applyAlignment="1">
      <alignment vertical="center"/>
    </xf>
    <xf numFmtId="0" fontId="1" fillId="4" borderId="16" xfId="0" applyFont="1" applyFill="1" applyBorder="1" applyAlignment="1">
      <alignment vertical="center"/>
    </xf>
    <xf numFmtId="0" fontId="1" fillId="4" borderId="0" xfId="0" applyFont="1" applyFill="1" applyAlignment="1">
      <alignment vertical="center"/>
    </xf>
    <xf numFmtId="0" fontId="1" fillId="4" borderId="17" xfId="0" applyFont="1" applyFill="1" applyBorder="1" applyAlignment="1">
      <alignment vertical="center"/>
    </xf>
    <xf numFmtId="0" fontId="1" fillId="4" borderId="0" xfId="0" applyFont="1" applyFill="1" applyBorder="1" applyAlignment="1">
      <alignment vertical="center"/>
    </xf>
    <xf numFmtId="0" fontId="14" fillId="4" borderId="5" xfId="3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14" fillId="0" borderId="12" xfId="3" applyFont="1" applyFill="1" applyBorder="1" applyAlignment="1">
      <alignment horizontal="left" vertical="top"/>
    </xf>
    <xf numFmtId="0" fontId="14" fillId="0" borderId="18" xfId="3" applyFont="1" applyFill="1" applyBorder="1" applyAlignment="1">
      <alignment horizontal="left" vertical="top"/>
    </xf>
    <xf numFmtId="0" fontId="14" fillId="0" borderId="13" xfId="3" applyFont="1" applyFill="1" applyBorder="1" applyAlignment="1">
      <alignment horizontal="left" vertical="top"/>
    </xf>
    <xf numFmtId="0" fontId="0" fillId="0" borderId="14" xfId="0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15" xfId="0" applyBorder="1" applyAlignment="1">
      <alignment vertical="top"/>
    </xf>
    <xf numFmtId="0" fontId="17" fillId="0" borderId="8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5" fillId="6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 wrapText="1"/>
    </xf>
    <xf numFmtId="0" fontId="15" fillId="6" borderId="11" xfId="0" applyFont="1" applyFill="1" applyBorder="1" applyAlignment="1">
      <alignment horizontal="left" vertical="center" wrapText="1"/>
    </xf>
    <xf numFmtId="0" fontId="15" fillId="6" borderId="0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/>
    </xf>
    <xf numFmtId="0" fontId="14" fillId="4" borderId="12" xfId="3" applyFont="1" applyFill="1" applyBorder="1" applyAlignment="1">
      <alignment horizontal="left" vertical="center"/>
    </xf>
    <xf numFmtId="0" fontId="14" fillId="4" borderId="18" xfId="3" applyFont="1" applyFill="1" applyBorder="1" applyAlignment="1">
      <alignment horizontal="left" vertical="center"/>
    </xf>
    <xf numFmtId="0" fontId="14" fillId="4" borderId="12" xfId="3" applyFont="1" applyFill="1" applyBorder="1" applyAlignment="1">
      <alignment horizontal="center" vertical="center"/>
    </xf>
    <xf numFmtId="0" fontId="14" fillId="4" borderId="18" xfId="3" applyFont="1" applyFill="1" applyBorder="1" applyAlignment="1">
      <alignment horizontal="center" vertical="center"/>
    </xf>
    <xf numFmtId="0" fontId="14" fillId="4" borderId="13" xfId="3" applyFont="1" applyFill="1" applyBorder="1" applyAlignment="1">
      <alignment horizontal="center" vertical="center"/>
    </xf>
    <xf numFmtId="0" fontId="14" fillId="4" borderId="16" xfId="3" applyFont="1" applyFill="1" applyBorder="1" applyAlignment="1">
      <alignment horizontal="center" vertical="center"/>
    </xf>
    <xf numFmtId="0" fontId="14" fillId="4" borderId="0" xfId="3" applyFont="1" applyFill="1" applyBorder="1" applyAlignment="1">
      <alignment horizontal="center" vertical="center"/>
    </xf>
    <xf numFmtId="0" fontId="14" fillId="4" borderId="17" xfId="3" applyFont="1" applyFill="1" applyBorder="1" applyAlignment="1">
      <alignment horizontal="center" vertical="center"/>
    </xf>
    <xf numFmtId="0" fontId="14" fillId="4" borderId="14" xfId="3" applyFont="1" applyFill="1" applyBorder="1" applyAlignment="1">
      <alignment horizontal="center" vertical="center"/>
    </xf>
    <xf numFmtId="0" fontId="14" fillId="4" borderId="11" xfId="3" applyFont="1" applyFill="1" applyBorder="1" applyAlignment="1">
      <alignment horizontal="center" vertical="center"/>
    </xf>
    <xf numFmtId="0" fontId="14" fillId="4" borderId="15" xfId="3" applyFont="1" applyFill="1" applyBorder="1" applyAlignment="1">
      <alignment horizontal="center" vertical="center"/>
    </xf>
    <xf numFmtId="0" fontId="14" fillId="4" borderId="12" xfId="0" applyFont="1" applyFill="1" applyBorder="1" applyAlignment="1">
      <alignment horizontal="center" vertical="center"/>
    </xf>
    <xf numFmtId="0" fontId="14" fillId="4" borderId="16" xfId="0" applyFont="1" applyFill="1" applyBorder="1" applyAlignment="1">
      <alignment horizontal="center" vertical="center"/>
    </xf>
    <xf numFmtId="0" fontId="14" fillId="4" borderId="17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3" fontId="14" fillId="4" borderId="0" xfId="3" applyNumberFormat="1" applyFont="1" applyFill="1" applyBorder="1" applyAlignment="1">
      <alignment horizontal="center" vertical="center" wrapText="1"/>
    </xf>
    <xf numFmtId="3" fontId="14" fillId="4" borderId="12" xfId="3" applyNumberFormat="1" applyFont="1" applyFill="1" applyBorder="1" applyAlignment="1">
      <alignment horizontal="center" vertical="center" wrapText="1"/>
    </xf>
    <xf numFmtId="3" fontId="14" fillId="4" borderId="13" xfId="3" applyNumberFormat="1" applyFont="1" applyFill="1" applyBorder="1" applyAlignment="1">
      <alignment horizontal="center" vertical="center" wrapText="1"/>
    </xf>
    <xf numFmtId="3" fontId="14" fillId="4" borderId="12" xfId="3" applyNumberFormat="1" applyFont="1" applyFill="1" applyBorder="1" applyAlignment="1">
      <alignment horizontal="center" vertical="center"/>
    </xf>
    <xf numFmtId="3" fontId="14" fillId="4" borderId="13" xfId="3" applyNumberFormat="1" applyFont="1" applyFill="1" applyBorder="1" applyAlignment="1">
      <alignment horizontal="center" vertical="center"/>
    </xf>
    <xf numFmtId="3" fontId="14" fillId="4" borderId="16" xfId="3" applyNumberFormat="1" applyFont="1" applyFill="1" applyBorder="1" applyAlignment="1">
      <alignment horizontal="center" vertical="center"/>
    </xf>
    <xf numFmtId="3" fontId="14" fillId="4" borderId="0" xfId="3" applyNumberFormat="1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3" fontId="14" fillId="4" borderId="17" xfId="3" applyNumberFormat="1" applyFont="1" applyFill="1" applyBorder="1" applyAlignment="1">
      <alignment horizontal="center" vertical="center" wrapText="1"/>
    </xf>
    <xf numFmtId="0" fontId="15" fillId="6" borderId="17" xfId="0" applyFont="1" applyFill="1" applyBorder="1" applyAlignment="1">
      <alignment horizontal="left" vertical="center" wrapText="1"/>
    </xf>
    <xf numFmtId="0" fontId="15" fillId="0" borderId="17" xfId="0" applyFont="1" applyFill="1" applyBorder="1" applyAlignment="1">
      <alignment horizontal="left" vertical="center"/>
    </xf>
    <xf numFmtId="0" fontId="15" fillId="6" borderId="17" xfId="0" applyFont="1" applyFill="1" applyBorder="1" applyAlignment="1">
      <alignment horizontal="left" vertical="center"/>
    </xf>
    <xf numFmtId="0" fontId="15" fillId="0" borderId="17" xfId="0" applyFont="1" applyFill="1" applyBorder="1" applyAlignment="1">
      <alignment horizontal="left" vertical="center" wrapText="1"/>
    </xf>
    <xf numFmtId="0" fontId="15" fillId="6" borderId="15" xfId="0" applyFont="1" applyFill="1" applyBorder="1" applyAlignment="1">
      <alignment horizontal="left" vertical="center" wrapText="1"/>
    </xf>
    <xf numFmtId="0" fontId="2" fillId="4" borderId="12" xfId="6" applyFont="1" applyFill="1" applyBorder="1" applyAlignment="1">
      <alignment horizontal="center" vertical="center"/>
    </xf>
    <xf numFmtId="0" fontId="2" fillId="4" borderId="18" xfId="6" applyFont="1" applyFill="1" applyBorder="1" applyAlignment="1">
      <alignment horizontal="center" vertical="center"/>
    </xf>
    <xf numFmtId="0" fontId="2" fillId="4" borderId="13" xfId="6" applyFont="1" applyFill="1" applyBorder="1" applyAlignment="1">
      <alignment horizontal="center" vertical="center"/>
    </xf>
    <xf numFmtId="0" fontId="2" fillId="4" borderId="16" xfId="6" applyFont="1" applyFill="1" applyBorder="1" applyAlignment="1">
      <alignment horizontal="center" vertical="center"/>
    </xf>
    <xf numFmtId="0" fontId="2" fillId="4" borderId="0" xfId="6" applyFont="1" applyFill="1" applyBorder="1" applyAlignment="1">
      <alignment horizontal="center" vertical="center"/>
    </xf>
    <xf numFmtId="0" fontId="2" fillId="4" borderId="17" xfId="6" applyFont="1" applyFill="1" applyBorder="1" applyAlignment="1">
      <alignment horizontal="center" vertical="center"/>
    </xf>
    <xf numFmtId="0" fontId="2" fillId="4" borderId="14" xfId="6" applyFont="1" applyFill="1" applyBorder="1" applyAlignment="1">
      <alignment horizontal="center" vertical="center"/>
    </xf>
    <xf numFmtId="0" fontId="2" fillId="4" borderId="11" xfId="6" applyFont="1" applyFill="1" applyBorder="1" applyAlignment="1">
      <alignment horizontal="center" vertical="center"/>
    </xf>
    <xf numFmtId="0" fontId="2" fillId="4" borderId="15" xfId="6" applyFont="1" applyFill="1" applyBorder="1" applyAlignment="1">
      <alignment horizontal="center" vertical="center"/>
    </xf>
    <xf numFmtId="0" fontId="2" fillId="4" borderId="12" xfId="6" applyFont="1" applyFill="1" applyBorder="1" applyAlignment="1">
      <alignment horizontal="center" vertical="center" wrapText="1"/>
    </xf>
    <xf numFmtId="0" fontId="2" fillId="4" borderId="18" xfId="6" applyFont="1" applyFill="1" applyBorder="1" applyAlignment="1">
      <alignment wrapText="1"/>
    </xf>
    <xf numFmtId="0" fontId="2" fillId="4" borderId="13" xfId="6" applyFont="1" applyFill="1" applyBorder="1" applyAlignment="1">
      <alignment wrapText="1"/>
    </xf>
    <xf numFmtId="0" fontId="2" fillId="4" borderId="14" xfId="6" applyFont="1" applyFill="1" applyBorder="1" applyAlignment="1">
      <alignment wrapText="1"/>
    </xf>
    <xf numFmtId="0" fontId="2" fillId="4" borderId="11" xfId="6" applyFont="1" applyFill="1" applyBorder="1" applyAlignment="1">
      <alignment wrapText="1"/>
    </xf>
    <xf numFmtId="0" fontId="2" fillId="4" borderId="15" xfId="6" applyFont="1" applyFill="1" applyBorder="1" applyAlignment="1">
      <alignment wrapText="1"/>
    </xf>
    <xf numFmtId="0" fontId="14" fillId="4" borderId="16" xfId="3" applyFont="1" applyFill="1" applyBorder="1" applyAlignment="1">
      <alignment horizontal="left" vertical="center"/>
    </xf>
    <xf numFmtId="0" fontId="14" fillId="4" borderId="0" xfId="3" applyFont="1" applyFill="1" applyBorder="1" applyAlignment="1">
      <alignment horizontal="left" vertical="center"/>
    </xf>
    <xf numFmtId="0" fontId="14" fillId="4" borderId="17" xfId="3" applyFont="1" applyFill="1" applyBorder="1" applyAlignment="1">
      <alignment horizontal="left" vertical="center"/>
    </xf>
    <xf numFmtId="3" fontId="2" fillId="4" borderId="5" xfId="6" applyNumberFormat="1" applyFont="1" applyFill="1" applyBorder="1" applyAlignment="1">
      <alignment horizontal="center" vertical="center" wrapText="1"/>
    </xf>
    <xf numFmtId="0" fontId="0" fillId="0" borderId="10" xfId="0" applyBorder="1" applyAlignment="1"/>
    <xf numFmtId="0" fontId="0" fillId="0" borderId="6" xfId="0" applyBorder="1" applyAlignment="1"/>
    <xf numFmtId="0" fontId="15" fillId="0" borderId="5" xfId="3" applyFont="1" applyFill="1" applyBorder="1" applyAlignment="1">
      <alignment horizontal="center" vertical="center"/>
    </xf>
    <xf numFmtId="0" fontId="15" fillId="0" borderId="10" xfId="3" applyFont="1" applyFill="1" applyBorder="1" applyAlignment="1">
      <alignment horizontal="center" vertical="center"/>
    </xf>
    <xf numFmtId="0" fontId="15" fillId="0" borderId="6" xfId="3" applyFont="1" applyFill="1" applyBorder="1" applyAlignment="1">
      <alignment horizontal="center" vertical="center"/>
    </xf>
    <xf numFmtId="0" fontId="14" fillId="4" borderId="12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wrapText="1"/>
    </xf>
    <xf numFmtId="0" fontId="1" fillId="4" borderId="13" xfId="0" applyFont="1" applyFill="1" applyBorder="1" applyAlignment="1">
      <alignment wrapText="1"/>
    </xf>
    <xf numFmtId="0" fontId="1" fillId="4" borderId="14" xfId="0" applyFont="1" applyFill="1" applyBorder="1" applyAlignment="1">
      <alignment wrapText="1"/>
    </xf>
    <xf numFmtId="0" fontId="1" fillId="4" borderId="11" xfId="0" applyFont="1" applyFill="1" applyBorder="1" applyAlignment="1">
      <alignment wrapText="1"/>
    </xf>
    <xf numFmtId="0" fontId="1" fillId="4" borderId="15" xfId="0" applyFont="1" applyFill="1" applyBorder="1" applyAlignment="1">
      <alignment wrapText="1"/>
    </xf>
    <xf numFmtId="0" fontId="15" fillId="6" borderId="12" xfId="3" applyFont="1" applyFill="1" applyBorder="1" applyAlignment="1">
      <alignment horizontal="left" vertical="center"/>
    </xf>
    <xf numFmtId="0" fontId="15" fillId="6" borderId="18" xfId="3" applyFont="1" applyFill="1" applyBorder="1" applyAlignment="1">
      <alignment horizontal="left" vertical="center"/>
    </xf>
    <xf numFmtId="0" fontId="15" fillId="6" borderId="13" xfId="3" applyFont="1" applyFill="1" applyBorder="1" applyAlignment="1">
      <alignment horizontal="left" vertical="center"/>
    </xf>
    <xf numFmtId="0" fontId="15" fillId="0" borderId="16" xfId="3" applyFont="1" applyFill="1" applyBorder="1" applyAlignment="1">
      <alignment horizontal="left" vertical="center"/>
    </xf>
    <xf numFmtId="0" fontId="15" fillId="0" borderId="0" xfId="3" applyFont="1" applyFill="1" applyBorder="1" applyAlignment="1">
      <alignment horizontal="left" vertical="center"/>
    </xf>
    <xf numFmtId="0" fontId="15" fillId="0" borderId="17" xfId="3" applyFont="1" applyFill="1" applyBorder="1" applyAlignment="1">
      <alignment horizontal="left" vertical="center"/>
    </xf>
    <xf numFmtId="0" fontId="15" fillId="6" borderId="14" xfId="3" applyFont="1" applyFill="1" applyBorder="1" applyAlignment="1">
      <alignment horizontal="left" vertical="center"/>
    </xf>
    <xf numFmtId="0" fontId="15" fillId="6" borderId="11" xfId="3" applyFont="1" applyFill="1" applyBorder="1" applyAlignment="1">
      <alignment horizontal="left" vertical="center"/>
    </xf>
    <xf numFmtId="0" fontId="15" fillId="6" borderId="15" xfId="3" applyFont="1" applyFill="1" applyBorder="1" applyAlignment="1">
      <alignment horizontal="left" vertical="center"/>
    </xf>
    <xf numFmtId="49" fontId="1" fillId="0" borderId="5" xfId="0" applyNumberFormat="1" applyFont="1" applyFill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0" fontId="14" fillId="4" borderId="13" xfId="3" applyFont="1" applyFill="1" applyBorder="1" applyAlignment="1">
      <alignment horizontal="left" vertical="center"/>
    </xf>
    <xf numFmtId="0" fontId="1" fillId="0" borderId="5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4" borderId="18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13" xfId="0" applyFont="1" applyFill="1" applyBorder="1" applyAlignment="1">
      <alignment horizontal="center" vertical="center" wrapText="1"/>
    </xf>
    <xf numFmtId="0" fontId="14" fillId="4" borderId="15" xfId="0" applyFont="1" applyFill="1" applyBorder="1" applyAlignment="1">
      <alignment horizontal="center" vertical="center" wrapText="1"/>
    </xf>
    <xf numFmtId="0" fontId="14" fillId="4" borderId="42" xfId="0" applyFont="1" applyFill="1" applyBorder="1" applyAlignment="1">
      <alignment horizontal="center" vertical="center"/>
    </xf>
    <xf numFmtId="0" fontId="14" fillId="4" borderId="24" xfId="0" applyFont="1" applyFill="1" applyBorder="1" applyAlignment="1">
      <alignment horizontal="center" vertical="center"/>
    </xf>
    <xf numFmtId="0" fontId="14" fillId="4" borderId="25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left" vertical="center" wrapText="1"/>
    </xf>
    <xf numFmtId="0" fontId="14" fillId="4" borderId="14" xfId="0" applyFont="1" applyFill="1" applyBorder="1" applyAlignment="1">
      <alignment horizontal="center" vertical="center"/>
    </xf>
    <xf numFmtId="0" fontId="14" fillId="4" borderId="11" xfId="0" applyFont="1" applyFill="1" applyBorder="1" applyAlignment="1">
      <alignment horizontal="center" vertical="center"/>
    </xf>
    <xf numFmtId="0" fontId="14" fillId="4" borderId="15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 wrapText="1"/>
    </xf>
    <xf numFmtId="0" fontId="14" fillId="4" borderId="33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2" fillId="4" borderId="43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4" fillId="4" borderId="44" xfId="0" applyFont="1" applyFill="1" applyBorder="1" applyAlignment="1">
      <alignment horizontal="center" vertical="center" wrapText="1"/>
    </xf>
    <xf numFmtId="0" fontId="14" fillId="4" borderId="41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2" fillId="4" borderId="43" xfId="0" applyFont="1" applyFill="1" applyBorder="1" applyAlignment="1">
      <alignment horizontal="center"/>
    </xf>
    <xf numFmtId="0" fontId="2" fillId="4" borderId="19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14" fillId="4" borderId="45" xfId="0" applyFont="1" applyFill="1" applyBorder="1" applyAlignment="1">
      <alignment horizontal="center" vertical="center" wrapText="1"/>
    </xf>
    <xf numFmtId="0" fontId="14" fillId="4" borderId="43" xfId="0" applyFont="1" applyFill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37" fillId="3" borderId="3" xfId="7" applyFont="1" applyFill="1" applyBorder="1" applyAlignment="1">
      <alignment horizontal="center" vertical="center"/>
    </xf>
    <xf numFmtId="0" fontId="37" fillId="3" borderId="9" xfId="7" applyFont="1" applyFill="1" applyBorder="1" applyAlignment="1">
      <alignment horizontal="center" vertical="center"/>
    </xf>
    <xf numFmtId="0" fontId="37" fillId="3" borderId="8" xfId="7" applyFont="1" applyFill="1" applyBorder="1" applyAlignment="1">
      <alignment horizontal="center" vertical="center"/>
    </xf>
    <xf numFmtId="0" fontId="37" fillId="3" borderId="3" xfId="7" applyFont="1" applyFill="1" applyBorder="1" applyAlignment="1">
      <alignment horizontal="center" vertical="center" wrapText="1"/>
    </xf>
    <xf numFmtId="0" fontId="37" fillId="3" borderId="8" xfId="7" applyFont="1" applyFill="1" applyBorder="1" applyAlignment="1">
      <alignment horizontal="center" vertical="center" wrapText="1"/>
    </xf>
    <xf numFmtId="0" fontId="37" fillId="3" borderId="9" xfId="7" applyFont="1" applyFill="1" applyBorder="1" applyAlignment="1">
      <alignment horizontal="center" vertical="center" wrapText="1"/>
    </xf>
    <xf numFmtId="0" fontId="37" fillId="3" borderId="5" xfId="0" applyFont="1" applyFill="1" applyBorder="1" applyAlignment="1">
      <alignment horizontal="center" vertical="center"/>
    </xf>
    <xf numFmtId="0" fontId="37" fillId="3" borderId="10" xfId="0" applyFont="1" applyFill="1" applyBorder="1" applyAlignment="1">
      <alignment horizontal="center" vertical="center"/>
    </xf>
    <xf numFmtId="0" fontId="37" fillId="3" borderId="6" xfId="0" applyFont="1" applyFill="1" applyBorder="1" applyAlignment="1">
      <alignment horizontal="center" vertical="center"/>
    </xf>
    <xf numFmtId="3" fontId="31" fillId="4" borderId="5" xfId="3" applyNumberFormat="1" applyFont="1" applyFill="1" applyBorder="1" applyAlignment="1">
      <alignment horizontal="center" vertical="center" wrapText="1"/>
    </xf>
    <xf numFmtId="3" fontId="31" fillId="4" borderId="10" xfId="3" applyNumberFormat="1" applyFont="1" applyFill="1" applyBorder="1" applyAlignment="1">
      <alignment horizontal="center" vertical="center" wrapText="1"/>
    </xf>
    <xf numFmtId="3" fontId="31" fillId="4" borderId="6" xfId="3" applyNumberFormat="1" applyFont="1" applyFill="1" applyBorder="1" applyAlignment="1">
      <alignment horizontal="center" vertical="center" wrapText="1"/>
    </xf>
    <xf numFmtId="0" fontId="31" fillId="4" borderId="16" xfId="3" applyFont="1" applyFill="1" applyBorder="1" applyAlignment="1">
      <alignment horizontal="left" vertical="center"/>
    </xf>
    <xf numFmtId="0" fontId="31" fillId="4" borderId="0" xfId="3" applyFont="1" applyFill="1" applyBorder="1" applyAlignment="1">
      <alignment horizontal="left" vertical="center"/>
    </xf>
    <xf numFmtId="0" fontId="31" fillId="4" borderId="17" xfId="3" applyFont="1" applyFill="1" applyBorder="1" applyAlignment="1">
      <alignment horizontal="left" vertical="center"/>
    </xf>
    <xf numFmtId="0" fontId="37" fillId="5" borderId="0" xfId="0" applyFont="1" applyFill="1" applyBorder="1" applyAlignment="1">
      <alignment horizontal="left" vertical="center" wrapText="1"/>
    </xf>
    <xf numFmtId="0" fontId="37" fillId="5" borderId="17" xfId="0" applyFont="1" applyFill="1" applyBorder="1" applyAlignment="1">
      <alignment horizontal="left" vertical="center" wrapText="1"/>
    </xf>
    <xf numFmtId="0" fontId="31" fillId="6" borderId="0" xfId="3" applyFont="1" applyFill="1" applyBorder="1" applyAlignment="1">
      <alignment horizontal="left" vertical="center" wrapText="1"/>
    </xf>
    <xf numFmtId="0" fontId="31" fillId="6" borderId="17" xfId="3" applyFont="1" applyFill="1" applyBorder="1" applyAlignment="1">
      <alignment horizontal="left" vertical="center" wrapText="1"/>
    </xf>
    <xf numFmtId="0" fontId="31" fillId="4" borderId="12" xfId="3" applyFont="1" applyFill="1" applyBorder="1" applyAlignment="1">
      <alignment horizontal="center" vertical="center"/>
    </xf>
    <xf numFmtId="0" fontId="31" fillId="4" borderId="18" xfId="3" applyFont="1" applyFill="1" applyBorder="1" applyAlignment="1">
      <alignment horizontal="center" vertical="center"/>
    </xf>
    <xf numFmtId="0" fontId="31" fillId="4" borderId="13" xfId="3" applyFont="1" applyFill="1" applyBorder="1" applyAlignment="1">
      <alignment horizontal="center" vertical="center"/>
    </xf>
    <xf numFmtId="0" fontId="31" fillId="4" borderId="16" xfId="3" applyFont="1" applyFill="1" applyBorder="1" applyAlignment="1">
      <alignment horizontal="center" vertical="center"/>
    </xf>
    <xf numFmtId="0" fontId="31" fillId="4" borderId="0" xfId="3" applyFont="1" applyFill="1" applyBorder="1" applyAlignment="1">
      <alignment horizontal="center" vertical="center"/>
    </xf>
    <xf numFmtId="0" fontId="31" fillId="4" borderId="17" xfId="3" applyFont="1" applyFill="1" applyBorder="1" applyAlignment="1">
      <alignment horizontal="center" vertical="center"/>
    </xf>
    <xf numFmtId="0" fontId="31" fillId="4" borderId="14" xfId="3" applyFont="1" applyFill="1" applyBorder="1" applyAlignment="1">
      <alignment horizontal="center" vertical="center"/>
    </xf>
    <xf numFmtId="0" fontId="31" fillId="4" borderId="11" xfId="3" applyFont="1" applyFill="1" applyBorder="1" applyAlignment="1">
      <alignment horizontal="center" vertical="center"/>
    </xf>
    <xf numFmtId="0" fontId="31" fillId="4" borderId="15" xfId="3" applyFont="1" applyFill="1" applyBorder="1" applyAlignment="1">
      <alignment horizontal="center" vertical="center"/>
    </xf>
    <xf numFmtId="0" fontId="30" fillId="4" borderId="12" xfId="0" applyFont="1" applyFill="1" applyBorder="1" applyAlignment="1">
      <alignment horizontal="center" vertical="center"/>
    </xf>
    <xf numFmtId="0" fontId="30" fillId="4" borderId="18" xfId="0" applyFont="1" applyFill="1" applyBorder="1" applyAlignment="1">
      <alignment horizontal="center" vertical="center"/>
    </xf>
    <xf numFmtId="0" fontId="30" fillId="4" borderId="13" xfId="0" applyFont="1" applyFill="1" applyBorder="1" applyAlignment="1">
      <alignment horizontal="center" vertical="center"/>
    </xf>
    <xf numFmtId="0" fontId="30" fillId="4" borderId="14" xfId="0" applyFont="1" applyFill="1" applyBorder="1" applyAlignment="1">
      <alignment horizontal="center" vertical="center"/>
    </xf>
    <xf numFmtId="0" fontId="30" fillId="4" borderId="11" xfId="0" applyFont="1" applyFill="1" applyBorder="1" applyAlignment="1">
      <alignment horizontal="center" vertical="center"/>
    </xf>
    <xf numFmtId="0" fontId="30" fillId="4" borderId="15" xfId="0" applyFont="1" applyFill="1" applyBorder="1" applyAlignment="1">
      <alignment horizontal="center" vertical="center"/>
    </xf>
    <xf numFmtId="0" fontId="30" fillId="4" borderId="5" xfId="0" applyFont="1" applyFill="1" applyBorder="1" applyAlignment="1">
      <alignment horizontal="center" vertical="center"/>
    </xf>
    <xf numFmtId="0" fontId="30" fillId="4" borderId="10" xfId="0" applyFont="1" applyFill="1" applyBorder="1" applyAlignment="1">
      <alignment horizontal="center" vertical="center"/>
    </xf>
    <xf numFmtId="0" fontId="30" fillId="4" borderId="6" xfId="0" applyFont="1" applyFill="1" applyBorder="1" applyAlignment="1">
      <alignment horizontal="center" vertical="center"/>
    </xf>
    <xf numFmtId="3" fontId="31" fillId="4" borderId="12" xfId="3" applyNumberFormat="1" applyFont="1" applyFill="1" applyBorder="1" applyAlignment="1">
      <alignment horizontal="center" vertical="center"/>
    </xf>
    <xf numFmtId="3" fontId="31" fillId="4" borderId="18" xfId="3" applyNumberFormat="1" applyFont="1" applyFill="1" applyBorder="1" applyAlignment="1">
      <alignment horizontal="center" vertical="center"/>
    </xf>
    <xf numFmtId="3" fontId="31" fillId="4" borderId="13" xfId="3" applyNumberFormat="1" applyFont="1" applyFill="1" applyBorder="1" applyAlignment="1">
      <alignment horizontal="center" vertical="center"/>
    </xf>
    <xf numFmtId="3" fontId="31" fillId="4" borderId="14" xfId="3" applyNumberFormat="1" applyFont="1" applyFill="1" applyBorder="1" applyAlignment="1">
      <alignment horizontal="center" vertical="center"/>
    </xf>
    <xf numFmtId="3" fontId="31" fillId="4" borderId="11" xfId="3" applyNumberFormat="1" applyFont="1" applyFill="1" applyBorder="1" applyAlignment="1">
      <alignment horizontal="center" vertical="center"/>
    </xf>
    <xf numFmtId="3" fontId="31" fillId="4" borderId="15" xfId="3" applyNumberFormat="1" applyFont="1" applyFill="1" applyBorder="1" applyAlignment="1">
      <alignment horizontal="center" vertical="center"/>
    </xf>
    <xf numFmtId="0" fontId="37" fillId="6" borderId="0" xfId="0" applyFont="1" applyFill="1" applyBorder="1" applyAlignment="1">
      <alignment horizontal="left" vertical="center" wrapText="1"/>
    </xf>
    <xf numFmtId="0" fontId="37" fillId="6" borderId="17" xfId="0" applyFont="1" applyFill="1" applyBorder="1" applyAlignment="1">
      <alignment horizontal="left" vertical="center" wrapText="1"/>
    </xf>
    <xf numFmtId="0" fontId="37" fillId="6" borderId="11" xfId="0" applyFont="1" applyFill="1" applyBorder="1" applyAlignment="1">
      <alignment horizontal="left" vertical="center"/>
    </xf>
    <xf numFmtId="0" fontId="37" fillId="6" borderId="15" xfId="0" applyFont="1" applyFill="1" applyBorder="1" applyAlignment="1">
      <alignment horizontal="left" vertical="center"/>
    </xf>
    <xf numFmtId="0" fontId="31" fillId="6" borderId="0" xfId="0" applyFont="1" applyFill="1" applyBorder="1" applyAlignment="1">
      <alignment horizontal="left" vertical="center"/>
    </xf>
    <xf numFmtId="0" fontId="31" fillId="6" borderId="17" xfId="0" applyFont="1" applyFill="1" applyBorder="1" applyAlignment="1">
      <alignment horizontal="left" vertical="center"/>
    </xf>
    <xf numFmtId="0" fontId="37" fillId="5" borderId="18" xfId="0" applyFont="1" applyFill="1" applyBorder="1" applyAlignment="1">
      <alignment horizontal="left" vertical="center"/>
    </xf>
    <xf numFmtId="0" fontId="37" fillId="5" borderId="13" xfId="0" applyFont="1" applyFill="1" applyBorder="1" applyAlignment="1">
      <alignment horizontal="left" vertical="center"/>
    </xf>
    <xf numFmtId="0" fontId="37" fillId="6" borderId="0" xfId="0" applyFont="1" applyFill="1" applyBorder="1" applyAlignment="1">
      <alignment horizontal="left" vertical="center"/>
    </xf>
    <xf numFmtId="0" fontId="37" fillId="6" borderId="17" xfId="0" applyFont="1" applyFill="1" applyBorder="1" applyAlignment="1">
      <alignment horizontal="left" vertical="center"/>
    </xf>
    <xf numFmtId="0" fontId="37" fillId="5" borderId="18" xfId="0" applyFont="1" applyFill="1" applyBorder="1" applyAlignment="1">
      <alignment horizontal="left" vertical="center" wrapText="1"/>
    </xf>
    <xf numFmtId="0" fontId="37" fillId="5" borderId="13" xfId="0" applyFont="1" applyFill="1" applyBorder="1" applyAlignment="1">
      <alignment horizontal="left" vertical="center" wrapText="1"/>
    </xf>
    <xf numFmtId="0" fontId="31" fillId="6" borderId="0" xfId="0" applyFont="1" applyFill="1" applyBorder="1" applyAlignment="1">
      <alignment horizontal="left" vertical="center" wrapText="1"/>
    </xf>
    <xf numFmtId="0" fontId="31" fillId="6" borderId="17" xfId="0" applyFont="1" applyFill="1" applyBorder="1" applyAlignment="1">
      <alignment horizontal="left" vertical="center" wrapText="1"/>
    </xf>
    <xf numFmtId="0" fontId="31" fillId="5" borderId="18" xfId="0" applyFont="1" applyFill="1" applyBorder="1" applyAlignment="1">
      <alignment horizontal="left" vertical="center" wrapText="1"/>
    </xf>
    <xf numFmtId="0" fontId="31" fillId="5" borderId="13" xfId="0" applyFont="1" applyFill="1" applyBorder="1" applyAlignment="1">
      <alignment horizontal="left" vertical="center" wrapText="1"/>
    </xf>
    <xf numFmtId="0" fontId="31" fillId="5" borderId="0" xfId="0" applyFont="1" applyFill="1" applyBorder="1" applyAlignment="1">
      <alignment horizontal="left" vertical="center"/>
    </xf>
    <xf numFmtId="0" fontId="31" fillId="5" borderId="17" xfId="0" applyFont="1" applyFill="1" applyBorder="1" applyAlignment="1">
      <alignment horizontal="left" vertical="center"/>
    </xf>
    <xf numFmtId="0" fontId="37" fillId="6" borderId="18" xfId="0" applyFont="1" applyFill="1" applyBorder="1" applyAlignment="1">
      <alignment horizontal="left" vertical="center" wrapText="1"/>
    </xf>
    <xf numFmtId="0" fontId="37" fillId="6" borderId="13" xfId="0" applyFont="1" applyFill="1" applyBorder="1" applyAlignment="1">
      <alignment horizontal="left" vertical="center" wrapText="1"/>
    </xf>
    <xf numFmtId="0" fontId="31" fillId="5" borderId="0" xfId="0" applyFont="1" applyFill="1" applyBorder="1" applyAlignment="1">
      <alignment horizontal="left" vertical="center" wrapText="1"/>
    </xf>
    <xf numFmtId="0" fontId="31" fillId="5" borderId="17" xfId="0" applyFont="1" applyFill="1" applyBorder="1" applyAlignment="1">
      <alignment horizontal="left" vertical="center" wrapText="1"/>
    </xf>
    <xf numFmtId="0" fontId="37" fillId="5" borderId="0" xfId="0" applyFont="1" applyFill="1" applyBorder="1" applyAlignment="1">
      <alignment horizontal="left" vertical="center"/>
    </xf>
    <xf numFmtId="0" fontId="37" fillId="6" borderId="18" xfId="0" applyFont="1" applyFill="1" applyBorder="1" applyAlignment="1">
      <alignment horizontal="left" vertical="center"/>
    </xf>
    <xf numFmtId="0" fontId="31" fillId="6" borderId="11" xfId="0" applyFont="1" applyFill="1" applyBorder="1" applyAlignment="1">
      <alignment horizontal="left" vertical="center"/>
    </xf>
    <xf numFmtId="0" fontId="31" fillId="6" borderId="15" xfId="0" applyFont="1" applyFill="1" applyBorder="1" applyAlignment="1">
      <alignment horizontal="left" vertical="center"/>
    </xf>
    <xf numFmtId="0" fontId="30" fillId="4" borderId="12" xfId="0" applyFont="1" applyFill="1" applyBorder="1" applyAlignment="1">
      <alignment horizontal="center" vertical="center" wrapText="1"/>
    </xf>
    <xf numFmtId="0" fontId="30" fillId="4" borderId="18" xfId="0" applyFont="1" applyFill="1" applyBorder="1" applyAlignment="1">
      <alignment horizontal="center" vertical="center" wrapText="1"/>
    </xf>
    <xf numFmtId="0" fontId="30" fillId="4" borderId="13" xfId="0" applyFont="1" applyFill="1" applyBorder="1" applyAlignment="1">
      <alignment horizontal="center" vertical="center" wrapText="1"/>
    </xf>
    <xf numFmtId="0" fontId="30" fillId="4" borderId="14" xfId="0" applyFont="1" applyFill="1" applyBorder="1" applyAlignment="1">
      <alignment horizontal="center" vertical="center" wrapText="1"/>
    </xf>
    <xf numFmtId="0" fontId="30" fillId="4" borderId="11" xfId="0" applyFont="1" applyFill="1" applyBorder="1" applyAlignment="1">
      <alignment horizontal="center" vertical="center" wrapText="1"/>
    </xf>
    <xf numFmtId="0" fontId="30" fillId="4" borderId="15" xfId="0" applyFont="1" applyFill="1" applyBorder="1" applyAlignment="1">
      <alignment horizontal="center" vertical="center" wrapText="1"/>
    </xf>
    <xf numFmtId="0" fontId="11" fillId="4" borderId="18" xfId="0" applyFont="1" applyFill="1" applyBorder="1" applyAlignment="1">
      <alignment wrapText="1"/>
    </xf>
    <xf numFmtId="0" fontId="11" fillId="4" borderId="13" xfId="0" applyFont="1" applyFill="1" applyBorder="1" applyAlignment="1">
      <alignment wrapText="1"/>
    </xf>
    <xf numFmtId="0" fontId="11" fillId="4" borderId="14" xfId="0" applyFont="1" applyFill="1" applyBorder="1" applyAlignment="1">
      <alignment wrapText="1"/>
    </xf>
    <xf numFmtId="0" fontId="11" fillId="4" borderId="11" xfId="0" applyFont="1" applyFill="1" applyBorder="1" applyAlignment="1">
      <alignment wrapText="1"/>
    </xf>
    <xf numFmtId="0" fontId="11" fillId="4" borderId="15" xfId="0" applyFont="1" applyFill="1" applyBorder="1" applyAlignment="1">
      <alignment wrapText="1"/>
    </xf>
    <xf numFmtId="3" fontId="31" fillId="4" borderId="11" xfId="3" applyNumberFormat="1" applyFont="1" applyFill="1" applyBorder="1" applyAlignment="1">
      <alignment horizontal="center" vertical="center" wrapText="1"/>
    </xf>
    <xf numFmtId="3" fontId="31" fillId="4" borderId="15" xfId="3" applyNumberFormat="1" applyFont="1" applyFill="1" applyBorder="1" applyAlignment="1">
      <alignment horizontal="center" vertical="center" wrapText="1"/>
    </xf>
    <xf numFmtId="3" fontId="31" fillId="4" borderId="14" xfId="3" applyNumberFormat="1" applyFont="1" applyFill="1" applyBorder="1" applyAlignment="1">
      <alignment horizontal="center" vertical="center" wrapText="1"/>
    </xf>
    <xf numFmtId="0" fontId="37" fillId="6" borderId="13" xfId="0" applyFont="1" applyFill="1" applyBorder="1" applyAlignment="1">
      <alignment horizontal="left" vertical="center"/>
    </xf>
    <xf numFmtId="0" fontId="37" fillId="5" borderId="17" xfId="0" applyFont="1" applyFill="1" applyBorder="1" applyAlignment="1">
      <alignment horizontal="left" vertical="center"/>
    </xf>
    <xf numFmtId="3" fontId="31" fillId="4" borderId="5" xfId="3" applyNumberFormat="1" applyFont="1" applyFill="1" applyBorder="1" applyAlignment="1">
      <alignment horizontal="center" vertical="center"/>
    </xf>
    <xf numFmtId="3" fontId="31" fillId="4" borderId="10" xfId="3" applyNumberFormat="1" applyFont="1" applyFill="1" applyBorder="1" applyAlignment="1">
      <alignment horizontal="center" vertical="center"/>
    </xf>
    <xf numFmtId="3" fontId="31" fillId="4" borderId="6" xfId="3" applyNumberFormat="1" applyFont="1" applyFill="1" applyBorder="1" applyAlignment="1">
      <alignment horizontal="center" vertical="center"/>
    </xf>
  </cellXfs>
  <cellStyles count="10">
    <cellStyle name="20 % - zvýraznenie2" xfId="5" builtinId="34"/>
    <cellStyle name="40 % - zvýraznenie2" xfId="6" builtinId="35"/>
    <cellStyle name="60 % - zvýraznenie2" xfId="9" builtinId="36"/>
    <cellStyle name="Hypertextové prepojenie" xfId="1" builtinId="8"/>
    <cellStyle name="Normal_Hlavičky" xfId="3"/>
    <cellStyle name="Normal_Hlavičky 2" xfId="7"/>
    <cellStyle name="Normal_Legendy" xfId="4"/>
    <cellStyle name="Normal_Legendy 2" xfId="8"/>
    <cellStyle name="Normal_Nadpis" xfId="2"/>
    <cellStyle name="Normálna" xfId="0" builtinId="0"/>
  </cellStyles>
  <dxfs count="0"/>
  <tableStyles count="0" defaultTableStyle="TableStyleMedium2" defaultPivotStyle="PivotStyleLight16"/>
  <colors>
    <mruColors>
      <color rgb="FFFF7979"/>
      <color rgb="FFFF7D7D"/>
      <color rgb="FFB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v>2024</c:v>
          </c:tx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>
              <a:innerShdw blurRad="114300">
                <a:schemeClr val="accent1"/>
              </a:innerShdw>
            </a:effectLst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'G_2.1'!$A$3:$A$16</c15:sqref>
                  </c15:fullRef>
                </c:ext>
              </c:extLst>
              <c:f>'G_2.1'!$A$5:$A$16</c:f>
              <c:strCache>
                <c:ptCount val="12"/>
                <c:pt idx="0">
                  <c:v>Potraviny a nealkoholické nápoje</c:v>
                </c:pt>
                <c:pt idx="1">
                  <c:v>Alkoholické nápoje a tabak </c:v>
                </c:pt>
                <c:pt idx="2">
                  <c:v>Odevy a obuv</c:v>
                </c:pt>
                <c:pt idx="3">
                  <c:v>Bývanie, voda, elektrina, plyn a iné palivá</c:v>
                </c:pt>
                <c:pt idx="4">
                  <c:v>Nábytok a bytové zariadenie a bežná údržba domácnosti</c:v>
                </c:pt>
                <c:pt idx="5">
                  <c:v>Zdravie</c:v>
                </c:pt>
                <c:pt idx="6">
                  <c:v>Doprava</c:v>
                </c:pt>
                <c:pt idx="7">
                  <c:v>Pošty a telekomunikácie</c:v>
                </c:pt>
                <c:pt idx="8">
                  <c:v>Rekreácia a kultúra</c:v>
                </c:pt>
                <c:pt idx="9">
                  <c:v>Vzdelávanie</c:v>
                </c:pt>
                <c:pt idx="10">
                  <c:v>Reštaurácie a hotely</c:v>
                </c:pt>
                <c:pt idx="11">
                  <c:v>Rozličné tovary a služby 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'G_2.1'!$E$3:$E$16</c15:sqref>
                  </c15:fullRef>
                </c:ext>
              </c:extLst>
              <c:f>'G_2.1'!$E$5:$E$16</c:f>
              <c:numCache>
                <c:formatCode>General</c:formatCode>
                <c:ptCount val="12"/>
                <c:pt idx="0" formatCode="0.0">
                  <c:v>26</c:v>
                </c:pt>
                <c:pt idx="1" formatCode="0.0">
                  <c:v>3.2</c:v>
                </c:pt>
                <c:pt idx="2" formatCode="0.0">
                  <c:v>3.9</c:v>
                </c:pt>
                <c:pt idx="3" formatCode="0.0">
                  <c:v>21.5</c:v>
                </c:pt>
                <c:pt idx="4" formatCode="0.0">
                  <c:v>5.6</c:v>
                </c:pt>
                <c:pt idx="5" formatCode="0.0">
                  <c:v>2.8</c:v>
                </c:pt>
                <c:pt idx="6" formatCode="0.0">
                  <c:v>11.1</c:v>
                </c:pt>
                <c:pt idx="7" formatCode="0.0">
                  <c:v>5.9</c:v>
                </c:pt>
                <c:pt idx="8" formatCode="0.0">
                  <c:v>4.8</c:v>
                </c:pt>
                <c:pt idx="9" formatCode="0.0">
                  <c:v>0.5</c:v>
                </c:pt>
                <c:pt idx="10" formatCode="0.0">
                  <c:v>6.8</c:v>
                </c:pt>
                <c:pt idx="11" formatCode="0.0">
                  <c:v>7.9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58-4B55-A230-3D6898E725BB}"/>
            </c:ext>
          </c:extLst>
        </c:ser>
        <c:ser>
          <c:idx val="1"/>
          <c:order val="1"/>
          <c:tx>
            <c:v>2023</c:v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>
              <a:innerShdw blurRad="114300">
                <a:schemeClr val="accent2"/>
              </a:innerShdw>
            </a:effectLst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'G_2.1'!$A$3:$A$16</c15:sqref>
                  </c15:fullRef>
                </c:ext>
              </c:extLst>
              <c:f>'G_2.1'!$A$5:$A$16</c:f>
              <c:strCache>
                <c:ptCount val="12"/>
                <c:pt idx="0">
                  <c:v>Potraviny a nealkoholické nápoje</c:v>
                </c:pt>
                <c:pt idx="1">
                  <c:v>Alkoholické nápoje a tabak </c:v>
                </c:pt>
                <c:pt idx="2">
                  <c:v>Odevy a obuv</c:v>
                </c:pt>
                <c:pt idx="3">
                  <c:v>Bývanie, voda, elektrina, plyn a iné palivá</c:v>
                </c:pt>
                <c:pt idx="4">
                  <c:v>Nábytok a bytové zariadenie a bežná údržba domácnosti</c:v>
                </c:pt>
                <c:pt idx="5">
                  <c:v>Zdravie</c:v>
                </c:pt>
                <c:pt idx="6">
                  <c:v>Doprava</c:v>
                </c:pt>
                <c:pt idx="7">
                  <c:v>Pošty a telekomunikácie</c:v>
                </c:pt>
                <c:pt idx="8">
                  <c:v>Rekreácia a kultúra</c:v>
                </c:pt>
                <c:pt idx="9">
                  <c:v>Vzdelávanie</c:v>
                </c:pt>
                <c:pt idx="10">
                  <c:v>Reštaurácie a hotely</c:v>
                </c:pt>
                <c:pt idx="11">
                  <c:v>Rozličné tovary a služby 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'G_2.1'!$D$3:$D$16</c15:sqref>
                  </c15:fullRef>
                </c:ext>
              </c:extLst>
              <c:f>'G_2.1'!$D$5:$D$16</c:f>
              <c:numCache>
                <c:formatCode>General</c:formatCode>
                <c:ptCount val="12"/>
                <c:pt idx="0" formatCode="0.0">
                  <c:v>25.2</c:v>
                </c:pt>
                <c:pt idx="1" formatCode="0.0">
                  <c:v>2.9</c:v>
                </c:pt>
                <c:pt idx="2" formatCode="0.0">
                  <c:v>3.6</c:v>
                </c:pt>
                <c:pt idx="3" formatCode="0.0">
                  <c:v>23.1</c:v>
                </c:pt>
                <c:pt idx="4" formatCode="0.0">
                  <c:v>5.7</c:v>
                </c:pt>
                <c:pt idx="5" formatCode="0.0">
                  <c:v>2.6</c:v>
                </c:pt>
                <c:pt idx="6" formatCode="0.0">
                  <c:v>11</c:v>
                </c:pt>
                <c:pt idx="7" formatCode="0.0">
                  <c:v>5.6</c:v>
                </c:pt>
                <c:pt idx="8" formatCode="0.0">
                  <c:v>3.9</c:v>
                </c:pt>
                <c:pt idx="9" formatCode="0.0">
                  <c:v>0.4</c:v>
                </c:pt>
                <c:pt idx="10" formatCode="0.0">
                  <c:v>6</c:v>
                </c:pt>
                <c:pt idx="11" formatCode="0.0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58-4B55-A230-3D6898E725BB}"/>
            </c:ext>
          </c:extLst>
        </c:ser>
        <c:ser>
          <c:idx val="2"/>
          <c:order val="2"/>
          <c:tx>
            <c:v>2022</c:v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>
              <a:innerShdw blurRad="114300">
                <a:schemeClr val="accent3"/>
              </a:innerShdw>
            </a:effectLst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'G_2.1'!$A$3:$A$16</c15:sqref>
                  </c15:fullRef>
                </c:ext>
              </c:extLst>
              <c:f>'G_2.1'!$A$5:$A$16</c:f>
              <c:strCache>
                <c:ptCount val="12"/>
                <c:pt idx="0">
                  <c:v>Potraviny a nealkoholické nápoje</c:v>
                </c:pt>
                <c:pt idx="1">
                  <c:v>Alkoholické nápoje a tabak </c:v>
                </c:pt>
                <c:pt idx="2">
                  <c:v>Odevy a obuv</c:v>
                </c:pt>
                <c:pt idx="3">
                  <c:v>Bývanie, voda, elektrina, plyn a iné palivá</c:v>
                </c:pt>
                <c:pt idx="4">
                  <c:v>Nábytok a bytové zariadenie a bežná údržba domácnosti</c:v>
                </c:pt>
                <c:pt idx="5">
                  <c:v>Zdravie</c:v>
                </c:pt>
                <c:pt idx="6">
                  <c:v>Doprava</c:v>
                </c:pt>
                <c:pt idx="7">
                  <c:v>Pošty a telekomunikácie</c:v>
                </c:pt>
                <c:pt idx="8">
                  <c:v>Rekreácia a kultúra</c:v>
                </c:pt>
                <c:pt idx="9">
                  <c:v>Vzdelávanie</c:v>
                </c:pt>
                <c:pt idx="10">
                  <c:v>Reštaurácie a hotely</c:v>
                </c:pt>
                <c:pt idx="11">
                  <c:v>Rozličné tovary a služby 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'G_2.1'!$C$3:$C$16</c15:sqref>
                  </c15:fullRef>
                </c:ext>
              </c:extLst>
              <c:f>'G_2.1'!$C$5:$C$16</c:f>
              <c:numCache>
                <c:formatCode>General</c:formatCode>
                <c:ptCount val="12"/>
                <c:pt idx="0" formatCode="0.0">
                  <c:v>24.2</c:v>
                </c:pt>
                <c:pt idx="1" formatCode="0.0">
                  <c:v>3.1</c:v>
                </c:pt>
                <c:pt idx="2" formatCode="0.0">
                  <c:v>3.8</c:v>
                </c:pt>
                <c:pt idx="3" formatCode="0.0">
                  <c:v>22.2</c:v>
                </c:pt>
                <c:pt idx="4" formatCode="0.0">
                  <c:v>5.8</c:v>
                </c:pt>
                <c:pt idx="5" formatCode="0.0">
                  <c:v>2.7</c:v>
                </c:pt>
                <c:pt idx="6" formatCode="0.0">
                  <c:v>11.1</c:v>
                </c:pt>
                <c:pt idx="7" formatCode="0.0">
                  <c:v>5.8</c:v>
                </c:pt>
                <c:pt idx="8" formatCode="0.0">
                  <c:v>4.2</c:v>
                </c:pt>
                <c:pt idx="9" formatCode="0.0">
                  <c:v>0.4</c:v>
                </c:pt>
                <c:pt idx="10" formatCode="0.0">
                  <c:v>6.2</c:v>
                </c:pt>
                <c:pt idx="11" formatCode="0.0">
                  <c:v>10.5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158-4B55-A230-3D6898E725BB}"/>
            </c:ext>
          </c:extLst>
        </c:ser>
        <c:ser>
          <c:idx val="3"/>
          <c:order val="3"/>
          <c:tx>
            <c:v>2021</c:v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>
              <a:innerShdw blurRad="114300">
                <a:schemeClr val="accent4"/>
              </a:innerShdw>
            </a:effectLst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'G_2.1'!$A$3:$A$16</c15:sqref>
                  </c15:fullRef>
                </c:ext>
              </c:extLst>
              <c:f>'G_2.1'!$A$5:$A$16</c:f>
              <c:strCache>
                <c:ptCount val="12"/>
                <c:pt idx="0">
                  <c:v>Potraviny a nealkoholické nápoje</c:v>
                </c:pt>
                <c:pt idx="1">
                  <c:v>Alkoholické nápoje a tabak </c:v>
                </c:pt>
                <c:pt idx="2">
                  <c:v>Odevy a obuv</c:v>
                </c:pt>
                <c:pt idx="3">
                  <c:v>Bývanie, voda, elektrina, plyn a iné palivá</c:v>
                </c:pt>
                <c:pt idx="4">
                  <c:v>Nábytok a bytové zariadenie a bežná údržba domácnosti</c:v>
                </c:pt>
                <c:pt idx="5">
                  <c:v>Zdravie</c:v>
                </c:pt>
                <c:pt idx="6">
                  <c:v>Doprava</c:v>
                </c:pt>
                <c:pt idx="7">
                  <c:v>Pošty a telekomunikácie</c:v>
                </c:pt>
                <c:pt idx="8">
                  <c:v>Rekreácia a kultúra</c:v>
                </c:pt>
                <c:pt idx="9">
                  <c:v>Vzdelávanie</c:v>
                </c:pt>
                <c:pt idx="10">
                  <c:v>Reštaurácie a hotely</c:v>
                </c:pt>
                <c:pt idx="11">
                  <c:v>Rozličné tovary a služby 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'G_2.1'!$B$3:$B$16</c15:sqref>
                  </c15:fullRef>
                </c:ext>
              </c:extLst>
              <c:f>'G_2.1'!$B$5:$B$16</c:f>
              <c:numCache>
                <c:formatCode>General</c:formatCode>
                <c:ptCount val="12"/>
                <c:pt idx="0" formatCode="0.0">
                  <c:v>23.4</c:v>
                </c:pt>
                <c:pt idx="1" formatCode="0.0">
                  <c:v>3.2</c:v>
                </c:pt>
                <c:pt idx="2" formatCode="0.0">
                  <c:v>4.2</c:v>
                </c:pt>
                <c:pt idx="3" formatCode="0.0">
                  <c:v>20.399999999999999</c:v>
                </c:pt>
                <c:pt idx="4" formatCode="0.0">
                  <c:v>6.1</c:v>
                </c:pt>
                <c:pt idx="5" formatCode="0.0">
                  <c:v>3.1</c:v>
                </c:pt>
                <c:pt idx="6" formatCode="0.0">
                  <c:v>10.7</c:v>
                </c:pt>
                <c:pt idx="7" formatCode="0.0">
                  <c:v>6</c:v>
                </c:pt>
                <c:pt idx="8" formatCode="0.0">
                  <c:v>4.8</c:v>
                </c:pt>
                <c:pt idx="9" formatCode="0.0">
                  <c:v>0.5</c:v>
                </c:pt>
                <c:pt idx="10" formatCode="0.0">
                  <c:v>6.7</c:v>
                </c:pt>
                <c:pt idx="11" formatCode="0.0">
                  <c:v>10.9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158-4B55-A230-3D6898E72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27"/>
        <c:overlap val="-48"/>
        <c:axId val="1090972192"/>
        <c:axId val="1090967616"/>
      </c:barChart>
      <c:catAx>
        <c:axId val="109097219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>
                    <a:latin typeface="Arial" panose="020B0604020202020204" pitchFamily="34" charset="0"/>
                    <a:cs typeface="Arial" panose="020B0604020202020204" pitchFamily="34" charset="0"/>
                  </a:rPr>
                  <a:t>Tovary a</a:t>
                </a:r>
                <a:r>
                  <a:rPr lang="sk-SK">
                    <a:latin typeface="Arial" panose="020B0604020202020204" pitchFamily="34" charset="0"/>
                    <a:cs typeface="Arial" panose="020B0604020202020204" pitchFamily="34" charset="0"/>
                  </a:rPr>
                  <a:t>lebo</a:t>
                </a:r>
                <a:r>
                  <a:rPr lang="en-US">
                    <a:latin typeface="Arial" panose="020B0604020202020204" pitchFamily="34" charset="0"/>
                    <a:cs typeface="Arial" panose="020B0604020202020204" pitchFamily="34" charset="0"/>
                  </a:rPr>
                  <a:t> služby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090967616"/>
        <c:crosses val="autoZero"/>
        <c:auto val="1"/>
        <c:lblAlgn val="ctr"/>
        <c:lblOffset val="100"/>
        <c:noMultiLvlLbl val="0"/>
      </c:catAx>
      <c:valAx>
        <c:axId val="1090967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>
                    <a:latin typeface="Arial" panose="020B0604020202020204" pitchFamily="34" charset="0"/>
                    <a:cs typeface="Arial" panose="020B0604020202020204" pitchFamily="34" charset="0"/>
                  </a:rPr>
                  <a:t>P</a:t>
                </a:r>
                <a:r>
                  <a:rPr lang="en-US">
                    <a:latin typeface="Arial" panose="020B0604020202020204" pitchFamily="34" charset="0"/>
                    <a:cs typeface="Arial" panose="020B0604020202020204" pitchFamily="34" charset="0"/>
                  </a:rPr>
                  <a:t>odiel výdavkov za tovary alebo služby na celkových spotrebných výdavkoch</a:t>
                </a:r>
                <a:r>
                  <a:rPr lang="sk-SK">
                    <a:latin typeface="Arial" panose="020B0604020202020204" pitchFamily="34" charset="0"/>
                    <a:cs typeface="Arial" panose="020B0604020202020204" pitchFamily="34" charset="0"/>
                  </a:rPr>
                  <a:t> v %</a:t>
                </a:r>
                <a:endParaRPr lang="en-US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19851693679532997"/>
              <c:y val="0.877068949487581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0909721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'G_2.2'!$A$4</c:f>
              <c:strCache>
                <c:ptCount val="1"/>
                <c:pt idx="0">
                  <c:v>Potraviny a nealkoholické nápoje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'G_2.2'!$B$3:$J$3</c:f>
              <c:strCache>
                <c:ptCount val="9"/>
                <c:pt idx="0">
                  <c:v>SR</c:v>
                </c:pt>
                <c:pt idx="1">
                  <c:v>BL</c:v>
                </c:pt>
                <c:pt idx="2">
                  <c:v>TA</c:v>
                </c:pt>
                <c:pt idx="3">
                  <c:v>TC</c:v>
                </c:pt>
                <c:pt idx="4">
                  <c:v>NI</c:v>
                </c:pt>
                <c:pt idx="5">
                  <c:v>ZI</c:v>
                </c:pt>
                <c:pt idx="6">
                  <c:v>BC</c:v>
                </c:pt>
                <c:pt idx="7">
                  <c:v>PV</c:v>
                </c:pt>
                <c:pt idx="8">
                  <c:v>KI</c:v>
                </c:pt>
              </c:strCache>
            </c:strRef>
          </c:cat>
          <c:val>
            <c:numRef>
              <c:f>'G_2.2'!$B$4:$J$4</c:f>
              <c:numCache>
                <c:formatCode>0.0</c:formatCode>
                <c:ptCount val="9"/>
                <c:pt idx="0">
                  <c:v>26</c:v>
                </c:pt>
                <c:pt idx="1">
                  <c:v>20.7</c:v>
                </c:pt>
                <c:pt idx="2">
                  <c:v>24.8</c:v>
                </c:pt>
                <c:pt idx="3">
                  <c:v>28.5</c:v>
                </c:pt>
                <c:pt idx="4">
                  <c:v>28.7</c:v>
                </c:pt>
                <c:pt idx="5">
                  <c:v>27.3</c:v>
                </c:pt>
                <c:pt idx="6">
                  <c:v>25.7</c:v>
                </c:pt>
                <c:pt idx="7">
                  <c:v>26.1</c:v>
                </c:pt>
                <c:pt idx="8">
                  <c:v>26.3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F2-43A9-9FB4-60C3FF662057}"/>
            </c:ext>
          </c:extLst>
        </c:ser>
        <c:ser>
          <c:idx val="1"/>
          <c:order val="1"/>
          <c:tx>
            <c:strRef>
              <c:f>'G_2.2'!$A$5</c:f>
              <c:strCache>
                <c:ptCount val="1"/>
                <c:pt idx="0">
                  <c:v>Bývanie, voda, elektrina, plyn a iné palivá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'G_2.2'!$B$3:$J$3</c:f>
              <c:strCache>
                <c:ptCount val="9"/>
                <c:pt idx="0">
                  <c:v>SR</c:v>
                </c:pt>
                <c:pt idx="1">
                  <c:v>BL</c:v>
                </c:pt>
                <c:pt idx="2">
                  <c:v>TA</c:v>
                </c:pt>
                <c:pt idx="3">
                  <c:v>TC</c:v>
                </c:pt>
                <c:pt idx="4">
                  <c:v>NI</c:v>
                </c:pt>
                <c:pt idx="5">
                  <c:v>ZI</c:v>
                </c:pt>
                <c:pt idx="6">
                  <c:v>BC</c:v>
                </c:pt>
                <c:pt idx="7">
                  <c:v>PV</c:v>
                </c:pt>
                <c:pt idx="8">
                  <c:v>KI</c:v>
                </c:pt>
              </c:strCache>
            </c:strRef>
          </c:cat>
          <c:val>
            <c:numRef>
              <c:f>'G_2.2'!$B$5:$J$5</c:f>
              <c:numCache>
                <c:formatCode>0.0</c:formatCode>
                <c:ptCount val="9"/>
                <c:pt idx="0">
                  <c:v>21.5</c:v>
                </c:pt>
                <c:pt idx="1">
                  <c:v>24.4</c:v>
                </c:pt>
                <c:pt idx="2">
                  <c:v>19.7</c:v>
                </c:pt>
                <c:pt idx="3">
                  <c:v>23.3</c:v>
                </c:pt>
                <c:pt idx="4">
                  <c:v>22.1</c:v>
                </c:pt>
                <c:pt idx="5">
                  <c:v>20.9</c:v>
                </c:pt>
                <c:pt idx="6">
                  <c:v>19.7</c:v>
                </c:pt>
                <c:pt idx="7">
                  <c:v>19.600000000000001</c:v>
                </c:pt>
                <c:pt idx="8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F2-43A9-9FB4-60C3FF662057}"/>
            </c:ext>
          </c:extLst>
        </c:ser>
        <c:ser>
          <c:idx val="2"/>
          <c:order val="2"/>
          <c:tx>
            <c:strRef>
              <c:f>'G_2.2'!$A$6</c:f>
              <c:strCache>
                <c:ptCount val="1"/>
                <c:pt idx="0">
                  <c:v>Doprava</c:v>
                </c:pt>
              </c:strCache>
            </c:strRef>
          </c:tx>
          <c:spPr>
            <a:solidFill>
              <a:srgbClr val="99663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'G_2.2'!$B$3:$J$3</c:f>
              <c:strCache>
                <c:ptCount val="9"/>
                <c:pt idx="0">
                  <c:v>SR</c:v>
                </c:pt>
                <c:pt idx="1">
                  <c:v>BL</c:v>
                </c:pt>
                <c:pt idx="2">
                  <c:v>TA</c:v>
                </c:pt>
                <c:pt idx="3">
                  <c:v>TC</c:v>
                </c:pt>
                <c:pt idx="4">
                  <c:v>NI</c:v>
                </c:pt>
                <c:pt idx="5">
                  <c:v>ZI</c:v>
                </c:pt>
                <c:pt idx="6">
                  <c:v>BC</c:v>
                </c:pt>
                <c:pt idx="7">
                  <c:v>PV</c:v>
                </c:pt>
                <c:pt idx="8">
                  <c:v>KI</c:v>
                </c:pt>
              </c:strCache>
            </c:strRef>
          </c:cat>
          <c:val>
            <c:numRef>
              <c:f>'G_2.2'!$B$6:$J$6</c:f>
              <c:numCache>
                <c:formatCode>0.0</c:formatCode>
                <c:ptCount val="9"/>
                <c:pt idx="0">
                  <c:v>11.1</c:v>
                </c:pt>
                <c:pt idx="1">
                  <c:v>7.7</c:v>
                </c:pt>
                <c:pt idx="2">
                  <c:v>11.8</c:v>
                </c:pt>
                <c:pt idx="3">
                  <c:v>11.3</c:v>
                </c:pt>
                <c:pt idx="4">
                  <c:v>9.6999999999999993</c:v>
                </c:pt>
                <c:pt idx="5">
                  <c:v>12.4</c:v>
                </c:pt>
                <c:pt idx="6">
                  <c:v>11.7</c:v>
                </c:pt>
                <c:pt idx="7">
                  <c:v>10.9</c:v>
                </c:pt>
                <c:pt idx="8">
                  <c:v>13.2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F2-43A9-9FB4-60C3FF662057}"/>
            </c:ext>
          </c:extLst>
        </c:ser>
        <c:ser>
          <c:idx val="3"/>
          <c:order val="3"/>
          <c:tx>
            <c:strRef>
              <c:f>'G_2.2'!$A$7</c:f>
              <c:strCache>
                <c:ptCount val="1"/>
                <c:pt idx="0">
                  <c:v>Rozličné tovary a služby 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'G_2.2'!$B$3:$J$3</c:f>
              <c:strCache>
                <c:ptCount val="9"/>
                <c:pt idx="0">
                  <c:v>SR</c:v>
                </c:pt>
                <c:pt idx="1">
                  <c:v>BL</c:v>
                </c:pt>
                <c:pt idx="2">
                  <c:v>TA</c:v>
                </c:pt>
                <c:pt idx="3">
                  <c:v>TC</c:v>
                </c:pt>
                <c:pt idx="4">
                  <c:v>NI</c:v>
                </c:pt>
                <c:pt idx="5">
                  <c:v>ZI</c:v>
                </c:pt>
                <c:pt idx="6">
                  <c:v>BC</c:v>
                </c:pt>
                <c:pt idx="7">
                  <c:v>PV</c:v>
                </c:pt>
                <c:pt idx="8">
                  <c:v>KI</c:v>
                </c:pt>
              </c:strCache>
            </c:strRef>
          </c:cat>
          <c:val>
            <c:numRef>
              <c:f>'G_2.2'!$B$7:$J$7</c:f>
              <c:numCache>
                <c:formatCode>0.0</c:formatCode>
                <c:ptCount val="9"/>
                <c:pt idx="0">
                  <c:v>7.9</c:v>
                </c:pt>
                <c:pt idx="1">
                  <c:v>7.8</c:v>
                </c:pt>
                <c:pt idx="2">
                  <c:v>8.4</c:v>
                </c:pt>
                <c:pt idx="3">
                  <c:v>6.1</c:v>
                </c:pt>
                <c:pt idx="4">
                  <c:v>8.6</c:v>
                </c:pt>
                <c:pt idx="5">
                  <c:v>6.5</c:v>
                </c:pt>
                <c:pt idx="6">
                  <c:v>9.6</c:v>
                </c:pt>
                <c:pt idx="7">
                  <c:v>8.6999999999999993</c:v>
                </c:pt>
                <c:pt idx="8">
                  <c:v>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F2-43A9-9FB4-60C3FF66205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73147872"/>
        <c:axId val="1173154112"/>
      </c:barChart>
      <c:catAx>
        <c:axId val="11731478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Kraj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173154112"/>
        <c:crosses val="autoZero"/>
        <c:auto val="1"/>
        <c:lblAlgn val="ctr"/>
        <c:lblOffset val="100"/>
        <c:noMultiLvlLbl val="0"/>
      </c:catAx>
      <c:valAx>
        <c:axId val="1173154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podiel najvyšších spotrebných výdavkov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173147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'G_2.1.1'!$E$6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11F-4BA9-B3C2-6DD59549CC0E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11F-4BA9-B3C2-6DD59549CC0E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E11F-4BA9-B3C2-6DD59549CC0E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E11F-4BA9-B3C2-6DD59549CC0E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E11F-4BA9-B3C2-6DD59549CC0E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E11F-4BA9-B3C2-6DD59549CC0E}"/>
              </c:ext>
            </c:extLst>
          </c:dPt>
          <c:cat>
            <c:strRef>
              <c:f>'G_2.1.1'!$F$5:$L$5</c:f>
              <c:strCache>
                <c:ptCount val="7"/>
                <c:pt idx="0">
                  <c:v>Pracujúci spolu</c:v>
                </c:pt>
                <c:pt idx="1">
                  <c:v>zamestnanci</c:v>
                </c:pt>
                <c:pt idx="2">
                  <c:v>SZČO</c:v>
                </c:pt>
                <c:pt idx="3">
                  <c:v>Nepracujúci spolu</c:v>
                </c:pt>
                <c:pt idx="4">
                  <c:v>nezamestnaní</c:v>
                </c:pt>
                <c:pt idx="5">
                  <c:v>dôchodcovia</c:v>
                </c:pt>
                <c:pt idx="6">
                  <c:v>iné neaktívne osoby</c:v>
                </c:pt>
              </c:strCache>
            </c:strRef>
          </c:cat>
          <c:val>
            <c:numRef>
              <c:f>'G_2.1.1'!$F$6:$L$6</c:f>
              <c:numCache>
                <c:formatCode>#\ ##0.0</c:formatCode>
                <c:ptCount val="7"/>
                <c:pt idx="0">
                  <c:v>5297.1999999999989</c:v>
                </c:pt>
                <c:pt idx="1">
                  <c:v>5238</c:v>
                </c:pt>
                <c:pt idx="2">
                  <c:v>5659.6</c:v>
                </c:pt>
                <c:pt idx="3">
                  <c:v>4940.8</c:v>
                </c:pt>
                <c:pt idx="4">
                  <c:v>3071.8</c:v>
                </c:pt>
                <c:pt idx="5">
                  <c:v>5394.2</c:v>
                </c:pt>
                <c:pt idx="6">
                  <c:v>4480.4999999999991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11F-4BA9-B3C2-6DD59549CC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173122912"/>
        <c:axId val="1173127904"/>
      </c:barChart>
      <c:lineChart>
        <c:grouping val="standard"/>
        <c:varyColors val="0"/>
        <c:ser>
          <c:idx val="1"/>
          <c:order val="1"/>
          <c:tx>
            <c:strRef>
              <c:f>'G_2.1.1'!$E$7</c:f>
              <c:strCache>
                <c:ptCount val="1"/>
                <c:pt idx="0">
                  <c:v>2024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dash"/>
            <c:size val="11"/>
            <c:spPr>
              <a:solidFill>
                <a:schemeClr val="accent1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'G_2.1.1'!$F$5:$L$5</c:f>
              <c:strCache>
                <c:ptCount val="7"/>
                <c:pt idx="0">
                  <c:v>Pracujúci spolu</c:v>
                </c:pt>
                <c:pt idx="1">
                  <c:v>zamestnanci</c:v>
                </c:pt>
                <c:pt idx="2">
                  <c:v>SZČO</c:v>
                </c:pt>
                <c:pt idx="3">
                  <c:v>Nepracujúci spolu</c:v>
                </c:pt>
                <c:pt idx="4">
                  <c:v>nezamestnaní</c:v>
                </c:pt>
                <c:pt idx="5">
                  <c:v>dôchodcovia</c:v>
                </c:pt>
                <c:pt idx="6">
                  <c:v>iné neaktívne osoby</c:v>
                </c:pt>
              </c:strCache>
            </c:strRef>
          </c:cat>
          <c:val>
            <c:numRef>
              <c:f>'G_2.1.1'!$F$7:$L$7</c:f>
              <c:numCache>
                <c:formatCode>#\ ##0.0</c:formatCode>
                <c:ptCount val="7"/>
                <c:pt idx="0">
                  <c:v>5764.8</c:v>
                </c:pt>
                <c:pt idx="1">
                  <c:v>5829.2</c:v>
                </c:pt>
                <c:pt idx="2">
                  <c:v>5441.9</c:v>
                </c:pt>
                <c:pt idx="3">
                  <c:v>4913.7</c:v>
                </c:pt>
                <c:pt idx="4">
                  <c:v>2654.9</c:v>
                </c:pt>
                <c:pt idx="5">
                  <c:v>5108.1000000000004</c:v>
                </c:pt>
                <c:pt idx="6">
                  <c:v>4837.2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E11F-4BA9-B3C2-6DD59549CC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3122912"/>
        <c:axId val="1173127904"/>
      </c:lineChart>
      <c:catAx>
        <c:axId val="1173122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>
                    <a:latin typeface="Arial" panose="020B0604020202020204" pitchFamily="34" charset="0"/>
                    <a:cs typeface="Arial" panose="020B0604020202020204" pitchFamily="34" charset="0"/>
                  </a:rPr>
                  <a:t>Ekonomické postavenie osoby na čele domácnosti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173127904"/>
        <c:crosses val="autoZero"/>
        <c:auto val="1"/>
        <c:lblAlgn val="ctr"/>
        <c:lblOffset val="100"/>
        <c:noMultiLvlLbl val="0"/>
      </c:catAx>
      <c:valAx>
        <c:axId val="1173127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>
                    <a:latin typeface="Arial" panose="020B0604020202020204" pitchFamily="34" charset="0"/>
                    <a:cs typeface="Arial" panose="020B0604020202020204" pitchFamily="34" charset="0"/>
                  </a:rPr>
                  <a:t>Eur na osobu a 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\ 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173122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5607554657087581"/>
          <c:y val="0.92179448905189065"/>
          <c:w val="0.35216250089084444"/>
          <c:h val="5.769269595727950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555025863808298"/>
          <c:y val="2.5104610781343122E-2"/>
          <c:w val="0.86103925788934965"/>
          <c:h val="0.46358299462425284"/>
        </c:manualLayout>
      </c:layout>
      <c:barChart>
        <c:barDir val="col"/>
        <c:grouping val="clustered"/>
        <c:varyColors val="0"/>
        <c:ser>
          <c:idx val="0"/>
          <c:order val="0"/>
          <c:tx>
            <c:v>2023</c:v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'G_2.2.1'!$A$3:$K$3</c15:sqref>
                  </c15:fullRef>
                </c:ext>
              </c:extLst>
              <c:f>'G_2.2.1'!$E$3:$K$3</c:f>
              <c:strCache>
                <c:ptCount val="7"/>
                <c:pt idx="0">
                  <c:v>Jednočlenná domácnosť</c:v>
                </c:pt>
                <c:pt idx="1">
                  <c:v>Jeden rodič s najmenej jedným dieťaťom vo veku menej ako 25 rokov</c:v>
                </c:pt>
                <c:pt idx="2">
                  <c:v>Jeden rodič s deťmi vo veku 25 rokov a viac</c:v>
                </c:pt>
                <c:pt idx="3">
                  <c:v>Pár bez detí</c:v>
                </c:pt>
                <c:pt idx="4">
                  <c:v>Pár s aspoň jedným dieťaťom vo veku menej ako 25 rokov</c:v>
                </c:pt>
                <c:pt idx="5">
                  <c:v>Pár s deťmi vo veku 25 rokov a viac</c:v>
                </c:pt>
                <c:pt idx="6">
                  <c:v>Iný typ domácnosti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'G_2.2.1'!$A$4:$K$4</c15:sqref>
                  </c15:fullRef>
                </c:ext>
              </c:extLst>
              <c:f>'G_2.2.1'!$E$4:$K$4</c:f>
              <c:numCache>
                <c:formatCode>General</c:formatCode>
                <c:ptCount val="7"/>
                <c:pt idx="0" formatCode="#\ ##0.0">
                  <c:v>9027.1</c:v>
                </c:pt>
                <c:pt idx="1" formatCode="#\ ##0.0">
                  <c:v>5682.4</c:v>
                </c:pt>
                <c:pt idx="2" formatCode="#\ ##0.0">
                  <c:v>5011.8</c:v>
                </c:pt>
                <c:pt idx="3" formatCode="#\ ##0.0">
                  <c:v>7150.9</c:v>
                </c:pt>
                <c:pt idx="4" formatCode="#\ ##0.0">
                  <c:v>5105.3</c:v>
                </c:pt>
                <c:pt idx="5" formatCode="#\ ##0.0">
                  <c:v>5168.5</c:v>
                </c:pt>
                <c:pt idx="6" formatCode="#\ ##0.0">
                  <c:v>4203.5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8F-4026-AF87-D96BF4DA9859}"/>
            </c:ext>
          </c:extLst>
        </c:ser>
        <c:ser>
          <c:idx val="1"/>
          <c:order val="1"/>
          <c:tx>
            <c:v>2024</c:v>
          </c:tx>
          <c:spPr>
            <a:solidFill>
              <a:schemeClr val="accent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'G_2.2.1'!$A$3:$K$3</c15:sqref>
                  </c15:fullRef>
                </c:ext>
              </c:extLst>
              <c:f>'G_2.2.1'!$E$3:$K$3</c:f>
              <c:strCache>
                <c:ptCount val="7"/>
                <c:pt idx="0">
                  <c:v>Jednočlenná domácnosť</c:v>
                </c:pt>
                <c:pt idx="1">
                  <c:v>Jeden rodič s najmenej jedným dieťaťom vo veku menej ako 25 rokov</c:v>
                </c:pt>
                <c:pt idx="2">
                  <c:v>Jeden rodič s deťmi vo veku 25 rokov a viac</c:v>
                </c:pt>
                <c:pt idx="3">
                  <c:v>Pár bez detí</c:v>
                </c:pt>
                <c:pt idx="4">
                  <c:v>Pár s aspoň jedným dieťaťom vo veku menej ako 25 rokov</c:v>
                </c:pt>
                <c:pt idx="5">
                  <c:v>Pár s deťmi vo veku 25 rokov a viac</c:v>
                </c:pt>
                <c:pt idx="6">
                  <c:v>Iný typ domácnosti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'G_2.2.1'!$A$5:$K$5</c15:sqref>
                  </c15:fullRef>
                </c:ext>
              </c:extLst>
              <c:f>'G_2.2.1'!$E$5:$K$5</c:f>
              <c:numCache>
                <c:formatCode>General</c:formatCode>
                <c:ptCount val="7"/>
                <c:pt idx="0" formatCode="#\ ##0.0">
                  <c:v>9106.5</c:v>
                </c:pt>
                <c:pt idx="1" formatCode="#\ ##0.0">
                  <c:v>5869</c:v>
                </c:pt>
                <c:pt idx="2" formatCode="#\ ##0.0">
                  <c:v>5662.3</c:v>
                </c:pt>
                <c:pt idx="3" formatCode="#\ ##0.0">
                  <c:v>7190.6999999999989</c:v>
                </c:pt>
                <c:pt idx="4" formatCode="#\ ##0.0">
                  <c:v>5217.2</c:v>
                </c:pt>
                <c:pt idx="5" formatCode="#\ ##0.0">
                  <c:v>5382.4</c:v>
                </c:pt>
                <c:pt idx="6" formatCode="#\ ##0.0">
                  <c:v>4485.3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8F-4026-AF87-D96BF4DA98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1664351"/>
        <c:axId val="251664767"/>
      </c:barChart>
      <c:catAx>
        <c:axId val="25166435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28626475814234559"/>
              <c:y val="0.9102016720753356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51664767"/>
        <c:crosses val="autoZero"/>
        <c:auto val="1"/>
        <c:lblAlgn val="ctr"/>
        <c:lblOffset val="100"/>
        <c:noMultiLvlLbl val="0"/>
      </c:catAx>
      <c:valAx>
        <c:axId val="251664767"/>
        <c:scaling>
          <c:orientation val="minMax"/>
          <c:max val="95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000" b="0" i="0" u="none" strike="noStrike" baseline="0">
                    <a:effectLst/>
                  </a:rPr>
                  <a:t>Eur na osobu a rok</a:t>
                </a:r>
                <a:r>
                  <a:rPr lang="sk-SK" sz="1000" b="0" i="0" u="none" strike="noStrike" baseline="0"/>
                  <a:t> </a:t>
                </a:r>
                <a:endParaRPr lang="sk-SK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51664351"/>
        <c:crosses val="autoZero"/>
        <c:crossBetween val="between"/>
        <c:majorUnit val="15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4750622212778335"/>
          <c:y val="0.91107498799953479"/>
          <c:w val="0.14366294802504001"/>
          <c:h val="7.060721200777914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'G_2.3.1'!$A$5</c:f>
              <c:strCache>
                <c:ptCount val="1"/>
                <c:pt idx="0">
                  <c:v>Domácnosti bez závislých detí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'G_2.3.1'!$B$3:$E$3</c:f>
              <c:numCache>
                <c:formatCode>@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'G_2.3.1'!$B$5:$E$5</c:f>
              <c:numCache>
                <c:formatCode>#\ ##0.0</c:formatCode>
                <c:ptCount val="4"/>
                <c:pt idx="0">
                  <c:v>4893.6000000000004</c:v>
                </c:pt>
                <c:pt idx="1">
                  <c:v>5460.5</c:v>
                </c:pt>
                <c:pt idx="2">
                  <c:v>6101.8135492240308</c:v>
                </c:pt>
                <c:pt idx="3">
                  <c:v>6298.4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B8-4DD2-ADE3-25AB8EA345F4}"/>
            </c:ext>
          </c:extLst>
        </c:ser>
        <c:ser>
          <c:idx val="2"/>
          <c:order val="2"/>
          <c:tx>
            <c:strRef>
              <c:f>'G_2.3.1'!$A$6</c:f>
              <c:strCache>
                <c:ptCount val="1"/>
                <c:pt idx="0">
                  <c:v>Domácnosti so závislými deťmi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'G_2.3.1'!$B$3:$E$3</c:f>
              <c:numCache>
                <c:formatCode>@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'G_2.3.1'!$B$6:$E$6</c:f>
              <c:numCache>
                <c:formatCode>#\ ##0.0</c:formatCode>
                <c:ptCount val="4"/>
                <c:pt idx="0">
                  <c:v>3693.9</c:v>
                </c:pt>
                <c:pt idx="1">
                  <c:v>4161.6000000000004</c:v>
                </c:pt>
                <c:pt idx="2">
                  <c:v>4690.6881383046539</c:v>
                </c:pt>
                <c:pt idx="3">
                  <c:v>4852.3999999999996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B8-4DD2-ADE3-25AB8EA345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173132896"/>
        <c:axId val="1173142880"/>
      </c:barChart>
      <c:lineChart>
        <c:grouping val="standard"/>
        <c:varyColors val="0"/>
        <c:ser>
          <c:idx val="0"/>
          <c:order val="0"/>
          <c:tx>
            <c:strRef>
              <c:f>'G_2.3.1'!$A$4</c:f>
              <c:strCache>
                <c:ptCount val="1"/>
                <c:pt idx="0">
                  <c:v>Celkové spotrebné výdavky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dash"/>
            <c:size val="19"/>
            <c:spPr>
              <a:solidFill>
                <a:srgbClr val="996633"/>
              </a:solidFill>
              <a:ln w="9525">
                <a:solidFill>
                  <a:srgbClr val="996633"/>
                </a:solidFill>
              </a:ln>
              <a:effectLst/>
            </c:spPr>
          </c:marker>
          <c:cat>
            <c:numRef>
              <c:f>'G_2.3.1'!$B$3:$E$3</c:f>
              <c:numCache>
                <c:formatCode>@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'G_2.3.1'!$B$4:$E$4</c:f>
              <c:numCache>
                <c:formatCode>#\ ##0.0</c:formatCode>
                <c:ptCount val="4"/>
                <c:pt idx="0">
                  <c:v>4189.2</c:v>
                </c:pt>
                <c:pt idx="1">
                  <c:v>4680.2</c:v>
                </c:pt>
                <c:pt idx="2">
                  <c:v>5218.7000000000007</c:v>
                </c:pt>
                <c:pt idx="3">
                  <c:v>5486.2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B8-4DD2-ADE3-25AB8EA345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3132896"/>
        <c:axId val="1173142880"/>
      </c:lineChart>
      <c:catAx>
        <c:axId val="11731328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173142880"/>
        <c:crosses val="autoZero"/>
        <c:auto val="1"/>
        <c:lblAlgn val="ctr"/>
        <c:lblOffset val="100"/>
        <c:noMultiLvlLbl val="0"/>
      </c:catAx>
      <c:valAx>
        <c:axId val="1173142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Eur na osobu a 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\ 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173132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'G_2.4.1'!$A$4</c:f>
              <c:strCache>
                <c:ptCount val="1"/>
                <c:pt idx="0">
                  <c:v>Potraviny a nealkoholické nápoje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'G_2.4.1'!$B$3:$G$3</c:f>
              <c:strCache>
                <c:ptCount val="6"/>
                <c:pt idx="0">
                  <c:v>Domácnosti spolu</c:v>
                </c:pt>
                <c:pt idx="1">
                  <c:v>1 - členná</c:v>
                </c:pt>
                <c:pt idx="2">
                  <c:v>2 - členná</c:v>
                </c:pt>
                <c:pt idx="3">
                  <c:v>3 - členná</c:v>
                </c:pt>
                <c:pt idx="4">
                  <c:v>4 - členná</c:v>
                </c:pt>
                <c:pt idx="5">
                  <c:v>5 a viac členná</c:v>
                </c:pt>
              </c:strCache>
            </c:strRef>
          </c:cat>
          <c:val>
            <c:numRef>
              <c:f>'G_2.4.1'!$B$4:$G$4</c:f>
              <c:numCache>
                <c:formatCode>0.0</c:formatCode>
                <c:ptCount val="6"/>
                <c:pt idx="0">
                  <c:v>26</c:v>
                </c:pt>
                <c:pt idx="1">
                  <c:v>25.2</c:v>
                </c:pt>
                <c:pt idx="2">
                  <c:v>26.8</c:v>
                </c:pt>
                <c:pt idx="3">
                  <c:v>25.9</c:v>
                </c:pt>
                <c:pt idx="4">
                  <c:v>24.9</c:v>
                </c:pt>
                <c:pt idx="5">
                  <c:v>26.8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78-4C7D-8730-0556588F6395}"/>
            </c:ext>
          </c:extLst>
        </c:ser>
        <c:ser>
          <c:idx val="1"/>
          <c:order val="1"/>
          <c:tx>
            <c:strRef>
              <c:f>'G_2.4.1'!$A$5</c:f>
              <c:strCache>
                <c:ptCount val="1"/>
                <c:pt idx="0">
                  <c:v>Bývanie, voda, elektrina, plyn a iné palivá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'G_2.4.1'!$B$3:$G$3</c:f>
              <c:strCache>
                <c:ptCount val="6"/>
                <c:pt idx="0">
                  <c:v>Domácnosti spolu</c:v>
                </c:pt>
                <c:pt idx="1">
                  <c:v>1 - členná</c:v>
                </c:pt>
                <c:pt idx="2">
                  <c:v>2 - členná</c:v>
                </c:pt>
                <c:pt idx="3">
                  <c:v>3 - členná</c:v>
                </c:pt>
                <c:pt idx="4">
                  <c:v>4 - členná</c:v>
                </c:pt>
                <c:pt idx="5">
                  <c:v>5 a viac členná</c:v>
                </c:pt>
              </c:strCache>
            </c:strRef>
          </c:cat>
          <c:val>
            <c:numRef>
              <c:f>'G_2.4.1'!$B$5:$G$5</c:f>
              <c:numCache>
                <c:formatCode>0.0</c:formatCode>
                <c:ptCount val="6"/>
                <c:pt idx="0">
                  <c:v>21.5</c:v>
                </c:pt>
                <c:pt idx="1">
                  <c:v>29.7</c:v>
                </c:pt>
                <c:pt idx="2">
                  <c:v>24</c:v>
                </c:pt>
                <c:pt idx="3">
                  <c:v>21.5</c:v>
                </c:pt>
                <c:pt idx="4">
                  <c:v>19.399999999999999</c:v>
                </c:pt>
                <c:pt idx="5">
                  <c:v>19.100000000000001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78-4C7D-8730-0556588F6395}"/>
            </c:ext>
          </c:extLst>
        </c:ser>
        <c:ser>
          <c:idx val="2"/>
          <c:order val="2"/>
          <c:tx>
            <c:strRef>
              <c:f>'G_2.4.1'!$A$6</c:f>
              <c:strCache>
                <c:ptCount val="1"/>
                <c:pt idx="0">
                  <c:v>Doprava</c:v>
                </c:pt>
              </c:strCache>
            </c:strRef>
          </c:tx>
          <c:spPr>
            <a:solidFill>
              <a:srgbClr val="99663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'G_2.4.1'!$B$3:$G$3</c:f>
              <c:strCache>
                <c:ptCount val="6"/>
                <c:pt idx="0">
                  <c:v>Domácnosti spolu</c:v>
                </c:pt>
                <c:pt idx="1">
                  <c:v>1 - členná</c:v>
                </c:pt>
                <c:pt idx="2">
                  <c:v>2 - členná</c:v>
                </c:pt>
                <c:pt idx="3">
                  <c:v>3 - členná</c:v>
                </c:pt>
                <c:pt idx="4">
                  <c:v>4 - členná</c:v>
                </c:pt>
                <c:pt idx="5">
                  <c:v>5 a viac členná</c:v>
                </c:pt>
              </c:strCache>
            </c:strRef>
          </c:cat>
          <c:val>
            <c:numRef>
              <c:f>'G_2.4.1'!$B$6:$G$6</c:f>
              <c:numCache>
                <c:formatCode>0.0</c:formatCode>
                <c:ptCount val="6"/>
                <c:pt idx="0">
                  <c:v>11.1</c:v>
                </c:pt>
                <c:pt idx="1">
                  <c:v>6.2</c:v>
                </c:pt>
                <c:pt idx="2">
                  <c:v>9.1</c:v>
                </c:pt>
                <c:pt idx="3">
                  <c:v>11.6</c:v>
                </c:pt>
                <c:pt idx="4">
                  <c:v>11.5</c:v>
                </c:pt>
                <c:pt idx="5">
                  <c:v>13.7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778-4C7D-8730-0556588F6395}"/>
            </c:ext>
          </c:extLst>
        </c:ser>
        <c:ser>
          <c:idx val="3"/>
          <c:order val="3"/>
          <c:tx>
            <c:strRef>
              <c:f>'G_2.4.1'!$A$7</c:f>
              <c:strCache>
                <c:ptCount val="1"/>
                <c:pt idx="0">
                  <c:v>Rozličné tovary a služby 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'G_2.4.1'!$B$3:$G$3</c:f>
              <c:strCache>
                <c:ptCount val="6"/>
                <c:pt idx="0">
                  <c:v>Domácnosti spolu</c:v>
                </c:pt>
                <c:pt idx="1">
                  <c:v>1 - členná</c:v>
                </c:pt>
                <c:pt idx="2">
                  <c:v>2 - členná</c:v>
                </c:pt>
                <c:pt idx="3">
                  <c:v>3 - členná</c:v>
                </c:pt>
                <c:pt idx="4">
                  <c:v>4 - členná</c:v>
                </c:pt>
                <c:pt idx="5">
                  <c:v>5 a viac členná</c:v>
                </c:pt>
              </c:strCache>
            </c:strRef>
          </c:cat>
          <c:val>
            <c:numRef>
              <c:f>'G_2.4.1'!$B$7:$G$7</c:f>
              <c:numCache>
                <c:formatCode>0.0</c:formatCode>
                <c:ptCount val="6"/>
                <c:pt idx="0">
                  <c:v>7.9</c:v>
                </c:pt>
                <c:pt idx="1">
                  <c:v>7.2</c:v>
                </c:pt>
                <c:pt idx="2">
                  <c:v>8</c:v>
                </c:pt>
                <c:pt idx="3">
                  <c:v>7.7</c:v>
                </c:pt>
                <c:pt idx="4">
                  <c:v>8.6999999999999993</c:v>
                </c:pt>
                <c:pt idx="5">
                  <c:v>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778-4C7D-8730-0556588F639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73147872"/>
        <c:axId val="1173154112"/>
      </c:barChart>
      <c:catAx>
        <c:axId val="11731478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Počet členov v domácnosti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173154112"/>
        <c:crosses val="autoZero"/>
        <c:auto val="1"/>
        <c:lblAlgn val="ctr"/>
        <c:lblOffset val="100"/>
        <c:noMultiLvlLbl val="0"/>
      </c:catAx>
      <c:valAx>
        <c:axId val="1173154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podiel najvyšších spotrebných výdavkov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173147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Vert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Vert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</xdr:colOff>
      <xdr:row>2</xdr:row>
      <xdr:rowOff>121920</xdr:rowOff>
    </xdr:from>
    <xdr:to>
      <xdr:col>5</xdr:col>
      <xdr:colOff>15240</xdr:colOff>
      <xdr:row>22</xdr:row>
      <xdr:rowOff>3810</xdr:rowOff>
    </xdr:to>
    <xdr:pic>
      <xdr:nvPicPr>
        <xdr:cNvPr id="4" name="Obrázok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" y="487680"/>
          <a:ext cx="5867400" cy="35394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12</xdr:row>
      <xdr:rowOff>122433</xdr:rowOff>
    </xdr:from>
    <xdr:to>
      <xdr:col>9</xdr:col>
      <xdr:colOff>552448</xdr:colOff>
      <xdr:row>37</xdr:row>
      <xdr:rowOff>143830</xdr:rowOff>
    </xdr:to>
    <xdr:pic>
      <xdr:nvPicPr>
        <xdr:cNvPr id="7" name="Obrázok 6" descr="D:\Users\oleksova\Documents\RU\Publikacia_RU_2024\RU_2024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2284608"/>
          <a:ext cx="7572373" cy="41838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91440</xdr:colOff>
      <xdr:row>18</xdr:row>
      <xdr:rowOff>22860</xdr:rowOff>
    </xdr:from>
    <xdr:to>
      <xdr:col>7</xdr:col>
      <xdr:colOff>167640</xdr:colOff>
      <xdr:row>45</xdr:row>
      <xdr:rowOff>99060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419100</xdr:colOff>
      <xdr:row>9</xdr:row>
      <xdr:rowOff>66675</xdr:rowOff>
    </xdr:from>
    <xdr:to>
      <xdr:col>7</xdr:col>
      <xdr:colOff>476250</xdr:colOff>
      <xdr:row>29</xdr:row>
      <xdr:rowOff>121920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9</xdr:row>
      <xdr:rowOff>47625</xdr:rowOff>
    </xdr:from>
    <xdr:to>
      <xdr:col>11</xdr:col>
      <xdr:colOff>247650</xdr:colOff>
      <xdr:row>27</xdr:row>
      <xdr:rowOff>142876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7</xdr:row>
      <xdr:rowOff>57150</xdr:rowOff>
    </xdr:from>
    <xdr:to>
      <xdr:col>9</xdr:col>
      <xdr:colOff>409575</xdr:colOff>
      <xdr:row>23</xdr:row>
      <xdr:rowOff>152400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8</xdr:row>
      <xdr:rowOff>114300</xdr:rowOff>
    </xdr:from>
    <xdr:to>
      <xdr:col>5</xdr:col>
      <xdr:colOff>552450</xdr:colOff>
      <xdr:row>23</xdr:row>
      <xdr:rowOff>104775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9</xdr:row>
      <xdr:rowOff>66675</xdr:rowOff>
    </xdr:from>
    <xdr:to>
      <xdr:col>6</xdr:col>
      <xdr:colOff>476250</xdr:colOff>
      <xdr:row>29</xdr:row>
      <xdr:rowOff>180975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U/2024/Publikacia/Tabulky/2024_T3_1_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_T3_1_2"/>
    </sheetNames>
    <sheetDataSet>
      <sheetData sheetId="0">
        <row r="3">
          <cell r="B3">
            <v>9106.4642502136157</v>
          </cell>
        </row>
        <row r="50">
          <cell r="B50">
            <v>469.10940905711044</v>
          </cell>
          <cell r="C50">
            <v>233.67920719735292</v>
          </cell>
          <cell r="D50">
            <v>249.44197599608299</v>
          </cell>
          <cell r="E50">
            <v>435.10490638557201</v>
          </cell>
          <cell r="F50">
            <v>299.36326669647872</v>
          </cell>
          <cell r="G50">
            <v>297.80427644428528</v>
          </cell>
          <cell r="H50">
            <v>256.43837553629999</v>
          </cell>
        </row>
        <row r="51">
          <cell r="B51">
            <v>106.94382645359163</v>
          </cell>
          <cell r="C51">
            <v>58.140714609476454</v>
          </cell>
          <cell r="D51">
            <v>41.385707501317739</v>
          </cell>
          <cell r="E51">
            <v>111.38891737119089</v>
          </cell>
          <cell r="F51">
            <v>93.819898451946656</v>
          </cell>
          <cell r="G51">
            <v>62.150988136689534</v>
          </cell>
          <cell r="H51">
            <v>66.546045793585108</v>
          </cell>
        </row>
        <row r="52">
          <cell r="B52">
            <v>97.35030606524974</v>
          </cell>
          <cell r="C52">
            <v>54.981808214568822</v>
          </cell>
          <cell r="D52">
            <v>38.566193942978565</v>
          </cell>
          <cell r="E52">
            <v>105.44593703456313</v>
          </cell>
          <cell r="F52">
            <v>89.0809268586614</v>
          </cell>
          <cell r="G52">
            <v>58.524104884443453</v>
          </cell>
          <cell r="H52">
            <v>62.328323321833189</v>
          </cell>
        </row>
        <row r="53">
          <cell r="B53">
            <v>8.9084684166283097</v>
          </cell>
          <cell r="C53">
            <v>3.1589063949076275</v>
          </cell>
          <cell r="D53">
            <v>2.8073987440042036</v>
          </cell>
          <cell r="E53">
            <v>5.3548168759956205</v>
          </cell>
          <cell r="F53">
            <v>4.3476244519076985</v>
          </cell>
          <cell r="G53">
            <v>3.4961038110933345</v>
          </cell>
          <cell r="H53">
            <v>4.0669857529676481</v>
          </cell>
        </row>
        <row r="54">
          <cell r="B54">
            <v>0.68505197171351173</v>
          </cell>
          <cell r="C54">
            <v>0</v>
          </cell>
          <cell r="D54">
            <v>1.2114814334975315E-2</v>
          </cell>
          <cell r="E54">
            <v>0.58816346063215896</v>
          </cell>
          <cell r="F54">
            <v>0.3913471413775243</v>
          </cell>
          <cell r="G54">
            <v>0.13077944115274559</v>
          </cell>
          <cell r="H54">
            <v>0.15073671878425388</v>
          </cell>
        </row>
        <row r="55">
          <cell r="B55">
            <v>14.10969770537389</v>
          </cell>
          <cell r="C55">
            <v>7.2727982573746051</v>
          </cell>
          <cell r="D55">
            <v>7.6484045667182254</v>
          </cell>
          <cell r="E55">
            <v>9.369385763272831</v>
          </cell>
          <cell r="F55">
            <v>7.2700949535509336</v>
          </cell>
          <cell r="G55">
            <v>7.1398671654556578</v>
          </cell>
          <cell r="H55">
            <v>4.7332736054203872</v>
          </cell>
        </row>
        <row r="56">
          <cell r="B56">
            <v>61.947846495591889</v>
          </cell>
          <cell r="C56">
            <v>49.162483353390982</v>
          </cell>
          <cell r="D56">
            <v>54.412301179484217</v>
          </cell>
          <cell r="E56">
            <v>74.752890812481908</v>
          </cell>
          <cell r="F56">
            <v>50.446446328582297</v>
          </cell>
          <cell r="G56">
            <v>82.250208297456311</v>
          </cell>
          <cell r="H56">
            <v>58.925639351028224</v>
          </cell>
        </row>
        <row r="57">
          <cell r="B57">
            <v>51.859249407374776</v>
          </cell>
          <cell r="C57">
            <v>40.517955277549369</v>
          </cell>
          <cell r="D57">
            <v>47.553221786653367</v>
          </cell>
          <cell r="E57">
            <v>63.617633326961432</v>
          </cell>
          <cell r="F57">
            <v>42.537495432128324</v>
          </cell>
          <cell r="G57">
            <v>68.564303135573496</v>
          </cell>
          <cell r="H57">
            <v>52.404623722597513</v>
          </cell>
        </row>
        <row r="58">
          <cell r="B58">
            <v>9.5044882071646661</v>
          </cell>
          <cell r="C58">
            <v>8.1373367964750187</v>
          </cell>
          <cell r="D58">
            <v>6.6007171908465585</v>
          </cell>
          <cell r="E58">
            <v>10.922869025241672</v>
          </cell>
          <cell r="F58">
            <v>7.6338200793866458</v>
          </cell>
          <cell r="G58">
            <v>12.947010781548016</v>
          </cell>
          <cell r="H58">
            <v>6.2620876290030081</v>
          </cell>
        </row>
        <row r="59">
          <cell r="B59">
            <v>0.58410888105244874</v>
          </cell>
          <cell r="C59">
            <v>0.50719127936657848</v>
          </cell>
          <cell r="D59">
            <v>0.2583622019843122</v>
          </cell>
          <cell r="E59">
            <v>0.21238846027875624</v>
          </cell>
          <cell r="F59">
            <v>0.27513081706730225</v>
          </cell>
          <cell r="G59">
            <v>0.73889438033476296</v>
          </cell>
          <cell r="H59">
            <v>0.25892799942770234</v>
          </cell>
        </row>
        <row r="60">
          <cell r="B60">
            <v>6.5518319531061593</v>
          </cell>
          <cell r="C60">
            <v>2.6352750472733044</v>
          </cell>
          <cell r="D60">
            <v>4.0354102603497521</v>
          </cell>
          <cell r="E60">
            <v>4.2583960462116108</v>
          </cell>
          <cell r="F60">
            <v>3.6082307402398732</v>
          </cell>
          <cell r="G60">
            <v>2.7019470800470486</v>
          </cell>
          <cell r="H60">
            <v>2.686824093162838</v>
          </cell>
        </row>
        <row r="61">
          <cell r="B61">
            <v>68.219859318221552</v>
          </cell>
          <cell r="C61">
            <v>25.104579915709262</v>
          </cell>
          <cell r="D61">
            <v>23.731322367946721</v>
          </cell>
          <cell r="E61">
            <v>75.235294594406227</v>
          </cell>
          <cell r="F61">
            <v>40.72209007432231</v>
          </cell>
          <cell r="G61">
            <v>31.546965156566561</v>
          </cell>
          <cell r="H61">
            <v>37.942717703917353</v>
          </cell>
        </row>
        <row r="62">
          <cell r="B62">
            <v>32.193968348787848</v>
          </cell>
          <cell r="C62">
            <v>7.6194886782636253</v>
          </cell>
          <cell r="D62">
            <v>8.7443192673833963</v>
          </cell>
          <cell r="E62">
            <v>39.160721745161837</v>
          </cell>
          <cell r="F62">
            <v>16.219587639828511</v>
          </cell>
          <cell r="G62">
            <v>14.231744579230561</v>
          </cell>
          <cell r="H62">
            <v>12.305323018620088</v>
          </cell>
        </row>
        <row r="63">
          <cell r="B63">
            <v>36.025890969433746</v>
          </cell>
          <cell r="C63">
            <v>17.485091237445637</v>
          </cell>
          <cell r="D63">
            <v>14.98700310056333</v>
          </cell>
          <cell r="E63">
            <v>36.074572849244447</v>
          </cell>
          <cell r="F63">
            <v>24.502502434493785</v>
          </cell>
          <cell r="G63">
            <v>17.315220577336017</v>
          </cell>
          <cell r="H63">
            <v>25.637394685297259</v>
          </cell>
        </row>
        <row r="64">
          <cell r="B64">
            <v>211.33634713122547</v>
          </cell>
          <cell r="C64">
            <v>91.363356014128357</v>
          </cell>
          <cell r="D64">
            <v>118.22883012026621</v>
          </cell>
          <cell r="E64">
            <v>160.10002179800858</v>
          </cell>
          <cell r="F64">
            <v>103.49650614783728</v>
          </cell>
          <cell r="G64">
            <v>112.01430060807034</v>
          </cell>
          <cell r="H64">
            <v>85.603874989186238</v>
          </cell>
        </row>
        <row r="65">
          <cell r="B65">
            <v>181.08160951315256</v>
          </cell>
          <cell r="C65">
            <v>90.029460930964078</v>
          </cell>
          <cell r="D65">
            <v>115.20693221487365</v>
          </cell>
          <cell r="E65">
            <v>152.62469915864838</v>
          </cell>
          <cell r="F65">
            <v>101.0883564015797</v>
          </cell>
          <cell r="G65">
            <v>107.6511897090168</v>
          </cell>
          <cell r="H65">
            <v>84.429854186228866</v>
          </cell>
        </row>
        <row r="66">
          <cell r="B66">
            <v>30.254737618072649</v>
          </cell>
          <cell r="C66">
            <v>1.3338950831642973</v>
          </cell>
          <cell r="D66">
            <v>3.0218979053925445</v>
          </cell>
          <cell r="E66">
            <v>7.4753226393602317</v>
          </cell>
          <cell r="F66">
            <v>2.4081497462575716</v>
          </cell>
          <cell r="G66">
            <v>4.3631108990534457</v>
          </cell>
          <cell r="H66">
            <v>1.1740208029573773</v>
          </cell>
        </row>
      </sheetData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114"/>
  <sheetViews>
    <sheetView workbookViewId="0">
      <selection activeCell="A15" sqref="A15"/>
    </sheetView>
  </sheetViews>
  <sheetFormatPr defaultColWidth="9.140625" defaultRowHeight="15" customHeight="1" x14ac:dyDescent="0.2"/>
  <cols>
    <col min="1" max="1" width="138" style="267" bestFit="1" customWidth="1"/>
    <col min="2" max="16384" width="9.140625" style="2"/>
  </cols>
  <sheetData>
    <row r="1" spans="1:1" ht="15" customHeight="1" x14ac:dyDescent="0.2">
      <c r="A1" s="106" t="s">
        <v>2</v>
      </c>
    </row>
    <row r="2" spans="1:1" ht="15" customHeight="1" x14ac:dyDescent="0.2">
      <c r="A2" s="121"/>
    </row>
    <row r="3" spans="1:1" s="267" customFormat="1" ht="15" customHeight="1" x14ac:dyDescent="0.2">
      <c r="A3" s="121" t="str">
        <f>T_1.1!A1</f>
        <v>Tab. 1.1 Prehľad čistých výdavkov súkromných domácností v SR za roky 2021 až 2024</v>
      </c>
    </row>
    <row r="4" spans="1:1" s="267" customFormat="1" ht="15" customHeight="1" x14ac:dyDescent="0.2">
      <c r="A4" s="121"/>
    </row>
    <row r="5" spans="1:1" s="267" customFormat="1" ht="15" customHeight="1" x14ac:dyDescent="0.2">
      <c r="A5" s="121" t="str">
        <f>G_1.1!A1</f>
        <v>Graf 1.1 Štruktúra jednotlivých výdavkov súkromných domácností v SR v roku 2024</v>
      </c>
    </row>
    <row r="6" spans="1:1" s="267" customFormat="1" ht="15" customHeight="1" x14ac:dyDescent="0.2">
      <c r="A6" s="121"/>
    </row>
    <row r="7" spans="1:1" s="267" customFormat="1" ht="15" customHeight="1" x14ac:dyDescent="0.2">
      <c r="A7" s="121" t="str">
        <f>M_1.1!A1</f>
        <v>Mapa 1.1 Čisté výdavky domácností za rok 2024 v členení podľa krajov</v>
      </c>
    </row>
    <row r="8" spans="1:1" s="267" customFormat="1" ht="15" customHeight="1" x14ac:dyDescent="0.2">
      <c r="A8" s="121"/>
    </row>
    <row r="9" spans="1:1" s="267" customFormat="1" ht="15" customHeight="1" x14ac:dyDescent="0.2">
      <c r="A9" s="121" t="str">
        <f>T_1.2!A1</f>
        <v>Tab. 1.2 Prehľad čistých výdavkov súkromných domácností podľa krajov za roky 2021 až 2024</v>
      </c>
    </row>
    <row r="10" spans="1:1" s="267" customFormat="1" ht="15" customHeight="1" x14ac:dyDescent="0.2">
      <c r="A10" s="121"/>
    </row>
    <row r="11" spans="1:1" s="267" customFormat="1" ht="15" customHeight="1" x14ac:dyDescent="0.2">
      <c r="A11" s="121" t="str">
        <f>G_2.1!A1</f>
        <v>Graf 2.1 Štruktúra spotrebných výdavkov domácností v SR v rokoch 2021 až 2024</v>
      </c>
    </row>
    <row r="12" spans="1:1" s="267" customFormat="1" ht="15" customHeight="1" x14ac:dyDescent="0.2">
      <c r="A12" s="121"/>
    </row>
    <row r="13" spans="1:1" s="267" customFormat="1" ht="15" customHeight="1" x14ac:dyDescent="0.2">
      <c r="A13" s="121" t="str">
        <f>T_2.1!A1</f>
        <v xml:space="preserve">Tab. 2.1 Podiely jednotlivých kategórií spotrebných výdavkov na celkových spotrebných výdavkoch domácností za rok 2024 v členení podľa krajov </v>
      </c>
    </row>
    <row r="14" spans="1:1" s="267" customFormat="1" ht="15" customHeight="1" x14ac:dyDescent="0.2">
      <c r="A14" s="121"/>
    </row>
    <row r="15" spans="1:1" s="267" customFormat="1" ht="15" customHeight="1" x14ac:dyDescent="0.2">
      <c r="A15" s="121" t="str">
        <f>G_2.2!A1</f>
        <v>Graf 2.2 Podiel najvyšších výdavkov na spotrebných výdavkoch domácností za rok 2024 podľa územia</v>
      </c>
    </row>
    <row r="16" spans="1:1" s="267" customFormat="1" ht="15" customHeight="1" x14ac:dyDescent="0.2">
      <c r="A16" s="121"/>
    </row>
    <row r="17" spans="1:1" s="267" customFormat="1" ht="15" customHeight="1" x14ac:dyDescent="0.2">
      <c r="A17" s="121" t="str">
        <f>G_2.1.1!A1</f>
        <v xml:space="preserve">Graf 2.1.1 Spotrebné výdavky domácností v rokoch 2023 a 2024 podľa ekonomického postavenia osoby na čele domácnosti </v>
      </c>
    </row>
    <row r="18" spans="1:1" s="267" customFormat="1" ht="15" customHeight="1" x14ac:dyDescent="0.2">
      <c r="A18" s="121"/>
    </row>
    <row r="19" spans="1:1" s="267" customFormat="1" ht="15" customHeight="1" x14ac:dyDescent="0.2">
      <c r="A19" s="121" t="str">
        <f>T_2.1.1!A1</f>
        <v>Tab. 2.1.1 Spotrebné výdavky domácností podľa ekonomického postavenia osoby na čele domácnosti v rokoch 2023 a 2024 - PRACUJÚCI</v>
      </c>
    </row>
    <row r="20" spans="1:1" s="267" customFormat="1" ht="15" customHeight="1" x14ac:dyDescent="0.2">
      <c r="A20" s="121"/>
    </row>
    <row r="21" spans="1:1" s="267" customFormat="1" ht="15" customHeight="1" x14ac:dyDescent="0.2">
      <c r="A21" s="121" t="str">
        <f>T_2.1.2!A1</f>
        <v>Tab. 2.1.2 Spotrebné výdavky domácností podľa ekonomického postavenia osoby na čele domácnosti v rokoch 2023 a 2024 - NEPRACUJÚCI</v>
      </c>
    </row>
    <row r="22" spans="1:1" s="267" customFormat="1" ht="15" customHeight="1" x14ac:dyDescent="0.2">
      <c r="A22" s="121"/>
    </row>
    <row r="23" spans="1:1" s="267" customFormat="1" ht="15" customHeight="1" x14ac:dyDescent="0.2">
      <c r="A23" s="121" t="str">
        <f>T_2.2.1!A1</f>
        <v>Tab. 2.2.1 Priemerné spotrebné výdavky súkromných domácností na osobu podľa typu domácnosti v roku 2024</v>
      </c>
    </row>
    <row r="24" spans="1:1" s="267" customFormat="1" ht="15" customHeight="1" x14ac:dyDescent="0.2">
      <c r="A24" s="121"/>
    </row>
    <row r="25" spans="1:1" s="267" customFormat="1" ht="15" customHeight="1" x14ac:dyDescent="0.2">
      <c r="A25" s="121" t="str">
        <f>G_2.2.1!A1</f>
        <v>Graf 2.2.1 Priemerné spotrebné výdavky osôb v súkromných domácnostiach podľa typu domácnosti v rokoch 2023 a 2024</v>
      </c>
    </row>
    <row r="26" spans="1:1" s="267" customFormat="1" ht="15" customHeight="1" x14ac:dyDescent="0.2">
      <c r="A26" s="121"/>
    </row>
    <row r="27" spans="1:1" s="267" customFormat="1" ht="15" customHeight="1" x14ac:dyDescent="0.2">
      <c r="A27" s="121" t="str">
        <f>T_2.2.2!A1</f>
        <v>Tab. 2.2.2 Počet domácností, osôb a priemerný počet osôb podľa typu domácnosti v roku 2024</v>
      </c>
    </row>
    <row r="28" spans="1:1" s="267" customFormat="1" ht="15" customHeight="1" x14ac:dyDescent="0.2">
      <c r="A28" s="121"/>
    </row>
    <row r="29" spans="1:1" s="267" customFormat="1" ht="15" customHeight="1" x14ac:dyDescent="0.2">
      <c r="A29" s="121" t="str">
        <f>T_2.2.3.1!A1</f>
        <v>Tab. 2.2.3.1 Priemerné spotrebné výdavky domácností podľa typu domácnosti v roku 2024</v>
      </c>
    </row>
    <row r="30" spans="1:1" s="267" customFormat="1" ht="15" customHeight="1" x14ac:dyDescent="0.2">
      <c r="A30" s="121"/>
    </row>
    <row r="31" spans="1:1" s="267" customFormat="1" ht="15" customHeight="1" x14ac:dyDescent="0.2">
      <c r="A31" s="620" t="s">
        <v>343</v>
      </c>
    </row>
    <row r="32" spans="1:1" s="267" customFormat="1" ht="15" customHeight="1" x14ac:dyDescent="0.2">
      <c r="A32" s="121"/>
    </row>
    <row r="33" spans="1:1" s="267" customFormat="1" ht="15" customHeight="1" x14ac:dyDescent="0.2">
      <c r="A33" s="621" t="str">
        <f>G_2.3.1!A1</f>
        <v>Graf 2.3.1 Spotrebné výdavky domácností podľa počtu závislých detí na osobu a rok v rokoch 2021 až 2024</v>
      </c>
    </row>
    <row r="34" spans="1:1" s="267" customFormat="1" ht="15" customHeight="1" x14ac:dyDescent="0.2">
      <c r="A34" s="121"/>
    </row>
    <row r="35" spans="1:1" s="267" customFormat="1" ht="15" customHeight="1" x14ac:dyDescent="0.2">
      <c r="A35" s="121" t="str">
        <f>T_2.3.1!A1</f>
        <v>Tab. 2.3.1 Podiely na spotrebných výdavkoch domácností podľa počtu závislých detí v roku 2024</v>
      </c>
    </row>
    <row r="36" spans="1:1" s="267" customFormat="1" ht="15" customHeight="1" x14ac:dyDescent="0.2">
      <c r="A36" s="121"/>
    </row>
    <row r="37" spans="1:1" s="267" customFormat="1" ht="12.75" x14ac:dyDescent="0.2">
      <c r="A37" s="121" t="str">
        <f>T_2.3.2!A1</f>
        <v>Tab. 2.3.2 Počet domácností, osôb a priemerný počet osôb podľa počtu závislých detí v domácnosti v roku 2024</v>
      </c>
    </row>
    <row r="38" spans="1:1" s="267" customFormat="1" ht="15" customHeight="1" x14ac:dyDescent="0.2">
      <c r="A38" s="121"/>
    </row>
    <row r="39" spans="1:1" s="267" customFormat="1" ht="15" customHeight="1" x14ac:dyDescent="0.2">
      <c r="A39" s="121" t="str">
        <f>T_2.3.3!A1</f>
        <v>Tab. 2.3.3 Spotrebné výdavky domácností podľa počtu závislých detí v roku 2024</v>
      </c>
    </row>
    <row r="40" spans="1:1" s="267" customFormat="1" ht="15" customHeight="1" x14ac:dyDescent="0.2">
      <c r="A40" s="121"/>
    </row>
    <row r="41" spans="1:1" s="267" customFormat="1" ht="15" customHeight="1" x14ac:dyDescent="0.2">
      <c r="A41" s="121" t="str">
        <f>T_2.4.1!A1</f>
        <v>Tab. 2.4.1 Počet domácností, osôb a priemerný počet osôb podľa počtu členov v domácnosti v roku 2024</v>
      </c>
    </row>
    <row r="42" spans="1:1" s="267" customFormat="1" ht="15" customHeight="1" x14ac:dyDescent="0.2">
      <c r="A42" s="121"/>
    </row>
    <row r="43" spans="1:1" s="267" customFormat="1" ht="15" customHeight="1" x14ac:dyDescent="0.2">
      <c r="A43" s="121" t="str">
        <f>T_2.4.2!A1</f>
        <v>Tab. 2.4.2 Spotrebné výdavky domácností podľa počtu členov v domácnosti v roku 2024</v>
      </c>
    </row>
    <row r="44" spans="1:1" s="267" customFormat="1" ht="15" customHeight="1" x14ac:dyDescent="0.2">
      <c r="A44" s="121"/>
    </row>
    <row r="45" spans="1:1" s="267" customFormat="1" ht="15" customHeight="1" x14ac:dyDescent="0.2">
      <c r="A45" s="121" t="str">
        <f>G_2.4.1!A1</f>
        <v>Graf 2.4.1 Podiely najvyšších výdavkov na spotrebných výdavkoch domácností podľa počtu členov v domácnosti za rok 2024</v>
      </c>
    </row>
    <row r="46" spans="1:1" ht="15" customHeight="1" x14ac:dyDescent="0.2">
      <c r="A46" s="268"/>
    </row>
    <row r="48" spans="1:1" ht="15" customHeight="1" x14ac:dyDescent="0.2">
      <c r="A48" s="311" t="s">
        <v>98</v>
      </c>
    </row>
    <row r="49" spans="1:1" ht="15" customHeight="1" x14ac:dyDescent="0.2">
      <c r="A49" s="121"/>
    </row>
    <row r="50" spans="1:1" s="312" customFormat="1" ht="15" customHeight="1" x14ac:dyDescent="0.2">
      <c r="A50" s="313" t="str">
        <f>'T1'!A1</f>
        <v>T 1  Prehľad čistých výdavkov súkromných domácností podľa krajov za roky 2021 až 2024</v>
      </c>
    </row>
    <row r="51" spans="1:1" ht="15" customHeight="1" x14ac:dyDescent="0.2">
      <c r="A51" s="121"/>
    </row>
    <row r="52" spans="1:1" ht="15" customHeight="1" x14ac:dyDescent="0.2">
      <c r="A52" s="121" t="str">
        <f>T2_1!A1</f>
        <v>T 2  Spotrebné výdavky súkromných domácností podľa ekonomického postavenia osoby na čele domácnosti v rokoch 2021 až 2024 - prvá časť</v>
      </c>
    </row>
    <row r="53" spans="1:1" ht="15" customHeight="1" x14ac:dyDescent="0.2">
      <c r="A53" s="121"/>
    </row>
    <row r="54" spans="1:1" ht="15" customHeight="1" x14ac:dyDescent="0.2">
      <c r="A54" s="121" t="str">
        <f>T2_2!A1</f>
        <v>T 2  Spotrebné výdavky súkromných domácností podľa ekonomického postavenia osoby na čele domácnosti v rokoch 2021 až 2024 - druhá časť</v>
      </c>
    </row>
    <row r="55" spans="1:1" ht="15" customHeight="1" x14ac:dyDescent="0.2">
      <c r="A55" s="121"/>
    </row>
    <row r="56" spans="1:1" ht="15" customHeight="1" x14ac:dyDescent="0.2">
      <c r="A56" s="121" t="str">
        <f>T2_3!A1</f>
        <v>T 2  Spotrebné výdavky súkromných domácností podľa ekonomického postavenia osoby na čele domácnosti v rokoch 2021 až 2024 - tretia časť</v>
      </c>
    </row>
    <row r="57" spans="1:1" ht="15" customHeight="1" x14ac:dyDescent="0.2">
      <c r="A57" s="121"/>
    </row>
    <row r="58" spans="1:1" ht="15" customHeight="1" x14ac:dyDescent="0.2">
      <c r="A58" s="121" t="str">
        <f>T2_4!A1</f>
        <v>T 2  Spotrebné výdavky súkromných domácností podľa ekonomického postavenia osoby na čele domácnosti v rokoch 2021 až 2024 - štvrtá časť</v>
      </c>
    </row>
    <row r="59" spans="1:1" ht="15" customHeight="1" x14ac:dyDescent="0.2">
      <c r="A59" s="121"/>
    </row>
    <row r="60" spans="1:1" ht="15" customHeight="1" x14ac:dyDescent="0.2">
      <c r="A60" s="121" t="str">
        <f>T2_5!A1</f>
        <v>T 2  Spotrebné výdavky súkromných domácností podľa ekonomického postavenia osoby na čele domácnosti v rokoch 2021 až 2024 - piata časť</v>
      </c>
    </row>
    <row r="61" spans="1:1" ht="15" customHeight="1" x14ac:dyDescent="0.2">
      <c r="A61" s="121"/>
    </row>
    <row r="62" spans="1:1" ht="15" customHeight="1" x14ac:dyDescent="0.2">
      <c r="A62" s="121" t="str">
        <f>T2_6!A1</f>
        <v>T 2  Spotrebné výdavky súkromných domácností podľa ekonomického postavenia osoby na čele domácnosti v rokoch 2021 až 2024 - šiesta časť</v>
      </c>
    </row>
    <row r="63" spans="1:1" ht="15" customHeight="1" x14ac:dyDescent="0.2">
      <c r="A63" s="121"/>
    </row>
    <row r="64" spans="1:1" ht="15" customHeight="1" x14ac:dyDescent="0.2">
      <c r="A64" s="121" t="str">
        <f>T2_7!A1</f>
        <v>T 2  Spotrebné výdavky súkromných domácností podľa ekonomického postavenia osoby na čele domácnosti v rokoch 2021 až 2024 - siedma časť</v>
      </c>
    </row>
    <row r="65" spans="1:1" ht="15" customHeight="1" x14ac:dyDescent="0.2">
      <c r="A65" s="121"/>
    </row>
    <row r="66" spans="1:1" ht="15" customHeight="1" x14ac:dyDescent="0.2">
      <c r="A66" s="121" t="str">
        <f>T2_8!A1</f>
        <v>T 2  Spotrebné výdavky súkromných domácností podľa ekonomického postavenia osoby na čele domácnosti v rokoch 2021 až 2024 - ôsma časť</v>
      </c>
    </row>
    <row r="67" spans="1:1" ht="15" customHeight="1" x14ac:dyDescent="0.2">
      <c r="A67" s="121"/>
    </row>
    <row r="68" spans="1:1" ht="15" customHeight="1" x14ac:dyDescent="0.2">
      <c r="A68" s="121" t="str">
        <f>T3_1!A1</f>
        <v>T 3  Spotrebné výdavky súkromných domácností podľa typu domácností  v rokoch 2021 až 2024 - prvá časť</v>
      </c>
    </row>
    <row r="69" spans="1:1" ht="15" customHeight="1" x14ac:dyDescent="0.2">
      <c r="A69" s="121"/>
    </row>
    <row r="70" spans="1:1" ht="15" customHeight="1" x14ac:dyDescent="0.2">
      <c r="A70" s="121" t="str">
        <f>T3_2!A1</f>
        <v>T 3  Spotrebné výdavky súkromných domácností podľa typu domácností  v rokoch 2021 až 2024 - druhá časť</v>
      </c>
    </row>
    <row r="71" spans="1:1" ht="15" customHeight="1" x14ac:dyDescent="0.2">
      <c r="A71" s="121"/>
    </row>
    <row r="72" spans="1:1" ht="15" customHeight="1" x14ac:dyDescent="0.2">
      <c r="A72" s="121" t="str">
        <f>T3_3!A1</f>
        <v>T 3  Spotrebné výdavky súkromných domácností podľa typu domácností  v rokoch 2021 až 2024 - tretia časť</v>
      </c>
    </row>
    <row r="73" spans="1:1" ht="15" customHeight="1" x14ac:dyDescent="0.2">
      <c r="A73" s="121"/>
    </row>
    <row r="74" spans="1:1" ht="15" customHeight="1" x14ac:dyDescent="0.2">
      <c r="A74" s="121" t="str">
        <f>T3_4!A1</f>
        <v>T 3  Spotrebné výdavky súkromných domácností podľa typu domácností  v rokoch 2021 až 2024 - štvrtá časť</v>
      </c>
    </row>
    <row r="75" spans="1:1" ht="15" customHeight="1" x14ac:dyDescent="0.2">
      <c r="A75" s="121"/>
    </row>
    <row r="76" spans="1:1" ht="15" customHeight="1" x14ac:dyDescent="0.2">
      <c r="A76" s="121" t="str">
        <f>T3_5!A1</f>
        <v>T 3  Spotrebné výdavky súkromných domácností podľa typu domácností  v rokoch 2021 až 2024 - piata časť</v>
      </c>
    </row>
    <row r="77" spans="1:1" ht="15" customHeight="1" x14ac:dyDescent="0.2">
      <c r="A77" s="121"/>
    </row>
    <row r="78" spans="1:1" ht="15" customHeight="1" x14ac:dyDescent="0.2">
      <c r="A78" s="121" t="str">
        <f>T3_6!A1</f>
        <v>T 3  Spotrebné výdavky súkromných domácností podľa typu domácností  v rokoch 2021 až 2024 - šiesta časť</v>
      </c>
    </row>
    <row r="79" spans="1:1" ht="15" customHeight="1" x14ac:dyDescent="0.2">
      <c r="A79" s="121"/>
    </row>
    <row r="80" spans="1:1" ht="15" customHeight="1" x14ac:dyDescent="0.2">
      <c r="A80" s="121" t="str">
        <f>T3_7!A1</f>
        <v>T 3  Spotrebné výdavky súkromných domácností podľa typu domácností  v rokoch 2021 až 2024 - siedma časť</v>
      </c>
    </row>
    <row r="81" spans="1:1" ht="15" customHeight="1" x14ac:dyDescent="0.2">
      <c r="A81" s="121"/>
    </row>
    <row r="82" spans="1:1" ht="15" customHeight="1" x14ac:dyDescent="0.2">
      <c r="A82" s="121" t="str">
        <f>T3_8!A1</f>
        <v>T 3  Spotrebné výdavky súkromných domácností podľa typu domácností  v rokoch 2021 až 2024 - ôsma časť</v>
      </c>
    </row>
    <row r="83" spans="1:1" ht="15" customHeight="1" x14ac:dyDescent="0.2">
      <c r="A83" s="121"/>
    </row>
    <row r="84" spans="1:1" ht="15" customHeight="1" x14ac:dyDescent="0.2">
      <c r="A84" s="121" t="str">
        <f>T4_1!A1</f>
        <v>T 4  Spotrebné výdavky súkromných domácností podľa počtu závislých detí v rokoch 2021 až 2024 - prvá časť</v>
      </c>
    </row>
    <row r="85" spans="1:1" ht="15" customHeight="1" x14ac:dyDescent="0.2">
      <c r="A85" s="121"/>
    </row>
    <row r="86" spans="1:1" ht="15" customHeight="1" x14ac:dyDescent="0.2">
      <c r="A86" s="121" t="str">
        <f>T4_2!A1</f>
        <v>T 4  Spotrebné výdavky súkromných domácností podľa počtu závislých detí v rokoch 2021 až 2024 - druhá časť</v>
      </c>
    </row>
    <row r="87" spans="1:1" ht="15" customHeight="1" x14ac:dyDescent="0.2">
      <c r="A87" s="121"/>
    </row>
    <row r="88" spans="1:1" ht="15" customHeight="1" x14ac:dyDescent="0.2">
      <c r="A88" s="121" t="str">
        <f>T4_3!A1</f>
        <v>T 4  Spotrebné výdavky súkromných domácností podľa počtu závislých detí v rokoch 2021 až 2024 - tretia časť</v>
      </c>
    </row>
    <row r="89" spans="1:1" ht="15" customHeight="1" x14ac:dyDescent="0.2">
      <c r="A89" s="121"/>
    </row>
    <row r="90" spans="1:1" ht="15" customHeight="1" x14ac:dyDescent="0.2">
      <c r="A90" s="121" t="str">
        <f>T4_4!A1</f>
        <v>T 4  Spotrebné výdavky súkromných domácností podľa počtu závislých detí v rokoch 2021 až 2024 - štvrtá časť</v>
      </c>
    </row>
    <row r="91" spans="1:1" ht="15" customHeight="1" x14ac:dyDescent="0.2">
      <c r="A91" s="121"/>
    </row>
    <row r="92" spans="1:1" ht="15" customHeight="1" x14ac:dyDescent="0.2">
      <c r="A92" s="121" t="str">
        <f>T4_5!A1</f>
        <v>T 4  Spotrebné výdavky súkromných domácností podľa počtu závislých detí v rokoch 2021 až 2024 - piata časť</v>
      </c>
    </row>
    <row r="93" spans="1:1" ht="15" customHeight="1" x14ac:dyDescent="0.2">
      <c r="A93" s="121"/>
    </row>
    <row r="94" spans="1:1" ht="15" customHeight="1" x14ac:dyDescent="0.2">
      <c r="A94" s="121" t="str">
        <f>T4_6!A1</f>
        <v>T 4  Spotrebné výdavky súkromných domácností podľa počtu závislých detí v rokoch 2021 až 2024 - šiesta časť</v>
      </c>
    </row>
    <row r="95" spans="1:1" ht="15" customHeight="1" x14ac:dyDescent="0.2">
      <c r="A95" s="121"/>
    </row>
    <row r="96" spans="1:1" ht="15" customHeight="1" x14ac:dyDescent="0.2">
      <c r="A96" s="121" t="str">
        <f>T4_7!A1</f>
        <v>T 4  Spotrebné výdavky súkromných domácností podľa počtu závislých detí v rokoch 2021 až 2024 - siedma časť</v>
      </c>
    </row>
    <row r="97" spans="1:1" ht="15" customHeight="1" x14ac:dyDescent="0.2">
      <c r="A97" s="121"/>
    </row>
    <row r="98" spans="1:1" ht="15" customHeight="1" x14ac:dyDescent="0.2">
      <c r="A98" s="121" t="str">
        <f>T4_8!A1</f>
        <v>T 4  Spotrebné výdavky súkromných domácností podľa počtu závislých detí v rokoch 2021 až 2024 - ôsma časť</v>
      </c>
    </row>
    <row r="99" spans="1:1" ht="15" customHeight="1" x14ac:dyDescent="0.2">
      <c r="A99" s="121"/>
    </row>
    <row r="100" spans="1:1" ht="15" customHeight="1" x14ac:dyDescent="0.2">
      <c r="A100" s="121" t="str">
        <f>T5_1!A1</f>
        <v>T 5  Spotrebné výdavky súkromných domácností podľa počtu členov domácnosti v rokoch 2021 až 2024 - prvá časť</v>
      </c>
    </row>
    <row r="101" spans="1:1" ht="15" customHeight="1" x14ac:dyDescent="0.2">
      <c r="A101" s="121"/>
    </row>
    <row r="102" spans="1:1" ht="15" customHeight="1" x14ac:dyDescent="0.2">
      <c r="A102" s="121" t="str">
        <f>T5_2!A1</f>
        <v>T 5  Spotrebné výdavky súkromných domácností podľa počtu členov domácnosti v rokoch 2021 až 2024 - druhá časť</v>
      </c>
    </row>
    <row r="103" spans="1:1" ht="15" customHeight="1" x14ac:dyDescent="0.2">
      <c r="A103" s="121"/>
    </row>
    <row r="104" spans="1:1" ht="15" customHeight="1" x14ac:dyDescent="0.2">
      <c r="A104" s="121" t="str">
        <f>T5_3!A1</f>
        <v>T 5  Spotrebné výdavky súkromných domácností podľa počtu členov domácnosti v rokoch 2021 až 2024 - tretia časť</v>
      </c>
    </row>
    <row r="105" spans="1:1" ht="15" customHeight="1" x14ac:dyDescent="0.2">
      <c r="A105" s="121"/>
    </row>
    <row r="106" spans="1:1" ht="15" customHeight="1" x14ac:dyDescent="0.2">
      <c r="A106" s="121" t="str">
        <f>T5_4!A1</f>
        <v>T 5  Spotrebné výdavky súkromných domácností podľa počtu členov domácnosti v rokoch 2021 až 2024 - štvrtá časť</v>
      </c>
    </row>
    <row r="107" spans="1:1" ht="15" customHeight="1" x14ac:dyDescent="0.2">
      <c r="A107" s="121"/>
    </row>
    <row r="108" spans="1:1" ht="15" customHeight="1" x14ac:dyDescent="0.2">
      <c r="A108" s="121" t="str">
        <f>T5_5!A1</f>
        <v>T 5  Spotrebné výdavky súkromných domácností podľa počtu členov domácnosti v rokoch 2021 až 2024 - piata časť</v>
      </c>
    </row>
    <row r="109" spans="1:1" ht="15" customHeight="1" x14ac:dyDescent="0.2">
      <c r="A109" s="121"/>
    </row>
    <row r="110" spans="1:1" ht="15" customHeight="1" x14ac:dyDescent="0.2">
      <c r="A110" s="121" t="str">
        <f>T5_6!A1</f>
        <v>T 5  Spotrebné výdavky súkromných domácností podľa počtu členov domácnosti v rokoch 2021 až 2024 - šiesta časť</v>
      </c>
    </row>
    <row r="111" spans="1:1" ht="15" customHeight="1" x14ac:dyDescent="0.2">
      <c r="A111" s="121"/>
    </row>
    <row r="112" spans="1:1" ht="15" customHeight="1" x14ac:dyDescent="0.2">
      <c r="A112" s="121" t="str">
        <f>T5_7!A1</f>
        <v>T 5  Spotrebné výdavky súkromných domácností podľa počtu členov domácnosti v rokoch 2021 až 2024 - siedma časť</v>
      </c>
    </row>
    <row r="113" spans="1:1" ht="15" customHeight="1" x14ac:dyDescent="0.2">
      <c r="A113" s="121"/>
    </row>
    <row r="114" spans="1:1" ht="15" customHeight="1" x14ac:dyDescent="0.2">
      <c r="A114" s="121" t="str">
        <f>T5_8!A1</f>
        <v>T 5  Spotrebné výdavky súkromných domácností podľa počtu členov domácnosti v rokoch 2021 až 2024 - ôsma časť</v>
      </c>
    </row>
  </sheetData>
  <hyperlinks>
    <hyperlink ref="A3" location="T_1.1!A1" display="Tab. 1.1 Prehľad čistých výdavkov súkromných domácností v SR za roky 2023 až 2020"/>
    <hyperlink ref="A5" location="G_1.1!A1" display="Graf 1.1 Spotrebné výdavky domácností za rok 2023"/>
    <hyperlink ref="A9" location="T_1.2!A1" display="Tab. 1.2 Prehľad čistých výdavkov súkromných domácností podľa krajov za roky 2021 až 2024"/>
    <hyperlink ref="A11" location="G_2.1!A1" display="Graf 2.1 Spotrebné výdavky domácností v SR v rokoch 2021 až 2024"/>
    <hyperlink ref="A17" location="G_2.1.1!A1" display="Graf 2.1.1 Spotrebné výdavky domácností v roku 2024 a 2023 podľa ekonomického postavenia osoby na čele domácnosti"/>
    <hyperlink ref="A19" location="T_2.1.1!A1" display="Tab. 2.1.1 Spotrebné výdavky domácností podľa ekonomického postavenia osoby na čele domácnosti v rokoch 2024 a 2023 - PRACUJÚCI"/>
    <hyperlink ref="A21" location="T_2.1.2!A1" display="Tab. 2.1.2 Spotrebné výdavky domácností podľa ekonomického postavenia osoby na čele domácnosti v rokoch 2024 a 2023 - NEPRACUJÚCI"/>
    <hyperlink ref="A23" location="T_2.2.1!A1" display="Tab. 2.2.1 Priemerné spotrebné výdavky súkromných domácností na osobu podľa typu domácnosti v roku 2024"/>
    <hyperlink ref="A25" location="G_2.2.1!A1" display="Graf 2.2.1 Priemerné spotrebné výdavky osôb v súkromných domácnostiach podľa typu domácnosti v rokoch 2024 a 2023"/>
    <hyperlink ref="A27" location="T_2.2.2!A1" display="Tab. 2.2.2 Počet domácností, osôb a priemerný počet osôb podľa typu domácnosti v roku 2023"/>
    <hyperlink ref="A29" location="T_2.2.3.1!A1" display="T_2.2.3.1!A1"/>
    <hyperlink ref="A33" location="G_2.3.1!A1" display="G_2.3.1!A1"/>
    <hyperlink ref="A35" location="T_2.3.1!A1" display="T_2.3.1!A1"/>
    <hyperlink ref="A37" location="T_2.3.2!A1" display="T_2.3.2!A1"/>
    <hyperlink ref="A39" location="T_2.3.3!A1" display="Tab. 2.3.3 Spotrebné výdavky domácností podľa počtu závislých detí v roku 2023"/>
    <hyperlink ref="A41" location="T_2.4.1!A1" display="Tab. 2.4.1 Počet domácností, osôb a priemerný počet osôb podľa počtu členov v domácnosti v roku 2023"/>
    <hyperlink ref="A43" location="T_2.4.2!A1" display="Tab. 2.4.2 Spotrebné výdavky domácností podľa počtu členov v domácnosti v roku 2023"/>
    <hyperlink ref="A45" location="G_2.4.1!A1" display="Graf 2.4.1 Podiely najvyšších výdavkov na spotrebných výdavkoch domácností podľa počtu členov v domácnosti v roku 2024"/>
    <hyperlink ref="A50" location="'T1'!A1" display="T 1  Prehľad čistých výdavkov súkromných domácností podľa krajov za roky 2023 až 2021"/>
    <hyperlink ref="A52" location="T2_1!A1" display="T 2  Spotrebné výdavky súkromných domácností podľa ekonomického postavenia osoby na čele domácnosti v roku 2023 až 2021 - prvá časť"/>
    <hyperlink ref="A7" location="M_1.1!A1" display="Mapa 1.1 Čisté výdavky domácností za rok 2024 v členení podľa krajov"/>
    <hyperlink ref="A13" location="T_2.1!A1" display="Tab. 2.1 Podiely jednotlivých kategórií spotrebných výdavkov na celkových spotrebných výdavkoch domácností za rok 2024 v členení podľa krajov"/>
    <hyperlink ref="A15" location="G_2.2!A1" display="Graf 2.2 Podiely najvyšších výdavkov na spotrebných výdavkoch domácností za rok 2024, v členení podľa krajov "/>
    <hyperlink ref="A31" location="T_2.2.3.2!A1" display="Tab. 2.2.3.2 Priemerné spotrebné výdavky domácností podľa typu domácnosti v roku 2024"/>
  </hyperlinks>
  <pageMargins left="0.70866141732283472" right="0.70866141732283472" top="0.74803149606299213" bottom="0.74803149606299213" header="0.31496062992125984" footer="0.31496062992125984"/>
  <pageSetup paperSize="9" scale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tabSelected="1" workbookViewId="0"/>
  </sheetViews>
  <sheetFormatPr defaultRowHeight="15" x14ac:dyDescent="0.25"/>
  <cols>
    <col min="1" max="1" width="48.42578125" customWidth="1"/>
  </cols>
  <sheetData>
    <row r="1" spans="1:7" x14ac:dyDescent="0.25">
      <c r="A1" s="11" t="s">
        <v>297</v>
      </c>
      <c r="B1" s="12"/>
      <c r="C1" s="13"/>
      <c r="D1" s="13"/>
      <c r="E1" s="13"/>
      <c r="G1" s="325" t="s">
        <v>3</v>
      </c>
    </row>
    <row r="2" spans="1:7" x14ac:dyDescent="0.25">
      <c r="A2" s="14"/>
      <c r="B2" s="13"/>
      <c r="C2" s="13"/>
      <c r="D2" s="13"/>
      <c r="E2" s="13"/>
    </row>
    <row r="3" spans="1:7" ht="15.75" thickBot="1" x14ac:dyDescent="0.3">
      <c r="A3" s="14"/>
      <c r="B3" s="13"/>
      <c r="C3" s="13"/>
      <c r="D3" s="622" t="s">
        <v>4</v>
      </c>
      <c r="E3" s="623"/>
    </row>
    <row r="4" spans="1:7" s="14" customFormat="1" ht="12.75" x14ac:dyDescent="0.2">
      <c r="A4" s="624" t="s">
        <v>5</v>
      </c>
      <c r="B4" s="626">
        <v>2021</v>
      </c>
      <c r="C4" s="626">
        <v>2022</v>
      </c>
      <c r="D4" s="626">
        <v>2023</v>
      </c>
      <c r="E4" s="626">
        <v>2024</v>
      </c>
    </row>
    <row r="5" spans="1:7" s="14" customFormat="1" ht="13.5" thickBot="1" x14ac:dyDescent="0.25">
      <c r="A5" s="625"/>
      <c r="B5" s="627"/>
      <c r="C5" s="627"/>
      <c r="D5" s="627"/>
      <c r="E5" s="627"/>
    </row>
    <row r="6" spans="1:7" s="14" customFormat="1" ht="7.9" customHeight="1" x14ac:dyDescent="0.2">
      <c r="A6" s="425"/>
      <c r="B6" s="426"/>
      <c r="C6" s="427"/>
      <c r="D6" s="426"/>
      <c r="E6" s="428"/>
    </row>
    <row r="7" spans="1:7" s="14" customFormat="1" ht="12.75" x14ac:dyDescent="0.2">
      <c r="A7" s="429" t="s">
        <v>6</v>
      </c>
      <c r="B7" s="430">
        <v>5021</v>
      </c>
      <c r="C7" s="431">
        <v>5573.6</v>
      </c>
      <c r="D7" s="430">
        <v>6131.9000000000005</v>
      </c>
      <c r="E7" s="450">
        <v>6406</v>
      </c>
    </row>
    <row r="8" spans="1:7" s="14" customFormat="1" ht="12.75" x14ac:dyDescent="0.2">
      <c r="A8" s="15" t="s">
        <v>7</v>
      </c>
      <c r="B8" s="432"/>
      <c r="C8" s="433"/>
      <c r="D8" s="432"/>
      <c r="E8" s="432"/>
    </row>
    <row r="9" spans="1:7" s="14" customFormat="1" ht="12.75" x14ac:dyDescent="0.2">
      <c r="A9" s="434" t="s">
        <v>8</v>
      </c>
      <c r="B9" s="435">
        <v>4988.8999999999996</v>
      </c>
      <c r="C9" s="436">
        <v>5542.8</v>
      </c>
      <c r="D9" s="435">
        <v>6099.2000000000007</v>
      </c>
      <c r="E9" s="435">
        <v>6373.9</v>
      </c>
    </row>
    <row r="10" spans="1:7" s="14" customFormat="1" ht="12.75" x14ac:dyDescent="0.2">
      <c r="A10" s="437" t="s">
        <v>9</v>
      </c>
      <c r="B10" s="432"/>
      <c r="C10" s="433"/>
      <c r="D10" s="432"/>
      <c r="E10" s="438"/>
    </row>
    <row r="11" spans="1:7" s="14" customFormat="1" ht="12.75" x14ac:dyDescent="0.2">
      <c r="A11" s="439" t="s">
        <v>10</v>
      </c>
      <c r="B11" s="32">
        <v>4189.2</v>
      </c>
      <c r="C11" s="440">
        <v>4680.2</v>
      </c>
      <c r="D11" s="32">
        <v>5218.7000000000007</v>
      </c>
      <c r="E11" s="451">
        <v>5486.2</v>
      </c>
    </row>
    <row r="12" spans="1:7" s="14" customFormat="1" ht="12.75" x14ac:dyDescent="0.2">
      <c r="A12" s="441" t="s">
        <v>9</v>
      </c>
      <c r="B12" s="442"/>
      <c r="C12" s="443"/>
      <c r="D12" s="442"/>
      <c r="E12" s="444"/>
    </row>
    <row r="13" spans="1:7" s="14" customFormat="1" ht="12.75" x14ac:dyDescent="0.2">
      <c r="A13" s="445" t="s">
        <v>11</v>
      </c>
      <c r="B13" s="33">
        <v>980</v>
      </c>
      <c r="C13" s="446">
        <v>1133.2</v>
      </c>
      <c r="D13" s="33">
        <v>1316.6</v>
      </c>
      <c r="E13" s="452">
        <v>1424.8</v>
      </c>
    </row>
    <row r="14" spans="1:7" s="14" customFormat="1" ht="12.75" x14ac:dyDescent="0.2">
      <c r="A14" s="16" t="s">
        <v>12</v>
      </c>
      <c r="B14" s="28">
        <v>135.4</v>
      </c>
      <c r="C14" s="30">
        <v>143</v>
      </c>
      <c r="D14" s="28">
        <v>151.4</v>
      </c>
      <c r="E14" s="453">
        <v>173.7</v>
      </c>
    </row>
    <row r="15" spans="1:7" s="14" customFormat="1" ht="12.75" x14ac:dyDescent="0.2">
      <c r="A15" s="17" t="s">
        <v>13</v>
      </c>
      <c r="B15" s="33">
        <v>177.1</v>
      </c>
      <c r="C15" s="446">
        <v>180.1</v>
      </c>
      <c r="D15" s="33">
        <v>188.5</v>
      </c>
      <c r="E15" s="452">
        <v>215.9</v>
      </c>
    </row>
    <row r="16" spans="1:7" s="14" customFormat="1" ht="12.75" x14ac:dyDescent="0.2">
      <c r="A16" s="18" t="s">
        <v>14</v>
      </c>
      <c r="B16" s="28">
        <v>855.1</v>
      </c>
      <c r="C16" s="30">
        <v>1037.5</v>
      </c>
      <c r="D16" s="28">
        <v>1204.0999999999999</v>
      </c>
      <c r="E16" s="454">
        <v>1180.7</v>
      </c>
    </row>
    <row r="17" spans="1:5" s="14" customFormat="1" ht="12.75" x14ac:dyDescent="0.2">
      <c r="A17" s="17" t="s">
        <v>15</v>
      </c>
      <c r="B17" s="33">
        <v>254.1</v>
      </c>
      <c r="C17" s="446">
        <v>272</v>
      </c>
      <c r="D17" s="33">
        <v>299</v>
      </c>
      <c r="E17" s="452">
        <v>308.3</v>
      </c>
    </row>
    <row r="18" spans="1:5" s="14" customFormat="1" ht="12.75" x14ac:dyDescent="0.2">
      <c r="A18" s="18" t="s">
        <v>16</v>
      </c>
      <c r="B18" s="28">
        <v>130.6</v>
      </c>
      <c r="C18" s="30">
        <v>127.9</v>
      </c>
      <c r="D18" s="28">
        <v>133.30000000000001</v>
      </c>
      <c r="E18" s="454">
        <v>155.5</v>
      </c>
    </row>
    <row r="19" spans="1:5" s="14" customFormat="1" ht="12.75" x14ac:dyDescent="0.2">
      <c r="A19" s="17" t="s">
        <v>17</v>
      </c>
      <c r="B19" s="33">
        <v>448</v>
      </c>
      <c r="C19" s="446">
        <v>519</v>
      </c>
      <c r="D19" s="33">
        <v>574.30000000000007</v>
      </c>
      <c r="E19" s="452">
        <v>607.6</v>
      </c>
    </row>
    <row r="20" spans="1:5" s="14" customFormat="1" ht="12.75" x14ac:dyDescent="0.2">
      <c r="A20" s="18" t="s">
        <v>18</v>
      </c>
      <c r="B20" s="28">
        <v>250.6</v>
      </c>
      <c r="C20" s="30">
        <v>272.5</v>
      </c>
      <c r="D20" s="28">
        <v>290.3</v>
      </c>
      <c r="E20" s="454">
        <v>324.2</v>
      </c>
    </row>
    <row r="21" spans="1:5" s="14" customFormat="1" ht="12.75" x14ac:dyDescent="0.2">
      <c r="A21" s="17" t="s">
        <v>19</v>
      </c>
      <c r="B21" s="33">
        <v>200.5</v>
      </c>
      <c r="C21" s="446">
        <v>195.1</v>
      </c>
      <c r="D21" s="33">
        <v>201.29999999999998</v>
      </c>
      <c r="E21" s="452">
        <v>261</v>
      </c>
    </row>
    <row r="22" spans="1:5" s="14" customFormat="1" ht="12.75" x14ac:dyDescent="0.2">
      <c r="A22" s="18" t="s">
        <v>20</v>
      </c>
      <c r="B22" s="28">
        <v>20.8</v>
      </c>
      <c r="C22" s="30">
        <v>20.399999999999999</v>
      </c>
      <c r="D22" s="28">
        <v>22.1</v>
      </c>
      <c r="E22" s="454">
        <v>26.4</v>
      </c>
    </row>
    <row r="23" spans="1:5" s="14" customFormat="1" ht="12.75" x14ac:dyDescent="0.2">
      <c r="A23" s="17" t="s">
        <v>21</v>
      </c>
      <c r="B23" s="33">
        <v>281.5</v>
      </c>
      <c r="C23" s="446">
        <v>289.39999999999998</v>
      </c>
      <c r="D23" s="33">
        <v>314.3</v>
      </c>
      <c r="E23" s="452">
        <v>373.6</v>
      </c>
    </row>
    <row r="24" spans="1:5" s="14" customFormat="1" ht="12.75" x14ac:dyDescent="0.2">
      <c r="A24" s="18" t="s">
        <v>22</v>
      </c>
      <c r="B24" s="28">
        <v>455.6</v>
      </c>
      <c r="C24" s="30">
        <v>490.2</v>
      </c>
      <c r="D24" s="28">
        <v>523.5</v>
      </c>
      <c r="E24" s="454">
        <v>434.4</v>
      </c>
    </row>
    <row r="25" spans="1:5" s="14" customFormat="1" ht="12.75" x14ac:dyDescent="0.2">
      <c r="A25" s="439" t="s">
        <v>23</v>
      </c>
      <c r="B25" s="32">
        <v>799.7</v>
      </c>
      <c r="C25" s="440">
        <v>862.6</v>
      </c>
      <c r="D25" s="32">
        <v>880.5</v>
      </c>
      <c r="E25" s="451">
        <v>887.7</v>
      </c>
    </row>
    <row r="26" spans="1:5" s="14" customFormat="1" ht="13.5" thickBot="1" x14ac:dyDescent="0.25">
      <c r="A26" s="447" t="s">
        <v>24</v>
      </c>
      <c r="B26" s="448">
        <v>32.1</v>
      </c>
      <c r="C26" s="449">
        <v>30.8</v>
      </c>
      <c r="D26" s="448">
        <v>32.700000000000003</v>
      </c>
      <c r="E26" s="448">
        <v>32.1</v>
      </c>
    </row>
    <row r="27" spans="1:5" s="14" customFormat="1" ht="12.75" x14ac:dyDescent="0.2">
      <c r="A27" s="303" t="s">
        <v>25</v>
      </c>
    </row>
  </sheetData>
  <mergeCells count="6">
    <mergeCell ref="D3:E3"/>
    <mergeCell ref="A4:A5"/>
    <mergeCell ref="B4:B5"/>
    <mergeCell ref="C4:C5"/>
    <mergeCell ref="D4:D5"/>
    <mergeCell ref="E4:E5"/>
  </mergeCells>
  <hyperlinks>
    <hyperlink ref="G1" location="Obsah!A1" display="Obsah"/>
  </hyperlink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workbookViewId="0"/>
  </sheetViews>
  <sheetFormatPr defaultRowHeight="15" x14ac:dyDescent="0.25"/>
  <cols>
    <col min="1" max="1" width="49.7109375" bestFit="1" customWidth="1"/>
    <col min="2" max="2" width="9.140625" customWidth="1"/>
  </cols>
  <sheetData>
    <row r="1" spans="1:7" x14ac:dyDescent="0.25">
      <c r="A1" s="11" t="s">
        <v>305</v>
      </c>
      <c r="B1" s="8"/>
      <c r="D1" s="10"/>
      <c r="G1" s="325" t="s">
        <v>3</v>
      </c>
    </row>
    <row r="2" spans="1:7" x14ac:dyDescent="0.25">
      <c r="A2" s="8"/>
      <c r="B2" s="8"/>
    </row>
    <row r="24" spans="1:1" x14ac:dyDescent="0.25">
      <c r="A24" s="297" t="s">
        <v>280</v>
      </c>
    </row>
  </sheetData>
  <hyperlinks>
    <hyperlink ref="G1" location="Obsah!A1" display="Obsah"/>
  </hyperlinks>
  <pageMargins left="0.70866141732283472" right="0.70866141732283472" top="0.74803149606299213" bottom="0.74803149606299213" header="0.31496062992125984" footer="0.31496062992125984"/>
  <pageSetup paperSize="9" scale="92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workbookViewId="0"/>
  </sheetViews>
  <sheetFormatPr defaultColWidth="9.140625" defaultRowHeight="12.75" x14ac:dyDescent="0.2"/>
  <cols>
    <col min="1" max="1" width="28.42578125" style="14" customWidth="1"/>
    <col min="2" max="2" width="9.140625" style="14"/>
    <col min="3" max="11" width="10.7109375" style="14" customWidth="1"/>
    <col min="12" max="16384" width="9.140625" style="14"/>
  </cols>
  <sheetData>
    <row r="1" spans="1:12" s="19" customFormat="1" x14ac:dyDescent="0.2">
      <c r="A1" s="11" t="s">
        <v>294</v>
      </c>
      <c r="K1" s="278"/>
      <c r="L1" s="325" t="s">
        <v>3</v>
      </c>
    </row>
    <row r="2" spans="1:12" s="19" customFormat="1" ht="12" x14ac:dyDescent="0.2"/>
    <row r="3" spans="1:12" s="19" customFormat="1" thickBot="1" x14ac:dyDescent="0.25">
      <c r="K3" s="26" t="s">
        <v>4</v>
      </c>
    </row>
    <row r="4" spans="1:12" s="19" customFormat="1" thickBot="1" x14ac:dyDescent="0.25">
      <c r="A4" s="634" t="s">
        <v>5</v>
      </c>
      <c r="B4" s="637" t="s">
        <v>1</v>
      </c>
      <c r="C4" s="279"/>
      <c r="D4" s="639" t="s">
        <v>26</v>
      </c>
      <c r="E4" s="639"/>
      <c r="F4" s="639"/>
      <c r="G4" s="639"/>
      <c r="H4" s="639"/>
      <c r="I4" s="639"/>
      <c r="J4" s="639"/>
      <c r="K4" s="640"/>
    </row>
    <row r="5" spans="1:12" s="19" customFormat="1" ht="15" customHeight="1" x14ac:dyDescent="0.2">
      <c r="A5" s="635"/>
      <c r="B5" s="638"/>
      <c r="C5" s="280" t="s">
        <v>0</v>
      </c>
      <c r="D5" s="641" t="s">
        <v>27</v>
      </c>
      <c r="E5" s="630" t="s">
        <v>28</v>
      </c>
      <c r="F5" s="630" t="s">
        <v>29</v>
      </c>
      <c r="G5" s="641" t="s">
        <v>30</v>
      </c>
      <c r="H5" s="630" t="s">
        <v>31</v>
      </c>
      <c r="I5" s="628" t="s">
        <v>32</v>
      </c>
      <c r="J5" s="630" t="s">
        <v>33</v>
      </c>
      <c r="K5" s="632" t="s">
        <v>34</v>
      </c>
    </row>
    <row r="6" spans="1:12" s="19" customFormat="1" ht="15" customHeight="1" thickBot="1" x14ac:dyDescent="0.25">
      <c r="A6" s="636"/>
      <c r="B6" s="631"/>
      <c r="C6" s="281"/>
      <c r="D6" s="642"/>
      <c r="E6" s="631"/>
      <c r="F6" s="631"/>
      <c r="G6" s="642"/>
      <c r="H6" s="631"/>
      <c r="I6" s="629"/>
      <c r="J6" s="631"/>
      <c r="K6" s="633"/>
    </row>
    <row r="7" spans="1:12" s="19" customFormat="1" ht="15" customHeight="1" x14ac:dyDescent="0.2">
      <c r="A7" s="282" t="s">
        <v>6</v>
      </c>
      <c r="B7" s="283">
        <v>2024</v>
      </c>
      <c r="C7" s="486">
        <v>6406</v>
      </c>
      <c r="D7" s="487">
        <v>5519.3</v>
      </c>
      <c r="E7" s="486">
        <v>7613.3</v>
      </c>
      <c r="F7" s="486">
        <v>6225.2</v>
      </c>
      <c r="G7" s="487">
        <v>6853.3</v>
      </c>
      <c r="H7" s="486">
        <v>5934.7</v>
      </c>
      <c r="I7" s="487">
        <v>6529.3</v>
      </c>
      <c r="J7" s="486">
        <v>6602.4</v>
      </c>
      <c r="K7" s="488">
        <v>6235.4</v>
      </c>
    </row>
    <row r="8" spans="1:12" s="19" customFormat="1" ht="15" customHeight="1" x14ac:dyDescent="0.2">
      <c r="A8" s="284" t="s">
        <v>274</v>
      </c>
      <c r="B8" s="27"/>
      <c r="C8" s="28"/>
      <c r="D8" s="29"/>
      <c r="E8" s="28"/>
      <c r="F8" s="28"/>
      <c r="G8" s="29"/>
      <c r="H8" s="28"/>
      <c r="I8" s="29"/>
      <c r="J8" s="28"/>
      <c r="K8" s="30"/>
    </row>
    <row r="9" spans="1:12" s="19" customFormat="1" ht="15" customHeight="1" x14ac:dyDescent="0.2">
      <c r="A9" s="285" t="s">
        <v>275</v>
      </c>
      <c r="B9" s="31">
        <v>2024</v>
      </c>
      <c r="C9" s="32">
        <v>5486.2</v>
      </c>
      <c r="D9" s="32">
        <v>5077.2000000000007</v>
      </c>
      <c r="E9" s="32">
        <v>6473.4000000000005</v>
      </c>
      <c r="F9" s="32">
        <v>5294</v>
      </c>
      <c r="G9" s="32">
        <v>5925.2</v>
      </c>
      <c r="H9" s="32">
        <v>5227.4000000000005</v>
      </c>
      <c r="I9" s="32">
        <v>5764.2000000000016</v>
      </c>
      <c r="J9" s="32">
        <v>5518</v>
      </c>
      <c r="K9" s="32">
        <v>4900.8</v>
      </c>
    </row>
    <row r="10" spans="1:12" s="19" customFormat="1" ht="15" customHeight="1" thickBot="1" x14ac:dyDescent="0.25">
      <c r="A10" s="286" t="s">
        <v>276</v>
      </c>
      <c r="B10" s="34">
        <v>2024</v>
      </c>
      <c r="C10" s="489">
        <v>887.7</v>
      </c>
      <c r="D10" s="489">
        <v>435.6</v>
      </c>
      <c r="E10" s="489">
        <v>1109.2</v>
      </c>
      <c r="F10" s="489">
        <v>914.8</v>
      </c>
      <c r="G10" s="489">
        <v>897.4</v>
      </c>
      <c r="H10" s="489">
        <v>674.1</v>
      </c>
      <c r="I10" s="489">
        <v>744.1</v>
      </c>
      <c r="J10" s="489">
        <v>1025.8</v>
      </c>
      <c r="K10" s="489">
        <v>1284.5</v>
      </c>
    </row>
    <row r="11" spans="1:12" s="19" customFormat="1" ht="15" customHeight="1" x14ac:dyDescent="0.2"/>
    <row r="12" spans="1:12" ht="15" customHeight="1" x14ac:dyDescent="0.2"/>
    <row r="13" spans="1:12" ht="15" customHeight="1" x14ac:dyDescent="0.25">
      <c r="L13" s="616"/>
    </row>
    <row r="14" spans="1:12" ht="15" customHeight="1" x14ac:dyDescent="0.25">
      <c r="K14"/>
    </row>
    <row r="15" spans="1:12" ht="15" customHeight="1" x14ac:dyDescent="0.2"/>
    <row r="16" spans="1:12" ht="15" customHeight="1" x14ac:dyDescent="0.2"/>
    <row r="40" spans="1:1" x14ac:dyDescent="0.2">
      <c r="A40" s="297" t="s">
        <v>283</v>
      </c>
    </row>
  </sheetData>
  <mergeCells count="11">
    <mergeCell ref="I5:I6"/>
    <mergeCell ref="J5:J6"/>
    <mergeCell ref="K5:K6"/>
    <mergeCell ref="A4:A6"/>
    <mergeCell ref="B4:B6"/>
    <mergeCell ref="D4:K4"/>
    <mergeCell ref="D5:D6"/>
    <mergeCell ref="E5:E6"/>
    <mergeCell ref="F5:F6"/>
    <mergeCell ref="G5:G6"/>
    <mergeCell ref="H5:H6"/>
  </mergeCells>
  <hyperlinks>
    <hyperlink ref="L1" location="Obsah!A1" display="Obsah"/>
  </hyperlinks>
  <pageMargins left="0.70866141732283472" right="0.70866141732283472" top="0.74803149606299213" bottom="0.74803149606299213" header="0.31496062992125984" footer="0.31496062992125984"/>
  <pageSetup paperSize="9" scale="91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workbookViewId="0"/>
  </sheetViews>
  <sheetFormatPr defaultRowHeight="15" x14ac:dyDescent="0.25"/>
  <cols>
    <col min="1" max="1" width="31" customWidth="1"/>
    <col min="2" max="11" width="8.7109375" customWidth="1"/>
  </cols>
  <sheetData>
    <row r="1" spans="1:13" x14ac:dyDescent="0.25">
      <c r="A1" s="24" t="s">
        <v>295</v>
      </c>
      <c r="G1" s="10"/>
      <c r="M1" s="325" t="s">
        <v>3</v>
      </c>
    </row>
    <row r="2" spans="1:13" x14ac:dyDescent="0.25">
      <c r="A2" s="121"/>
    </row>
    <row r="3" spans="1:13" s="19" customFormat="1" ht="13.5" thickBo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25" t="s">
        <v>4</v>
      </c>
    </row>
    <row r="4" spans="1:13" s="120" customFormat="1" ht="13.5" thickBot="1" x14ac:dyDescent="0.25">
      <c r="A4" s="645" t="s">
        <v>5</v>
      </c>
      <c r="B4" s="648" t="s">
        <v>1</v>
      </c>
      <c r="C4" s="349"/>
      <c r="D4" s="651" t="s">
        <v>26</v>
      </c>
      <c r="E4" s="651"/>
      <c r="F4" s="651"/>
      <c r="G4" s="651"/>
      <c r="H4" s="651"/>
      <c r="I4" s="651"/>
      <c r="J4" s="651"/>
      <c r="K4" s="643"/>
      <c r="L4" s="309"/>
      <c r="M4" s="357"/>
    </row>
    <row r="5" spans="1:13" s="120" customFormat="1" ht="12" x14ac:dyDescent="0.2">
      <c r="A5" s="646"/>
      <c r="B5" s="649"/>
      <c r="C5" s="350" t="s">
        <v>0</v>
      </c>
      <c r="D5" s="651" t="s">
        <v>27</v>
      </c>
      <c r="E5" s="653" t="s">
        <v>28</v>
      </c>
      <c r="F5" s="653" t="s">
        <v>29</v>
      </c>
      <c r="G5" s="651" t="s">
        <v>30</v>
      </c>
      <c r="H5" s="653" t="s">
        <v>31</v>
      </c>
      <c r="I5" s="654" t="s">
        <v>32</v>
      </c>
      <c r="J5" s="653" t="s">
        <v>33</v>
      </c>
      <c r="K5" s="643" t="s">
        <v>34</v>
      </c>
    </row>
    <row r="6" spans="1:13" s="120" customFormat="1" ht="12.75" thickBot="1" x14ac:dyDescent="0.25">
      <c r="A6" s="647"/>
      <c r="B6" s="650"/>
      <c r="C6" s="351"/>
      <c r="D6" s="652"/>
      <c r="E6" s="650"/>
      <c r="F6" s="650"/>
      <c r="G6" s="652"/>
      <c r="H6" s="650"/>
      <c r="I6" s="655"/>
      <c r="J6" s="650"/>
      <c r="K6" s="644"/>
    </row>
    <row r="7" spans="1:13" s="120" customFormat="1" ht="12" x14ac:dyDescent="0.2">
      <c r="A7" s="352" t="s">
        <v>35</v>
      </c>
      <c r="B7" s="353">
        <v>2024</v>
      </c>
      <c r="C7" s="607">
        <v>6406</v>
      </c>
      <c r="D7" s="608">
        <v>5519.3</v>
      </c>
      <c r="E7" s="607">
        <v>7613.3</v>
      </c>
      <c r="F7" s="607">
        <v>6225.2</v>
      </c>
      <c r="G7" s="608">
        <v>6853.3</v>
      </c>
      <c r="H7" s="607">
        <v>5934.7</v>
      </c>
      <c r="I7" s="608">
        <v>6529.3</v>
      </c>
      <c r="J7" s="607">
        <v>6602.4</v>
      </c>
      <c r="K7" s="609">
        <v>6235.4</v>
      </c>
    </row>
    <row r="8" spans="1:13" s="120" customFormat="1" ht="12" x14ac:dyDescent="0.2">
      <c r="A8" s="354"/>
      <c r="B8" s="355">
        <v>2023</v>
      </c>
      <c r="C8" s="356">
        <v>6131.9000000000005</v>
      </c>
      <c r="D8" s="262">
        <v>5816</v>
      </c>
      <c r="E8" s="356">
        <v>7153.8</v>
      </c>
      <c r="F8" s="356">
        <v>6719.1</v>
      </c>
      <c r="G8" s="262">
        <v>6408.4</v>
      </c>
      <c r="H8" s="356">
        <v>6570.8</v>
      </c>
      <c r="I8" s="262">
        <v>5717.5</v>
      </c>
      <c r="J8" s="356">
        <v>5611.1</v>
      </c>
      <c r="K8" s="263">
        <v>6037.9</v>
      </c>
    </row>
    <row r="9" spans="1:13" s="120" customFormat="1" ht="12" x14ac:dyDescent="0.2">
      <c r="A9" s="354"/>
      <c r="B9" s="355">
        <v>2022</v>
      </c>
      <c r="C9" s="356">
        <v>5573.6</v>
      </c>
      <c r="D9" s="263">
        <v>5244.6</v>
      </c>
      <c r="E9" s="356">
        <v>6099.5</v>
      </c>
      <c r="F9" s="356">
        <v>6243.7</v>
      </c>
      <c r="G9" s="356">
        <v>5697.2</v>
      </c>
      <c r="H9" s="356">
        <v>5814</v>
      </c>
      <c r="I9" s="356">
        <v>5282.3</v>
      </c>
      <c r="J9" s="356">
        <v>4995.8999999999996</v>
      </c>
      <c r="K9" s="356">
        <v>5520.9</v>
      </c>
    </row>
    <row r="10" spans="1:13" s="357" customFormat="1" ht="12" x14ac:dyDescent="0.2">
      <c r="A10" s="354"/>
      <c r="B10" s="355">
        <v>2021</v>
      </c>
      <c r="C10" s="356">
        <v>5021</v>
      </c>
      <c r="D10" s="263">
        <v>4760.1000000000004</v>
      </c>
      <c r="E10" s="356">
        <v>4934.8999999999996</v>
      </c>
      <c r="F10" s="356">
        <v>5933.1</v>
      </c>
      <c r="G10" s="356">
        <v>5221.6000000000004</v>
      </c>
      <c r="H10" s="356">
        <v>5029.8</v>
      </c>
      <c r="I10" s="356">
        <v>5004.3</v>
      </c>
      <c r="J10" s="356">
        <v>4395.3999999999996</v>
      </c>
      <c r="K10" s="356">
        <v>5122.7</v>
      </c>
    </row>
    <row r="11" spans="1:13" s="357" customFormat="1" ht="12.75" thickBot="1" x14ac:dyDescent="0.25">
      <c r="A11" s="358" t="s">
        <v>99</v>
      </c>
      <c r="B11" s="359"/>
      <c r="C11" s="360"/>
      <c r="D11" s="341"/>
      <c r="E11" s="360"/>
      <c r="F11" s="360"/>
      <c r="G11" s="360"/>
      <c r="H11" s="360"/>
      <c r="I11" s="360"/>
      <c r="J11" s="360"/>
      <c r="K11" s="360"/>
    </row>
    <row r="12" spans="1:13" s="120" customFormat="1" ht="12" x14ac:dyDescent="0.2">
      <c r="A12" s="361" t="s">
        <v>281</v>
      </c>
      <c r="B12" s="610">
        <v>2024</v>
      </c>
      <c r="C12" s="611">
        <v>6373.9</v>
      </c>
      <c r="D12" s="612">
        <v>5512.8</v>
      </c>
      <c r="E12" s="611">
        <v>7582.6</v>
      </c>
      <c r="F12" s="611">
        <v>6208.8</v>
      </c>
      <c r="G12" s="611">
        <v>6822.6</v>
      </c>
      <c r="H12" s="611">
        <v>5901.5</v>
      </c>
      <c r="I12" s="611">
        <v>6508.3</v>
      </c>
      <c r="J12" s="611">
        <v>6543.8</v>
      </c>
      <c r="K12" s="611">
        <v>6185.3</v>
      </c>
    </row>
    <row r="13" spans="1:13" s="120" customFormat="1" ht="12" x14ac:dyDescent="0.2">
      <c r="A13" s="362"/>
      <c r="B13" s="355">
        <v>2023</v>
      </c>
      <c r="C13" s="356">
        <v>6099.2000000000007</v>
      </c>
      <c r="D13" s="263">
        <v>5807.2</v>
      </c>
      <c r="E13" s="356">
        <v>7136.4</v>
      </c>
      <c r="F13" s="356">
        <v>6691.9</v>
      </c>
      <c r="G13" s="356">
        <v>6387.1</v>
      </c>
      <c r="H13" s="356">
        <v>6530.6</v>
      </c>
      <c r="I13" s="356">
        <v>5697.2</v>
      </c>
      <c r="J13" s="356">
        <v>5528.4</v>
      </c>
      <c r="K13" s="356">
        <v>6008.1</v>
      </c>
    </row>
    <row r="14" spans="1:13" s="120" customFormat="1" ht="12" x14ac:dyDescent="0.2">
      <c r="A14" s="362"/>
      <c r="B14" s="355">
        <v>2022</v>
      </c>
      <c r="C14" s="356">
        <v>5542.8</v>
      </c>
      <c r="D14" s="263">
        <v>5235.7</v>
      </c>
      <c r="E14" s="356">
        <v>6082.2</v>
      </c>
      <c r="F14" s="356">
        <v>6215.8</v>
      </c>
      <c r="G14" s="356">
        <v>5675</v>
      </c>
      <c r="H14" s="356">
        <v>5773.9</v>
      </c>
      <c r="I14" s="356">
        <v>5258.5</v>
      </c>
      <c r="J14" s="356">
        <v>4927.7</v>
      </c>
      <c r="K14" s="356">
        <v>5492.1</v>
      </c>
    </row>
    <row r="15" spans="1:13" s="120" customFormat="1" ht="12" x14ac:dyDescent="0.2">
      <c r="A15" s="362"/>
      <c r="B15" s="355">
        <v>2021</v>
      </c>
      <c r="C15" s="356">
        <v>4988.8999999999996</v>
      </c>
      <c r="D15" s="263">
        <v>4750.1000000000004</v>
      </c>
      <c r="E15" s="356">
        <v>4916.1000000000004</v>
      </c>
      <c r="F15" s="356">
        <v>5900.7</v>
      </c>
      <c r="G15" s="356">
        <v>5194.8999999999996</v>
      </c>
      <c r="H15" s="356">
        <v>4985.8999999999996</v>
      </c>
      <c r="I15" s="356">
        <v>4966</v>
      </c>
      <c r="J15" s="356">
        <v>4344.3</v>
      </c>
      <c r="K15" s="356">
        <v>5093.3</v>
      </c>
    </row>
    <row r="16" spans="1:13" s="120" customFormat="1" ht="12.75" thickBot="1" x14ac:dyDescent="0.25">
      <c r="A16" s="15" t="s">
        <v>274</v>
      </c>
      <c r="B16" s="363"/>
      <c r="C16" s="364"/>
      <c r="D16" s="365"/>
      <c r="E16" s="364"/>
      <c r="F16" s="364"/>
      <c r="G16" s="365"/>
      <c r="H16" s="364"/>
      <c r="I16" s="365"/>
      <c r="J16" s="364"/>
      <c r="K16" s="366"/>
    </row>
    <row r="17" spans="1:11" s="120" customFormat="1" ht="12" x14ac:dyDescent="0.2">
      <c r="A17" s="367" t="s">
        <v>292</v>
      </c>
      <c r="B17" s="368">
        <v>2024</v>
      </c>
      <c r="C17" s="613">
        <v>5486.2</v>
      </c>
      <c r="D17" s="614">
        <v>5077.2000000000007</v>
      </c>
      <c r="E17" s="613">
        <v>6473.4000000000005</v>
      </c>
      <c r="F17" s="613">
        <v>5294</v>
      </c>
      <c r="G17" s="614">
        <v>5925.2</v>
      </c>
      <c r="H17" s="613">
        <v>5227.4000000000005</v>
      </c>
      <c r="I17" s="614">
        <v>5764.2000000000016</v>
      </c>
      <c r="J17" s="613">
        <v>5518</v>
      </c>
      <c r="K17" s="615">
        <v>4900.8</v>
      </c>
    </row>
    <row r="18" spans="1:11" s="120" customFormat="1" ht="12" x14ac:dyDescent="0.2">
      <c r="A18" s="369"/>
      <c r="B18" s="355">
        <v>2023</v>
      </c>
      <c r="C18" s="356">
        <v>5218.7000000000007</v>
      </c>
      <c r="D18" s="262">
        <v>5423.4</v>
      </c>
      <c r="E18" s="356">
        <v>5835</v>
      </c>
      <c r="F18" s="356">
        <v>5316.8</v>
      </c>
      <c r="G18" s="262">
        <v>6065.0000000000009</v>
      </c>
      <c r="H18" s="356">
        <v>5577.8</v>
      </c>
      <c r="I18" s="262">
        <v>5028.7</v>
      </c>
      <c r="J18" s="356">
        <v>4811.0000000000009</v>
      </c>
      <c r="K18" s="263">
        <v>4211</v>
      </c>
    </row>
    <row r="19" spans="1:11" s="120" customFormat="1" ht="12" x14ac:dyDescent="0.2">
      <c r="A19" s="369"/>
      <c r="B19" s="355">
        <v>2022</v>
      </c>
      <c r="C19" s="356">
        <v>4680.2</v>
      </c>
      <c r="D19" s="262">
        <v>4885.1000000000004</v>
      </c>
      <c r="E19" s="356">
        <v>5019.1000000000004</v>
      </c>
      <c r="F19" s="356">
        <v>4856.7</v>
      </c>
      <c r="G19" s="262">
        <v>5269.8</v>
      </c>
      <c r="H19" s="356">
        <v>4895.2</v>
      </c>
      <c r="I19" s="262">
        <v>4598.8999999999996</v>
      </c>
      <c r="J19" s="356">
        <v>4248.3999999999996</v>
      </c>
      <c r="K19" s="263">
        <v>3929.4</v>
      </c>
    </row>
    <row r="20" spans="1:11" s="120" customFormat="1" ht="12.75" thickBot="1" x14ac:dyDescent="0.25">
      <c r="A20" s="370"/>
      <c r="B20" s="359">
        <v>2021</v>
      </c>
      <c r="C20" s="360">
        <v>4189.2</v>
      </c>
      <c r="D20" s="371">
        <v>4448.3</v>
      </c>
      <c r="E20" s="360">
        <v>4167.8</v>
      </c>
      <c r="F20" s="360">
        <v>4536</v>
      </c>
      <c r="G20" s="371">
        <v>4474.3</v>
      </c>
      <c r="H20" s="360">
        <v>4215.8</v>
      </c>
      <c r="I20" s="371">
        <v>4305.8999999999996</v>
      </c>
      <c r="J20" s="360">
        <v>3718</v>
      </c>
      <c r="K20" s="341">
        <v>3865.1</v>
      </c>
    </row>
    <row r="21" spans="1:11" s="120" customFormat="1" ht="12" x14ac:dyDescent="0.2">
      <c r="A21" s="367" t="s">
        <v>293</v>
      </c>
      <c r="B21" s="368">
        <v>2024</v>
      </c>
      <c r="C21" s="613">
        <v>887.7</v>
      </c>
      <c r="D21" s="614">
        <v>435.6</v>
      </c>
      <c r="E21" s="613">
        <v>1109.2</v>
      </c>
      <c r="F21" s="613">
        <v>914.8</v>
      </c>
      <c r="G21" s="614">
        <v>897.4</v>
      </c>
      <c r="H21" s="613">
        <v>674.1</v>
      </c>
      <c r="I21" s="614">
        <v>744.1</v>
      </c>
      <c r="J21" s="613">
        <v>1025.8</v>
      </c>
      <c r="K21" s="615">
        <v>1284.5</v>
      </c>
    </row>
    <row r="22" spans="1:11" s="120" customFormat="1" ht="12" x14ac:dyDescent="0.2">
      <c r="A22" s="369"/>
      <c r="B22" s="355">
        <v>2023</v>
      </c>
      <c r="C22" s="356">
        <v>880.5</v>
      </c>
      <c r="D22" s="262">
        <v>383.8</v>
      </c>
      <c r="E22" s="356">
        <v>1301.4000000000001</v>
      </c>
      <c r="F22" s="356">
        <v>1375.1</v>
      </c>
      <c r="G22" s="262">
        <v>322.10000000000002</v>
      </c>
      <c r="H22" s="356">
        <v>952.8</v>
      </c>
      <c r="I22" s="262">
        <v>668.5</v>
      </c>
      <c r="J22" s="356">
        <v>717.4</v>
      </c>
      <c r="K22" s="263">
        <v>1797.1</v>
      </c>
    </row>
    <row r="23" spans="1:11" s="120" customFormat="1" ht="12" x14ac:dyDescent="0.2">
      <c r="A23" s="372"/>
      <c r="B23" s="355">
        <v>2022</v>
      </c>
      <c r="C23" s="356">
        <v>862.6</v>
      </c>
      <c r="D23" s="262">
        <v>350.6</v>
      </c>
      <c r="E23" s="356">
        <v>1063.0999999999999</v>
      </c>
      <c r="F23" s="356">
        <v>1359.1</v>
      </c>
      <c r="G23" s="262">
        <v>405.2</v>
      </c>
      <c r="H23" s="356">
        <v>878.7</v>
      </c>
      <c r="I23" s="262">
        <v>659.6</v>
      </c>
      <c r="J23" s="356">
        <v>679.3</v>
      </c>
      <c r="K23" s="263">
        <v>1562.7</v>
      </c>
    </row>
    <row r="24" spans="1:11" s="120" customFormat="1" ht="12.75" thickBot="1" x14ac:dyDescent="0.25">
      <c r="A24" s="373"/>
      <c r="B24" s="359">
        <v>2021</v>
      </c>
      <c r="C24" s="360">
        <v>799.7</v>
      </c>
      <c r="D24" s="371">
        <v>301.8</v>
      </c>
      <c r="E24" s="360">
        <v>748.3</v>
      </c>
      <c r="F24" s="360">
        <v>1364.7</v>
      </c>
      <c r="G24" s="371">
        <v>720.6</v>
      </c>
      <c r="H24" s="360">
        <v>770.1</v>
      </c>
      <c r="I24" s="371">
        <v>660.1</v>
      </c>
      <c r="J24" s="360">
        <v>626.29999999999995</v>
      </c>
      <c r="K24" s="341">
        <v>1228.2</v>
      </c>
    </row>
    <row r="25" spans="1:11" s="120" customFormat="1" ht="12" x14ac:dyDescent="0.2">
      <c r="A25" s="361" t="s">
        <v>282</v>
      </c>
      <c r="B25" s="610">
        <v>2024</v>
      </c>
      <c r="C25" s="611">
        <v>32.1</v>
      </c>
      <c r="D25" s="612">
        <v>6.5</v>
      </c>
      <c r="E25" s="611">
        <v>30.7</v>
      </c>
      <c r="F25" s="611">
        <v>16.399999999999999</v>
      </c>
      <c r="G25" s="611">
        <v>30.7</v>
      </c>
      <c r="H25" s="611">
        <v>33.200000000000003</v>
      </c>
      <c r="I25" s="611">
        <v>21</v>
      </c>
      <c r="J25" s="611">
        <v>58.6</v>
      </c>
      <c r="K25" s="611">
        <v>50.1</v>
      </c>
    </row>
    <row r="26" spans="1:11" s="120" customFormat="1" ht="12" x14ac:dyDescent="0.2">
      <c r="A26" s="374"/>
      <c r="B26" s="355">
        <v>2023</v>
      </c>
      <c r="C26" s="356">
        <v>32.700000000000003</v>
      </c>
      <c r="D26" s="263">
        <v>8.8000000000000007</v>
      </c>
      <c r="E26" s="262">
        <v>17.399999999999999</v>
      </c>
      <c r="F26" s="356">
        <v>27.2</v>
      </c>
      <c r="G26" s="262">
        <v>21.3</v>
      </c>
      <c r="H26" s="356">
        <v>40.200000000000003</v>
      </c>
      <c r="I26" s="262">
        <v>20.3</v>
      </c>
      <c r="J26" s="356">
        <v>82.7</v>
      </c>
      <c r="K26" s="263">
        <v>29.8</v>
      </c>
    </row>
    <row r="27" spans="1:11" s="120" customFormat="1" ht="12" x14ac:dyDescent="0.2">
      <c r="A27" s="375"/>
      <c r="B27" s="355">
        <v>2022</v>
      </c>
      <c r="C27" s="356">
        <v>30.8</v>
      </c>
      <c r="D27" s="263">
        <v>8.9</v>
      </c>
      <c r="E27" s="262">
        <v>17.3</v>
      </c>
      <c r="F27" s="356">
        <v>27.9</v>
      </c>
      <c r="G27" s="262">
        <v>22.2</v>
      </c>
      <c r="H27" s="356">
        <v>40.1</v>
      </c>
      <c r="I27" s="262">
        <v>23.8</v>
      </c>
      <c r="J27" s="356">
        <v>68.2</v>
      </c>
      <c r="K27" s="263">
        <v>28.8</v>
      </c>
    </row>
    <row r="28" spans="1:11" s="120" customFormat="1" ht="12.75" thickBot="1" x14ac:dyDescent="0.25">
      <c r="A28" s="376"/>
      <c r="B28" s="359">
        <v>2021</v>
      </c>
      <c r="C28" s="360">
        <v>32.1</v>
      </c>
      <c r="D28" s="371">
        <v>10</v>
      </c>
      <c r="E28" s="360">
        <v>18.8</v>
      </c>
      <c r="F28" s="360">
        <v>32.4</v>
      </c>
      <c r="G28" s="371">
        <v>26.7</v>
      </c>
      <c r="H28" s="360">
        <v>43.9</v>
      </c>
      <c r="I28" s="371">
        <v>38.299999999999997</v>
      </c>
      <c r="J28" s="360">
        <v>51.1</v>
      </c>
      <c r="K28" s="341">
        <v>29.4</v>
      </c>
    </row>
    <row r="29" spans="1:11" x14ac:dyDescent="0.25">
      <c r="A29" s="297" t="s">
        <v>283</v>
      </c>
    </row>
  </sheetData>
  <mergeCells count="11">
    <mergeCell ref="K5:K6"/>
    <mergeCell ref="A4:A6"/>
    <mergeCell ref="B4:B6"/>
    <mergeCell ref="D4:K4"/>
    <mergeCell ref="D5:D6"/>
    <mergeCell ref="E5:E6"/>
    <mergeCell ref="F5:F6"/>
    <mergeCell ref="G5:G6"/>
    <mergeCell ref="H5:H6"/>
    <mergeCell ref="I5:I6"/>
    <mergeCell ref="J5:J6"/>
  </mergeCells>
  <hyperlinks>
    <hyperlink ref="M1" location="Obsah!A1" display="Obsah"/>
  </hyperlinks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workbookViewId="0"/>
  </sheetViews>
  <sheetFormatPr defaultRowHeight="15" x14ac:dyDescent="0.25"/>
  <cols>
    <col min="1" max="1" width="34.5703125" customWidth="1"/>
  </cols>
  <sheetData>
    <row r="1" spans="1:14" x14ac:dyDescent="0.25">
      <c r="A1" s="9" t="s">
        <v>298</v>
      </c>
      <c r="I1" s="325" t="s">
        <v>3</v>
      </c>
    </row>
    <row r="2" spans="1:14" ht="15.75" thickBot="1" x14ac:dyDescent="0.3"/>
    <row r="3" spans="1:14" x14ac:dyDescent="0.25">
      <c r="A3" s="656" t="s">
        <v>5</v>
      </c>
      <c r="B3" s="658">
        <v>2021</v>
      </c>
      <c r="C3" s="658">
        <v>2022</v>
      </c>
      <c r="D3" s="658">
        <v>2023</v>
      </c>
      <c r="E3" s="658">
        <v>2024</v>
      </c>
      <c r="K3" s="617"/>
      <c r="L3" s="617"/>
      <c r="M3" s="617"/>
      <c r="N3" s="617"/>
    </row>
    <row r="4" spans="1:14" ht="15.75" thickBot="1" x14ac:dyDescent="0.3">
      <c r="A4" s="657"/>
      <c r="B4" s="659"/>
      <c r="C4" s="659"/>
      <c r="D4" s="659"/>
      <c r="E4" s="659"/>
      <c r="K4" s="617"/>
      <c r="L4" s="617"/>
      <c r="M4" s="617"/>
      <c r="N4" s="617"/>
    </row>
    <row r="5" spans="1:14" x14ac:dyDescent="0.25">
      <c r="A5" s="23" t="s">
        <v>11</v>
      </c>
      <c r="B5" s="298">
        <v>23.4</v>
      </c>
      <c r="C5" s="298">
        <v>24.2</v>
      </c>
      <c r="D5" s="298">
        <v>25.2</v>
      </c>
      <c r="E5" s="298">
        <v>26</v>
      </c>
      <c r="K5" s="617"/>
      <c r="L5" s="617"/>
      <c r="M5" s="617"/>
      <c r="N5" s="617"/>
    </row>
    <row r="6" spans="1:14" x14ac:dyDescent="0.25">
      <c r="A6" s="288" t="s">
        <v>12</v>
      </c>
      <c r="B6" s="299">
        <v>3.2</v>
      </c>
      <c r="C6" s="299">
        <v>3.1</v>
      </c>
      <c r="D6" s="299">
        <v>2.9</v>
      </c>
      <c r="E6" s="299">
        <v>3.2</v>
      </c>
      <c r="K6" s="617"/>
      <c r="L6" s="617"/>
      <c r="M6" s="617"/>
      <c r="N6" s="617"/>
    </row>
    <row r="7" spans="1:14" x14ac:dyDescent="0.25">
      <c r="A7" s="18" t="s">
        <v>13</v>
      </c>
      <c r="B7" s="300">
        <v>4.2</v>
      </c>
      <c r="C7" s="300">
        <v>3.8</v>
      </c>
      <c r="D7" s="300">
        <v>3.6</v>
      </c>
      <c r="E7" s="300">
        <v>3.9</v>
      </c>
      <c r="K7" s="617"/>
      <c r="L7" s="617"/>
      <c r="M7" s="617"/>
      <c r="N7" s="617"/>
    </row>
    <row r="8" spans="1:14" x14ac:dyDescent="0.25">
      <c r="A8" s="17" t="s">
        <v>14</v>
      </c>
      <c r="B8" s="301">
        <v>20.399999999999999</v>
      </c>
      <c r="C8" s="301">
        <v>22.2</v>
      </c>
      <c r="D8" s="301">
        <v>23.1</v>
      </c>
      <c r="E8" s="301">
        <v>21.5</v>
      </c>
      <c r="K8" s="617"/>
      <c r="L8" s="617"/>
      <c r="M8" s="617"/>
      <c r="N8" s="617"/>
    </row>
    <row r="9" spans="1:14" ht="24.75" x14ac:dyDescent="0.25">
      <c r="A9" s="16" t="s">
        <v>15</v>
      </c>
      <c r="B9" s="300">
        <v>6.1</v>
      </c>
      <c r="C9" s="300">
        <v>5.8</v>
      </c>
      <c r="D9" s="300">
        <v>5.7</v>
      </c>
      <c r="E9" s="300">
        <v>5.6</v>
      </c>
      <c r="K9" s="617"/>
      <c r="L9" s="617"/>
      <c r="M9" s="617"/>
      <c r="N9" s="617"/>
    </row>
    <row r="10" spans="1:14" x14ac:dyDescent="0.25">
      <c r="A10" s="17" t="s">
        <v>16</v>
      </c>
      <c r="B10" s="301">
        <v>3.1</v>
      </c>
      <c r="C10" s="301">
        <v>2.7</v>
      </c>
      <c r="D10" s="301">
        <v>2.6</v>
      </c>
      <c r="E10" s="301">
        <v>2.8</v>
      </c>
      <c r="K10" s="617"/>
      <c r="L10" s="617"/>
      <c r="M10" s="617"/>
      <c r="N10" s="617"/>
    </row>
    <row r="11" spans="1:14" x14ac:dyDescent="0.25">
      <c r="A11" s="18" t="s">
        <v>17</v>
      </c>
      <c r="B11" s="300">
        <v>10.7</v>
      </c>
      <c r="C11" s="300">
        <v>11.1</v>
      </c>
      <c r="D11" s="300">
        <v>11</v>
      </c>
      <c r="E11" s="300">
        <v>11.1</v>
      </c>
      <c r="K11" s="617"/>
      <c r="L11" s="617"/>
      <c r="M11" s="617"/>
      <c r="N11" s="617"/>
    </row>
    <row r="12" spans="1:14" x14ac:dyDescent="0.25">
      <c r="A12" s="17" t="s">
        <v>18</v>
      </c>
      <c r="B12" s="301">
        <v>6</v>
      </c>
      <c r="C12" s="301">
        <v>5.8</v>
      </c>
      <c r="D12" s="301">
        <v>5.6</v>
      </c>
      <c r="E12" s="301">
        <v>5.9</v>
      </c>
      <c r="K12" s="617"/>
      <c r="L12" s="617"/>
      <c r="M12" s="617"/>
      <c r="N12" s="617"/>
    </row>
    <row r="13" spans="1:14" x14ac:dyDescent="0.25">
      <c r="A13" s="18" t="s">
        <v>19</v>
      </c>
      <c r="B13" s="300">
        <v>4.8</v>
      </c>
      <c r="C13" s="300">
        <v>4.2</v>
      </c>
      <c r="D13" s="300">
        <v>3.9</v>
      </c>
      <c r="E13" s="300">
        <v>4.8</v>
      </c>
      <c r="K13" s="617"/>
      <c r="L13" s="617"/>
      <c r="M13" s="617"/>
      <c r="N13" s="617"/>
    </row>
    <row r="14" spans="1:14" x14ac:dyDescent="0.25">
      <c r="A14" s="17" t="s">
        <v>20</v>
      </c>
      <c r="B14" s="301">
        <v>0.5</v>
      </c>
      <c r="C14" s="301">
        <v>0.4</v>
      </c>
      <c r="D14" s="301">
        <v>0.4</v>
      </c>
      <c r="E14" s="301">
        <v>0.5</v>
      </c>
      <c r="K14" s="617"/>
      <c r="L14" s="617"/>
      <c r="M14" s="617"/>
      <c r="N14" s="617"/>
    </row>
    <row r="15" spans="1:14" x14ac:dyDescent="0.25">
      <c r="A15" s="18" t="s">
        <v>21</v>
      </c>
      <c r="B15" s="300">
        <v>6.7</v>
      </c>
      <c r="C15" s="300">
        <v>6.2</v>
      </c>
      <c r="D15" s="300">
        <v>6</v>
      </c>
      <c r="E15" s="300">
        <v>6.8</v>
      </c>
      <c r="K15" s="617"/>
      <c r="L15" s="617"/>
      <c r="M15" s="617"/>
      <c r="N15" s="617"/>
    </row>
    <row r="16" spans="1:14" ht="15.75" thickBot="1" x14ac:dyDescent="0.3">
      <c r="A16" s="289" t="s">
        <v>22</v>
      </c>
      <c r="B16" s="302">
        <v>10.9</v>
      </c>
      <c r="C16" s="302">
        <v>10.5</v>
      </c>
      <c r="D16" s="302">
        <v>10</v>
      </c>
      <c r="E16" s="302">
        <v>7.9</v>
      </c>
      <c r="K16" s="617"/>
      <c r="L16" s="617"/>
      <c r="M16" s="617"/>
      <c r="N16" s="617"/>
    </row>
    <row r="17" spans="1:1" x14ac:dyDescent="0.25">
      <c r="A17" s="297" t="s">
        <v>283</v>
      </c>
    </row>
    <row r="18" spans="1:1" x14ac:dyDescent="0.25">
      <c r="A18" s="304"/>
    </row>
  </sheetData>
  <mergeCells count="5">
    <mergeCell ref="A3:A4"/>
    <mergeCell ref="B3:B4"/>
    <mergeCell ref="C3:C4"/>
    <mergeCell ref="D3:D4"/>
    <mergeCell ref="E3:E4"/>
  </mergeCells>
  <hyperlinks>
    <hyperlink ref="I1" location="Obsah!A1" display="Obsah"/>
  </hyperlinks>
  <pageMargins left="0.70866141732283472" right="0.70866141732283472" top="0.74803149606299213" bottom="0.74803149606299213" header="0.31496062992125984" footer="0.31496062992125984"/>
  <pageSetup paperSize="9" scale="96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workbookViewId="0"/>
  </sheetViews>
  <sheetFormatPr defaultRowHeight="15" x14ac:dyDescent="0.25"/>
  <cols>
    <col min="1" max="1" width="43.5703125" customWidth="1"/>
  </cols>
  <sheetData>
    <row r="1" spans="1:13" x14ac:dyDescent="0.25">
      <c r="A1" s="35" t="s">
        <v>284</v>
      </c>
      <c r="B1" s="36"/>
      <c r="C1" s="36"/>
      <c r="D1" s="36"/>
      <c r="E1" s="36"/>
      <c r="F1" s="36"/>
      <c r="G1" s="36"/>
      <c r="H1" s="36"/>
      <c r="I1" s="36"/>
      <c r="J1" s="36"/>
      <c r="L1" s="10"/>
      <c r="M1" s="325" t="s">
        <v>3</v>
      </c>
    </row>
    <row r="2" spans="1:13" x14ac:dyDescent="0.25">
      <c r="A2" s="35"/>
      <c r="B2" s="36"/>
      <c r="C2" s="36"/>
      <c r="D2" s="36"/>
      <c r="E2" s="36"/>
      <c r="F2" s="36"/>
      <c r="G2" s="36"/>
      <c r="H2" s="36"/>
      <c r="I2" s="36"/>
      <c r="J2" s="36"/>
    </row>
    <row r="3" spans="1:13" ht="15.75" thickBot="1" x14ac:dyDescent="0.3">
      <c r="A3" s="19"/>
      <c r="B3" s="19"/>
      <c r="C3" s="19"/>
      <c r="D3" s="19"/>
      <c r="E3" s="19"/>
      <c r="F3" s="19"/>
      <c r="G3" s="19"/>
      <c r="H3" s="19"/>
      <c r="I3" s="37"/>
      <c r="J3" s="38" t="s">
        <v>40</v>
      </c>
    </row>
    <row r="4" spans="1:13" ht="15.75" thickBot="1" x14ac:dyDescent="0.3">
      <c r="A4" s="656" t="s">
        <v>5</v>
      </c>
      <c r="B4" s="658" t="s">
        <v>0</v>
      </c>
      <c r="C4" s="639" t="s">
        <v>26</v>
      </c>
      <c r="D4" s="639"/>
      <c r="E4" s="639"/>
      <c r="F4" s="639"/>
      <c r="G4" s="639"/>
      <c r="H4" s="639"/>
      <c r="I4" s="639"/>
      <c r="J4" s="640"/>
    </row>
    <row r="5" spans="1:13" ht="15.75" thickBot="1" x14ac:dyDescent="0.3">
      <c r="A5" s="657"/>
      <c r="B5" s="660"/>
      <c r="C5" s="39" t="s">
        <v>27</v>
      </c>
      <c r="D5" s="40" t="s">
        <v>28</v>
      </c>
      <c r="E5" s="39" t="s">
        <v>29</v>
      </c>
      <c r="F5" s="40" t="s">
        <v>30</v>
      </c>
      <c r="G5" s="39" t="s">
        <v>31</v>
      </c>
      <c r="H5" s="40" t="s">
        <v>32</v>
      </c>
      <c r="I5" s="39" t="s">
        <v>33</v>
      </c>
      <c r="J5" s="40" t="s">
        <v>34</v>
      </c>
    </row>
    <row r="6" spans="1:13" x14ac:dyDescent="0.25">
      <c r="A6" s="41" t="s">
        <v>41</v>
      </c>
      <c r="B6" s="478">
        <v>26</v>
      </c>
      <c r="C6" s="479">
        <v>20.7</v>
      </c>
      <c r="D6" s="478">
        <v>24.8</v>
      </c>
      <c r="E6" s="479">
        <v>28.5</v>
      </c>
      <c r="F6" s="478">
        <v>28.7</v>
      </c>
      <c r="G6" s="479">
        <v>27.3</v>
      </c>
      <c r="H6" s="478">
        <v>25.7</v>
      </c>
      <c r="I6" s="479">
        <v>26.1</v>
      </c>
      <c r="J6" s="478">
        <v>26.3</v>
      </c>
    </row>
    <row r="7" spans="1:13" x14ac:dyDescent="0.25">
      <c r="A7" s="42" t="s">
        <v>42</v>
      </c>
      <c r="B7" s="480">
        <v>3.2</v>
      </c>
      <c r="C7" s="481">
        <v>2.6</v>
      </c>
      <c r="D7" s="480">
        <v>3.1</v>
      </c>
      <c r="E7" s="481">
        <v>2.2999999999999998</v>
      </c>
      <c r="F7" s="480">
        <v>3.4</v>
      </c>
      <c r="G7" s="481">
        <v>3</v>
      </c>
      <c r="H7" s="480">
        <v>3</v>
      </c>
      <c r="I7" s="481">
        <v>4</v>
      </c>
      <c r="J7" s="480">
        <v>3.4</v>
      </c>
    </row>
    <row r="8" spans="1:13" x14ac:dyDescent="0.25">
      <c r="A8" s="41" t="s">
        <v>43</v>
      </c>
      <c r="B8" s="482">
        <v>3.9</v>
      </c>
      <c r="C8" s="483">
        <v>3.5</v>
      </c>
      <c r="D8" s="482">
        <v>3.8</v>
      </c>
      <c r="E8" s="483">
        <v>4.2</v>
      </c>
      <c r="F8" s="482">
        <v>3.6</v>
      </c>
      <c r="G8" s="483">
        <v>4.0999999999999996</v>
      </c>
      <c r="H8" s="482">
        <v>4.2</v>
      </c>
      <c r="I8" s="483">
        <v>4.5</v>
      </c>
      <c r="J8" s="482">
        <v>3.5</v>
      </c>
    </row>
    <row r="9" spans="1:13" x14ac:dyDescent="0.25">
      <c r="A9" s="42" t="s">
        <v>44</v>
      </c>
      <c r="B9" s="480">
        <v>21.5</v>
      </c>
      <c r="C9" s="481">
        <v>24.4</v>
      </c>
      <c r="D9" s="480">
        <v>19.7</v>
      </c>
      <c r="E9" s="481">
        <v>23.3</v>
      </c>
      <c r="F9" s="480">
        <v>22.1</v>
      </c>
      <c r="G9" s="481">
        <v>20.9</v>
      </c>
      <c r="H9" s="480">
        <v>19.7</v>
      </c>
      <c r="I9" s="481">
        <v>19.600000000000001</v>
      </c>
      <c r="J9" s="480">
        <v>23</v>
      </c>
    </row>
    <row r="10" spans="1:13" x14ac:dyDescent="0.25">
      <c r="A10" s="41" t="s">
        <v>45</v>
      </c>
      <c r="B10" s="482">
        <v>5.6</v>
      </c>
      <c r="C10" s="483">
        <v>3.8</v>
      </c>
      <c r="D10" s="482">
        <v>6.6</v>
      </c>
      <c r="E10" s="483">
        <v>5.4</v>
      </c>
      <c r="F10" s="482">
        <v>6.3</v>
      </c>
      <c r="G10" s="483">
        <v>5.5</v>
      </c>
      <c r="H10" s="482">
        <v>5.4</v>
      </c>
      <c r="I10" s="483">
        <v>7</v>
      </c>
      <c r="J10" s="482">
        <v>4.5999999999999996</v>
      </c>
    </row>
    <row r="11" spans="1:13" x14ac:dyDescent="0.25">
      <c r="A11" s="42" t="s">
        <v>46</v>
      </c>
      <c r="B11" s="480">
        <v>2.8</v>
      </c>
      <c r="C11" s="481">
        <v>2.6</v>
      </c>
      <c r="D11" s="480">
        <v>3.1</v>
      </c>
      <c r="E11" s="481">
        <v>2.5</v>
      </c>
      <c r="F11" s="480">
        <v>2.6</v>
      </c>
      <c r="G11" s="481">
        <v>3.2</v>
      </c>
      <c r="H11" s="480">
        <v>3.3</v>
      </c>
      <c r="I11" s="481">
        <v>2.7</v>
      </c>
      <c r="J11" s="480">
        <v>2.6</v>
      </c>
    </row>
    <row r="12" spans="1:13" x14ac:dyDescent="0.25">
      <c r="A12" s="41" t="s">
        <v>47</v>
      </c>
      <c r="B12" s="482">
        <v>11.1</v>
      </c>
      <c r="C12" s="483">
        <v>7.7</v>
      </c>
      <c r="D12" s="482">
        <v>11.8</v>
      </c>
      <c r="E12" s="483">
        <v>11.3</v>
      </c>
      <c r="F12" s="482">
        <v>9.6999999999999993</v>
      </c>
      <c r="G12" s="483">
        <v>12.4</v>
      </c>
      <c r="H12" s="482">
        <v>11.7</v>
      </c>
      <c r="I12" s="483">
        <v>10.9</v>
      </c>
      <c r="J12" s="482">
        <v>13.2</v>
      </c>
    </row>
    <row r="13" spans="1:13" x14ac:dyDescent="0.25">
      <c r="A13" s="42" t="s">
        <v>48</v>
      </c>
      <c r="B13" s="480">
        <v>5.9</v>
      </c>
      <c r="C13" s="481">
        <v>9.1999999999999993</v>
      </c>
      <c r="D13" s="480">
        <v>5.6</v>
      </c>
      <c r="E13" s="481">
        <v>6.9</v>
      </c>
      <c r="F13" s="480">
        <v>6.1</v>
      </c>
      <c r="G13" s="481">
        <v>5.0999999999999996</v>
      </c>
      <c r="H13" s="480">
        <v>5.2</v>
      </c>
      <c r="I13" s="481">
        <v>4</v>
      </c>
      <c r="J13" s="480">
        <v>5.6</v>
      </c>
    </row>
    <row r="14" spans="1:13" x14ac:dyDescent="0.25">
      <c r="A14" s="41" t="s">
        <v>49</v>
      </c>
      <c r="B14" s="482">
        <v>4.8</v>
      </c>
      <c r="C14" s="483">
        <v>4.4000000000000004</v>
      </c>
      <c r="D14" s="482">
        <v>5.8</v>
      </c>
      <c r="E14" s="483">
        <v>4.0999999999999996</v>
      </c>
      <c r="F14" s="482">
        <v>4.8</v>
      </c>
      <c r="G14" s="483">
        <v>4.5999999999999996</v>
      </c>
      <c r="H14" s="482">
        <v>5.0999999999999996</v>
      </c>
      <c r="I14" s="483">
        <v>4.5999999999999996</v>
      </c>
      <c r="J14" s="482">
        <v>4.4000000000000004</v>
      </c>
    </row>
    <row r="15" spans="1:13" x14ac:dyDescent="0.25">
      <c r="A15" s="42" t="s">
        <v>50</v>
      </c>
      <c r="B15" s="480">
        <v>0.5</v>
      </c>
      <c r="C15" s="481">
        <v>0.5</v>
      </c>
      <c r="D15" s="480">
        <v>0.5</v>
      </c>
      <c r="E15" s="481">
        <v>0.6</v>
      </c>
      <c r="F15" s="480">
        <v>0.3</v>
      </c>
      <c r="G15" s="481">
        <v>0.3</v>
      </c>
      <c r="H15" s="480">
        <v>0.9</v>
      </c>
      <c r="I15" s="481">
        <v>0.4</v>
      </c>
      <c r="J15" s="480">
        <v>0.4</v>
      </c>
    </row>
    <row r="16" spans="1:13" x14ac:dyDescent="0.25">
      <c r="A16" s="41" t="s">
        <v>51</v>
      </c>
      <c r="B16" s="482">
        <v>6.8</v>
      </c>
      <c r="C16" s="483">
        <v>12.7</v>
      </c>
      <c r="D16" s="482">
        <v>6.8</v>
      </c>
      <c r="E16" s="483">
        <v>4.5999999999999996</v>
      </c>
      <c r="F16" s="482">
        <v>3.7</v>
      </c>
      <c r="G16" s="483">
        <v>6.9</v>
      </c>
      <c r="H16" s="482">
        <v>6.2</v>
      </c>
      <c r="I16" s="483">
        <v>7.3</v>
      </c>
      <c r="J16" s="482">
        <v>5.7</v>
      </c>
    </row>
    <row r="17" spans="1:10" ht="15.75" thickBot="1" x14ac:dyDescent="0.3">
      <c r="A17" s="43" t="s">
        <v>52</v>
      </c>
      <c r="B17" s="484">
        <v>7.9</v>
      </c>
      <c r="C17" s="485">
        <v>7.8</v>
      </c>
      <c r="D17" s="484">
        <v>8.4</v>
      </c>
      <c r="E17" s="485">
        <v>6.1</v>
      </c>
      <c r="F17" s="484">
        <v>8.6</v>
      </c>
      <c r="G17" s="485">
        <v>6.5</v>
      </c>
      <c r="H17" s="484">
        <v>9.6</v>
      </c>
      <c r="I17" s="485">
        <v>8.6999999999999993</v>
      </c>
      <c r="J17" s="484">
        <v>7.2</v>
      </c>
    </row>
    <row r="18" spans="1:10" x14ac:dyDescent="0.25">
      <c r="A18" s="303" t="s">
        <v>283</v>
      </c>
    </row>
  </sheetData>
  <mergeCells count="3">
    <mergeCell ref="A4:A5"/>
    <mergeCell ref="B4:B5"/>
    <mergeCell ref="C4:J4"/>
  </mergeCells>
  <hyperlinks>
    <hyperlink ref="M1" location="Obsah!A1" display="Obsah"/>
  </hyperlinks>
  <pageMargins left="0.70866141732283472" right="0.70866141732283472" top="0.74803149606299213" bottom="0.74803149606299213" header="0.31496062992125984" footer="0.31496062992125984"/>
  <pageSetup paperSize="9" scale="9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"/>
  <sheetViews>
    <sheetView workbookViewId="0">
      <selection activeCell="A2" sqref="A2"/>
    </sheetView>
  </sheetViews>
  <sheetFormatPr defaultRowHeight="15" x14ac:dyDescent="0.25"/>
  <cols>
    <col min="1" max="1" width="34.5703125" customWidth="1"/>
  </cols>
  <sheetData>
    <row r="1" spans="1:12" x14ac:dyDescent="0.25">
      <c r="A1" s="9" t="s">
        <v>346</v>
      </c>
      <c r="L1" s="325" t="s">
        <v>3</v>
      </c>
    </row>
    <row r="2" spans="1:12" ht="15.75" thickBot="1" x14ac:dyDescent="0.3">
      <c r="A2" s="44"/>
    </row>
    <row r="3" spans="1:12" ht="15.75" thickBot="1" x14ac:dyDescent="0.3">
      <c r="A3" s="40" t="s">
        <v>5</v>
      </c>
      <c r="B3" s="287" t="s">
        <v>0</v>
      </c>
      <c r="C3" s="40" t="s">
        <v>27</v>
      </c>
      <c r="D3" s="40" t="s">
        <v>28</v>
      </c>
      <c r="E3" s="39" t="s">
        <v>29</v>
      </c>
      <c r="F3" s="40" t="s">
        <v>30</v>
      </c>
      <c r="G3" s="39" t="s">
        <v>31</v>
      </c>
      <c r="H3" s="40" t="s">
        <v>32</v>
      </c>
      <c r="I3" s="39" t="s">
        <v>33</v>
      </c>
      <c r="J3" s="40" t="s">
        <v>34</v>
      </c>
    </row>
    <row r="4" spans="1:12" x14ac:dyDescent="0.25">
      <c r="A4" s="290" t="s">
        <v>11</v>
      </c>
      <c r="B4" s="490">
        <v>26</v>
      </c>
      <c r="C4" s="491">
        <v>20.7</v>
      </c>
      <c r="D4" s="492">
        <v>24.8</v>
      </c>
      <c r="E4" s="493">
        <v>28.5</v>
      </c>
      <c r="F4" s="492">
        <v>28.7</v>
      </c>
      <c r="G4" s="493">
        <v>27.3</v>
      </c>
      <c r="H4" s="492">
        <v>25.7</v>
      </c>
      <c r="I4" s="493">
        <v>26.1</v>
      </c>
      <c r="J4" s="492">
        <v>26.3</v>
      </c>
    </row>
    <row r="5" spans="1:12" x14ac:dyDescent="0.25">
      <c r="A5" s="291" t="s">
        <v>14</v>
      </c>
      <c r="B5" s="494">
        <v>21.5</v>
      </c>
      <c r="C5" s="495">
        <v>24.4</v>
      </c>
      <c r="D5" s="496">
        <v>19.7</v>
      </c>
      <c r="E5" s="495">
        <v>23.3</v>
      </c>
      <c r="F5" s="496">
        <v>22.1</v>
      </c>
      <c r="G5" s="495">
        <v>20.9</v>
      </c>
      <c r="H5" s="496">
        <v>19.7</v>
      </c>
      <c r="I5" s="495">
        <v>19.600000000000001</v>
      </c>
      <c r="J5" s="496">
        <v>23</v>
      </c>
    </row>
    <row r="6" spans="1:12" x14ac:dyDescent="0.25">
      <c r="A6" s="290" t="s">
        <v>17</v>
      </c>
      <c r="B6" s="497">
        <v>11.1</v>
      </c>
      <c r="C6" s="491">
        <v>7.7</v>
      </c>
      <c r="D6" s="498">
        <v>11.8</v>
      </c>
      <c r="E6" s="491">
        <v>11.3</v>
      </c>
      <c r="F6" s="498">
        <v>9.6999999999999993</v>
      </c>
      <c r="G6" s="491">
        <v>12.4</v>
      </c>
      <c r="H6" s="498">
        <v>11.7</v>
      </c>
      <c r="I6" s="491">
        <v>10.9</v>
      </c>
      <c r="J6" s="498">
        <v>13.2</v>
      </c>
    </row>
    <row r="7" spans="1:12" ht="15.75" thickBot="1" x14ac:dyDescent="0.3">
      <c r="A7" s="292" t="s">
        <v>22</v>
      </c>
      <c r="B7" s="499">
        <v>7.9</v>
      </c>
      <c r="C7" s="500">
        <v>7.8</v>
      </c>
      <c r="D7" s="501">
        <v>8.4</v>
      </c>
      <c r="E7" s="500">
        <v>6.1</v>
      </c>
      <c r="F7" s="501">
        <v>8.6</v>
      </c>
      <c r="G7" s="500">
        <v>6.5</v>
      </c>
      <c r="H7" s="501">
        <v>9.6</v>
      </c>
      <c r="I7" s="500">
        <v>8.6999999999999993</v>
      </c>
      <c r="J7" s="501">
        <v>7.2</v>
      </c>
    </row>
    <row r="8" spans="1:12" x14ac:dyDescent="0.25">
      <c r="A8" s="297" t="s">
        <v>283</v>
      </c>
    </row>
  </sheetData>
  <hyperlinks>
    <hyperlink ref="L1" location="Obsah!A1" display="Obsah"/>
  </hyperlinks>
  <pageMargins left="0.70866141732283472" right="0.70866141732283472" top="0.74803149606299213" bottom="0.74803149606299213" header="0.31496062992125984" footer="0.31496062992125984"/>
  <pageSetup paperSize="9" scale="96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"/>
  <sheetViews>
    <sheetView workbookViewId="0"/>
  </sheetViews>
  <sheetFormatPr defaultRowHeight="15" x14ac:dyDescent="0.25"/>
  <cols>
    <col min="1" max="1" width="10.85546875" customWidth="1"/>
    <col min="6" max="7" width="12.42578125" customWidth="1"/>
    <col min="8" max="8" width="10.5703125" customWidth="1"/>
    <col min="9" max="11" width="12.42578125" customWidth="1"/>
  </cols>
  <sheetData>
    <row r="1" spans="1:14" x14ac:dyDescent="0.25">
      <c r="A1" s="9" t="s">
        <v>338</v>
      </c>
      <c r="M1" s="325" t="s">
        <v>3</v>
      </c>
    </row>
    <row r="2" spans="1:14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4" ht="15.75" customHeight="1" thickBot="1" x14ac:dyDescent="0.3">
      <c r="A3" s="661" t="s">
        <v>5</v>
      </c>
      <c r="B3" s="662"/>
      <c r="C3" s="662"/>
      <c r="D3" s="663"/>
      <c r="E3" s="656" t="s">
        <v>1</v>
      </c>
      <c r="F3" s="668" t="s">
        <v>53</v>
      </c>
      <c r="G3" s="669"/>
      <c r="H3" s="669"/>
      <c r="I3" s="669"/>
      <c r="J3" s="669"/>
      <c r="K3" s="669"/>
      <c r="L3" s="670"/>
    </row>
    <row r="4" spans="1:14" ht="15" customHeight="1" thickBot="1" x14ac:dyDescent="0.3">
      <c r="A4" s="664"/>
      <c r="B4" s="665"/>
      <c r="C4" s="665"/>
      <c r="D4" s="666"/>
      <c r="E4" s="679"/>
      <c r="F4" s="46"/>
      <c r="G4" s="668" t="s">
        <v>9</v>
      </c>
      <c r="H4" s="671"/>
      <c r="I4" s="47"/>
      <c r="J4" s="668" t="s">
        <v>9</v>
      </c>
      <c r="K4" s="672"/>
      <c r="L4" s="670"/>
    </row>
    <row r="5" spans="1:14" ht="36.75" thickBot="1" x14ac:dyDescent="0.3">
      <c r="A5" s="664"/>
      <c r="B5" s="667"/>
      <c r="C5" s="667"/>
      <c r="D5" s="666"/>
      <c r="E5" s="680"/>
      <c r="F5" s="46" t="s">
        <v>54</v>
      </c>
      <c r="G5" s="48" t="s">
        <v>55</v>
      </c>
      <c r="H5" s="47" t="s">
        <v>56</v>
      </c>
      <c r="I5" s="47" t="s">
        <v>57</v>
      </c>
      <c r="J5" s="49" t="s">
        <v>58</v>
      </c>
      <c r="K5" s="47" t="s">
        <v>59</v>
      </c>
      <c r="L5" s="46" t="s">
        <v>60</v>
      </c>
    </row>
    <row r="6" spans="1:14" ht="15.75" thickBot="1" x14ac:dyDescent="0.3">
      <c r="A6" s="673" t="s">
        <v>10</v>
      </c>
      <c r="B6" s="674"/>
      <c r="C6" s="674"/>
      <c r="D6" s="675"/>
      <c r="E6" s="310">
        <v>2023</v>
      </c>
      <c r="F6" s="502">
        <v>5297.1999999999989</v>
      </c>
      <c r="G6" s="503">
        <v>5238</v>
      </c>
      <c r="H6" s="502">
        <v>5659.6</v>
      </c>
      <c r="I6" s="503">
        <v>4940.8</v>
      </c>
      <c r="J6" s="502">
        <v>3071.8</v>
      </c>
      <c r="K6" s="503">
        <v>5394.2</v>
      </c>
      <c r="L6" s="502">
        <v>4480.4999999999991</v>
      </c>
    </row>
    <row r="7" spans="1:14" ht="15.75" thickBot="1" x14ac:dyDescent="0.3">
      <c r="A7" s="676"/>
      <c r="B7" s="677"/>
      <c r="C7" s="677"/>
      <c r="D7" s="678"/>
      <c r="E7" s="310">
        <v>2024</v>
      </c>
      <c r="F7" s="502">
        <v>5764.8</v>
      </c>
      <c r="G7" s="503">
        <v>5829.2</v>
      </c>
      <c r="H7" s="502">
        <v>5441.9</v>
      </c>
      <c r="I7" s="503">
        <v>4913.7</v>
      </c>
      <c r="J7" s="502">
        <v>2654.9</v>
      </c>
      <c r="K7" s="503">
        <v>5108.1000000000004</v>
      </c>
      <c r="L7" s="502">
        <v>4837.2</v>
      </c>
      <c r="N7" s="618"/>
    </row>
    <row r="8" spans="1:14" x14ac:dyDescent="0.25">
      <c r="A8" s="297" t="s">
        <v>283</v>
      </c>
      <c r="N8" s="618"/>
    </row>
  </sheetData>
  <mergeCells count="6">
    <mergeCell ref="A3:D5"/>
    <mergeCell ref="F3:L3"/>
    <mergeCell ref="G4:H4"/>
    <mergeCell ref="J4:L4"/>
    <mergeCell ref="A6:D7"/>
    <mergeCell ref="E3:E5"/>
  </mergeCells>
  <hyperlinks>
    <hyperlink ref="M1" location="Obsah!A1" display="Obsah"/>
  </hyperlinks>
  <pageMargins left="0.70866141732283472" right="0.70866141732283472" top="0.74803149606299213" bottom="0.74803149606299213" header="0.31496062992125984" footer="0.31496062992125984"/>
  <pageSetup paperSize="9" scale="9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workbookViewId="0"/>
  </sheetViews>
  <sheetFormatPr defaultRowHeight="15" x14ac:dyDescent="0.25"/>
  <cols>
    <col min="1" max="1" width="3.7109375" customWidth="1"/>
    <col min="2" max="2" width="27.7109375" customWidth="1"/>
    <col min="3" max="3" width="10.7109375" customWidth="1"/>
    <col min="4" max="4" width="7.85546875" customWidth="1"/>
  </cols>
  <sheetData>
    <row r="1" spans="1:14" x14ac:dyDescent="0.25">
      <c r="A1" s="3" t="s">
        <v>339</v>
      </c>
      <c r="B1" s="50"/>
      <c r="C1" s="50"/>
      <c r="D1" s="3"/>
      <c r="E1" s="3"/>
      <c r="F1" s="3"/>
      <c r="G1" s="3"/>
      <c r="H1" s="3"/>
      <c r="I1" s="51"/>
      <c r="J1" s="51"/>
      <c r="N1" s="325" t="s">
        <v>3</v>
      </c>
    </row>
    <row r="2" spans="1:14" x14ac:dyDescent="0.25">
      <c r="A2" s="3"/>
      <c r="B2" s="50"/>
      <c r="C2" s="50"/>
      <c r="D2" s="3"/>
      <c r="E2" s="3"/>
      <c r="F2" s="3"/>
      <c r="G2" s="3"/>
      <c r="H2" s="3"/>
      <c r="I2" s="51"/>
      <c r="J2" s="51"/>
    </row>
    <row r="3" spans="1:14" ht="15.75" thickBot="1" x14ac:dyDescent="0.3">
      <c r="A3" s="3"/>
      <c r="B3" s="50"/>
      <c r="C3" s="50"/>
      <c r="D3" s="3"/>
      <c r="E3" s="3"/>
      <c r="F3" s="3"/>
      <c r="G3" s="3"/>
      <c r="H3" s="3"/>
      <c r="I3" s="51"/>
      <c r="J3" s="65" t="s">
        <v>61</v>
      </c>
    </row>
    <row r="4" spans="1:14" ht="15.75" thickBot="1" x14ac:dyDescent="0.3">
      <c r="A4" s="688" t="s">
        <v>5</v>
      </c>
      <c r="B4" s="689"/>
      <c r="C4" s="689"/>
      <c r="D4" s="690"/>
      <c r="E4" s="697" t="s">
        <v>62</v>
      </c>
      <c r="F4" s="640"/>
      <c r="G4" s="700" t="s">
        <v>9</v>
      </c>
      <c r="H4" s="700"/>
      <c r="I4" s="700"/>
      <c r="J4" s="701"/>
    </row>
    <row r="5" spans="1:14" ht="15" customHeight="1" thickBot="1" x14ac:dyDescent="0.3">
      <c r="A5" s="691"/>
      <c r="B5" s="692"/>
      <c r="C5" s="692"/>
      <c r="D5" s="693"/>
      <c r="E5" s="698"/>
      <c r="F5" s="699"/>
      <c r="G5" s="702" t="s">
        <v>55</v>
      </c>
      <c r="H5" s="702"/>
      <c r="I5" s="703" t="s">
        <v>56</v>
      </c>
      <c r="J5" s="704"/>
    </row>
    <row r="6" spans="1:14" ht="15.75" thickBot="1" x14ac:dyDescent="0.3">
      <c r="A6" s="694"/>
      <c r="B6" s="695"/>
      <c r="C6" s="695"/>
      <c r="D6" s="696"/>
      <c r="E6" s="295">
        <v>2023</v>
      </c>
      <c r="F6" s="123">
        <v>2024</v>
      </c>
      <c r="G6" s="53">
        <v>2023</v>
      </c>
      <c r="H6" s="123">
        <v>2024</v>
      </c>
      <c r="I6" s="295">
        <v>2023</v>
      </c>
      <c r="J6" s="123">
        <v>2024</v>
      </c>
    </row>
    <row r="7" spans="1:14" x14ac:dyDescent="0.25">
      <c r="A7" s="686" t="s">
        <v>10</v>
      </c>
      <c r="B7" s="687"/>
      <c r="C7" s="687"/>
      <c r="D7" s="687"/>
      <c r="E7" s="54">
        <f>T2_1!K11</f>
        <v>5297.1999999999989</v>
      </c>
      <c r="F7" s="305">
        <f>T2_1!L11</f>
        <v>5764.8</v>
      </c>
      <c r="G7" s="67">
        <f>T2_1!O11</f>
        <v>5238</v>
      </c>
      <c r="H7" s="305">
        <f>T2_1!P11</f>
        <v>5829.2</v>
      </c>
      <c r="I7" s="54">
        <f>T2_1!S11</f>
        <v>5659.6</v>
      </c>
      <c r="J7" s="305">
        <f>T2_1!T11</f>
        <v>5441.9</v>
      </c>
    </row>
    <row r="8" spans="1:14" ht="15" customHeight="1" x14ac:dyDescent="0.25">
      <c r="A8" s="55"/>
      <c r="B8" s="682" t="s">
        <v>11</v>
      </c>
      <c r="C8" s="682"/>
      <c r="D8" s="682"/>
      <c r="E8" s="56">
        <f>T2_1!K13</f>
        <v>1250.7</v>
      </c>
      <c r="F8" s="28">
        <f>T2_1!L13</f>
        <v>1372.5</v>
      </c>
      <c r="G8" s="29">
        <f>T2_1!O13</f>
        <v>1250.4000000000001</v>
      </c>
      <c r="H8" s="28">
        <f>T2_1!P13</f>
        <v>1393.9</v>
      </c>
      <c r="I8" s="56">
        <f>T2_1!S13</f>
        <v>1257.0999999999999</v>
      </c>
      <c r="J8" s="28">
        <f>T2_1!T13</f>
        <v>1265.4000000000001</v>
      </c>
    </row>
    <row r="9" spans="1:14" ht="15" customHeight="1" x14ac:dyDescent="0.25">
      <c r="A9" s="57"/>
      <c r="B9" s="684" t="s">
        <v>63</v>
      </c>
      <c r="C9" s="684"/>
      <c r="D9" s="684"/>
      <c r="E9" s="58">
        <f>T2_1!K27</f>
        <v>150.80000000000001</v>
      </c>
      <c r="F9" s="33">
        <f>T2_1!L27</f>
        <v>172.2</v>
      </c>
      <c r="G9" s="70">
        <f>T2_1!O27</f>
        <v>149.6</v>
      </c>
      <c r="H9" s="33">
        <f>T2_1!P27</f>
        <v>174.8</v>
      </c>
      <c r="I9" s="58">
        <f>T2_1!S27</f>
        <v>157.6</v>
      </c>
      <c r="J9" s="33">
        <f>T2_1!T27</f>
        <v>158.69999999999999</v>
      </c>
    </row>
    <row r="10" spans="1:14" x14ac:dyDescent="0.25">
      <c r="A10" s="59"/>
      <c r="B10" s="685" t="s">
        <v>13</v>
      </c>
      <c r="C10" s="685"/>
      <c r="D10" s="685"/>
      <c r="E10" s="60">
        <f>T2_2!K10</f>
        <v>200.2</v>
      </c>
      <c r="F10" s="91">
        <f>T2_2!L10</f>
        <v>249.6</v>
      </c>
      <c r="G10" s="72">
        <f>T2_2!O10</f>
        <v>189</v>
      </c>
      <c r="H10" s="91">
        <f>T2_2!P10</f>
        <v>247.9</v>
      </c>
      <c r="I10" s="60">
        <f>T2_2!S10</f>
        <v>251.5</v>
      </c>
      <c r="J10" s="91">
        <f>T2_2!T10</f>
        <v>258.5</v>
      </c>
    </row>
    <row r="11" spans="1:14" ht="15" customHeight="1" x14ac:dyDescent="0.25">
      <c r="A11" s="61"/>
      <c r="B11" s="684" t="s">
        <v>14</v>
      </c>
      <c r="C11" s="684"/>
      <c r="D11" s="684"/>
      <c r="E11" s="62">
        <f>T2_2!K19</f>
        <v>1135.8</v>
      </c>
      <c r="F11" s="306">
        <f>T2_2!L19</f>
        <v>1125.3</v>
      </c>
      <c r="G11" s="74">
        <f>T2_2!O19</f>
        <v>1129.3</v>
      </c>
      <c r="H11" s="306">
        <f>T2_2!P19</f>
        <v>1131.9000000000001</v>
      </c>
      <c r="I11" s="62">
        <f>T2_2!S19</f>
        <v>1191.6999999999998</v>
      </c>
      <c r="J11" s="306">
        <f>T2_2!T19</f>
        <v>1091.8</v>
      </c>
    </row>
    <row r="12" spans="1:14" ht="15" customHeight="1" x14ac:dyDescent="0.25">
      <c r="A12" s="59"/>
      <c r="B12" s="682" t="s">
        <v>15</v>
      </c>
      <c r="C12" s="682"/>
      <c r="D12" s="682"/>
      <c r="E12" s="60">
        <f>T2_3!K10</f>
        <v>305.2</v>
      </c>
      <c r="F12" s="91">
        <f>T2_3!L10</f>
        <v>332.1</v>
      </c>
      <c r="G12" s="72">
        <f>T2_3!O10</f>
        <v>293.10000000000002</v>
      </c>
      <c r="H12" s="91">
        <f>T2_3!P10</f>
        <v>330.3</v>
      </c>
      <c r="I12" s="60">
        <f>T2_3!S10</f>
        <v>383.5</v>
      </c>
      <c r="J12" s="91">
        <f>T2_3!T10</f>
        <v>341.1</v>
      </c>
    </row>
    <row r="13" spans="1:14" x14ac:dyDescent="0.25">
      <c r="A13" s="61"/>
      <c r="B13" s="684" t="s">
        <v>16</v>
      </c>
      <c r="C13" s="684"/>
      <c r="D13" s="684"/>
      <c r="E13" s="62">
        <f>T2_4!K10</f>
        <v>125.6</v>
      </c>
      <c r="F13" s="306">
        <f>T2_4!L10</f>
        <v>145.9</v>
      </c>
      <c r="G13" s="74">
        <f>T2_4!O10</f>
        <v>130.1</v>
      </c>
      <c r="H13" s="306">
        <f>T2_4!P10</f>
        <v>147.69999999999999</v>
      </c>
      <c r="I13" s="62">
        <f>T2_4!S10</f>
        <v>109.9</v>
      </c>
      <c r="J13" s="306">
        <f>T2_4!T10</f>
        <v>137</v>
      </c>
    </row>
    <row r="14" spans="1:14" x14ac:dyDescent="0.25">
      <c r="A14" s="59"/>
      <c r="B14" s="685" t="s">
        <v>17</v>
      </c>
      <c r="C14" s="685"/>
      <c r="D14" s="685"/>
      <c r="E14" s="60">
        <f>T2_4!K20</f>
        <v>643.99999999999989</v>
      </c>
      <c r="F14" s="91">
        <f>T2_4!L20</f>
        <v>751.4</v>
      </c>
      <c r="G14" s="72">
        <f>T2_4!O20</f>
        <v>646.59999999999991</v>
      </c>
      <c r="H14" s="91">
        <f>T2_4!P20</f>
        <v>792.4</v>
      </c>
      <c r="I14" s="60">
        <f>T2_4!S20</f>
        <v>644.69999999999993</v>
      </c>
      <c r="J14" s="91">
        <f>T2_4!T20</f>
        <v>546.20000000000005</v>
      </c>
    </row>
    <row r="15" spans="1:14" ht="15" customHeight="1" x14ac:dyDescent="0.25">
      <c r="A15" s="61"/>
      <c r="B15" s="684" t="s">
        <v>18</v>
      </c>
      <c r="C15" s="684"/>
      <c r="D15" s="684"/>
      <c r="E15" s="62">
        <f>T2_5!K17</f>
        <v>299</v>
      </c>
      <c r="F15" s="306">
        <f>T2_5!L17</f>
        <v>323.60000000000002</v>
      </c>
      <c r="G15" s="74">
        <f>T2_5!O17</f>
        <v>290.89999999999998</v>
      </c>
      <c r="H15" s="306">
        <f>T2_5!P17</f>
        <v>324.60000000000002</v>
      </c>
      <c r="I15" s="62">
        <f>T2_5!S17</f>
        <v>332.4</v>
      </c>
      <c r="J15" s="306">
        <f>T2_5!T17</f>
        <v>318.7</v>
      </c>
    </row>
    <row r="16" spans="1:14" x14ac:dyDescent="0.25">
      <c r="A16" s="59"/>
      <c r="B16" s="685" t="s">
        <v>19</v>
      </c>
      <c r="C16" s="685"/>
      <c r="D16" s="685"/>
      <c r="E16" s="60">
        <f>T2_5!K21</f>
        <v>212.3</v>
      </c>
      <c r="F16" s="91">
        <f>T2_5!L21</f>
        <v>307.10000000000002</v>
      </c>
      <c r="G16" s="72">
        <f>T2_5!O21</f>
        <v>216.49999999999997</v>
      </c>
      <c r="H16" s="91">
        <f>T2_5!P21</f>
        <v>297.39999999999998</v>
      </c>
      <c r="I16" s="60">
        <f>T2_5!S21</f>
        <v>206.1</v>
      </c>
      <c r="J16" s="91">
        <f>T2_5!T21</f>
        <v>355.9</v>
      </c>
    </row>
    <row r="17" spans="1:10" x14ac:dyDescent="0.25">
      <c r="A17" s="61"/>
      <c r="B17" s="681" t="s">
        <v>20</v>
      </c>
      <c r="C17" s="681"/>
      <c r="D17" s="681"/>
      <c r="E17" s="62">
        <f>T2_7!K16</f>
        <v>26.5</v>
      </c>
      <c r="F17" s="306">
        <f>T2_7!L16</f>
        <v>34.1</v>
      </c>
      <c r="G17" s="74">
        <f>T2_7!O16</f>
        <v>22.2</v>
      </c>
      <c r="H17" s="306">
        <f>T2_7!P16</f>
        <v>34</v>
      </c>
      <c r="I17" s="62">
        <f>T2_7!S16</f>
        <v>55.6</v>
      </c>
      <c r="J17" s="306">
        <f>T2_7!T16</f>
        <v>34.9</v>
      </c>
    </row>
    <row r="18" spans="1:10" ht="15" customHeight="1" x14ac:dyDescent="0.25">
      <c r="A18" s="59"/>
      <c r="B18" s="682" t="s">
        <v>21</v>
      </c>
      <c r="C18" s="682"/>
      <c r="D18" s="682"/>
      <c r="E18" s="60">
        <f>T2_7!K22</f>
        <v>364.7</v>
      </c>
      <c r="F18" s="91">
        <f>T2_7!L22</f>
        <v>461.3</v>
      </c>
      <c r="G18" s="72">
        <f>T2_7!O22</f>
        <v>353.2</v>
      </c>
      <c r="H18" s="91">
        <f>T2_7!P22</f>
        <v>466.5</v>
      </c>
      <c r="I18" s="60">
        <f>T2_7!S22</f>
        <v>413.9</v>
      </c>
      <c r="J18" s="91">
        <f>T2_7!T22</f>
        <v>435.1</v>
      </c>
    </row>
    <row r="19" spans="1:10" ht="15.75" customHeight="1" thickBot="1" x14ac:dyDescent="0.3">
      <c r="A19" s="63"/>
      <c r="B19" s="683" t="s">
        <v>64</v>
      </c>
      <c r="C19" s="683"/>
      <c r="D19" s="683"/>
      <c r="E19" s="64">
        <f>T2_8!K10</f>
        <v>582.4</v>
      </c>
      <c r="F19" s="307">
        <f>T2_8!L10</f>
        <v>489.6</v>
      </c>
      <c r="G19" s="76">
        <f>T2_8!O10</f>
        <v>567.1</v>
      </c>
      <c r="H19" s="307">
        <f>T2_8!P10</f>
        <v>487.8</v>
      </c>
      <c r="I19" s="64">
        <f>T2_8!S10</f>
        <v>655.6</v>
      </c>
      <c r="J19" s="307">
        <f>T2_8!T10</f>
        <v>498.6</v>
      </c>
    </row>
    <row r="20" spans="1:10" x14ac:dyDescent="0.25">
      <c r="A20" s="297" t="s">
        <v>283</v>
      </c>
      <c r="B20" s="303"/>
    </row>
  </sheetData>
  <mergeCells count="18">
    <mergeCell ref="A4:D6"/>
    <mergeCell ref="E4:F5"/>
    <mergeCell ref="G4:J4"/>
    <mergeCell ref="G5:H5"/>
    <mergeCell ref="I5:J5"/>
    <mergeCell ref="A7:D7"/>
    <mergeCell ref="B8:D8"/>
    <mergeCell ref="B9:D9"/>
    <mergeCell ref="B10:D10"/>
    <mergeCell ref="B11:D11"/>
    <mergeCell ref="B17:D17"/>
    <mergeCell ref="B18:D18"/>
    <mergeCell ref="B19:D19"/>
    <mergeCell ref="B12:D12"/>
    <mergeCell ref="B13:D13"/>
    <mergeCell ref="B14:D14"/>
    <mergeCell ref="B15:D15"/>
    <mergeCell ref="B16:D16"/>
  </mergeCells>
  <hyperlinks>
    <hyperlink ref="N1" location="Obsah!A1" display="Obsah"/>
  </hyperlinks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workbookViewId="0"/>
  </sheetViews>
  <sheetFormatPr defaultRowHeight="15" x14ac:dyDescent="0.25"/>
  <cols>
    <col min="1" max="1" width="3.7109375" customWidth="1"/>
    <col min="2" max="2" width="27.7109375" customWidth="1"/>
    <col min="3" max="3" width="9.42578125" customWidth="1"/>
    <col min="5" max="12" width="9.140625" customWidth="1"/>
  </cols>
  <sheetData>
    <row r="1" spans="1:14" x14ac:dyDescent="0.25">
      <c r="A1" s="3" t="s">
        <v>340</v>
      </c>
      <c r="N1" s="10" t="s">
        <v>3</v>
      </c>
    </row>
    <row r="2" spans="1:14" x14ac:dyDescent="0.25">
      <c r="A2" s="3"/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4" ht="15.75" thickBot="1" x14ac:dyDescent="0.3">
      <c r="A3" s="20"/>
      <c r="B3" s="19"/>
      <c r="C3" s="19"/>
      <c r="D3" s="19"/>
      <c r="E3" s="19"/>
      <c r="F3" s="19"/>
      <c r="G3" s="19"/>
      <c r="H3" s="19"/>
      <c r="I3" s="19"/>
      <c r="J3" s="19"/>
      <c r="K3" s="19"/>
      <c r="L3" s="65" t="s">
        <v>61</v>
      </c>
    </row>
    <row r="4" spans="1:14" ht="15.75" thickBot="1" x14ac:dyDescent="0.3">
      <c r="A4" s="688" t="s">
        <v>5</v>
      </c>
      <c r="B4" s="689"/>
      <c r="C4" s="689"/>
      <c r="D4" s="690"/>
      <c r="E4" s="705" t="s">
        <v>65</v>
      </c>
      <c r="F4" s="706"/>
      <c r="G4" s="709" t="s">
        <v>9</v>
      </c>
      <c r="H4" s="700"/>
      <c r="I4" s="700"/>
      <c r="J4" s="700"/>
      <c r="K4" s="700"/>
      <c r="L4" s="701"/>
    </row>
    <row r="5" spans="1:14" ht="15" customHeight="1" thickBot="1" x14ac:dyDescent="0.3">
      <c r="A5" s="691"/>
      <c r="B5" s="692"/>
      <c r="C5" s="692"/>
      <c r="D5" s="693"/>
      <c r="E5" s="707"/>
      <c r="F5" s="708"/>
      <c r="G5" s="703" t="s">
        <v>58</v>
      </c>
      <c r="H5" s="704"/>
      <c r="I5" s="702" t="s">
        <v>59</v>
      </c>
      <c r="J5" s="710"/>
      <c r="K5" s="703" t="s">
        <v>60</v>
      </c>
      <c r="L5" s="704"/>
    </row>
    <row r="6" spans="1:14" ht="15.75" thickBot="1" x14ac:dyDescent="0.3">
      <c r="A6" s="694"/>
      <c r="B6" s="695"/>
      <c r="C6" s="695"/>
      <c r="D6" s="696"/>
      <c r="E6" s="295">
        <v>2023</v>
      </c>
      <c r="F6" s="295">
        <v>2024</v>
      </c>
      <c r="G6" s="295">
        <v>2023</v>
      </c>
      <c r="H6" s="295">
        <v>2024</v>
      </c>
      <c r="I6" s="123">
        <v>2023</v>
      </c>
      <c r="J6" s="53">
        <v>2024</v>
      </c>
      <c r="K6" s="295">
        <v>2023</v>
      </c>
      <c r="L6" s="123">
        <v>2024</v>
      </c>
    </row>
    <row r="7" spans="1:14" x14ac:dyDescent="0.25">
      <c r="A7" s="686" t="s">
        <v>10</v>
      </c>
      <c r="B7" s="687"/>
      <c r="C7" s="687"/>
      <c r="D7" s="687"/>
      <c r="E7" s="66">
        <f>T2_1!W11</f>
        <v>4940.8</v>
      </c>
      <c r="F7" s="66">
        <f>T2_1!X11</f>
        <v>4913.7</v>
      </c>
      <c r="G7" s="66">
        <f>T2_1!AA11</f>
        <v>3071.8</v>
      </c>
      <c r="H7" s="66">
        <f>T2_1!AB11</f>
        <v>2654.9</v>
      </c>
      <c r="I7" s="305">
        <f>T2_1!AE11</f>
        <v>5394.2</v>
      </c>
      <c r="J7" s="67">
        <f>T2_1!AF11</f>
        <v>5108.1000000000004</v>
      </c>
      <c r="K7" s="66">
        <f>T2_1!AI11</f>
        <v>4480.4999999999991</v>
      </c>
      <c r="L7" s="305">
        <f>T2_1!AJ11</f>
        <v>4837.2</v>
      </c>
    </row>
    <row r="8" spans="1:14" ht="15" customHeight="1" x14ac:dyDescent="0.25">
      <c r="A8" s="55"/>
      <c r="B8" s="682" t="s">
        <v>11</v>
      </c>
      <c r="C8" s="682"/>
      <c r="D8" s="682"/>
      <c r="E8" s="68">
        <f>T2_1!W13</f>
        <v>1563.5</v>
      </c>
      <c r="F8" s="68">
        <f>T2_1!X13</f>
        <v>1532.3</v>
      </c>
      <c r="G8" s="68">
        <f>T2_1!AA13</f>
        <v>715.5</v>
      </c>
      <c r="H8" s="68">
        <f>T2_1!AB13</f>
        <v>944.7</v>
      </c>
      <c r="I8" s="28">
        <f>T2_1!AE13</f>
        <v>1713.3</v>
      </c>
      <c r="J8" s="29">
        <f>T2_1!AF13</f>
        <v>1603.4</v>
      </c>
      <c r="K8" s="68">
        <f>T2_1!AI13</f>
        <v>1443</v>
      </c>
      <c r="L8" s="28">
        <f>T2_1!AJ13</f>
        <v>1359.6</v>
      </c>
    </row>
    <row r="9" spans="1:14" ht="15" customHeight="1" x14ac:dyDescent="0.25">
      <c r="A9" s="57"/>
      <c r="B9" s="684" t="s">
        <v>63</v>
      </c>
      <c r="C9" s="684"/>
      <c r="D9" s="684"/>
      <c r="E9" s="69">
        <f>T2_1!W27</f>
        <v>152.69999999999999</v>
      </c>
      <c r="F9" s="69">
        <f>T2_1!X27</f>
        <v>177</v>
      </c>
      <c r="G9" s="69">
        <f>T2_1!AA27</f>
        <v>63.9</v>
      </c>
      <c r="H9" s="69">
        <f>T2_1!AB27</f>
        <v>102</v>
      </c>
      <c r="I9" s="33">
        <f>T2_1!AE27</f>
        <v>175.8</v>
      </c>
      <c r="J9" s="70">
        <f>T2_1!AF27</f>
        <v>185.2</v>
      </c>
      <c r="K9" s="69">
        <f>T2_1!AI27</f>
        <v>116.9</v>
      </c>
      <c r="L9" s="33">
        <f>T2_1!AJ27</f>
        <v>160.69999999999999</v>
      </c>
    </row>
    <row r="10" spans="1:14" x14ac:dyDescent="0.25">
      <c r="A10" s="77"/>
      <c r="B10" s="685" t="s">
        <v>13</v>
      </c>
      <c r="C10" s="685"/>
      <c r="D10" s="685"/>
      <c r="E10" s="71">
        <f>T2_2!W10</f>
        <v>145.6</v>
      </c>
      <c r="F10" s="71">
        <f>T2_2!X10</f>
        <v>146.6</v>
      </c>
      <c r="G10" s="71">
        <f>T2_2!AA10</f>
        <v>126.1</v>
      </c>
      <c r="H10" s="71">
        <f>T2_2!AB10</f>
        <v>84.5</v>
      </c>
      <c r="I10" s="91">
        <f>T2_2!AE10</f>
        <v>151.6</v>
      </c>
      <c r="J10" s="72">
        <f>T2_2!AF10</f>
        <v>149</v>
      </c>
      <c r="K10" s="71">
        <f>T2_2!AI10</f>
        <v>135.6</v>
      </c>
      <c r="L10" s="91">
        <f>T2_2!AJ10</f>
        <v>166.8</v>
      </c>
    </row>
    <row r="11" spans="1:14" ht="15" customHeight="1" x14ac:dyDescent="0.25">
      <c r="A11" s="78"/>
      <c r="B11" s="684" t="s">
        <v>14</v>
      </c>
      <c r="C11" s="684"/>
      <c r="D11" s="684"/>
      <c r="E11" s="73">
        <f>T2_2!W19</f>
        <v>1462.8000000000002</v>
      </c>
      <c r="F11" s="73">
        <f>T2_2!X19</f>
        <v>1294.5999999999999</v>
      </c>
      <c r="G11" s="73">
        <f>T2_2!AA19</f>
        <v>608.79999999999995</v>
      </c>
      <c r="H11" s="73">
        <f>T2_2!AB19</f>
        <v>781.7</v>
      </c>
      <c r="I11" s="306">
        <f>T2_2!AE19</f>
        <v>1632.9</v>
      </c>
      <c r="J11" s="74">
        <f>T2_2!AF19</f>
        <v>1347.9</v>
      </c>
      <c r="K11" s="73">
        <f>T2_2!AI19</f>
        <v>1304.5999999999999</v>
      </c>
      <c r="L11" s="306">
        <f>T2_2!AJ19</f>
        <v>1209.0999999999999</v>
      </c>
    </row>
    <row r="12" spans="1:14" ht="15" customHeight="1" x14ac:dyDescent="0.25">
      <c r="A12" s="77"/>
      <c r="B12" s="682" t="s">
        <v>15</v>
      </c>
      <c r="C12" s="682"/>
      <c r="D12" s="682"/>
      <c r="E12" s="71">
        <f>T2_3!W10</f>
        <v>281.10000000000002</v>
      </c>
      <c r="F12" s="71">
        <f>T2_3!X10</f>
        <v>259.39999999999998</v>
      </c>
      <c r="G12" s="71">
        <f>T2_3!AA10</f>
        <v>311.60000000000002</v>
      </c>
      <c r="H12" s="71">
        <f>T2_3!AB10</f>
        <v>95.4</v>
      </c>
      <c r="I12" s="91">
        <f>T2_3!AE10</f>
        <v>331.8</v>
      </c>
      <c r="J12" s="72">
        <f>T2_3!AF10</f>
        <v>272.60000000000002</v>
      </c>
      <c r="K12" s="71">
        <f>T2_3!AI10</f>
        <v>161.6</v>
      </c>
      <c r="L12" s="91">
        <f>T2_3!AJ10</f>
        <v>260.7</v>
      </c>
    </row>
    <row r="13" spans="1:14" x14ac:dyDescent="0.25">
      <c r="A13" s="78"/>
      <c r="B13" s="684" t="s">
        <v>16</v>
      </c>
      <c r="C13" s="684"/>
      <c r="D13" s="684"/>
      <c r="E13" s="73">
        <f>T2_4!W10</f>
        <v>162.1</v>
      </c>
      <c r="F13" s="73">
        <f>T2_4!X10</f>
        <v>175.2</v>
      </c>
      <c r="G13" s="73">
        <f>T2_4!AA10</f>
        <v>40.5</v>
      </c>
      <c r="H13" s="73">
        <f>T2_4!AB10</f>
        <v>48.5</v>
      </c>
      <c r="I13" s="306">
        <f>T2_4!AE10</f>
        <v>193.9</v>
      </c>
      <c r="J13" s="74">
        <f>T2_4!AF10</f>
        <v>191.1</v>
      </c>
      <c r="K13" s="73">
        <f>T2_4!AI10</f>
        <v>110.7</v>
      </c>
      <c r="L13" s="306">
        <f>T2_4!AJ10</f>
        <v>133.9</v>
      </c>
    </row>
    <row r="14" spans="1:14" x14ac:dyDescent="0.25">
      <c r="A14" s="77"/>
      <c r="B14" s="685" t="s">
        <v>17</v>
      </c>
      <c r="C14" s="685"/>
      <c r="D14" s="685"/>
      <c r="E14" s="71">
        <f>T2_4!W20</f>
        <v>319.09999999999997</v>
      </c>
      <c r="F14" s="71">
        <f>T2_4!X20</f>
        <v>312</v>
      </c>
      <c r="G14" s="71">
        <f>T2_4!AA20</f>
        <v>371.9</v>
      </c>
      <c r="H14" s="71">
        <f>T2_4!AB20</f>
        <v>123.2</v>
      </c>
      <c r="I14" s="91">
        <f>T2_4!AE20</f>
        <v>325.2</v>
      </c>
      <c r="J14" s="72">
        <f>T2_4!AF20</f>
        <v>314.10000000000002</v>
      </c>
      <c r="K14" s="71">
        <f>T2_4!AI20</f>
        <v>327</v>
      </c>
      <c r="L14" s="91">
        <f>T2_4!AJ20</f>
        <v>410.9</v>
      </c>
    </row>
    <row r="15" spans="1:14" ht="15" customHeight="1" x14ac:dyDescent="0.25">
      <c r="A15" s="78"/>
      <c r="B15" s="684" t="s">
        <v>18</v>
      </c>
      <c r="C15" s="684"/>
      <c r="D15" s="684"/>
      <c r="E15" s="73">
        <f>T2_5!W17</f>
        <v>257.3</v>
      </c>
      <c r="F15" s="73">
        <f>T2_5!X17</f>
        <v>325.2</v>
      </c>
      <c r="G15" s="73">
        <f>T2_5!AA17</f>
        <v>161.69999999999999</v>
      </c>
      <c r="H15" s="73">
        <f>T2_5!AB17</f>
        <v>211.4</v>
      </c>
      <c r="I15" s="306">
        <f>T2_5!AE17</f>
        <v>274.2</v>
      </c>
      <c r="J15" s="74">
        <f>T2_5!AF17</f>
        <v>337.5</v>
      </c>
      <c r="K15" s="73">
        <f>T2_5!AI17</f>
        <v>241.2</v>
      </c>
      <c r="L15" s="306">
        <f>T2_5!AJ17</f>
        <v>302.5</v>
      </c>
    </row>
    <row r="16" spans="1:14" x14ac:dyDescent="0.25">
      <c r="A16" s="77"/>
      <c r="B16" s="685" t="s">
        <v>19</v>
      </c>
      <c r="C16" s="685"/>
      <c r="D16" s="685"/>
      <c r="E16" s="71">
        <f>T2_5!W21</f>
        <v>160.5</v>
      </c>
      <c r="F16" s="71">
        <f>T2_5!X21</f>
        <v>166.1</v>
      </c>
      <c r="G16" s="71">
        <f>T2_5!AA21</f>
        <v>160.4</v>
      </c>
      <c r="H16" s="71">
        <f>T2_5!AB21</f>
        <v>67.5</v>
      </c>
      <c r="I16" s="91">
        <f>T2_5!AE21</f>
        <v>165.90000000000003</v>
      </c>
      <c r="J16" s="72">
        <f>T2_5!AF21</f>
        <v>177.6</v>
      </c>
      <c r="K16" s="71">
        <f>T2_5!AI21</f>
        <v>171.79999999999998</v>
      </c>
      <c r="L16" s="91">
        <f>T2_5!AJ21</f>
        <v>140.1</v>
      </c>
    </row>
    <row r="17" spans="1:12" x14ac:dyDescent="0.25">
      <c r="A17" s="78"/>
      <c r="B17" s="681" t="s">
        <v>20</v>
      </c>
      <c r="C17" s="681"/>
      <c r="D17" s="681"/>
      <c r="E17" s="73">
        <f>T2_7!W16</f>
        <v>6.1</v>
      </c>
      <c r="F17" s="73">
        <f>T2_7!X16</f>
        <v>10.6</v>
      </c>
      <c r="G17" s="73">
        <f>T2_7!AA16</f>
        <v>3.9</v>
      </c>
      <c r="H17" s="73">
        <f>T2_7!AB16</f>
        <v>8.1999999999999993</v>
      </c>
      <c r="I17" s="306">
        <f>T2_7!AE16</f>
        <v>5.2</v>
      </c>
      <c r="J17" s="74">
        <f>T2_7!AF16</f>
        <v>6.1</v>
      </c>
      <c r="K17" s="73">
        <f>T2_7!AI16</f>
        <v>7.6</v>
      </c>
      <c r="L17" s="306">
        <f>T2_7!AJ16</f>
        <v>45.7</v>
      </c>
    </row>
    <row r="18" spans="1:12" ht="15" customHeight="1" x14ac:dyDescent="0.25">
      <c r="A18" s="77"/>
      <c r="B18" s="682" t="s">
        <v>21</v>
      </c>
      <c r="C18" s="682"/>
      <c r="D18" s="682"/>
      <c r="E18" s="71">
        <f>T2_7!W22</f>
        <v>125.3</v>
      </c>
      <c r="F18" s="71">
        <f>T2_7!X22</f>
        <v>193.5</v>
      </c>
      <c r="G18" s="71">
        <f>T2_7!AA22</f>
        <v>127.4</v>
      </c>
      <c r="H18" s="71">
        <f>T2_7!AB22</f>
        <v>63.5</v>
      </c>
      <c r="I18" s="91">
        <f>T2_7!AE22</f>
        <v>123.3</v>
      </c>
      <c r="J18" s="72">
        <f>T2_7!AF22</f>
        <v>195.2</v>
      </c>
      <c r="K18" s="71">
        <f>T2_7!AI22</f>
        <v>162.1</v>
      </c>
      <c r="L18" s="91">
        <f>T2_7!AJ22</f>
        <v>260.10000000000002</v>
      </c>
    </row>
    <row r="19" spans="1:12" ht="15.75" customHeight="1" thickBot="1" x14ac:dyDescent="0.3">
      <c r="A19" s="79"/>
      <c r="B19" s="683" t="s">
        <v>64</v>
      </c>
      <c r="C19" s="683"/>
      <c r="D19" s="683"/>
      <c r="E19" s="75">
        <f>T2_8!W10</f>
        <v>304.7</v>
      </c>
      <c r="F19" s="75">
        <f>T2_8!X10</f>
        <v>321</v>
      </c>
      <c r="G19" s="75">
        <f>T2_8!AA10</f>
        <v>380.1</v>
      </c>
      <c r="H19" s="75">
        <f>T2_8!AB10</f>
        <v>124.3</v>
      </c>
      <c r="I19" s="307">
        <f>T2_8!AE10</f>
        <v>301.10000000000002</v>
      </c>
      <c r="J19" s="76">
        <f>T2_8!AF10</f>
        <v>328.2</v>
      </c>
      <c r="K19" s="75">
        <f>T2_8!AI10</f>
        <v>298.39999999999998</v>
      </c>
      <c r="L19" s="307">
        <f>T2_8!AJ10</f>
        <v>387</v>
      </c>
    </row>
    <row r="20" spans="1:12" x14ac:dyDescent="0.25">
      <c r="A20" s="297" t="s">
        <v>283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</row>
  </sheetData>
  <mergeCells count="19">
    <mergeCell ref="A4:D6"/>
    <mergeCell ref="E4:F5"/>
    <mergeCell ref="G4:L4"/>
    <mergeCell ref="G5:H5"/>
    <mergeCell ref="I5:J5"/>
    <mergeCell ref="K5:L5"/>
    <mergeCell ref="A7:D7"/>
    <mergeCell ref="B8:D8"/>
    <mergeCell ref="B9:D9"/>
    <mergeCell ref="B10:D10"/>
    <mergeCell ref="B11:D11"/>
    <mergeCell ref="B17:D17"/>
    <mergeCell ref="B18:D18"/>
    <mergeCell ref="B19:D19"/>
    <mergeCell ref="B12:D12"/>
    <mergeCell ref="B13:D13"/>
    <mergeCell ref="B14:D14"/>
    <mergeCell ref="B15:D15"/>
    <mergeCell ref="B16:D16"/>
  </mergeCells>
  <hyperlinks>
    <hyperlink ref="N1" location="Obsah!A1" display="Obsah"/>
  </hyperlinks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workbookViewId="0"/>
  </sheetViews>
  <sheetFormatPr defaultRowHeight="15" x14ac:dyDescent="0.25"/>
  <cols>
    <col min="1" max="1" width="3.7109375" customWidth="1"/>
    <col min="2" max="2" width="27.7109375" customWidth="1"/>
    <col min="5" max="11" width="11.7109375" customWidth="1"/>
  </cols>
  <sheetData>
    <row r="1" spans="1:13" x14ac:dyDescent="0.25">
      <c r="A1" s="3" t="s">
        <v>285</v>
      </c>
      <c r="B1" s="7"/>
      <c r="C1" s="7"/>
      <c r="D1" s="3"/>
      <c r="E1" s="51"/>
      <c r="F1" s="51"/>
      <c r="G1" s="51"/>
      <c r="H1" s="51"/>
      <c r="I1" s="8"/>
      <c r="J1" s="8"/>
      <c r="K1" s="8"/>
      <c r="M1" s="325" t="s">
        <v>3</v>
      </c>
    </row>
    <row r="2" spans="1:13" x14ac:dyDescent="0.25">
      <c r="A2" s="80"/>
      <c r="B2" s="80"/>
      <c r="C2" s="80"/>
      <c r="D2" s="81"/>
      <c r="E2" s="6"/>
      <c r="F2" s="6"/>
      <c r="G2" s="6"/>
      <c r="H2" s="6"/>
    </row>
    <row r="3" spans="1:13" ht="15.75" thickBot="1" x14ac:dyDescent="0.3">
      <c r="A3" s="93"/>
      <c r="B3" s="93"/>
      <c r="C3" s="93"/>
      <c r="D3" s="94"/>
      <c r="E3" s="95"/>
      <c r="F3" s="95"/>
      <c r="G3" s="95"/>
      <c r="H3" s="95"/>
      <c r="I3" s="95"/>
      <c r="J3" s="95"/>
      <c r="K3" s="26" t="s">
        <v>4</v>
      </c>
    </row>
    <row r="4" spans="1:13" x14ac:dyDescent="0.25">
      <c r="A4" s="716" t="s">
        <v>5</v>
      </c>
      <c r="B4" s="717"/>
      <c r="C4" s="717"/>
      <c r="D4" s="718"/>
      <c r="E4" s="725" t="s">
        <v>66</v>
      </c>
      <c r="F4" s="726"/>
      <c r="G4" s="726"/>
      <c r="H4" s="726"/>
      <c r="I4" s="726"/>
      <c r="J4" s="726"/>
      <c r="K4" s="727"/>
    </row>
    <row r="5" spans="1:13" ht="15.75" thickBot="1" x14ac:dyDescent="0.3">
      <c r="A5" s="719"/>
      <c r="B5" s="720"/>
      <c r="C5" s="720"/>
      <c r="D5" s="721"/>
      <c r="E5" s="728"/>
      <c r="F5" s="729"/>
      <c r="G5" s="729"/>
      <c r="H5" s="729"/>
      <c r="I5" s="729"/>
      <c r="J5" s="729"/>
      <c r="K5" s="730"/>
    </row>
    <row r="6" spans="1:13" ht="72.75" thickBot="1" x14ac:dyDescent="0.3">
      <c r="A6" s="722"/>
      <c r="B6" s="723"/>
      <c r="C6" s="723"/>
      <c r="D6" s="724"/>
      <c r="E6" s="296" t="s">
        <v>67</v>
      </c>
      <c r="F6" s="296" t="s">
        <v>68</v>
      </c>
      <c r="G6" s="296" t="s">
        <v>69</v>
      </c>
      <c r="H6" s="296" t="s">
        <v>70</v>
      </c>
      <c r="I6" s="296" t="s">
        <v>71</v>
      </c>
      <c r="J6" s="296" t="s">
        <v>72</v>
      </c>
      <c r="K6" s="84" t="s">
        <v>73</v>
      </c>
    </row>
    <row r="7" spans="1:13" ht="8.25" customHeight="1" x14ac:dyDescent="0.25">
      <c r="A7" s="85"/>
      <c r="B7" s="86"/>
      <c r="C7" s="86"/>
      <c r="D7" s="293"/>
      <c r="E7" s="87"/>
      <c r="F7" s="88"/>
      <c r="G7" s="88"/>
      <c r="H7" s="88"/>
      <c r="I7" s="88"/>
      <c r="J7" s="88"/>
      <c r="K7" s="87"/>
    </row>
    <row r="8" spans="1:13" s="266" customFormat="1" x14ac:dyDescent="0.25">
      <c r="A8" s="731" t="s">
        <v>10</v>
      </c>
      <c r="B8" s="732"/>
      <c r="C8" s="732"/>
      <c r="D8" s="733"/>
      <c r="E8" s="504">
        <v>9106.5</v>
      </c>
      <c r="F8" s="505">
        <v>5869</v>
      </c>
      <c r="G8" s="505">
        <v>5662.3</v>
      </c>
      <c r="H8" s="505">
        <v>7190.6999999999989</v>
      </c>
      <c r="I8" s="505">
        <v>5217.2</v>
      </c>
      <c r="J8" s="505">
        <v>5382.4</v>
      </c>
      <c r="K8" s="504">
        <v>4485.3</v>
      </c>
    </row>
    <row r="9" spans="1:13" s="266" customFormat="1" x14ac:dyDescent="0.25">
      <c r="A9" s="344"/>
      <c r="B9" s="682" t="s">
        <v>11</v>
      </c>
      <c r="C9" s="682"/>
      <c r="D9" s="714"/>
      <c r="E9" s="506">
        <v>2296.5</v>
      </c>
      <c r="F9" s="507">
        <v>1404.9</v>
      </c>
      <c r="G9" s="507">
        <v>1612.6</v>
      </c>
      <c r="H9" s="507">
        <v>1971.8</v>
      </c>
      <c r="I9" s="507">
        <v>1270.7</v>
      </c>
      <c r="J9" s="507">
        <v>1446.7</v>
      </c>
      <c r="K9" s="506">
        <v>1204.9000000000001</v>
      </c>
    </row>
    <row r="10" spans="1:13" s="266" customFormat="1" x14ac:dyDescent="0.25">
      <c r="A10" s="345"/>
      <c r="B10" s="684" t="s">
        <v>63</v>
      </c>
      <c r="C10" s="684"/>
      <c r="D10" s="711"/>
      <c r="E10" s="508">
        <v>260.60000000000002</v>
      </c>
      <c r="F10" s="509">
        <v>111.1</v>
      </c>
      <c r="G10" s="509">
        <v>147</v>
      </c>
      <c r="H10" s="509">
        <v>259.3</v>
      </c>
      <c r="I10" s="509">
        <v>133.9</v>
      </c>
      <c r="J10" s="509">
        <v>206.7</v>
      </c>
      <c r="K10" s="508">
        <v>171.4</v>
      </c>
    </row>
    <row r="11" spans="1:13" s="266" customFormat="1" x14ac:dyDescent="0.25">
      <c r="A11" s="346"/>
      <c r="B11" s="685" t="s">
        <v>74</v>
      </c>
      <c r="C11" s="685"/>
      <c r="D11" s="712"/>
      <c r="E11" s="91">
        <v>244.6</v>
      </c>
      <c r="F11" s="71">
        <v>257.2</v>
      </c>
      <c r="G11" s="71">
        <v>159.19999999999999</v>
      </c>
      <c r="H11" s="71">
        <v>235.6</v>
      </c>
      <c r="I11" s="71">
        <v>248.3</v>
      </c>
      <c r="J11" s="71">
        <v>177</v>
      </c>
      <c r="K11" s="91">
        <v>179.3</v>
      </c>
    </row>
    <row r="12" spans="1:13" s="266" customFormat="1" x14ac:dyDescent="0.25">
      <c r="A12" s="347"/>
      <c r="B12" s="684" t="s">
        <v>14</v>
      </c>
      <c r="C12" s="684"/>
      <c r="D12" s="711"/>
      <c r="E12" s="508">
        <v>2708</v>
      </c>
      <c r="F12" s="509">
        <v>1345.1</v>
      </c>
      <c r="G12" s="509">
        <v>1508.1</v>
      </c>
      <c r="H12" s="509">
        <v>1689.9</v>
      </c>
      <c r="I12" s="509">
        <v>978.1</v>
      </c>
      <c r="J12" s="509">
        <v>1180.7</v>
      </c>
      <c r="K12" s="508">
        <v>932.3</v>
      </c>
    </row>
    <row r="13" spans="1:13" s="266" customFormat="1" x14ac:dyDescent="0.25">
      <c r="A13" s="346"/>
      <c r="B13" s="682" t="s">
        <v>15</v>
      </c>
      <c r="C13" s="682"/>
      <c r="D13" s="714"/>
      <c r="E13" s="91">
        <v>469.1</v>
      </c>
      <c r="F13" s="71">
        <v>233.7</v>
      </c>
      <c r="G13" s="71">
        <v>249.4</v>
      </c>
      <c r="H13" s="71">
        <v>435.1</v>
      </c>
      <c r="I13" s="71">
        <v>299.39999999999998</v>
      </c>
      <c r="J13" s="71">
        <v>297.8</v>
      </c>
      <c r="K13" s="91">
        <v>256.39999999999998</v>
      </c>
    </row>
    <row r="14" spans="1:13" s="266" customFormat="1" x14ac:dyDescent="0.25">
      <c r="A14" s="347"/>
      <c r="B14" s="684" t="s">
        <v>16</v>
      </c>
      <c r="C14" s="684"/>
      <c r="D14" s="711"/>
      <c r="E14" s="508">
        <v>330.1</v>
      </c>
      <c r="F14" s="509">
        <v>131.5</v>
      </c>
      <c r="G14" s="509">
        <v>169.3</v>
      </c>
      <c r="H14" s="509">
        <v>259.89999999999998</v>
      </c>
      <c r="I14" s="509">
        <v>130.19999999999999</v>
      </c>
      <c r="J14" s="509">
        <v>153.4</v>
      </c>
      <c r="K14" s="508">
        <v>115.5</v>
      </c>
    </row>
    <row r="15" spans="1:13" s="266" customFormat="1" x14ac:dyDescent="0.25">
      <c r="A15" s="346"/>
      <c r="B15" s="685" t="s">
        <v>17</v>
      </c>
      <c r="C15" s="685"/>
      <c r="D15" s="712"/>
      <c r="E15" s="91">
        <v>565.6</v>
      </c>
      <c r="F15" s="71">
        <v>797.1</v>
      </c>
      <c r="G15" s="71">
        <v>399.2</v>
      </c>
      <c r="H15" s="71">
        <v>648.79999999999995</v>
      </c>
      <c r="I15" s="71">
        <v>640.4</v>
      </c>
      <c r="J15" s="71">
        <v>663.4</v>
      </c>
      <c r="K15" s="91">
        <v>537.9</v>
      </c>
    </row>
    <row r="16" spans="1:13" s="266" customFormat="1" x14ac:dyDescent="0.25">
      <c r="A16" s="347"/>
      <c r="B16" s="684" t="s">
        <v>18</v>
      </c>
      <c r="C16" s="684"/>
      <c r="D16" s="711"/>
      <c r="E16" s="508">
        <v>689.7</v>
      </c>
      <c r="F16" s="509">
        <v>435.7</v>
      </c>
      <c r="G16" s="509">
        <v>397.5</v>
      </c>
      <c r="H16" s="509">
        <v>456.4</v>
      </c>
      <c r="I16" s="509">
        <v>296.7</v>
      </c>
      <c r="J16" s="509">
        <v>300.5</v>
      </c>
      <c r="K16" s="508">
        <v>233.5</v>
      </c>
    </row>
    <row r="17" spans="1:11" s="266" customFormat="1" x14ac:dyDescent="0.25">
      <c r="A17" s="346"/>
      <c r="B17" s="685" t="s">
        <v>19</v>
      </c>
      <c r="C17" s="685"/>
      <c r="D17" s="712"/>
      <c r="E17" s="91">
        <v>366.3</v>
      </c>
      <c r="F17" s="71">
        <v>332.9</v>
      </c>
      <c r="G17" s="71">
        <v>193.3</v>
      </c>
      <c r="H17" s="71">
        <v>291.7</v>
      </c>
      <c r="I17" s="71">
        <v>310.39999999999998</v>
      </c>
      <c r="J17" s="71">
        <v>222.4</v>
      </c>
      <c r="K17" s="91">
        <v>181.9</v>
      </c>
    </row>
    <row r="18" spans="1:11" s="266" customFormat="1" x14ac:dyDescent="0.25">
      <c r="A18" s="347"/>
      <c r="B18" s="681" t="s">
        <v>20</v>
      </c>
      <c r="C18" s="681"/>
      <c r="D18" s="713"/>
      <c r="E18" s="508">
        <v>5.4</v>
      </c>
      <c r="F18" s="509">
        <v>50.6</v>
      </c>
      <c r="G18" s="509">
        <v>12.9</v>
      </c>
      <c r="H18" s="509">
        <v>2.4</v>
      </c>
      <c r="I18" s="509">
        <v>52.3</v>
      </c>
      <c r="J18" s="509">
        <v>9</v>
      </c>
      <c r="K18" s="508">
        <v>12.2</v>
      </c>
    </row>
    <row r="19" spans="1:11" s="266" customFormat="1" x14ac:dyDescent="0.25">
      <c r="A19" s="346"/>
      <c r="B19" s="682" t="s">
        <v>21</v>
      </c>
      <c r="C19" s="682"/>
      <c r="D19" s="714"/>
      <c r="E19" s="91">
        <v>513.9</v>
      </c>
      <c r="F19" s="71">
        <v>402.9</v>
      </c>
      <c r="G19" s="71">
        <v>323.3</v>
      </c>
      <c r="H19" s="71">
        <v>383.4</v>
      </c>
      <c r="I19" s="71">
        <v>402.7</v>
      </c>
      <c r="J19" s="71">
        <v>353.8</v>
      </c>
      <c r="K19" s="91">
        <v>322.8</v>
      </c>
    </row>
    <row r="20" spans="1:11" s="266" customFormat="1" ht="15.75" thickBot="1" x14ac:dyDescent="0.3">
      <c r="A20" s="348"/>
      <c r="B20" s="683" t="s">
        <v>64</v>
      </c>
      <c r="C20" s="683"/>
      <c r="D20" s="715"/>
      <c r="E20" s="510">
        <v>656.8</v>
      </c>
      <c r="F20" s="511">
        <v>366.3</v>
      </c>
      <c r="G20" s="511">
        <v>490.5</v>
      </c>
      <c r="H20" s="511">
        <v>556.4</v>
      </c>
      <c r="I20" s="511">
        <v>454.2</v>
      </c>
      <c r="J20" s="511">
        <v>370.8</v>
      </c>
      <c r="K20" s="510">
        <v>337.1</v>
      </c>
    </row>
    <row r="21" spans="1:11" x14ac:dyDescent="0.25">
      <c r="A21" s="297" t="s">
        <v>283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</sheetData>
  <mergeCells count="15">
    <mergeCell ref="A4:D6"/>
    <mergeCell ref="E4:K5"/>
    <mergeCell ref="A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</mergeCells>
  <hyperlinks>
    <hyperlink ref="M1" location="Obsah!A1" display="Obsah"/>
  </hyperlink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"/>
  <sheetViews>
    <sheetView workbookViewId="0"/>
  </sheetViews>
  <sheetFormatPr defaultRowHeight="15" x14ac:dyDescent="0.25"/>
  <cols>
    <col min="5" max="11" width="11.7109375" customWidth="1"/>
  </cols>
  <sheetData>
    <row r="1" spans="1:13" x14ac:dyDescent="0.25">
      <c r="A1" s="3" t="s">
        <v>299</v>
      </c>
      <c r="B1" s="8"/>
      <c r="C1" s="8"/>
      <c r="D1" s="8"/>
      <c r="E1" s="8"/>
      <c r="F1" s="8"/>
      <c r="G1" s="8"/>
      <c r="H1" s="8"/>
      <c r="I1" s="8"/>
      <c r="J1" s="8"/>
      <c r="K1" s="8"/>
      <c r="M1" s="325" t="s">
        <v>3</v>
      </c>
    </row>
    <row r="2" spans="1:13" ht="15.75" thickBot="1" x14ac:dyDescent="0.3">
      <c r="A2" s="3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3" ht="72.75" thickBot="1" x14ac:dyDescent="0.3">
      <c r="A3" s="734" t="s">
        <v>5</v>
      </c>
      <c r="B3" s="735"/>
      <c r="C3" s="735"/>
      <c r="D3" s="736"/>
      <c r="E3" s="96" t="s">
        <v>67</v>
      </c>
      <c r="F3" s="96" t="s">
        <v>68</v>
      </c>
      <c r="G3" s="96" t="s">
        <v>69</v>
      </c>
      <c r="H3" s="96" t="s">
        <v>70</v>
      </c>
      <c r="I3" s="96" t="s">
        <v>71</v>
      </c>
      <c r="J3" s="96" t="s">
        <v>72</v>
      </c>
      <c r="K3" s="97" t="s">
        <v>73</v>
      </c>
    </row>
    <row r="4" spans="1:13" s="1" customFormat="1" ht="15.75" thickBot="1" x14ac:dyDescent="0.3">
      <c r="A4" s="737">
        <v>2023</v>
      </c>
      <c r="B4" s="738"/>
      <c r="C4" s="738"/>
      <c r="D4" s="738"/>
      <c r="E4" s="342">
        <v>9027.1</v>
      </c>
      <c r="F4" s="343">
        <v>5682.4</v>
      </c>
      <c r="G4" s="342">
        <v>5011.8</v>
      </c>
      <c r="H4" s="343">
        <v>7150.9</v>
      </c>
      <c r="I4" s="342">
        <v>5105.3</v>
      </c>
      <c r="J4" s="343">
        <v>5168.5</v>
      </c>
      <c r="K4" s="342">
        <v>4203.5</v>
      </c>
    </row>
    <row r="5" spans="1:13" s="1" customFormat="1" ht="15" customHeight="1" thickBot="1" x14ac:dyDescent="0.3">
      <c r="A5" s="737">
        <v>2024</v>
      </c>
      <c r="B5" s="738"/>
      <c r="C5" s="738"/>
      <c r="D5" s="739"/>
      <c r="E5" s="342">
        <v>9106.5</v>
      </c>
      <c r="F5" s="343">
        <v>5869</v>
      </c>
      <c r="G5" s="342">
        <v>5662.3</v>
      </c>
      <c r="H5" s="343">
        <v>7190.6999999999989</v>
      </c>
      <c r="I5" s="342">
        <v>5217.2</v>
      </c>
      <c r="J5" s="343">
        <v>5382.4</v>
      </c>
      <c r="K5" s="342">
        <v>4485.3</v>
      </c>
    </row>
    <row r="6" spans="1:13" x14ac:dyDescent="0.25">
      <c r="A6" s="297" t="s">
        <v>283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3" ht="15" customHeight="1" x14ac:dyDescent="0.25"/>
  </sheetData>
  <mergeCells count="3">
    <mergeCell ref="A3:D3"/>
    <mergeCell ref="A4:D4"/>
    <mergeCell ref="A5:D5"/>
  </mergeCells>
  <hyperlinks>
    <hyperlink ref="M1" location="Obsah!A1" display="Obsah"/>
  </hyperlinks>
  <pageMargins left="0.70866141732283472" right="0.70866141732283472" top="0.74803149606299213" bottom="0.74803149606299213" header="0.31496062992125984" footer="0.31496062992125984"/>
  <pageSetup paperSize="9" scale="95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"/>
  <sheetViews>
    <sheetView workbookViewId="0">
      <selection activeCell="M1" sqref="M1"/>
    </sheetView>
  </sheetViews>
  <sheetFormatPr defaultRowHeight="15" x14ac:dyDescent="0.25"/>
  <cols>
    <col min="5" max="11" width="11.7109375" customWidth="1"/>
    <col min="14" max="14" width="14" bestFit="1" customWidth="1"/>
    <col min="15" max="15" width="11.42578125" bestFit="1" customWidth="1"/>
  </cols>
  <sheetData>
    <row r="1" spans="1:13" s="1" customFormat="1" x14ac:dyDescent="0.25">
      <c r="A1" s="106" t="s">
        <v>300</v>
      </c>
      <c r="B1" s="107"/>
      <c r="C1" s="107"/>
      <c r="D1" s="107"/>
      <c r="E1" s="107"/>
      <c r="F1" s="107"/>
      <c r="G1" s="107"/>
      <c r="H1" s="107"/>
      <c r="I1" s="107"/>
      <c r="J1" s="107"/>
      <c r="K1" s="98"/>
      <c r="M1" s="325" t="s">
        <v>3</v>
      </c>
    </row>
    <row r="2" spans="1:13" ht="15.75" thickBot="1" x14ac:dyDescent="0.3">
      <c r="A2" s="99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3" x14ac:dyDescent="0.25">
      <c r="A3" s="688" t="s">
        <v>5</v>
      </c>
      <c r="B3" s="689"/>
      <c r="C3" s="689"/>
      <c r="D3" s="690"/>
      <c r="E3" s="740" t="s">
        <v>66</v>
      </c>
      <c r="F3" s="741"/>
      <c r="G3" s="741"/>
      <c r="H3" s="741"/>
      <c r="I3" s="741"/>
      <c r="J3" s="741"/>
      <c r="K3" s="742"/>
    </row>
    <row r="4" spans="1:13" ht="15.75" thickBot="1" x14ac:dyDescent="0.3">
      <c r="A4" s="691"/>
      <c r="B4" s="692"/>
      <c r="C4" s="692"/>
      <c r="D4" s="693"/>
      <c r="E4" s="743"/>
      <c r="F4" s="744"/>
      <c r="G4" s="744"/>
      <c r="H4" s="744"/>
      <c r="I4" s="744"/>
      <c r="J4" s="744"/>
      <c r="K4" s="745"/>
    </row>
    <row r="5" spans="1:13" ht="72.75" thickBot="1" x14ac:dyDescent="0.3">
      <c r="A5" s="691"/>
      <c r="B5" s="692"/>
      <c r="C5" s="692"/>
      <c r="D5" s="693"/>
      <c r="E5" s="100" t="s">
        <v>67</v>
      </c>
      <c r="F5" s="101" t="s">
        <v>68</v>
      </c>
      <c r="G5" s="100" t="s">
        <v>69</v>
      </c>
      <c r="H5" s="101" t="s">
        <v>70</v>
      </c>
      <c r="I5" s="102" t="s">
        <v>71</v>
      </c>
      <c r="J5" s="101" t="s">
        <v>72</v>
      </c>
      <c r="K5" s="103" t="s">
        <v>73</v>
      </c>
    </row>
    <row r="6" spans="1:13" ht="15.75" thickBot="1" x14ac:dyDescent="0.3">
      <c r="A6" s="694"/>
      <c r="B6" s="695"/>
      <c r="C6" s="695"/>
      <c r="D6" s="696"/>
      <c r="E6" s="104">
        <v>2024</v>
      </c>
      <c r="F6" s="104">
        <v>2024</v>
      </c>
      <c r="G6" s="104">
        <v>2024</v>
      </c>
      <c r="H6" s="104">
        <v>2024</v>
      </c>
      <c r="I6" s="104">
        <v>2024</v>
      </c>
      <c r="J6" s="104">
        <v>2024</v>
      </c>
      <c r="K6" s="105">
        <v>2024</v>
      </c>
    </row>
    <row r="7" spans="1:13" x14ac:dyDescent="0.25">
      <c r="A7" s="746" t="s">
        <v>75</v>
      </c>
      <c r="B7" s="747"/>
      <c r="C7" s="747"/>
      <c r="D7" s="748"/>
      <c r="E7" s="512">
        <v>182653</v>
      </c>
      <c r="F7" s="512">
        <v>48803</v>
      </c>
      <c r="G7" s="512">
        <v>114799</v>
      </c>
      <c r="H7" s="512">
        <v>360876</v>
      </c>
      <c r="I7" s="512">
        <v>526491</v>
      </c>
      <c r="J7" s="512">
        <v>203663</v>
      </c>
      <c r="K7" s="513">
        <v>289332</v>
      </c>
    </row>
    <row r="8" spans="1:13" x14ac:dyDescent="0.25">
      <c r="A8" s="749" t="s">
        <v>76</v>
      </c>
      <c r="B8" s="750"/>
      <c r="C8" s="750"/>
      <c r="D8" s="751"/>
      <c r="E8" s="514">
        <v>182653</v>
      </c>
      <c r="F8" s="514">
        <v>126139</v>
      </c>
      <c r="G8" s="514">
        <v>262420</v>
      </c>
      <c r="H8" s="514">
        <v>721752</v>
      </c>
      <c r="I8" s="514">
        <v>2041078</v>
      </c>
      <c r="J8" s="514">
        <v>660531</v>
      </c>
      <c r="K8" s="515">
        <v>1367064</v>
      </c>
    </row>
    <row r="9" spans="1:13" ht="15.75" thickBot="1" x14ac:dyDescent="0.3">
      <c r="A9" s="752" t="s">
        <v>77</v>
      </c>
      <c r="B9" s="753"/>
      <c r="C9" s="753"/>
      <c r="D9" s="754"/>
      <c r="E9" s="516">
        <v>1</v>
      </c>
      <c r="F9" s="516">
        <v>2.5846566809417455</v>
      </c>
      <c r="G9" s="516">
        <v>2.2859084138363577</v>
      </c>
      <c r="H9" s="516">
        <v>2</v>
      </c>
      <c r="I9" s="516">
        <v>3.8767576273858433</v>
      </c>
      <c r="J9" s="516">
        <v>3.2432547885477478</v>
      </c>
      <c r="K9" s="517">
        <v>4.7248973497573719</v>
      </c>
    </row>
    <row r="10" spans="1:13" x14ac:dyDescent="0.25">
      <c r="A10" s="297" t="s">
        <v>283</v>
      </c>
      <c r="B10" s="7"/>
      <c r="C10" s="7"/>
      <c r="D10" s="8"/>
      <c r="E10" s="8"/>
      <c r="F10" s="8"/>
      <c r="G10" s="8"/>
      <c r="H10" s="8"/>
      <c r="I10" s="8"/>
      <c r="J10" s="8"/>
      <c r="K10" s="26"/>
    </row>
  </sheetData>
  <mergeCells count="5">
    <mergeCell ref="A3:D6"/>
    <mergeCell ref="E3:K4"/>
    <mergeCell ref="A7:D7"/>
    <mergeCell ref="A8:D8"/>
    <mergeCell ref="A9:D9"/>
  </mergeCells>
  <hyperlinks>
    <hyperlink ref="M1" location="Obsah!A1" display="Obsah"/>
  </hyperlink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workbookViewId="0">
      <selection activeCell="M1" sqref="M1"/>
    </sheetView>
  </sheetViews>
  <sheetFormatPr defaultRowHeight="15" x14ac:dyDescent="0.25"/>
  <cols>
    <col min="1" max="1" width="3.7109375" customWidth="1"/>
    <col min="2" max="2" width="27.7109375" customWidth="1"/>
    <col min="5" max="11" width="11.7109375" customWidth="1"/>
  </cols>
  <sheetData>
    <row r="1" spans="1:13" x14ac:dyDescent="0.25">
      <c r="A1" s="3" t="s">
        <v>342</v>
      </c>
      <c r="B1" s="7"/>
      <c r="C1" s="7"/>
      <c r="D1" s="8"/>
      <c r="E1" s="8"/>
      <c r="F1" s="8"/>
      <c r="G1" s="8"/>
      <c r="H1" s="8"/>
      <c r="I1" s="8"/>
      <c r="J1" s="8"/>
      <c r="K1" s="26"/>
      <c r="M1" s="325" t="s">
        <v>3</v>
      </c>
    </row>
    <row r="2" spans="1:13" x14ac:dyDescent="0.25">
      <c r="A2" s="3"/>
      <c r="B2" s="7"/>
      <c r="C2" s="7"/>
      <c r="D2" s="8"/>
      <c r="E2" s="8"/>
      <c r="F2" s="8"/>
      <c r="G2" s="8"/>
      <c r="H2" s="8"/>
      <c r="I2" s="8"/>
      <c r="J2" s="8"/>
      <c r="K2" s="26"/>
    </row>
    <row r="3" spans="1:13" ht="15.75" thickBot="1" x14ac:dyDescent="0.3">
      <c r="A3" s="7"/>
      <c r="B3" s="7"/>
      <c r="C3" s="7"/>
      <c r="D3" s="8"/>
      <c r="E3" s="8"/>
      <c r="F3" s="8"/>
      <c r="G3" s="8"/>
      <c r="H3" s="8"/>
      <c r="I3" s="8"/>
      <c r="J3" s="8"/>
      <c r="K3" s="26" t="s">
        <v>78</v>
      </c>
    </row>
    <row r="4" spans="1:13" x14ac:dyDescent="0.25">
      <c r="A4" s="716" t="s">
        <v>5</v>
      </c>
      <c r="B4" s="717"/>
      <c r="C4" s="717"/>
      <c r="D4" s="718"/>
      <c r="E4" s="725" t="s">
        <v>66</v>
      </c>
      <c r="F4" s="726"/>
      <c r="G4" s="726"/>
      <c r="H4" s="726"/>
      <c r="I4" s="726"/>
      <c r="J4" s="726"/>
      <c r="K4" s="727"/>
    </row>
    <row r="5" spans="1:13" ht="15.75" thickBot="1" x14ac:dyDescent="0.3">
      <c r="A5" s="719"/>
      <c r="B5" s="720"/>
      <c r="C5" s="720"/>
      <c r="D5" s="721"/>
      <c r="E5" s="728"/>
      <c r="F5" s="729"/>
      <c r="G5" s="729"/>
      <c r="H5" s="729"/>
      <c r="I5" s="729"/>
      <c r="J5" s="729"/>
      <c r="K5" s="730"/>
    </row>
    <row r="6" spans="1:13" ht="72.75" thickBot="1" x14ac:dyDescent="0.3">
      <c r="A6" s="722"/>
      <c r="B6" s="723"/>
      <c r="C6" s="723"/>
      <c r="D6" s="724"/>
      <c r="E6" s="83" t="s">
        <v>67</v>
      </c>
      <c r="F6" s="83" t="s">
        <v>68</v>
      </c>
      <c r="G6" s="83" t="s">
        <v>69</v>
      </c>
      <c r="H6" s="83" t="s">
        <v>70</v>
      </c>
      <c r="I6" s="83" t="s">
        <v>71</v>
      </c>
      <c r="J6" s="83" t="s">
        <v>72</v>
      </c>
      <c r="K6" s="84" t="s">
        <v>73</v>
      </c>
    </row>
    <row r="7" spans="1:13" ht="15.75" thickBot="1" x14ac:dyDescent="0.3">
      <c r="A7" s="755" t="s">
        <v>79</v>
      </c>
      <c r="B7" s="756"/>
      <c r="C7" s="756"/>
      <c r="D7" s="756"/>
      <c r="E7" s="756"/>
      <c r="F7" s="756"/>
      <c r="G7" s="756"/>
      <c r="H7" s="756"/>
      <c r="I7" s="756"/>
      <c r="J7" s="756"/>
      <c r="K7" s="757"/>
    </row>
    <row r="8" spans="1:13" x14ac:dyDescent="0.25">
      <c r="A8" s="686" t="s">
        <v>10</v>
      </c>
      <c r="B8" s="687"/>
      <c r="C8" s="687"/>
      <c r="D8" s="758"/>
      <c r="E8" s="505">
        <v>9106.5</v>
      </c>
      <c r="F8" s="505">
        <v>15169.350060447105</v>
      </c>
      <c r="G8" s="505">
        <v>12943.499211665609</v>
      </c>
      <c r="H8" s="505">
        <v>14381.399999999998</v>
      </c>
      <c r="I8" s="505">
        <v>20225.819893597421</v>
      </c>
      <c r="J8" s="505">
        <v>17456.494573879398</v>
      </c>
      <c r="K8" s="504">
        <v>21192.582082866742</v>
      </c>
    </row>
    <row r="9" spans="1:13" x14ac:dyDescent="0.25">
      <c r="A9" s="55"/>
      <c r="B9" s="682" t="s">
        <v>11</v>
      </c>
      <c r="C9" s="682"/>
      <c r="D9" s="714"/>
      <c r="E9" s="507">
        <v>2296.5</v>
      </c>
      <c r="F9" s="507">
        <v>3631.1841710550584</v>
      </c>
      <c r="G9" s="507">
        <v>3686.2559081525101</v>
      </c>
      <c r="H9" s="507">
        <v>3943.6</v>
      </c>
      <c r="I9" s="507">
        <v>4926.1959171191911</v>
      </c>
      <c r="J9" s="507">
        <v>4692.0167025920273</v>
      </c>
      <c r="K9" s="506">
        <v>5693.0288167226581</v>
      </c>
    </row>
    <row r="10" spans="1:13" x14ac:dyDescent="0.25">
      <c r="A10" s="57"/>
      <c r="B10" s="684" t="s">
        <v>63</v>
      </c>
      <c r="C10" s="684"/>
      <c r="D10" s="711"/>
      <c r="E10" s="509">
        <v>260.60000000000002</v>
      </c>
      <c r="F10" s="509">
        <v>287.15535725262794</v>
      </c>
      <c r="G10" s="509">
        <v>336.0285368339446</v>
      </c>
      <c r="H10" s="509">
        <v>518.6</v>
      </c>
      <c r="I10" s="509">
        <v>519.09784630696447</v>
      </c>
      <c r="J10" s="509">
        <v>670.38076479281949</v>
      </c>
      <c r="K10" s="508">
        <v>809.84740574841351</v>
      </c>
    </row>
    <row r="11" spans="1:13" x14ac:dyDescent="0.25">
      <c r="A11" s="59"/>
      <c r="B11" s="685" t="s">
        <v>13</v>
      </c>
      <c r="C11" s="685"/>
      <c r="D11" s="712"/>
      <c r="E11" s="71">
        <v>244.6</v>
      </c>
      <c r="F11" s="71">
        <v>664.77369833821695</v>
      </c>
      <c r="G11" s="71">
        <v>363.9166194827481</v>
      </c>
      <c r="H11" s="71">
        <v>471.2</v>
      </c>
      <c r="I11" s="71">
        <v>962.59891887990489</v>
      </c>
      <c r="J11" s="71">
        <v>574.05609757295133</v>
      </c>
      <c r="K11" s="91">
        <v>847.17409481149684</v>
      </c>
    </row>
    <row r="12" spans="1:13" x14ac:dyDescent="0.25">
      <c r="A12" s="61"/>
      <c r="B12" s="684" t="s">
        <v>14</v>
      </c>
      <c r="C12" s="684"/>
      <c r="D12" s="711"/>
      <c r="E12" s="509">
        <v>2708</v>
      </c>
      <c r="F12" s="509">
        <v>3476.6217015347415</v>
      </c>
      <c r="G12" s="509">
        <v>3447.3784789066108</v>
      </c>
      <c r="H12" s="509">
        <v>3379.8</v>
      </c>
      <c r="I12" s="509">
        <v>3791.8566353460933</v>
      </c>
      <c r="J12" s="509">
        <v>3829.3109288383262</v>
      </c>
      <c r="K12" s="508">
        <v>4405.0217991787977</v>
      </c>
    </row>
    <row r="13" spans="1:13" x14ac:dyDescent="0.25">
      <c r="A13" s="59"/>
      <c r="B13" s="682" t="s">
        <v>15</v>
      </c>
      <c r="C13" s="682"/>
      <c r="D13" s="714"/>
      <c r="E13" s="71">
        <v>469.1</v>
      </c>
      <c r="F13" s="71">
        <v>604.03426633608592</v>
      </c>
      <c r="G13" s="71">
        <v>570.10555841078758</v>
      </c>
      <c r="H13" s="71">
        <v>870.2</v>
      </c>
      <c r="I13" s="71">
        <v>1160.7012336393213</v>
      </c>
      <c r="J13" s="71">
        <v>965.84127602951935</v>
      </c>
      <c r="K13" s="91">
        <v>1211.4636804777901</v>
      </c>
    </row>
    <row r="14" spans="1:13" x14ac:dyDescent="0.25">
      <c r="A14" s="61"/>
      <c r="B14" s="684" t="s">
        <v>16</v>
      </c>
      <c r="C14" s="684"/>
      <c r="D14" s="711"/>
      <c r="E14" s="509">
        <v>330.1</v>
      </c>
      <c r="F14" s="509">
        <v>339.88235354383954</v>
      </c>
      <c r="G14" s="509">
        <v>387.00429446249541</v>
      </c>
      <c r="H14" s="509">
        <v>519.79999999999995</v>
      </c>
      <c r="I14" s="509">
        <v>504.75384308563673</v>
      </c>
      <c r="J14" s="509">
        <v>497.51528456322455</v>
      </c>
      <c r="K14" s="508">
        <v>545.72564389697641</v>
      </c>
    </row>
    <row r="15" spans="1:13" x14ac:dyDescent="0.25">
      <c r="A15" s="59"/>
      <c r="B15" s="685" t="s">
        <v>17</v>
      </c>
      <c r="C15" s="685"/>
      <c r="D15" s="712"/>
      <c r="E15" s="71">
        <v>565.6</v>
      </c>
      <c r="F15" s="71">
        <v>2060.2298403786654</v>
      </c>
      <c r="G15" s="71">
        <v>912.53463880347397</v>
      </c>
      <c r="H15" s="71">
        <v>1297.5999999999999</v>
      </c>
      <c r="I15" s="71">
        <v>2482.6755845778939</v>
      </c>
      <c r="J15" s="71">
        <v>2151.5752267225757</v>
      </c>
      <c r="K15" s="91">
        <v>2541.5222844344903</v>
      </c>
    </row>
    <row r="16" spans="1:13" x14ac:dyDescent="0.25">
      <c r="A16" s="61"/>
      <c r="B16" s="684" t="s">
        <v>18</v>
      </c>
      <c r="C16" s="684"/>
      <c r="D16" s="711"/>
      <c r="E16" s="509">
        <v>689.7</v>
      </c>
      <c r="F16" s="509">
        <v>1126.1349158863186</v>
      </c>
      <c r="G16" s="509">
        <v>908.6485944999522</v>
      </c>
      <c r="H16" s="509">
        <v>912.8</v>
      </c>
      <c r="I16" s="509">
        <v>1150.2339880453796</v>
      </c>
      <c r="J16" s="509">
        <v>974.59806395859823</v>
      </c>
      <c r="K16" s="508">
        <v>1103.2635311683464</v>
      </c>
    </row>
    <row r="17" spans="1:11" x14ac:dyDescent="0.25">
      <c r="A17" s="59"/>
      <c r="B17" s="685" t="s">
        <v>19</v>
      </c>
      <c r="C17" s="685"/>
      <c r="D17" s="712"/>
      <c r="E17" s="71">
        <v>366.3</v>
      </c>
      <c r="F17" s="71">
        <v>860.432209085507</v>
      </c>
      <c r="G17" s="71">
        <v>441.86609639456799</v>
      </c>
      <c r="H17" s="71">
        <v>583.4</v>
      </c>
      <c r="I17" s="71">
        <v>1203.3455675405658</v>
      </c>
      <c r="J17" s="71">
        <v>721.29986497301911</v>
      </c>
      <c r="K17" s="91">
        <v>859.45882792086593</v>
      </c>
    </row>
    <row r="18" spans="1:11" x14ac:dyDescent="0.25">
      <c r="A18" s="61"/>
      <c r="B18" s="681" t="s">
        <v>20</v>
      </c>
      <c r="C18" s="681"/>
      <c r="D18" s="713"/>
      <c r="E18" s="509">
        <v>5.4</v>
      </c>
      <c r="F18" s="509">
        <v>130.78362805565231</v>
      </c>
      <c r="G18" s="509">
        <v>29.488218538489015</v>
      </c>
      <c r="H18" s="509">
        <v>4.8</v>
      </c>
      <c r="I18" s="509">
        <v>202.75442391227961</v>
      </c>
      <c r="J18" s="509">
        <v>29.189293096929731</v>
      </c>
      <c r="K18" s="508">
        <v>57.643747667039932</v>
      </c>
    </row>
    <row r="19" spans="1:11" x14ac:dyDescent="0.25">
      <c r="A19" s="59"/>
      <c r="B19" s="682" t="s">
        <v>21</v>
      </c>
      <c r="C19" s="682"/>
      <c r="D19" s="714"/>
      <c r="E19" s="71">
        <v>513.9</v>
      </c>
      <c r="F19" s="71">
        <v>1041.3581767514293</v>
      </c>
      <c r="G19" s="71">
        <v>739.03419019329442</v>
      </c>
      <c r="H19" s="71">
        <v>766.8</v>
      </c>
      <c r="I19" s="71">
        <v>1561.1702965482791</v>
      </c>
      <c r="J19" s="71">
        <v>1147.4635441881933</v>
      </c>
      <c r="K19" s="91">
        <v>1525.1968645016798</v>
      </c>
    </row>
    <row r="20" spans="1:11" ht="15.75" thickBot="1" x14ac:dyDescent="0.3">
      <c r="A20" s="63"/>
      <c r="B20" s="683" t="s">
        <v>64</v>
      </c>
      <c r="C20" s="683"/>
      <c r="D20" s="715"/>
      <c r="E20" s="511">
        <v>656.8</v>
      </c>
      <c r="F20" s="511">
        <v>946.75974222896139</v>
      </c>
      <c r="G20" s="511">
        <v>1121.2380769867334</v>
      </c>
      <c r="H20" s="511">
        <v>1112.8</v>
      </c>
      <c r="I20" s="511">
        <v>1760.8233143586499</v>
      </c>
      <c r="J20" s="511">
        <v>1202.598875593505</v>
      </c>
      <c r="K20" s="510">
        <v>1592.7628966032103</v>
      </c>
    </row>
    <row r="21" spans="1:11" x14ac:dyDescent="0.25">
      <c r="A21" s="297" t="s">
        <v>283</v>
      </c>
    </row>
  </sheetData>
  <mergeCells count="16">
    <mergeCell ref="B10:D10"/>
    <mergeCell ref="A4:D6"/>
    <mergeCell ref="E4:K5"/>
    <mergeCell ref="A7:K7"/>
    <mergeCell ref="A8:D8"/>
    <mergeCell ref="B9:D9"/>
    <mergeCell ref="B16:D16"/>
    <mergeCell ref="B17:D17"/>
    <mergeCell ref="B18:D18"/>
    <mergeCell ref="B19:D19"/>
    <mergeCell ref="B20:D20"/>
    <mergeCell ref="B11:D11"/>
    <mergeCell ref="B12:D12"/>
    <mergeCell ref="B13:D13"/>
    <mergeCell ref="B14:D14"/>
    <mergeCell ref="B15:D15"/>
  </mergeCells>
  <hyperlinks>
    <hyperlink ref="M1" location="Obsah!A1" display="Obsah"/>
  </hyperlink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workbookViewId="0">
      <selection activeCell="M1" sqref="M1"/>
    </sheetView>
  </sheetViews>
  <sheetFormatPr defaultRowHeight="15" x14ac:dyDescent="0.25"/>
  <cols>
    <col min="1" max="1" width="3.7109375" customWidth="1"/>
    <col min="2" max="2" width="27.7109375" customWidth="1"/>
    <col min="5" max="11" width="11.7109375" customWidth="1"/>
  </cols>
  <sheetData>
    <row r="1" spans="1:13" x14ac:dyDescent="0.25">
      <c r="A1" s="3" t="s">
        <v>343</v>
      </c>
      <c r="B1" s="7"/>
      <c r="C1" s="7"/>
      <c r="D1" s="8"/>
      <c r="E1" s="8"/>
      <c r="F1" s="8"/>
      <c r="G1" s="8"/>
      <c r="H1" s="8"/>
      <c r="I1" s="8"/>
      <c r="J1" s="8"/>
      <c r="K1" s="26"/>
      <c r="M1" s="325" t="s">
        <v>3</v>
      </c>
    </row>
    <row r="2" spans="1:13" x14ac:dyDescent="0.25">
      <c r="A2" s="3"/>
      <c r="B2" s="7"/>
      <c r="C2" s="7"/>
      <c r="D2" s="8"/>
      <c r="E2" s="8"/>
      <c r="F2" s="8"/>
      <c r="G2" s="8"/>
      <c r="H2" s="8"/>
      <c r="I2" s="8"/>
      <c r="J2" s="8"/>
      <c r="K2" s="26"/>
    </row>
    <row r="3" spans="1:13" ht="15.75" thickBot="1" x14ac:dyDescent="0.3">
      <c r="A3" s="7"/>
      <c r="B3" s="7"/>
      <c r="C3" s="7"/>
      <c r="D3" s="8"/>
      <c r="E3" s="8"/>
      <c r="F3" s="8"/>
      <c r="G3" s="8"/>
      <c r="H3" s="8"/>
      <c r="I3" s="8"/>
      <c r="J3" s="8"/>
      <c r="K3" s="26" t="s">
        <v>344</v>
      </c>
    </row>
    <row r="4" spans="1:13" x14ac:dyDescent="0.25">
      <c r="A4" s="716" t="s">
        <v>5</v>
      </c>
      <c r="B4" s="717"/>
      <c r="C4" s="717"/>
      <c r="D4" s="718"/>
      <c r="E4" s="725" t="s">
        <v>66</v>
      </c>
      <c r="F4" s="726"/>
      <c r="G4" s="726"/>
      <c r="H4" s="726"/>
      <c r="I4" s="726"/>
      <c r="J4" s="726"/>
      <c r="K4" s="727"/>
    </row>
    <row r="5" spans="1:13" ht="15.75" thickBot="1" x14ac:dyDescent="0.3">
      <c r="A5" s="719"/>
      <c r="B5" s="720"/>
      <c r="C5" s="720"/>
      <c r="D5" s="721"/>
      <c r="E5" s="728"/>
      <c r="F5" s="729"/>
      <c r="G5" s="729"/>
      <c r="H5" s="729"/>
      <c r="I5" s="729"/>
      <c r="J5" s="729"/>
      <c r="K5" s="730"/>
    </row>
    <row r="6" spans="1:13" ht="72.75" thickBot="1" x14ac:dyDescent="0.3">
      <c r="A6" s="722"/>
      <c r="B6" s="723"/>
      <c r="C6" s="723"/>
      <c r="D6" s="724"/>
      <c r="E6" s="619" t="s">
        <v>67</v>
      </c>
      <c r="F6" s="619" t="s">
        <v>68</v>
      </c>
      <c r="G6" s="619" t="s">
        <v>69</v>
      </c>
      <c r="H6" s="619" t="s">
        <v>70</v>
      </c>
      <c r="I6" s="619" t="s">
        <v>71</v>
      </c>
      <c r="J6" s="619" t="s">
        <v>72</v>
      </c>
      <c r="K6" s="84" t="s">
        <v>73</v>
      </c>
    </row>
    <row r="7" spans="1:13" ht="15.75" thickBot="1" x14ac:dyDescent="0.3">
      <c r="A7" s="759" t="s">
        <v>80</v>
      </c>
      <c r="B7" s="760"/>
      <c r="C7" s="760"/>
      <c r="D7" s="760"/>
      <c r="E7" s="760"/>
      <c r="F7" s="760"/>
      <c r="G7" s="760"/>
      <c r="H7" s="760"/>
      <c r="I7" s="760"/>
      <c r="J7" s="760"/>
      <c r="K7" s="761"/>
    </row>
    <row r="8" spans="1:13" x14ac:dyDescent="0.25">
      <c r="A8" s="686" t="s">
        <v>10</v>
      </c>
      <c r="B8" s="687"/>
      <c r="C8" s="687"/>
      <c r="D8" s="758"/>
      <c r="E8" s="90">
        <v>100</v>
      </c>
      <c r="F8" s="90">
        <v>100</v>
      </c>
      <c r="G8" s="90">
        <v>100</v>
      </c>
      <c r="H8" s="90">
        <v>100</v>
      </c>
      <c r="I8" s="90">
        <v>100</v>
      </c>
      <c r="J8" s="90">
        <v>100</v>
      </c>
      <c r="K8" s="89">
        <v>100</v>
      </c>
    </row>
    <row r="9" spans="1:13" x14ac:dyDescent="0.25">
      <c r="A9" s="55"/>
      <c r="B9" s="682" t="s">
        <v>11</v>
      </c>
      <c r="C9" s="682"/>
      <c r="D9" s="714"/>
      <c r="E9" s="507">
        <v>25.2</v>
      </c>
      <c r="F9" s="507">
        <v>23.9</v>
      </c>
      <c r="G9" s="507">
        <v>28.5</v>
      </c>
      <c r="H9" s="507">
        <v>27.4</v>
      </c>
      <c r="I9" s="507">
        <v>24.4</v>
      </c>
      <c r="J9" s="507">
        <v>26.9</v>
      </c>
      <c r="K9" s="506">
        <v>26.9</v>
      </c>
    </row>
    <row r="10" spans="1:13" x14ac:dyDescent="0.25">
      <c r="A10" s="57"/>
      <c r="B10" s="684" t="s">
        <v>63</v>
      </c>
      <c r="C10" s="684"/>
      <c r="D10" s="711"/>
      <c r="E10" s="509">
        <v>2.9</v>
      </c>
      <c r="F10" s="509">
        <v>1.9</v>
      </c>
      <c r="G10" s="509">
        <v>2.6</v>
      </c>
      <c r="H10" s="509">
        <v>3.6</v>
      </c>
      <c r="I10" s="509">
        <v>2.6</v>
      </c>
      <c r="J10" s="509">
        <v>3.8</v>
      </c>
      <c r="K10" s="508">
        <v>3.8</v>
      </c>
    </row>
    <row r="11" spans="1:13" x14ac:dyDescent="0.25">
      <c r="A11" s="59"/>
      <c r="B11" s="685" t="s">
        <v>13</v>
      </c>
      <c r="C11" s="685"/>
      <c r="D11" s="712"/>
      <c r="E11" s="71">
        <v>2.7</v>
      </c>
      <c r="F11" s="71">
        <v>4.4000000000000004</v>
      </c>
      <c r="G11" s="71">
        <v>2.8</v>
      </c>
      <c r="H11" s="71">
        <v>3.3</v>
      </c>
      <c r="I11" s="71">
        <v>4.8</v>
      </c>
      <c r="J11" s="71">
        <v>3.3</v>
      </c>
      <c r="K11" s="91">
        <v>4</v>
      </c>
    </row>
    <row r="12" spans="1:13" x14ac:dyDescent="0.25">
      <c r="A12" s="61"/>
      <c r="B12" s="684" t="s">
        <v>14</v>
      </c>
      <c r="C12" s="684"/>
      <c r="D12" s="711"/>
      <c r="E12" s="509">
        <v>29.7</v>
      </c>
      <c r="F12" s="509">
        <v>22.9</v>
      </c>
      <c r="G12" s="509">
        <v>26.6</v>
      </c>
      <c r="H12" s="509">
        <v>23.5</v>
      </c>
      <c r="I12" s="509">
        <v>18.7</v>
      </c>
      <c r="J12" s="509">
        <v>21.9</v>
      </c>
      <c r="K12" s="508">
        <v>20.8</v>
      </c>
    </row>
    <row r="13" spans="1:13" x14ac:dyDescent="0.25">
      <c r="A13" s="59"/>
      <c r="B13" s="682" t="s">
        <v>15</v>
      </c>
      <c r="C13" s="682"/>
      <c r="D13" s="714"/>
      <c r="E13" s="71">
        <v>5.2</v>
      </c>
      <c r="F13" s="71">
        <v>4</v>
      </c>
      <c r="G13" s="71">
        <v>4.4000000000000004</v>
      </c>
      <c r="H13" s="71">
        <v>6.1</v>
      </c>
      <c r="I13" s="71">
        <v>5.7</v>
      </c>
      <c r="J13" s="71">
        <v>5.5</v>
      </c>
      <c r="K13" s="91">
        <v>5.7</v>
      </c>
    </row>
    <row r="14" spans="1:13" x14ac:dyDescent="0.25">
      <c r="A14" s="61"/>
      <c r="B14" s="684" t="s">
        <v>16</v>
      </c>
      <c r="C14" s="684"/>
      <c r="D14" s="711"/>
      <c r="E14" s="509">
        <v>3.6</v>
      </c>
      <c r="F14" s="509">
        <v>2.2000000000000002</v>
      </c>
      <c r="G14" s="509">
        <v>3</v>
      </c>
      <c r="H14" s="509">
        <v>3.6</v>
      </c>
      <c r="I14" s="509">
        <v>2.5</v>
      </c>
      <c r="J14" s="509">
        <v>2.9</v>
      </c>
      <c r="K14" s="508">
        <v>2.6</v>
      </c>
    </row>
    <row r="15" spans="1:13" x14ac:dyDescent="0.25">
      <c r="A15" s="59"/>
      <c r="B15" s="685" t="s">
        <v>17</v>
      </c>
      <c r="C15" s="685"/>
      <c r="D15" s="712"/>
      <c r="E15" s="71">
        <v>6.2</v>
      </c>
      <c r="F15" s="71">
        <v>13.6</v>
      </c>
      <c r="G15" s="71">
        <v>7.1</v>
      </c>
      <c r="H15" s="71">
        <v>9</v>
      </c>
      <c r="I15" s="71">
        <v>12.3</v>
      </c>
      <c r="J15" s="71">
        <v>12.3</v>
      </c>
      <c r="K15" s="91">
        <v>12</v>
      </c>
    </row>
    <row r="16" spans="1:13" x14ac:dyDescent="0.25">
      <c r="A16" s="61"/>
      <c r="B16" s="684" t="s">
        <v>18</v>
      </c>
      <c r="C16" s="684"/>
      <c r="D16" s="711"/>
      <c r="E16" s="509">
        <v>7.6</v>
      </c>
      <c r="F16" s="509">
        <v>7.4</v>
      </c>
      <c r="G16" s="509">
        <v>7</v>
      </c>
      <c r="H16" s="509">
        <v>6.3</v>
      </c>
      <c r="I16" s="509">
        <v>5.7</v>
      </c>
      <c r="J16" s="509">
        <v>5.6</v>
      </c>
      <c r="K16" s="508">
        <v>5.2</v>
      </c>
    </row>
    <row r="17" spans="1:11" x14ac:dyDescent="0.25">
      <c r="A17" s="59"/>
      <c r="B17" s="685" t="s">
        <v>19</v>
      </c>
      <c r="C17" s="685"/>
      <c r="D17" s="712"/>
      <c r="E17" s="71">
        <v>4</v>
      </c>
      <c r="F17" s="71">
        <v>5.7</v>
      </c>
      <c r="G17" s="71">
        <v>3.4</v>
      </c>
      <c r="H17" s="71">
        <v>4.0999999999999996</v>
      </c>
      <c r="I17" s="71">
        <v>5.9</v>
      </c>
      <c r="J17" s="71">
        <v>4.0999999999999996</v>
      </c>
      <c r="K17" s="91">
        <v>4.0999999999999996</v>
      </c>
    </row>
    <row r="18" spans="1:11" x14ac:dyDescent="0.25">
      <c r="A18" s="61"/>
      <c r="B18" s="681" t="s">
        <v>20</v>
      </c>
      <c r="C18" s="681"/>
      <c r="D18" s="713"/>
      <c r="E18" s="509">
        <v>0.1</v>
      </c>
      <c r="F18" s="509">
        <v>0.9</v>
      </c>
      <c r="G18" s="509">
        <v>0.2</v>
      </c>
      <c r="H18" s="509">
        <v>0</v>
      </c>
      <c r="I18" s="509">
        <v>1</v>
      </c>
      <c r="J18" s="509">
        <v>0.2</v>
      </c>
      <c r="K18" s="508">
        <v>0.3</v>
      </c>
    </row>
    <row r="19" spans="1:11" x14ac:dyDescent="0.25">
      <c r="A19" s="59"/>
      <c r="B19" s="682" t="s">
        <v>21</v>
      </c>
      <c r="C19" s="682"/>
      <c r="D19" s="714"/>
      <c r="E19" s="71">
        <v>5.6</v>
      </c>
      <c r="F19" s="71">
        <v>6.9</v>
      </c>
      <c r="G19" s="71">
        <v>5.7</v>
      </c>
      <c r="H19" s="71">
        <v>5.3</v>
      </c>
      <c r="I19" s="71">
        <v>7.7</v>
      </c>
      <c r="J19" s="71">
        <v>6.6</v>
      </c>
      <c r="K19" s="91">
        <v>7.2</v>
      </c>
    </row>
    <row r="20" spans="1:11" ht="15.75" thickBot="1" x14ac:dyDescent="0.3">
      <c r="A20" s="63"/>
      <c r="B20" s="683" t="s">
        <v>64</v>
      </c>
      <c r="C20" s="683"/>
      <c r="D20" s="715"/>
      <c r="E20" s="511">
        <v>7.2</v>
      </c>
      <c r="F20" s="511">
        <v>6.2</v>
      </c>
      <c r="G20" s="511">
        <v>8.6999999999999993</v>
      </c>
      <c r="H20" s="511">
        <v>7.7</v>
      </c>
      <c r="I20" s="511">
        <v>8.6999999999999993</v>
      </c>
      <c r="J20" s="511">
        <v>6.9</v>
      </c>
      <c r="K20" s="510">
        <v>7.5</v>
      </c>
    </row>
    <row r="21" spans="1:11" x14ac:dyDescent="0.25">
      <c r="A21" s="297" t="s">
        <v>283</v>
      </c>
    </row>
  </sheetData>
  <mergeCells count="16">
    <mergeCell ref="A7:K7"/>
    <mergeCell ref="A8:D8"/>
    <mergeCell ref="A4:D6"/>
    <mergeCell ref="E4:K5"/>
    <mergeCell ref="B20:D20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</mergeCells>
  <hyperlinks>
    <hyperlink ref="M1" location="Obsah!A1" display="Obsah"/>
  </hyperlink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workbookViewId="0">
      <selection activeCell="J1" sqref="J1"/>
    </sheetView>
  </sheetViews>
  <sheetFormatPr defaultRowHeight="15" x14ac:dyDescent="0.25"/>
  <cols>
    <col min="1" max="1" width="28.85546875" customWidth="1"/>
    <col min="6" max="8" width="9.140625" customWidth="1"/>
  </cols>
  <sheetData>
    <row r="1" spans="1:10" ht="15" customHeight="1" x14ac:dyDescent="0.25">
      <c r="A1" s="9" t="s">
        <v>345</v>
      </c>
      <c r="I1" s="325"/>
      <c r="J1" s="325" t="s">
        <v>3</v>
      </c>
    </row>
    <row r="2" spans="1:10" ht="15" customHeight="1" thickBot="1" x14ac:dyDescent="0.3"/>
    <row r="3" spans="1:10" ht="15" customHeight="1" thickBot="1" x14ac:dyDescent="0.3">
      <c r="A3" s="415" t="s">
        <v>5</v>
      </c>
      <c r="B3" s="422">
        <v>2021</v>
      </c>
      <c r="C3" s="424">
        <v>2022</v>
      </c>
      <c r="D3" s="424">
        <v>2023</v>
      </c>
      <c r="E3" s="423">
        <v>2024</v>
      </c>
    </row>
    <row r="4" spans="1:10" ht="15" customHeight="1" x14ac:dyDescent="0.25">
      <c r="A4" s="416" t="s">
        <v>286</v>
      </c>
      <c r="B4" s="419">
        <v>4189.2</v>
      </c>
      <c r="C4" s="412">
        <v>4680.2</v>
      </c>
      <c r="D4" s="412">
        <v>5218.7000000000007</v>
      </c>
      <c r="E4" s="518">
        <v>5486.2</v>
      </c>
    </row>
    <row r="5" spans="1:10" ht="15" customHeight="1" x14ac:dyDescent="0.25">
      <c r="A5" s="417" t="s">
        <v>287</v>
      </c>
      <c r="B5" s="420">
        <v>4893.6000000000004</v>
      </c>
      <c r="C5" s="413">
        <v>5460.5</v>
      </c>
      <c r="D5" s="413">
        <v>6101.8135492240308</v>
      </c>
      <c r="E5" s="519">
        <v>6298.4</v>
      </c>
    </row>
    <row r="6" spans="1:10" ht="15" customHeight="1" thickBot="1" x14ac:dyDescent="0.3">
      <c r="A6" s="418" t="s">
        <v>288</v>
      </c>
      <c r="B6" s="421">
        <v>3693.9</v>
      </c>
      <c r="C6" s="414">
        <v>4161.6000000000004</v>
      </c>
      <c r="D6" s="414">
        <v>4690.6881383046539</v>
      </c>
      <c r="E6" s="520">
        <v>4852.3999999999996</v>
      </c>
    </row>
    <row r="7" spans="1:10" ht="15" customHeight="1" x14ac:dyDescent="0.25">
      <c r="A7" s="297" t="s">
        <v>283</v>
      </c>
    </row>
    <row r="8" spans="1:10" ht="15" customHeight="1" x14ac:dyDescent="0.25"/>
    <row r="9" spans="1:10" ht="15" customHeight="1" x14ac:dyDescent="0.25"/>
    <row r="10" spans="1:10" ht="15" customHeight="1" x14ac:dyDescent="0.25"/>
    <row r="11" spans="1:10" ht="15" customHeight="1" x14ac:dyDescent="0.25"/>
    <row r="12" spans="1:10" ht="15" customHeight="1" x14ac:dyDescent="0.25">
      <c r="A12" s="109"/>
    </row>
    <row r="13" spans="1:10" ht="15" customHeight="1" x14ac:dyDescent="0.25"/>
  </sheetData>
  <hyperlinks>
    <hyperlink ref="J1" location="Obsah!A1" display="Obsah"/>
  </hyperlinks>
  <pageMargins left="0.70866141732283472" right="0.70866141732283472" top="0.74803149606299213" bottom="0.74803149606299213" header="0.31496062992125984" footer="0.31496062992125984"/>
  <pageSetup paperSize="9" scale="99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workbookViewId="0">
      <selection activeCell="K1" sqref="K1"/>
    </sheetView>
  </sheetViews>
  <sheetFormatPr defaultRowHeight="15" x14ac:dyDescent="0.25"/>
  <cols>
    <col min="1" max="1" width="3.7109375" customWidth="1"/>
    <col min="2" max="2" width="27.7109375" customWidth="1"/>
  </cols>
  <sheetData>
    <row r="1" spans="1:11" x14ac:dyDescent="0.25">
      <c r="A1" s="3" t="s">
        <v>289</v>
      </c>
      <c r="B1" s="8"/>
      <c r="C1" s="8"/>
      <c r="D1" s="8"/>
      <c r="E1" s="8"/>
      <c r="F1" s="8"/>
      <c r="G1" s="8"/>
      <c r="H1" s="8"/>
      <c r="I1" s="8"/>
      <c r="J1" s="8"/>
      <c r="K1" s="325" t="s">
        <v>3</v>
      </c>
    </row>
    <row r="2" spans="1:11" x14ac:dyDescent="0.25">
      <c r="A2" s="3"/>
      <c r="B2" s="8"/>
      <c r="C2" s="8"/>
      <c r="D2" s="8"/>
      <c r="E2" s="8"/>
      <c r="F2" s="8"/>
      <c r="G2" s="8"/>
      <c r="H2" s="8"/>
      <c r="I2" s="8"/>
      <c r="J2" s="8"/>
    </row>
    <row r="3" spans="1:11" ht="15.75" thickBot="1" x14ac:dyDescent="0.3">
      <c r="A3" s="19"/>
      <c r="B3" s="19"/>
      <c r="C3" s="19"/>
      <c r="D3" s="19"/>
      <c r="E3" s="19"/>
      <c r="F3" s="19"/>
      <c r="G3" s="19"/>
      <c r="H3" s="19"/>
      <c r="I3" s="19"/>
      <c r="J3" s="65" t="s">
        <v>40</v>
      </c>
    </row>
    <row r="4" spans="1:11" ht="15.75" customHeight="1" thickBot="1" x14ac:dyDescent="0.3">
      <c r="A4" s="740" t="s">
        <v>5</v>
      </c>
      <c r="B4" s="762"/>
      <c r="C4" s="762"/>
      <c r="D4" s="762"/>
      <c r="E4" s="767" t="s">
        <v>81</v>
      </c>
      <c r="F4" s="768"/>
      <c r="G4" s="768"/>
      <c r="H4" s="768"/>
      <c r="I4" s="768"/>
      <c r="J4" s="769"/>
    </row>
    <row r="5" spans="1:11" ht="15.75" customHeight="1" thickBot="1" x14ac:dyDescent="0.3">
      <c r="A5" s="763"/>
      <c r="B5" s="764"/>
      <c r="C5" s="764"/>
      <c r="D5" s="764"/>
      <c r="E5" s="770" t="s">
        <v>82</v>
      </c>
      <c r="F5" s="772" t="s">
        <v>88</v>
      </c>
      <c r="G5" s="774" t="s">
        <v>89</v>
      </c>
      <c r="H5" s="775"/>
      <c r="I5" s="775"/>
      <c r="J5" s="776"/>
    </row>
    <row r="6" spans="1:11" ht="24.75" thickBot="1" x14ac:dyDescent="0.3">
      <c r="A6" s="765"/>
      <c r="B6" s="766"/>
      <c r="C6" s="766"/>
      <c r="D6" s="766"/>
      <c r="E6" s="771"/>
      <c r="F6" s="773"/>
      <c r="G6" s="128" t="s">
        <v>83</v>
      </c>
      <c r="H6" s="129" t="s">
        <v>84</v>
      </c>
      <c r="I6" s="130" t="s">
        <v>85</v>
      </c>
      <c r="J6" s="131" t="s">
        <v>278</v>
      </c>
    </row>
    <row r="7" spans="1:11" x14ac:dyDescent="0.25">
      <c r="A7" s="111"/>
      <c r="B7" s="777" t="s">
        <v>11</v>
      </c>
      <c r="C7" s="777"/>
      <c r="D7" s="777"/>
      <c r="E7" s="521">
        <v>27</v>
      </c>
      <c r="F7" s="522">
        <v>24.9</v>
      </c>
      <c r="G7" s="523">
        <v>23.6</v>
      </c>
      <c r="H7" s="524">
        <v>25</v>
      </c>
      <c r="I7" s="525">
        <v>28.4</v>
      </c>
      <c r="J7" s="522">
        <v>27.3</v>
      </c>
    </row>
    <row r="8" spans="1:11" x14ac:dyDescent="0.25">
      <c r="A8" s="112"/>
      <c r="B8" s="684" t="s">
        <v>63</v>
      </c>
      <c r="C8" s="684"/>
      <c r="D8" s="684"/>
      <c r="E8" s="526">
        <v>3.6</v>
      </c>
      <c r="F8" s="527">
        <v>2.7</v>
      </c>
      <c r="G8" s="528">
        <v>2.7</v>
      </c>
      <c r="H8" s="529">
        <v>2.4</v>
      </c>
      <c r="I8" s="530">
        <v>3.9</v>
      </c>
      <c r="J8" s="527">
        <v>2.8</v>
      </c>
    </row>
    <row r="9" spans="1:11" ht="15.75" customHeight="1" x14ac:dyDescent="0.25">
      <c r="A9" s="113"/>
      <c r="B9" s="685" t="s">
        <v>74</v>
      </c>
      <c r="C9" s="685"/>
      <c r="D9" s="685"/>
      <c r="E9" s="531">
        <v>3.2</v>
      </c>
      <c r="F9" s="532">
        <v>4.5999999999999996</v>
      </c>
      <c r="G9" s="533">
        <v>4.8</v>
      </c>
      <c r="H9" s="534">
        <v>4.5</v>
      </c>
      <c r="I9" s="535">
        <v>4.7</v>
      </c>
      <c r="J9" s="532">
        <v>4.7</v>
      </c>
    </row>
    <row r="10" spans="1:11" ht="15" customHeight="1" x14ac:dyDescent="0.25">
      <c r="A10" s="112"/>
      <c r="B10" s="684" t="s">
        <v>14</v>
      </c>
      <c r="C10" s="684"/>
      <c r="D10" s="684"/>
      <c r="E10" s="526">
        <v>23.8</v>
      </c>
      <c r="F10" s="527">
        <v>19.2</v>
      </c>
      <c r="G10" s="528">
        <v>19.3</v>
      </c>
      <c r="H10" s="529">
        <v>18.899999999999999</v>
      </c>
      <c r="I10" s="530">
        <v>20.399999999999999</v>
      </c>
      <c r="J10" s="527">
        <v>16.5</v>
      </c>
    </row>
    <row r="11" spans="1:11" ht="15" customHeight="1" x14ac:dyDescent="0.25">
      <c r="A11" s="113"/>
      <c r="B11" s="682" t="s">
        <v>15</v>
      </c>
      <c r="C11" s="682"/>
      <c r="D11" s="682"/>
      <c r="E11" s="531">
        <v>5.6</v>
      </c>
      <c r="F11" s="532">
        <v>5.6</v>
      </c>
      <c r="G11" s="533">
        <v>5.4</v>
      </c>
      <c r="H11" s="534">
        <v>5.8</v>
      </c>
      <c r="I11" s="535">
        <v>5.4</v>
      </c>
      <c r="J11" s="532">
        <v>7.5</v>
      </c>
    </row>
    <row r="12" spans="1:11" x14ac:dyDescent="0.25">
      <c r="A12" s="112"/>
      <c r="B12" s="684" t="s">
        <v>16</v>
      </c>
      <c r="C12" s="684"/>
      <c r="D12" s="684"/>
      <c r="E12" s="526">
        <v>3.2</v>
      </c>
      <c r="F12" s="527">
        <v>2.5</v>
      </c>
      <c r="G12" s="528">
        <v>2.6</v>
      </c>
      <c r="H12" s="529">
        <v>2.5</v>
      </c>
      <c r="I12" s="530">
        <v>2.2999999999999998</v>
      </c>
      <c r="J12" s="527">
        <v>2</v>
      </c>
    </row>
    <row r="13" spans="1:11" x14ac:dyDescent="0.25">
      <c r="A13" s="113"/>
      <c r="B13" s="685" t="s">
        <v>17</v>
      </c>
      <c r="C13" s="685"/>
      <c r="D13" s="685"/>
      <c r="E13" s="531">
        <v>9.1</v>
      </c>
      <c r="F13" s="532">
        <v>13.1</v>
      </c>
      <c r="G13" s="533">
        <v>14.7</v>
      </c>
      <c r="H13" s="534">
        <v>12.1</v>
      </c>
      <c r="I13" s="535">
        <v>10.4</v>
      </c>
      <c r="J13" s="532">
        <v>16.3</v>
      </c>
    </row>
    <row r="14" spans="1:11" x14ac:dyDescent="0.25">
      <c r="A14" s="112"/>
      <c r="B14" s="684" t="s">
        <v>18</v>
      </c>
      <c r="C14" s="684"/>
      <c r="D14" s="684"/>
      <c r="E14" s="526">
        <v>6.2</v>
      </c>
      <c r="F14" s="527">
        <v>5.6</v>
      </c>
      <c r="G14" s="528">
        <v>5.9</v>
      </c>
      <c r="H14" s="529">
        <v>5.5</v>
      </c>
      <c r="I14" s="530">
        <v>5.5</v>
      </c>
      <c r="J14" s="527">
        <v>2.5</v>
      </c>
    </row>
    <row r="15" spans="1:11" ht="14.45" customHeight="1" x14ac:dyDescent="0.25">
      <c r="A15" s="113"/>
      <c r="B15" s="685" t="s">
        <v>19</v>
      </c>
      <c r="C15" s="685"/>
      <c r="D15" s="685"/>
      <c r="E15" s="531">
        <v>3.9</v>
      </c>
      <c r="F15" s="532">
        <v>5.6</v>
      </c>
      <c r="G15" s="533">
        <v>5.6</v>
      </c>
      <c r="H15" s="534">
        <v>6</v>
      </c>
      <c r="I15" s="535">
        <v>5.3</v>
      </c>
      <c r="J15" s="532">
        <v>2.1</v>
      </c>
    </row>
    <row r="16" spans="1:11" ht="14.45" customHeight="1" x14ac:dyDescent="0.25">
      <c r="A16" s="112"/>
      <c r="B16" s="681" t="s">
        <v>20</v>
      </c>
      <c r="C16" s="681"/>
      <c r="D16" s="681"/>
      <c r="E16" s="526">
        <v>0.1</v>
      </c>
      <c r="F16" s="527">
        <v>0.9</v>
      </c>
      <c r="G16" s="528">
        <v>0.6</v>
      </c>
      <c r="H16" s="529">
        <v>1.1000000000000001</v>
      </c>
      <c r="I16" s="530">
        <v>1.1000000000000001</v>
      </c>
      <c r="J16" s="527">
        <v>0.4</v>
      </c>
    </row>
    <row r="17" spans="1:10" x14ac:dyDescent="0.25">
      <c r="A17" s="113"/>
      <c r="B17" s="682" t="s">
        <v>21</v>
      </c>
      <c r="C17" s="682"/>
      <c r="D17" s="682"/>
      <c r="E17" s="531">
        <v>6.5</v>
      </c>
      <c r="F17" s="532">
        <v>7.1</v>
      </c>
      <c r="G17" s="533">
        <v>7.1</v>
      </c>
      <c r="H17" s="534">
        <v>7.1</v>
      </c>
      <c r="I17" s="535">
        <v>6.5</v>
      </c>
      <c r="J17" s="532">
        <v>9.1999999999999993</v>
      </c>
    </row>
    <row r="18" spans="1:10" ht="15" customHeight="1" thickBot="1" x14ac:dyDescent="0.3">
      <c r="A18" s="114"/>
      <c r="B18" s="683" t="s">
        <v>64</v>
      </c>
      <c r="C18" s="683"/>
      <c r="D18" s="683"/>
      <c r="E18" s="536">
        <v>7.7</v>
      </c>
      <c r="F18" s="537">
        <v>8.1</v>
      </c>
      <c r="G18" s="538">
        <v>7.7</v>
      </c>
      <c r="H18" s="539">
        <v>9.1</v>
      </c>
      <c r="I18" s="540">
        <v>6.1</v>
      </c>
      <c r="J18" s="537">
        <v>8.6999999999999993</v>
      </c>
    </row>
    <row r="19" spans="1:10" ht="14.45" customHeight="1" x14ac:dyDescent="0.25">
      <c r="A19" s="297" t="s">
        <v>283</v>
      </c>
    </row>
  </sheetData>
  <mergeCells count="17">
    <mergeCell ref="B13:D13"/>
    <mergeCell ref="A4:D6"/>
    <mergeCell ref="E4:J4"/>
    <mergeCell ref="E5:E6"/>
    <mergeCell ref="F5:F6"/>
    <mergeCell ref="G5:J5"/>
    <mergeCell ref="B7:D7"/>
    <mergeCell ref="B8:D8"/>
    <mergeCell ref="B9:D9"/>
    <mergeCell ref="B10:D10"/>
    <mergeCell ref="B11:D11"/>
    <mergeCell ref="B12:D12"/>
    <mergeCell ref="B14:D14"/>
    <mergeCell ref="B15:D15"/>
    <mergeCell ref="B16:D16"/>
    <mergeCell ref="B17:D17"/>
    <mergeCell ref="B18:D18"/>
  </mergeCells>
  <hyperlinks>
    <hyperlink ref="K1" location="Obsah!A1" display="Obsah"/>
  </hyperlink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workbookViewId="0">
      <selection activeCell="M1" sqref="M1"/>
    </sheetView>
  </sheetViews>
  <sheetFormatPr defaultRowHeight="15" x14ac:dyDescent="0.25"/>
  <sheetData>
    <row r="1" spans="1:13" x14ac:dyDescent="0.25">
      <c r="A1" s="81" t="s">
        <v>301</v>
      </c>
      <c r="B1" s="4"/>
      <c r="C1" s="4"/>
      <c r="D1" s="5"/>
      <c r="E1" s="5"/>
      <c r="F1" s="6"/>
      <c r="G1" s="6"/>
      <c r="H1" s="6"/>
      <c r="I1" s="6"/>
      <c r="J1" s="6"/>
      <c r="L1" s="10"/>
      <c r="M1" s="325" t="s">
        <v>3</v>
      </c>
    </row>
    <row r="2" spans="1:13" ht="15.75" thickBot="1" x14ac:dyDescent="0.3">
      <c r="A2" s="4"/>
      <c r="B2" s="4"/>
      <c r="C2" s="4"/>
      <c r="D2" s="82"/>
      <c r="E2" s="82"/>
      <c r="F2" s="6"/>
      <c r="G2" s="6"/>
      <c r="H2" s="6"/>
      <c r="I2" s="6"/>
      <c r="J2" s="6"/>
    </row>
    <row r="3" spans="1:13" x14ac:dyDescent="0.25">
      <c r="A3" s="688" t="s">
        <v>5</v>
      </c>
      <c r="B3" s="689"/>
      <c r="C3" s="689"/>
      <c r="D3" s="690"/>
      <c r="E3" s="697" t="s">
        <v>81</v>
      </c>
      <c r="F3" s="639"/>
      <c r="G3" s="639"/>
      <c r="H3" s="639"/>
      <c r="I3" s="639"/>
      <c r="J3" s="640"/>
    </row>
    <row r="4" spans="1:13" ht="15.75" thickBot="1" x14ac:dyDescent="0.3">
      <c r="A4" s="691"/>
      <c r="B4" s="692"/>
      <c r="C4" s="692"/>
      <c r="D4" s="693"/>
      <c r="E4" s="778"/>
      <c r="F4" s="779"/>
      <c r="G4" s="779"/>
      <c r="H4" s="779"/>
      <c r="I4" s="779"/>
      <c r="J4" s="780"/>
    </row>
    <row r="5" spans="1:13" ht="15.75" thickBot="1" x14ac:dyDescent="0.3">
      <c r="A5" s="691"/>
      <c r="B5" s="692"/>
      <c r="C5" s="692"/>
      <c r="D5" s="693"/>
      <c r="E5" s="740" t="s">
        <v>82</v>
      </c>
      <c r="F5" s="740" t="s">
        <v>88</v>
      </c>
      <c r="G5" s="709" t="s">
        <v>89</v>
      </c>
      <c r="H5" s="700"/>
      <c r="I5" s="700"/>
      <c r="J5" s="701"/>
    </row>
    <row r="6" spans="1:13" ht="24.75" thickBot="1" x14ac:dyDescent="0.3">
      <c r="A6" s="691"/>
      <c r="B6" s="692"/>
      <c r="C6" s="692"/>
      <c r="D6" s="693"/>
      <c r="E6" s="781"/>
      <c r="F6" s="781"/>
      <c r="G6" s="100" t="s">
        <v>83</v>
      </c>
      <c r="H6" s="110" t="s">
        <v>84</v>
      </c>
      <c r="I6" s="100" t="s">
        <v>85</v>
      </c>
      <c r="J6" s="131" t="s">
        <v>278</v>
      </c>
    </row>
    <row r="7" spans="1:13" ht="15.75" thickBot="1" x14ac:dyDescent="0.3">
      <c r="A7" s="694"/>
      <c r="B7" s="695"/>
      <c r="C7" s="695"/>
      <c r="D7" s="696"/>
      <c r="E7" s="116">
        <v>2024</v>
      </c>
      <c r="F7" s="116">
        <v>2024</v>
      </c>
      <c r="G7" s="116">
        <v>2024</v>
      </c>
      <c r="H7" s="116">
        <v>2024</v>
      </c>
      <c r="I7" s="116">
        <v>2024</v>
      </c>
      <c r="J7" s="117">
        <v>2024</v>
      </c>
    </row>
    <row r="8" spans="1:13" x14ac:dyDescent="0.25">
      <c r="A8" s="746" t="s">
        <v>75</v>
      </c>
      <c r="B8" s="747"/>
      <c r="C8" s="747"/>
      <c r="D8" s="748"/>
      <c r="E8" s="512">
        <v>1012780</v>
      </c>
      <c r="F8" s="512">
        <f>SUM(G8:J8)</f>
        <v>713838</v>
      </c>
      <c r="G8" s="512">
        <v>320161</v>
      </c>
      <c r="H8" s="512">
        <v>290193</v>
      </c>
      <c r="I8" s="512">
        <v>84955</v>
      </c>
      <c r="J8" s="513">
        <v>18529</v>
      </c>
    </row>
    <row r="9" spans="1:13" x14ac:dyDescent="0.25">
      <c r="A9" s="749" t="s">
        <v>76</v>
      </c>
      <c r="B9" s="750"/>
      <c r="C9" s="750"/>
      <c r="D9" s="751"/>
      <c r="E9" s="514">
        <v>2350231</v>
      </c>
      <c r="F9" s="514">
        <f>SUM(G9:J9)</f>
        <v>3011405</v>
      </c>
      <c r="G9" s="514">
        <v>1145135</v>
      </c>
      <c r="H9" s="514">
        <v>1235949</v>
      </c>
      <c r="I9" s="514">
        <v>480323</v>
      </c>
      <c r="J9" s="515">
        <v>149998</v>
      </c>
    </row>
    <row r="10" spans="1:13" ht="15.75" thickBot="1" x14ac:dyDescent="0.3">
      <c r="A10" s="752" t="s">
        <v>77</v>
      </c>
      <c r="B10" s="753"/>
      <c r="C10" s="753"/>
      <c r="D10" s="754"/>
      <c r="E10" s="516">
        <f>E9/E8</f>
        <v>2.3205740634688681</v>
      </c>
      <c r="F10" s="516">
        <f t="shared" ref="F10:J10" si="0">F9/F8</f>
        <v>4.2186112255161534</v>
      </c>
      <c r="G10" s="516">
        <f t="shared" si="0"/>
        <v>3.5767473240026111</v>
      </c>
      <c r="H10" s="516">
        <f t="shared" si="0"/>
        <v>4.2590586265002948</v>
      </c>
      <c r="I10" s="516">
        <f t="shared" si="0"/>
        <v>5.6538520393149314</v>
      </c>
      <c r="J10" s="517">
        <f t="shared" si="0"/>
        <v>8.095310054509147</v>
      </c>
    </row>
    <row r="11" spans="1:13" x14ac:dyDescent="0.25">
      <c r="A11" s="297" t="s">
        <v>283</v>
      </c>
    </row>
  </sheetData>
  <mergeCells count="8">
    <mergeCell ref="A9:D9"/>
    <mergeCell ref="A10:D10"/>
    <mergeCell ref="A3:D7"/>
    <mergeCell ref="E3:J4"/>
    <mergeCell ref="E5:E6"/>
    <mergeCell ref="F5:F6"/>
    <mergeCell ref="G5:J5"/>
    <mergeCell ref="A8:D8"/>
  </mergeCells>
  <hyperlinks>
    <hyperlink ref="M1" location="Obsah!A1" display="Obsah"/>
  </hyperlink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workbookViewId="0">
      <selection activeCell="L1" sqref="L1"/>
    </sheetView>
  </sheetViews>
  <sheetFormatPr defaultRowHeight="15" x14ac:dyDescent="0.25"/>
  <cols>
    <col min="1" max="1" width="3.7109375" customWidth="1"/>
    <col min="2" max="2" width="26.7109375" customWidth="1"/>
  </cols>
  <sheetData>
    <row r="1" spans="1:12" x14ac:dyDescent="0.25">
      <c r="A1" s="3" t="s">
        <v>302</v>
      </c>
      <c r="B1" s="119"/>
      <c r="C1" s="119"/>
      <c r="D1" s="119"/>
      <c r="E1" s="8"/>
      <c r="F1" s="45"/>
      <c r="G1" s="8"/>
      <c r="H1" s="8"/>
      <c r="I1" s="8"/>
      <c r="J1" s="8"/>
      <c r="L1" s="325" t="s">
        <v>3</v>
      </c>
    </row>
    <row r="2" spans="1:12" x14ac:dyDescent="0.25">
      <c r="A2" s="3"/>
      <c r="B2" s="119"/>
      <c r="C2" s="119"/>
      <c r="D2" s="119"/>
      <c r="E2" s="8"/>
      <c r="F2" s="45"/>
      <c r="G2" s="8"/>
      <c r="H2" s="8"/>
      <c r="I2" s="8"/>
      <c r="J2" s="8"/>
      <c r="L2" s="10"/>
    </row>
    <row r="3" spans="1:12" ht="15.75" thickBot="1" x14ac:dyDescent="0.3">
      <c r="A3" s="119"/>
      <c r="B3" s="119"/>
      <c r="C3" s="119"/>
      <c r="D3" s="119"/>
      <c r="E3" s="19"/>
      <c r="F3" s="19"/>
      <c r="G3" s="19"/>
      <c r="H3" s="19"/>
      <c r="I3" s="19"/>
      <c r="J3" s="65" t="s">
        <v>78</v>
      </c>
    </row>
    <row r="4" spans="1:12" ht="15.75" thickBot="1" x14ac:dyDescent="0.3">
      <c r="A4" s="782" t="s">
        <v>5</v>
      </c>
      <c r="B4" s="783"/>
      <c r="C4" s="783"/>
      <c r="D4" s="784"/>
      <c r="E4" s="791" t="s">
        <v>81</v>
      </c>
      <c r="F4" s="792"/>
      <c r="G4" s="792"/>
      <c r="H4" s="792"/>
      <c r="I4" s="792"/>
      <c r="J4" s="793"/>
    </row>
    <row r="5" spans="1:12" ht="15.75" thickBot="1" x14ac:dyDescent="0.3">
      <c r="A5" s="785"/>
      <c r="B5" s="786"/>
      <c r="C5" s="786"/>
      <c r="D5" s="787"/>
      <c r="E5" s="794" t="s">
        <v>82</v>
      </c>
      <c r="F5" s="796" t="s">
        <v>88</v>
      </c>
      <c r="G5" s="774" t="s">
        <v>89</v>
      </c>
      <c r="H5" s="775"/>
      <c r="I5" s="775"/>
      <c r="J5" s="776"/>
    </row>
    <row r="6" spans="1:12" ht="24.75" customHeight="1" thickBot="1" x14ac:dyDescent="0.3">
      <c r="A6" s="788"/>
      <c r="B6" s="789"/>
      <c r="C6" s="789"/>
      <c r="D6" s="790"/>
      <c r="E6" s="795"/>
      <c r="F6" s="797"/>
      <c r="G6" s="128" t="s">
        <v>83</v>
      </c>
      <c r="H6" s="129" t="s">
        <v>84</v>
      </c>
      <c r="I6" s="130" t="s">
        <v>85</v>
      </c>
      <c r="J6" s="131" t="s">
        <v>278</v>
      </c>
    </row>
    <row r="7" spans="1:12" ht="15" customHeight="1" thickBot="1" x14ac:dyDescent="0.3">
      <c r="A7" s="755" t="s">
        <v>79</v>
      </c>
      <c r="B7" s="756"/>
      <c r="C7" s="756"/>
      <c r="D7" s="756"/>
      <c r="E7" s="756"/>
      <c r="F7" s="756"/>
      <c r="G7" s="756"/>
      <c r="H7" s="756"/>
      <c r="I7" s="756"/>
      <c r="J7" s="757"/>
    </row>
    <row r="8" spans="1:12" x14ac:dyDescent="0.25">
      <c r="A8" s="686" t="s">
        <v>10</v>
      </c>
      <c r="B8" s="687"/>
      <c r="C8" s="687"/>
      <c r="D8" s="687"/>
      <c r="E8" s="541">
        <v>14615.903681352318</v>
      </c>
      <c r="F8" s="542">
        <v>20470.389110694581</v>
      </c>
      <c r="G8" s="543">
        <v>19478.96592651822</v>
      </c>
      <c r="H8" s="544">
        <v>21371.95618777848</v>
      </c>
      <c r="I8" s="543">
        <v>20553.448318521572</v>
      </c>
      <c r="J8" s="545">
        <v>23089.443337470988</v>
      </c>
    </row>
    <row r="9" spans="1:12" x14ac:dyDescent="0.25">
      <c r="A9" s="55"/>
      <c r="B9" s="682" t="s">
        <v>11</v>
      </c>
      <c r="C9" s="682"/>
      <c r="D9" s="682"/>
      <c r="E9" s="71">
        <v>3951.9376300874824</v>
      </c>
      <c r="F9" s="91">
        <v>5095.2386381784099</v>
      </c>
      <c r="G9" s="72">
        <v>4604.3468301885614</v>
      </c>
      <c r="H9" s="546">
        <v>5344.6926703952204</v>
      </c>
      <c r="I9" s="72">
        <v>5827.990682125831</v>
      </c>
      <c r="J9" s="547">
        <v>6307.0560634680769</v>
      </c>
    </row>
    <row r="10" spans="1:12" x14ac:dyDescent="0.25">
      <c r="A10" s="57"/>
      <c r="B10" s="684" t="s">
        <v>63</v>
      </c>
      <c r="C10" s="684"/>
      <c r="D10" s="684"/>
      <c r="E10" s="73">
        <v>530.25117350263633</v>
      </c>
      <c r="F10" s="306">
        <v>552.63807054261611</v>
      </c>
      <c r="G10" s="74">
        <v>521.13208510718039</v>
      </c>
      <c r="H10" s="548">
        <v>508.10569414148517</v>
      </c>
      <c r="I10" s="74">
        <v>802.28160437878876</v>
      </c>
      <c r="J10" s="549">
        <v>646.00574234982992</v>
      </c>
    </row>
    <row r="11" spans="1:12" x14ac:dyDescent="0.25">
      <c r="A11" s="77"/>
      <c r="B11" s="685" t="s">
        <v>74</v>
      </c>
      <c r="C11" s="685"/>
      <c r="D11" s="685"/>
      <c r="E11" s="71">
        <v>474.09328116668979</v>
      </c>
      <c r="F11" s="91">
        <v>949.18752574113455</v>
      </c>
      <c r="G11" s="72">
        <v>928.1659305786776</v>
      </c>
      <c r="H11" s="546">
        <v>961.26953200111643</v>
      </c>
      <c r="I11" s="72">
        <v>958.89330586781239</v>
      </c>
      <c r="J11" s="547">
        <v>1084.7715473042258</v>
      </c>
    </row>
    <row r="12" spans="1:12" x14ac:dyDescent="0.25">
      <c r="A12" s="78"/>
      <c r="B12" s="684" t="s">
        <v>14</v>
      </c>
      <c r="C12" s="684"/>
      <c r="D12" s="684"/>
      <c r="E12" s="73">
        <v>3481.3252100159962</v>
      </c>
      <c r="F12" s="306">
        <v>3929.2144954457453</v>
      </c>
      <c r="G12" s="74">
        <v>3765.2419079775486</v>
      </c>
      <c r="H12" s="548">
        <v>4040.1430130981798</v>
      </c>
      <c r="I12" s="74">
        <v>4195.1582131716787</v>
      </c>
      <c r="J12" s="549">
        <v>3800.7480705920443</v>
      </c>
    </row>
    <row r="13" spans="1:12" ht="15" customHeight="1" x14ac:dyDescent="0.25">
      <c r="A13" s="77"/>
      <c r="B13" s="682" t="s">
        <v>15</v>
      </c>
      <c r="C13" s="682"/>
      <c r="D13" s="682"/>
      <c r="E13" s="71">
        <v>817.77029996642909</v>
      </c>
      <c r="F13" s="91">
        <v>1155.4776146688744</v>
      </c>
      <c r="G13" s="72">
        <v>1061.2209310315748</v>
      </c>
      <c r="H13" s="546">
        <v>1236.8306251356855</v>
      </c>
      <c r="I13" s="72">
        <v>1106.4588440939319</v>
      </c>
      <c r="J13" s="547">
        <v>1734.8249446813104</v>
      </c>
    </row>
    <row r="14" spans="1:12" ht="15" customHeight="1" x14ac:dyDescent="0.25">
      <c r="A14" s="78"/>
      <c r="B14" s="684" t="s">
        <v>16</v>
      </c>
      <c r="C14" s="684"/>
      <c r="D14" s="684"/>
      <c r="E14" s="73">
        <v>465.27509972550803</v>
      </c>
      <c r="F14" s="306">
        <v>507.92079155214492</v>
      </c>
      <c r="G14" s="74">
        <v>497.52555276876319</v>
      </c>
      <c r="H14" s="548">
        <v>533.66004590048692</v>
      </c>
      <c r="I14" s="74">
        <v>468.13894885527628</v>
      </c>
      <c r="J14" s="549">
        <v>464.67079712882503</v>
      </c>
    </row>
    <row r="15" spans="1:12" x14ac:dyDescent="0.25">
      <c r="A15" s="77"/>
      <c r="B15" s="685" t="s">
        <v>17</v>
      </c>
      <c r="C15" s="685"/>
      <c r="D15" s="685"/>
      <c r="E15" s="71">
        <v>1322.9592735836018</v>
      </c>
      <c r="F15" s="91">
        <v>2686.4116284086863</v>
      </c>
      <c r="G15" s="72">
        <v>2862.82855813169</v>
      </c>
      <c r="H15" s="546">
        <v>2582.6931511097787</v>
      </c>
      <c r="I15" s="72">
        <v>2145.071463716085</v>
      </c>
      <c r="J15" s="547">
        <v>3752.9857412704409</v>
      </c>
    </row>
    <row r="16" spans="1:12" ht="15" customHeight="1" x14ac:dyDescent="0.25">
      <c r="A16" s="78"/>
      <c r="B16" s="684" t="s">
        <v>18</v>
      </c>
      <c r="C16" s="684"/>
      <c r="D16" s="684"/>
      <c r="E16" s="73">
        <v>908.96886066075558</v>
      </c>
      <c r="F16" s="306">
        <v>1145.3529477276356</v>
      </c>
      <c r="G16" s="74">
        <v>1149.208915202039</v>
      </c>
      <c r="H16" s="548">
        <v>1183.5923923044318</v>
      </c>
      <c r="I16" s="74">
        <v>1122.8550150079454</v>
      </c>
      <c r="J16" s="549">
        <v>580.43373090830585</v>
      </c>
    </row>
    <row r="17" spans="1:10" ht="15" customHeight="1" x14ac:dyDescent="0.25">
      <c r="A17" s="77"/>
      <c r="B17" s="685" t="s">
        <v>19</v>
      </c>
      <c r="C17" s="685"/>
      <c r="D17" s="685"/>
      <c r="E17" s="71">
        <v>567.84447333083199</v>
      </c>
      <c r="F17" s="91">
        <v>1154.6338924237712</v>
      </c>
      <c r="G17" s="72">
        <v>1088.7618854263947</v>
      </c>
      <c r="H17" s="546">
        <v>1287.0875169283891</v>
      </c>
      <c r="I17" s="72">
        <v>1095.7165252192337</v>
      </c>
      <c r="J17" s="547">
        <v>488.14719628690153</v>
      </c>
    </row>
    <row r="18" spans="1:10" x14ac:dyDescent="0.25">
      <c r="A18" s="78"/>
      <c r="B18" s="681" t="s">
        <v>20</v>
      </c>
      <c r="C18" s="681"/>
      <c r="D18" s="681"/>
      <c r="E18" s="73">
        <v>13.691386974466322</v>
      </c>
      <c r="F18" s="306">
        <v>179.29097708443652</v>
      </c>
      <c r="G18" s="74">
        <v>118.03266169208617</v>
      </c>
      <c r="H18" s="548">
        <v>238.50728308401651</v>
      </c>
      <c r="I18" s="74">
        <v>228.41562238832321</v>
      </c>
      <c r="J18" s="549">
        <v>85.810286577796958</v>
      </c>
    </row>
    <row r="19" spans="1:10" x14ac:dyDescent="0.25">
      <c r="A19" s="77"/>
      <c r="B19" s="682" t="s">
        <v>21</v>
      </c>
      <c r="C19" s="682"/>
      <c r="D19" s="682"/>
      <c r="E19" s="71">
        <v>953.05976786666406</v>
      </c>
      <c r="F19" s="91">
        <v>1454.1552894354181</v>
      </c>
      <c r="G19" s="72">
        <v>1389.2086606426142</v>
      </c>
      <c r="H19" s="546">
        <v>1514.0953417208548</v>
      </c>
      <c r="I19" s="72">
        <v>1346.1821705608852</v>
      </c>
      <c r="J19" s="547">
        <v>2132.304668357709</v>
      </c>
    </row>
    <row r="20" spans="1:10" ht="15.75" customHeight="1" thickBot="1" x14ac:dyDescent="0.3">
      <c r="A20" s="79"/>
      <c r="B20" s="683" t="s">
        <v>64</v>
      </c>
      <c r="C20" s="683"/>
      <c r="D20" s="683"/>
      <c r="E20" s="75">
        <v>1129.1913392839513</v>
      </c>
      <c r="F20" s="307">
        <v>1660.8672394857097</v>
      </c>
      <c r="G20" s="76">
        <v>1493.6496825034906</v>
      </c>
      <c r="H20" s="550">
        <v>1941.2789219588344</v>
      </c>
      <c r="I20" s="76">
        <v>1256.2859231357777</v>
      </c>
      <c r="J20" s="551">
        <v>2011.6845485455231</v>
      </c>
    </row>
    <row r="21" spans="1:10" x14ac:dyDescent="0.25">
      <c r="A21" s="297" t="s">
        <v>283</v>
      </c>
      <c r="B21" s="120"/>
      <c r="C21" s="120"/>
      <c r="D21" s="120"/>
      <c r="E21" s="120"/>
      <c r="F21" s="120"/>
      <c r="G21" s="120"/>
      <c r="H21" s="120"/>
      <c r="I21" s="120"/>
      <c r="J21" s="120"/>
    </row>
  </sheetData>
  <mergeCells count="19">
    <mergeCell ref="A8:D8"/>
    <mergeCell ref="A4:D6"/>
    <mergeCell ref="E4:J4"/>
    <mergeCell ref="E5:E6"/>
    <mergeCell ref="F5:F6"/>
    <mergeCell ref="G5:J5"/>
    <mergeCell ref="A7:J7"/>
    <mergeCell ref="B20:D20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</mergeCells>
  <hyperlinks>
    <hyperlink ref="L1" location="Obsah!A1" display="Obsah"/>
  </hyperlink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workbookViewId="0">
      <selection activeCell="L1" sqref="L1"/>
    </sheetView>
  </sheetViews>
  <sheetFormatPr defaultRowHeight="15" x14ac:dyDescent="0.25"/>
  <cols>
    <col min="5" max="5" width="10.28515625" customWidth="1"/>
  </cols>
  <sheetData>
    <row r="1" spans="1:12" x14ac:dyDescent="0.25">
      <c r="A1" s="3" t="s">
        <v>303</v>
      </c>
      <c r="B1" s="122"/>
      <c r="C1" s="122"/>
      <c r="D1" s="3"/>
      <c r="E1" s="51"/>
      <c r="F1" s="51"/>
      <c r="G1" s="51"/>
      <c r="H1" s="51"/>
      <c r="I1" s="51"/>
      <c r="J1" s="22"/>
      <c r="L1" s="325" t="s">
        <v>3</v>
      </c>
    </row>
    <row r="2" spans="1:12" ht="15.75" thickBot="1" x14ac:dyDescent="0.3">
      <c r="A2" s="122"/>
      <c r="B2" s="122"/>
      <c r="C2" s="122"/>
      <c r="D2" s="92"/>
      <c r="E2" s="51"/>
      <c r="F2" s="51"/>
      <c r="G2" s="51"/>
      <c r="H2" s="51"/>
      <c r="I2" s="51"/>
      <c r="J2" s="25"/>
    </row>
    <row r="3" spans="1:12" x14ac:dyDescent="0.25">
      <c r="A3" s="688" t="s">
        <v>5</v>
      </c>
      <c r="B3" s="689"/>
      <c r="C3" s="689"/>
      <c r="D3" s="690"/>
      <c r="E3" s="697" t="s">
        <v>90</v>
      </c>
      <c r="F3" s="639"/>
      <c r="G3" s="639"/>
      <c r="H3" s="639"/>
      <c r="I3" s="639"/>
      <c r="J3" s="640"/>
    </row>
    <row r="4" spans="1:12" ht="15.75" thickBot="1" x14ac:dyDescent="0.3">
      <c r="A4" s="691"/>
      <c r="B4" s="692"/>
      <c r="C4" s="692"/>
      <c r="D4" s="693"/>
      <c r="E4" s="778"/>
      <c r="F4" s="779"/>
      <c r="G4" s="779"/>
      <c r="H4" s="779"/>
      <c r="I4" s="779"/>
      <c r="J4" s="780"/>
    </row>
    <row r="5" spans="1:12" ht="15.75" thickBot="1" x14ac:dyDescent="0.3">
      <c r="A5" s="691"/>
      <c r="B5" s="692"/>
      <c r="C5" s="692"/>
      <c r="D5" s="693"/>
      <c r="E5" s="740" t="s">
        <v>91</v>
      </c>
      <c r="F5" s="709" t="s">
        <v>89</v>
      </c>
      <c r="G5" s="700"/>
      <c r="H5" s="700"/>
      <c r="I5" s="700"/>
      <c r="J5" s="701"/>
      <c r="K5" s="108"/>
    </row>
    <row r="6" spans="1:12" ht="24.75" thickBot="1" x14ac:dyDescent="0.3">
      <c r="A6" s="691"/>
      <c r="B6" s="692"/>
      <c r="C6" s="692"/>
      <c r="D6" s="693"/>
      <c r="E6" s="781"/>
      <c r="F6" s="100" t="s">
        <v>92</v>
      </c>
      <c r="G6" s="110" t="s">
        <v>93</v>
      </c>
      <c r="H6" s="100" t="s">
        <v>94</v>
      </c>
      <c r="I6" s="100" t="s">
        <v>95</v>
      </c>
      <c r="J6" s="101" t="s">
        <v>96</v>
      </c>
    </row>
    <row r="7" spans="1:12" ht="15.75" thickBot="1" x14ac:dyDescent="0.3">
      <c r="A7" s="694"/>
      <c r="B7" s="695"/>
      <c r="C7" s="695"/>
      <c r="D7" s="696"/>
      <c r="E7" s="52">
        <v>2024</v>
      </c>
      <c r="F7" s="52">
        <v>2024</v>
      </c>
      <c r="G7" s="52">
        <v>2024</v>
      </c>
      <c r="H7" s="52">
        <v>2024</v>
      </c>
      <c r="I7" s="52">
        <v>2024</v>
      </c>
      <c r="J7" s="123">
        <v>2024</v>
      </c>
    </row>
    <row r="8" spans="1:12" x14ac:dyDescent="0.25">
      <c r="A8" s="746" t="s">
        <v>75</v>
      </c>
      <c r="B8" s="747"/>
      <c r="C8" s="747"/>
      <c r="D8" s="748"/>
      <c r="E8" s="552">
        <f>SUM(F8:J8)</f>
        <v>1726619</v>
      </c>
      <c r="F8" s="512">
        <v>182653</v>
      </c>
      <c r="G8" s="512">
        <v>493717</v>
      </c>
      <c r="H8" s="512">
        <v>414097</v>
      </c>
      <c r="I8" s="512">
        <v>403403</v>
      </c>
      <c r="J8" s="513">
        <v>232749</v>
      </c>
    </row>
    <row r="9" spans="1:12" x14ac:dyDescent="0.25">
      <c r="A9" s="749" t="s">
        <v>76</v>
      </c>
      <c r="B9" s="750"/>
      <c r="C9" s="750"/>
      <c r="D9" s="751"/>
      <c r="E9" s="553">
        <f>SUM(F9:J9)</f>
        <v>5361636</v>
      </c>
      <c r="F9" s="514">
        <v>182653</v>
      </c>
      <c r="G9" s="514">
        <v>987433</v>
      </c>
      <c r="H9" s="514">
        <v>1242290</v>
      </c>
      <c r="I9" s="514">
        <v>1613612</v>
      </c>
      <c r="J9" s="515">
        <v>1335648</v>
      </c>
    </row>
    <row r="10" spans="1:12" ht="15.75" thickBot="1" x14ac:dyDescent="0.3">
      <c r="A10" s="752" t="s">
        <v>77</v>
      </c>
      <c r="B10" s="753"/>
      <c r="C10" s="753"/>
      <c r="D10" s="754"/>
      <c r="E10" s="554">
        <f>E9/E8</f>
        <v>3.1052803195146121</v>
      </c>
      <c r="F10" s="516">
        <f t="shared" ref="F10:I10" si="0">F9/F8</f>
        <v>1</v>
      </c>
      <c r="G10" s="516">
        <f t="shared" si="0"/>
        <v>1.9999979745481724</v>
      </c>
      <c r="H10" s="516">
        <f t="shared" si="0"/>
        <v>2.999997585106871</v>
      </c>
      <c r="I10" s="516">
        <f t="shared" si="0"/>
        <v>4</v>
      </c>
      <c r="J10" s="517">
        <f>J9/J8</f>
        <v>5.7385767500612248</v>
      </c>
    </row>
    <row r="11" spans="1:12" x14ac:dyDescent="0.25">
      <c r="A11" s="297" t="s">
        <v>283</v>
      </c>
      <c r="B11" s="19"/>
      <c r="C11" s="19"/>
      <c r="D11" s="19"/>
      <c r="E11" s="19"/>
      <c r="F11" s="19"/>
      <c r="G11" s="19"/>
      <c r="H11" s="19"/>
      <c r="I11" s="19"/>
      <c r="J11" s="19"/>
    </row>
  </sheetData>
  <mergeCells count="7">
    <mergeCell ref="A10:D10"/>
    <mergeCell ref="A3:D7"/>
    <mergeCell ref="E3:J4"/>
    <mergeCell ref="E5:E6"/>
    <mergeCell ref="F5:J5"/>
    <mergeCell ref="A8:D8"/>
    <mergeCell ref="A9:D9"/>
  </mergeCells>
  <hyperlinks>
    <hyperlink ref="L1" location="Obsah!A1" display="Obsah"/>
  </hyperlink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workbookViewId="0"/>
  </sheetViews>
  <sheetFormatPr defaultRowHeight="15" x14ac:dyDescent="0.25"/>
  <cols>
    <col min="1" max="1" width="3.7109375" customWidth="1"/>
    <col min="2" max="2" width="26.7109375" customWidth="1"/>
    <col min="5" max="5" width="10.7109375" customWidth="1"/>
  </cols>
  <sheetData>
    <row r="1" spans="1:12" ht="15" customHeight="1" x14ac:dyDescent="0.25">
      <c r="A1" s="3" t="s">
        <v>304</v>
      </c>
      <c r="L1" s="325" t="s">
        <v>3</v>
      </c>
    </row>
    <row r="2" spans="1:12" ht="15" customHeight="1" x14ac:dyDescent="0.25">
      <c r="A2" s="3"/>
      <c r="L2" s="10"/>
    </row>
    <row r="3" spans="1:12" ht="15.75" thickBot="1" x14ac:dyDescent="0.3">
      <c r="A3" s="19"/>
      <c r="B3" s="19"/>
      <c r="C3" s="19"/>
      <c r="D3" s="19"/>
      <c r="E3" s="19"/>
      <c r="F3" s="19"/>
      <c r="G3" s="19"/>
      <c r="H3" s="19"/>
      <c r="I3" s="19"/>
      <c r="J3" s="65" t="s">
        <v>78</v>
      </c>
    </row>
    <row r="4" spans="1:12" ht="15.75" customHeight="1" thickBot="1" x14ac:dyDescent="0.3">
      <c r="A4" s="782" t="s">
        <v>5</v>
      </c>
      <c r="B4" s="783"/>
      <c r="C4" s="783"/>
      <c r="D4" s="784"/>
      <c r="E4" s="798" t="s">
        <v>90</v>
      </c>
      <c r="F4" s="799"/>
      <c r="G4" s="799"/>
      <c r="H4" s="799"/>
      <c r="I4" s="799"/>
      <c r="J4" s="800"/>
    </row>
    <row r="5" spans="1:12" ht="15.75" customHeight="1" thickBot="1" x14ac:dyDescent="0.3">
      <c r="A5" s="785"/>
      <c r="B5" s="786"/>
      <c r="C5" s="786"/>
      <c r="D5" s="787"/>
      <c r="E5" s="801" t="s">
        <v>97</v>
      </c>
      <c r="F5" s="802" t="s">
        <v>89</v>
      </c>
      <c r="G5" s="803"/>
      <c r="H5" s="803"/>
      <c r="I5" s="803"/>
      <c r="J5" s="804"/>
    </row>
    <row r="6" spans="1:12" ht="24.75" thickBot="1" x14ac:dyDescent="0.3">
      <c r="A6" s="788"/>
      <c r="B6" s="789"/>
      <c r="C6" s="789"/>
      <c r="D6" s="790"/>
      <c r="E6" s="795"/>
      <c r="F6" s="132" t="s">
        <v>92</v>
      </c>
      <c r="G6" s="133" t="s">
        <v>93</v>
      </c>
      <c r="H6" s="134" t="s">
        <v>94</v>
      </c>
      <c r="I6" s="135" t="s">
        <v>95</v>
      </c>
      <c r="J6" s="131" t="s">
        <v>96</v>
      </c>
    </row>
    <row r="7" spans="1:12" ht="15" customHeight="1" thickBot="1" x14ac:dyDescent="0.3">
      <c r="A7" s="755" t="s">
        <v>79</v>
      </c>
      <c r="B7" s="756"/>
      <c r="C7" s="756"/>
      <c r="D7" s="756"/>
      <c r="E7" s="756"/>
      <c r="F7" s="756"/>
      <c r="G7" s="756"/>
      <c r="H7" s="756"/>
      <c r="I7" s="756"/>
      <c r="J7" s="757"/>
    </row>
    <row r="8" spans="1:12" ht="15" customHeight="1" x14ac:dyDescent="0.25">
      <c r="A8" s="731" t="s">
        <v>10</v>
      </c>
      <c r="B8" s="732"/>
      <c r="C8" s="732"/>
      <c r="D8" s="732"/>
      <c r="E8" s="555">
        <v>17036.188888921064</v>
      </c>
      <c r="F8" s="556">
        <v>9106.5</v>
      </c>
      <c r="G8" s="557">
        <v>14071.185749731121</v>
      </c>
      <c r="H8" s="558">
        <v>17282.986087800684</v>
      </c>
      <c r="I8" s="557">
        <v>20584.8</v>
      </c>
      <c r="J8" s="559">
        <v>22958.324003969941</v>
      </c>
    </row>
    <row r="9" spans="1:12" ht="15" customHeight="1" x14ac:dyDescent="0.25">
      <c r="A9" s="55"/>
      <c r="B9" s="682" t="s">
        <v>11</v>
      </c>
      <c r="C9" s="682"/>
      <c r="D9" s="682"/>
      <c r="E9" s="560">
        <v>4424.4033992444192</v>
      </c>
      <c r="F9" s="561">
        <v>2296.5</v>
      </c>
      <c r="G9" s="562">
        <v>3775.1961767571302</v>
      </c>
      <c r="H9" s="563">
        <v>4477.4963957720047</v>
      </c>
      <c r="I9" s="562">
        <v>5132.8</v>
      </c>
      <c r="J9" s="564">
        <v>6150.0327030406152</v>
      </c>
    </row>
    <row r="10" spans="1:12" ht="14.45" customHeight="1" x14ac:dyDescent="0.25">
      <c r="A10" s="57"/>
      <c r="B10" s="684" t="s">
        <v>63</v>
      </c>
      <c r="C10" s="684"/>
      <c r="D10" s="684"/>
      <c r="E10" s="565">
        <v>539.38719149968813</v>
      </c>
      <c r="F10" s="566">
        <v>260.60000000000002</v>
      </c>
      <c r="G10" s="567">
        <v>474.99951895519092</v>
      </c>
      <c r="H10" s="568">
        <v>517.49958343093522</v>
      </c>
      <c r="I10" s="567">
        <v>589.6</v>
      </c>
      <c r="J10" s="569">
        <v>847.58778598404285</v>
      </c>
    </row>
    <row r="11" spans="1:12" ht="14.45" customHeight="1" x14ac:dyDescent="0.25">
      <c r="A11" s="77"/>
      <c r="B11" s="685" t="s">
        <v>74</v>
      </c>
      <c r="C11" s="685"/>
      <c r="D11" s="685"/>
      <c r="E11" s="560">
        <v>670.43002098320483</v>
      </c>
      <c r="F11" s="561">
        <v>244.6</v>
      </c>
      <c r="G11" s="562">
        <v>458.39953576644109</v>
      </c>
      <c r="H11" s="563">
        <v>696.29943950330471</v>
      </c>
      <c r="I11" s="562">
        <v>903.6</v>
      </c>
      <c r="J11" s="564">
        <v>1004.8247889357204</v>
      </c>
    </row>
    <row r="12" spans="1:12" ht="14.45" customHeight="1" x14ac:dyDescent="0.25">
      <c r="A12" s="78"/>
      <c r="B12" s="684" t="s">
        <v>14</v>
      </c>
      <c r="C12" s="684"/>
      <c r="D12" s="684"/>
      <c r="E12" s="565">
        <v>3666.4044732509028</v>
      </c>
      <c r="F12" s="566">
        <v>2708</v>
      </c>
      <c r="G12" s="567">
        <v>3379.9965769864116</v>
      </c>
      <c r="H12" s="568">
        <v>3711.5970122942208</v>
      </c>
      <c r="I12" s="567">
        <v>3994</v>
      </c>
      <c r="J12" s="569">
        <v>4378.5340602967144</v>
      </c>
    </row>
    <row r="13" spans="1:12" ht="15" customHeight="1" x14ac:dyDescent="0.25">
      <c r="A13" s="77"/>
      <c r="B13" s="682" t="s">
        <v>15</v>
      </c>
      <c r="C13" s="682"/>
      <c r="D13" s="682"/>
      <c r="E13" s="560">
        <v>957.35792250635495</v>
      </c>
      <c r="F13" s="561">
        <v>469.1</v>
      </c>
      <c r="G13" s="562">
        <v>803.99918576836535</v>
      </c>
      <c r="H13" s="563">
        <v>976.49921395228648</v>
      </c>
      <c r="I13" s="562">
        <v>1153.2</v>
      </c>
      <c r="J13" s="564">
        <v>1291.7536264387816</v>
      </c>
    </row>
    <row r="14" spans="1:12" ht="14.45" customHeight="1" x14ac:dyDescent="0.25">
      <c r="A14" s="78"/>
      <c r="B14" s="684" t="s">
        <v>16</v>
      </c>
      <c r="C14" s="684"/>
      <c r="D14" s="684"/>
      <c r="E14" s="565">
        <v>482.87108968452219</v>
      </c>
      <c r="F14" s="566">
        <v>330.1</v>
      </c>
      <c r="G14" s="567">
        <v>478.79951510683247</v>
      </c>
      <c r="H14" s="568">
        <v>473.99961844688562</v>
      </c>
      <c r="I14" s="567">
        <v>533.6</v>
      </c>
      <c r="J14" s="569">
        <v>539.42621450575518</v>
      </c>
    </row>
    <row r="15" spans="1:12" x14ac:dyDescent="0.25">
      <c r="A15" s="77"/>
      <c r="B15" s="685" t="s">
        <v>17</v>
      </c>
      <c r="C15" s="685"/>
      <c r="D15" s="685"/>
      <c r="E15" s="560">
        <v>1886.7683221370785</v>
      </c>
      <c r="F15" s="561">
        <v>565.6</v>
      </c>
      <c r="G15" s="562">
        <v>1279.1987045210112</v>
      </c>
      <c r="H15" s="563">
        <v>2009.6983822630928</v>
      </c>
      <c r="I15" s="562">
        <v>2370.8000000000002</v>
      </c>
      <c r="J15" s="564">
        <v>3154.4956395086556</v>
      </c>
    </row>
    <row r="16" spans="1:12" ht="15" customHeight="1" x14ac:dyDescent="0.25">
      <c r="A16" s="78"/>
      <c r="B16" s="684" t="s">
        <v>18</v>
      </c>
      <c r="C16" s="684"/>
      <c r="D16" s="684"/>
      <c r="E16" s="565">
        <v>1006.7318795866372</v>
      </c>
      <c r="F16" s="566">
        <v>689.7</v>
      </c>
      <c r="G16" s="567">
        <v>931.59905654453871</v>
      </c>
      <c r="H16" s="568">
        <v>1028.3991721746354</v>
      </c>
      <c r="I16" s="567">
        <v>1147.5999999999999</v>
      </c>
      <c r="J16" s="569">
        <v>1131.0734774370674</v>
      </c>
    </row>
    <row r="17" spans="1:10" ht="14.45" customHeight="1" x14ac:dyDescent="0.25">
      <c r="A17" s="77"/>
      <c r="B17" s="685" t="s">
        <v>19</v>
      </c>
      <c r="C17" s="685"/>
      <c r="D17" s="685"/>
      <c r="E17" s="560">
        <v>810.47816339331382</v>
      </c>
      <c r="F17" s="561">
        <v>366.3</v>
      </c>
      <c r="G17" s="562">
        <v>563.39942943022015</v>
      </c>
      <c r="H17" s="563">
        <v>830.99933107460322</v>
      </c>
      <c r="I17" s="562">
        <v>1183.2</v>
      </c>
      <c r="J17" s="564">
        <v>999.66006986066532</v>
      </c>
    </row>
    <row r="18" spans="1:10" ht="15" customHeight="1" x14ac:dyDescent="0.25">
      <c r="A18" s="78"/>
      <c r="B18" s="681" t="s">
        <v>20</v>
      </c>
      <c r="C18" s="681"/>
      <c r="D18" s="681"/>
      <c r="E18" s="565">
        <v>81.979400435185752</v>
      </c>
      <c r="F18" s="566">
        <v>5.4</v>
      </c>
      <c r="G18" s="567">
        <v>12.599987239653485</v>
      </c>
      <c r="H18" s="568">
        <v>68.999944457458028</v>
      </c>
      <c r="I18" s="567">
        <v>190.4</v>
      </c>
      <c r="J18" s="569">
        <v>126.24868850134695</v>
      </c>
    </row>
    <row r="19" spans="1:10" ht="15" customHeight="1" x14ac:dyDescent="0.25">
      <c r="A19" s="77"/>
      <c r="B19" s="682" t="s">
        <v>21</v>
      </c>
      <c r="C19" s="682"/>
      <c r="D19" s="682"/>
      <c r="E19" s="560">
        <v>1160.1327273706593</v>
      </c>
      <c r="F19" s="561">
        <v>513.9</v>
      </c>
      <c r="G19" s="562">
        <v>790.59919933889262</v>
      </c>
      <c r="H19" s="563">
        <v>1164.2990627799768</v>
      </c>
      <c r="I19" s="562">
        <v>1602.4</v>
      </c>
      <c r="J19" s="564">
        <v>1677.3859840428961</v>
      </c>
    </row>
    <row r="20" spans="1:10" ht="15.75" customHeight="1" thickBot="1" x14ac:dyDescent="0.3">
      <c r="A20" s="79"/>
      <c r="B20" s="683" t="s">
        <v>64</v>
      </c>
      <c r="C20" s="683"/>
      <c r="D20" s="683"/>
      <c r="E20" s="570">
        <v>1348.9337707971474</v>
      </c>
      <c r="F20" s="571">
        <v>656.8</v>
      </c>
      <c r="G20" s="572">
        <v>1122.3988633164345</v>
      </c>
      <c r="H20" s="573">
        <v>1327.1989316512797</v>
      </c>
      <c r="I20" s="572">
        <v>1784</v>
      </c>
      <c r="J20" s="574">
        <v>1657.3009654176817</v>
      </c>
    </row>
    <row r="21" spans="1:10" x14ac:dyDescent="0.25">
      <c r="A21" s="297" t="s">
        <v>283</v>
      </c>
    </row>
  </sheetData>
  <mergeCells count="18">
    <mergeCell ref="A8:D8"/>
    <mergeCell ref="A4:D6"/>
    <mergeCell ref="E4:J4"/>
    <mergeCell ref="E5:E6"/>
    <mergeCell ref="F5:J5"/>
    <mergeCell ref="A7:J7"/>
    <mergeCell ref="B20:D20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</mergeCells>
  <hyperlinks>
    <hyperlink ref="L1" location="Obsah!A1" display="Obsah"/>
  </hyperlink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workbookViewId="0"/>
  </sheetViews>
  <sheetFormatPr defaultRowHeight="15" x14ac:dyDescent="0.25"/>
  <cols>
    <col min="1" max="1" width="34.42578125" customWidth="1"/>
    <col min="2" max="2" width="11.140625" customWidth="1"/>
  </cols>
  <sheetData>
    <row r="1" spans="1:11" x14ac:dyDescent="0.25">
      <c r="A1" s="9" t="s">
        <v>290</v>
      </c>
      <c r="J1" s="10"/>
      <c r="K1" s="325" t="s">
        <v>3</v>
      </c>
    </row>
    <row r="2" spans="1:11" ht="15.75" thickBot="1" x14ac:dyDescent="0.3"/>
    <row r="3" spans="1:11" ht="24.75" thickBot="1" x14ac:dyDescent="0.3">
      <c r="A3" s="40" t="s">
        <v>5</v>
      </c>
      <c r="B3" s="124" t="s">
        <v>97</v>
      </c>
      <c r="C3" s="125" t="s">
        <v>92</v>
      </c>
      <c r="D3" s="126" t="s">
        <v>93</v>
      </c>
      <c r="E3" s="125" t="s">
        <v>94</v>
      </c>
      <c r="F3" s="125" t="s">
        <v>95</v>
      </c>
      <c r="G3" s="127" t="s">
        <v>96</v>
      </c>
    </row>
    <row r="4" spans="1:11" ht="16.5" customHeight="1" x14ac:dyDescent="0.25">
      <c r="A4" s="308" t="s">
        <v>11</v>
      </c>
      <c r="B4" s="492">
        <v>26</v>
      </c>
      <c r="C4" s="493">
        <v>25.2</v>
      </c>
      <c r="D4" s="492">
        <v>26.8</v>
      </c>
      <c r="E4" s="493">
        <v>25.9</v>
      </c>
      <c r="F4" s="492">
        <v>24.9</v>
      </c>
      <c r="G4" s="575">
        <v>26.8</v>
      </c>
    </row>
    <row r="5" spans="1:11" ht="16.5" customHeight="1" x14ac:dyDescent="0.25">
      <c r="A5" s="291" t="s">
        <v>14</v>
      </c>
      <c r="B5" s="496">
        <v>21.5</v>
      </c>
      <c r="C5" s="495">
        <v>29.7</v>
      </c>
      <c r="D5" s="496">
        <v>24</v>
      </c>
      <c r="E5" s="495">
        <v>21.5</v>
      </c>
      <c r="F5" s="496">
        <v>19.399999999999999</v>
      </c>
      <c r="G5" s="576">
        <v>19.100000000000001</v>
      </c>
    </row>
    <row r="6" spans="1:11" ht="16.5" customHeight="1" x14ac:dyDescent="0.25">
      <c r="A6" s="290" t="s">
        <v>17</v>
      </c>
      <c r="B6" s="498">
        <v>11.1</v>
      </c>
      <c r="C6" s="491">
        <v>6.2</v>
      </c>
      <c r="D6" s="498">
        <v>9.1</v>
      </c>
      <c r="E6" s="491">
        <v>11.6</v>
      </c>
      <c r="F6" s="498">
        <v>11.5</v>
      </c>
      <c r="G6" s="577">
        <v>13.7</v>
      </c>
    </row>
    <row r="7" spans="1:11" ht="16.5" customHeight="1" thickBot="1" x14ac:dyDescent="0.3">
      <c r="A7" s="292" t="s">
        <v>22</v>
      </c>
      <c r="B7" s="501">
        <v>7.9</v>
      </c>
      <c r="C7" s="500">
        <v>7.2</v>
      </c>
      <c r="D7" s="501">
        <v>8</v>
      </c>
      <c r="E7" s="500">
        <v>7.7</v>
      </c>
      <c r="F7" s="501">
        <v>8.6999999999999993</v>
      </c>
      <c r="G7" s="578">
        <v>7.2</v>
      </c>
    </row>
    <row r="8" spans="1:11" x14ac:dyDescent="0.25">
      <c r="A8" s="297" t="s">
        <v>283</v>
      </c>
    </row>
    <row r="9" spans="1:11" x14ac:dyDescent="0.25">
      <c r="A9" s="4"/>
      <c r="B9" s="4"/>
    </row>
    <row r="10" spans="1:11" x14ac:dyDescent="0.25">
      <c r="A10" s="4"/>
      <c r="B10" s="4"/>
    </row>
    <row r="11" spans="1:11" x14ac:dyDescent="0.25">
      <c r="A11" s="4"/>
      <c r="B11" s="4"/>
    </row>
    <row r="12" spans="1:11" x14ac:dyDescent="0.25">
      <c r="A12" s="4"/>
      <c r="B12" s="4"/>
    </row>
    <row r="13" spans="1:11" x14ac:dyDescent="0.25">
      <c r="A13" s="4"/>
      <c r="B13" s="4"/>
    </row>
    <row r="14" spans="1:11" x14ac:dyDescent="0.25">
      <c r="A14" s="4"/>
      <c r="B14" s="4"/>
    </row>
    <row r="15" spans="1:11" x14ac:dyDescent="0.25">
      <c r="A15" s="4"/>
      <c r="B15" s="4"/>
    </row>
    <row r="16" spans="1:11" x14ac:dyDescent="0.25">
      <c r="A16" s="4"/>
      <c r="B16" s="4"/>
    </row>
    <row r="17" spans="1:2" x14ac:dyDescent="0.25">
      <c r="A17" s="4"/>
      <c r="B17" s="4"/>
    </row>
    <row r="18" spans="1:2" x14ac:dyDescent="0.25">
      <c r="A18" s="4"/>
      <c r="B18" s="4"/>
    </row>
    <row r="19" spans="1:2" x14ac:dyDescent="0.25">
      <c r="A19" s="4"/>
      <c r="B19" s="4"/>
    </row>
    <row r="20" spans="1:2" x14ac:dyDescent="0.25">
      <c r="A20" s="4"/>
      <c r="B20" s="4"/>
    </row>
    <row r="21" spans="1:2" x14ac:dyDescent="0.25">
      <c r="A21" s="4"/>
      <c r="B21" s="4"/>
    </row>
    <row r="22" spans="1:2" x14ac:dyDescent="0.25">
      <c r="A22" s="4"/>
      <c r="B22" s="4"/>
    </row>
    <row r="23" spans="1:2" x14ac:dyDescent="0.25">
      <c r="A23" s="4"/>
      <c r="B23" s="4"/>
    </row>
    <row r="24" spans="1:2" x14ac:dyDescent="0.25">
      <c r="A24" s="4"/>
      <c r="B24" s="4"/>
    </row>
    <row r="25" spans="1:2" x14ac:dyDescent="0.25">
      <c r="A25" s="4"/>
      <c r="B25" s="4"/>
    </row>
    <row r="26" spans="1:2" x14ac:dyDescent="0.25">
      <c r="A26" s="4"/>
      <c r="B26" s="4"/>
    </row>
    <row r="27" spans="1:2" x14ac:dyDescent="0.25">
      <c r="A27" s="4"/>
      <c r="B27" s="4"/>
    </row>
    <row r="28" spans="1:2" x14ac:dyDescent="0.25">
      <c r="A28" s="4"/>
      <c r="B28" s="4"/>
    </row>
  </sheetData>
  <hyperlinks>
    <hyperlink ref="K1" location="Obsah!A1" display="Obsah"/>
  </hyperlink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7"/>
  <sheetViews>
    <sheetView workbookViewId="0"/>
  </sheetViews>
  <sheetFormatPr defaultColWidth="9.140625" defaultRowHeight="12.75" x14ac:dyDescent="0.2"/>
  <cols>
    <col min="1" max="1" width="49.5703125" style="139" customWidth="1"/>
    <col min="2" max="2" width="9.140625" style="139"/>
    <col min="3" max="11" width="10.7109375" style="139" customWidth="1"/>
    <col min="12" max="16384" width="9.140625" style="139"/>
  </cols>
  <sheetData>
    <row r="1" spans="1:19" s="137" customFormat="1" ht="15" customHeight="1" x14ac:dyDescent="0.25">
      <c r="A1" s="136" t="s">
        <v>296</v>
      </c>
      <c r="K1" s="138"/>
      <c r="L1" s="325" t="s">
        <v>3</v>
      </c>
    </row>
    <row r="3" spans="1:19" ht="15" customHeight="1" thickBot="1" x14ac:dyDescent="0.25">
      <c r="K3" s="140" t="s">
        <v>4</v>
      </c>
      <c r="L3" s="309"/>
      <c r="M3" s="309"/>
      <c r="N3" s="309"/>
      <c r="O3" s="309"/>
      <c r="P3" s="309"/>
      <c r="Q3" s="309"/>
      <c r="R3" s="309"/>
      <c r="S3" s="309"/>
    </row>
    <row r="4" spans="1:19" ht="15" customHeight="1" thickBot="1" x14ac:dyDescent="0.25">
      <c r="A4" s="805" t="s">
        <v>5</v>
      </c>
      <c r="B4" s="808" t="s">
        <v>1</v>
      </c>
      <c r="C4" s="141"/>
      <c r="D4" s="811" t="s">
        <v>26</v>
      </c>
      <c r="E4" s="812"/>
      <c r="F4" s="812"/>
      <c r="G4" s="812"/>
      <c r="H4" s="812"/>
      <c r="I4" s="812"/>
      <c r="J4" s="812"/>
      <c r="K4" s="813"/>
    </row>
    <row r="5" spans="1:19" ht="15" customHeight="1" x14ac:dyDescent="0.2">
      <c r="A5" s="807"/>
      <c r="B5" s="809"/>
      <c r="C5" s="142" t="s">
        <v>0</v>
      </c>
      <c r="D5" s="805" t="s">
        <v>27</v>
      </c>
      <c r="E5" s="805" t="s">
        <v>28</v>
      </c>
      <c r="F5" s="805" t="s">
        <v>29</v>
      </c>
      <c r="G5" s="805" t="s">
        <v>30</v>
      </c>
      <c r="H5" s="805" t="s">
        <v>31</v>
      </c>
      <c r="I5" s="808" t="s">
        <v>32</v>
      </c>
      <c r="J5" s="805" t="s">
        <v>33</v>
      </c>
      <c r="K5" s="805" t="s">
        <v>34</v>
      </c>
    </row>
    <row r="6" spans="1:19" ht="15" customHeight="1" thickBot="1" x14ac:dyDescent="0.25">
      <c r="A6" s="806"/>
      <c r="B6" s="810"/>
      <c r="C6" s="143"/>
      <c r="D6" s="806"/>
      <c r="E6" s="806"/>
      <c r="F6" s="806"/>
      <c r="G6" s="806"/>
      <c r="H6" s="806"/>
      <c r="I6" s="810"/>
      <c r="J6" s="806"/>
      <c r="K6" s="806"/>
    </row>
    <row r="7" spans="1:19" ht="15" customHeight="1" x14ac:dyDescent="0.2">
      <c r="A7" s="144" t="s">
        <v>35</v>
      </c>
      <c r="B7" s="145">
        <v>2024</v>
      </c>
      <c r="C7" s="462">
        <v>6406</v>
      </c>
      <c r="D7" s="463">
        <v>5519.3</v>
      </c>
      <c r="E7" s="462">
        <v>7613.3</v>
      </c>
      <c r="F7" s="462">
        <v>6225.2</v>
      </c>
      <c r="G7" s="463">
        <v>6853.3</v>
      </c>
      <c r="H7" s="462">
        <v>5934.7</v>
      </c>
      <c r="I7" s="463">
        <v>6529.3</v>
      </c>
      <c r="J7" s="462">
        <v>6602.4</v>
      </c>
      <c r="K7" s="464">
        <v>6235.4</v>
      </c>
    </row>
    <row r="8" spans="1:19" s="309" customFormat="1" ht="15" customHeight="1" x14ac:dyDescent="0.2">
      <c r="A8" s="146"/>
      <c r="B8" s="147">
        <v>2023</v>
      </c>
      <c r="C8" s="148">
        <v>6131.9000000000005</v>
      </c>
      <c r="D8" s="149">
        <v>5816</v>
      </c>
      <c r="E8" s="148">
        <v>7153.8</v>
      </c>
      <c r="F8" s="148">
        <v>6719.1</v>
      </c>
      <c r="G8" s="149">
        <v>6408.4</v>
      </c>
      <c r="H8" s="148">
        <v>6570.8</v>
      </c>
      <c r="I8" s="149">
        <v>5717.5</v>
      </c>
      <c r="J8" s="148">
        <v>5611.1</v>
      </c>
      <c r="K8" s="150">
        <v>6037.9</v>
      </c>
    </row>
    <row r="9" spans="1:19" ht="15" customHeight="1" x14ac:dyDescent="0.2">
      <c r="A9" s="146"/>
      <c r="B9" s="147">
        <v>2022</v>
      </c>
      <c r="C9" s="148">
        <v>5573.6</v>
      </c>
      <c r="D9" s="149">
        <v>5244.6</v>
      </c>
      <c r="E9" s="148">
        <v>6099.5</v>
      </c>
      <c r="F9" s="148">
        <v>6243.7</v>
      </c>
      <c r="G9" s="149">
        <v>5697.3</v>
      </c>
      <c r="H9" s="148">
        <v>5814</v>
      </c>
      <c r="I9" s="149">
        <v>5282.3</v>
      </c>
      <c r="J9" s="148">
        <v>4995.8999999999996</v>
      </c>
      <c r="K9" s="150">
        <v>5520.9</v>
      </c>
    </row>
    <row r="10" spans="1:19" ht="15" customHeight="1" x14ac:dyDescent="0.2">
      <c r="A10" s="146"/>
      <c r="B10" s="147">
        <v>2021</v>
      </c>
      <c r="C10" s="148">
        <v>5021</v>
      </c>
      <c r="D10" s="149">
        <v>4760.1000000000004</v>
      </c>
      <c r="E10" s="148">
        <v>4934.8999999999996</v>
      </c>
      <c r="F10" s="148">
        <v>5933.1</v>
      </c>
      <c r="G10" s="149">
        <v>5221.5</v>
      </c>
      <c r="H10" s="148">
        <v>5029.8999999999996</v>
      </c>
      <c r="I10" s="149">
        <v>5004.3999999999996</v>
      </c>
      <c r="J10" s="148">
        <v>4395.5</v>
      </c>
      <c r="K10" s="150">
        <v>5122.8</v>
      </c>
    </row>
    <row r="11" spans="1:19" ht="15" customHeight="1" x14ac:dyDescent="0.2">
      <c r="A11" s="151" t="s">
        <v>99</v>
      </c>
      <c r="B11" s="147"/>
      <c r="C11" s="148"/>
      <c r="D11" s="149"/>
      <c r="E11" s="148"/>
      <c r="F11" s="148"/>
      <c r="G11" s="149"/>
      <c r="H11" s="148"/>
      <c r="I11" s="149"/>
      <c r="J11" s="148"/>
      <c r="K11" s="150"/>
    </row>
    <row r="12" spans="1:19" ht="15" customHeight="1" x14ac:dyDescent="0.2">
      <c r="A12" s="152" t="s">
        <v>36</v>
      </c>
      <c r="B12" s="153">
        <v>2024</v>
      </c>
      <c r="C12" s="465">
        <v>6373.9</v>
      </c>
      <c r="D12" s="466">
        <v>5512.8</v>
      </c>
      <c r="E12" s="465">
        <v>7582.6</v>
      </c>
      <c r="F12" s="465">
        <v>6208.8</v>
      </c>
      <c r="G12" s="466">
        <v>6822.6</v>
      </c>
      <c r="H12" s="465">
        <v>5901.5</v>
      </c>
      <c r="I12" s="466">
        <v>6508.3</v>
      </c>
      <c r="J12" s="465">
        <v>6543.8</v>
      </c>
      <c r="K12" s="467">
        <v>6185.3</v>
      </c>
    </row>
    <row r="13" spans="1:19" s="309" customFormat="1" ht="15" customHeight="1" x14ac:dyDescent="0.2">
      <c r="A13" s="155"/>
      <c r="B13" s="147">
        <v>2023</v>
      </c>
      <c r="C13" s="148">
        <v>6099.2000000000007</v>
      </c>
      <c r="D13" s="149">
        <v>5807.2</v>
      </c>
      <c r="E13" s="148">
        <v>7136.4</v>
      </c>
      <c r="F13" s="148">
        <v>6691.9</v>
      </c>
      <c r="G13" s="149">
        <v>6387.1</v>
      </c>
      <c r="H13" s="148">
        <v>6530.6</v>
      </c>
      <c r="I13" s="149">
        <v>5697.2</v>
      </c>
      <c r="J13" s="148">
        <v>5528.4</v>
      </c>
      <c r="K13" s="150">
        <v>6008.1</v>
      </c>
    </row>
    <row r="14" spans="1:19" ht="15" customHeight="1" x14ac:dyDescent="0.2">
      <c r="A14" s="154"/>
      <c r="B14" s="147">
        <v>2022</v>
      </c>
      <c r="C14" s="148">
        <v>5542.8</v>
      </c>
      <c r="D14" s="149">
        <v>5235.7000000000007</v>
      </c>
      <c r="E14" s="148">
        <v>6082.2</v>
      </c>
      <c r="F14" s="148">
        <v>6215.8</v>
      </c>
      <c r="G14" s="149">
        <v>5675.1</v>
      </c>
      <c r="H14" s="148">
        <v>5773.9</v>
      </c>
      <c r="I14" s="149">
        <v>5258.5</v>
      </c>
      <c r="J14" s="148">
        <v>4927.7</v>
      </c>
      <c r="K14" s="150">
        <v>5492.0999999999995</v>
      </c>
    </row>
    <row r="15" spans="1:19" ht="15" customHeight="1" x14ac:dyDescent="0.2">
      <c r="A15" s="154"/>
      <c r="B15" s="147">
        <v>2021</v>
      </c>
      <c r="C15" s="148">
        <v>4988.8999999999996</v>
      </c>
      <c r="D15" s="149">
        <v>4750.1000000000004</v>
      </c>
      <c r="E15" s="148">
        <v>4916.0999999999995</v>
      </c>
      <c r="F15" s="148">
        <v>5900.7000000000007</v>
      </c>
      <c r="G15" s="149">
        <v>5194.8</v>
      </c>
      <c r="H15" s="148">
        <v>4986</v>
      </c>
      <c r="I15" s="149">
        <v>4966.0999999999995</v>
      </c>
      <c r="J15" s="148">
        <v>4344.3999999999996</v>
      </c>
      <c r="K15" s="150">
        <v>5093.4000000000005</v>
      </c>
    </row>
    <row r="16" spans="1:19" ht="12" customHeight="1" x14ac:dyDescent="0.2">
      <c r="A16" s="155" t="s">
        <v>100</v>
      </c>
      <c r="B16" s="147"/>
      <c r="C16" s="148"/>
      <c r="D16" s="149"/>
      <c r="E16" s="148"/>
      <c r="F16" s="148"/>
      <c r="G16" s="149"/>
      <c r="H16" s="148"/>
      <c r="I16" s="149"/>
      <c r="J16" s="148"/>
      <c r="K16" s="150"/>
    </row>
    <row r="17" spans="1:11" ht="15" customHeight="1" x14ac:dyDescent="0.2">
      <c r="A17" s="156" t="s">
        <v>37</v>
      </c>
      <c r="B17" s="157">
        <v>2024</v>
      </c>
      <c r="C17" s="468">
        <v>5486.2</v>
      </c>
      <c r="D17" s="468">
        <v>5077.2000000000007</v>
      </c>
      <c r="E17" s="468">
        <v>6473.4000000000005</v>
      </c>
      <c r="F17" s="468">
        <v>5294</v>
      </c>
      <c r="G17" s="468">
        <v>5925.2</v>
      </c>
      <c r="H17" s="468">
        <v>5227.4000000000005</v>
      </c>
      <c r="I17" s="468">
        <v>5764.2000000000016</v>
      </c>
      <c r="J17" s="468">
        <v>5518</v>
      </c>
      <c r="K17" s="468">
        <v>4900.8</v>
      </c>
    </row>
    <row r="18" spans="1:11" s="309" customFormat="1" ht="15" customHeight="1" x14ac:dyDescent="0.2">
      <c r="A18" s="155"/>
      <c r="B18" s="147">
        <v>2023</v>
      </c>
      <c r="C18" s="148">
        <v>5218.7000000000007</v>
      </c>
      <c r="D18" s="149">
        <v>5423.4</v>
      </c>
      <c r="E18" s="148">
        <v>5835</v>
      </c>
      <c r="F18" s="148">
        <v>5316.8</v>
      </c>
      <c r="G18" s="149">
        <v>6065.0000000000009</v>
      </c>
      <c r="H18" s="148">
        <v>5577.8</v>
      </c>
      <c r="I18" s="149">
        <v>5028.7</v>
      </c>
      <c r="J18" s="148">
        <v>4811.0000000000009</v>
      </c>
      <c r="K18" s="150">
        <v>4211</v>
      </c>
    </row>
    <row r="19" spans="1:11" ht="15" customHeight="1" x14ac:dyDescent="0.2">
      <c r="A19" s="155"/>
      <c r="B19" s="147">
        <v>2022</v>
      </c>
      <c r="C19" s="148">
        <v>4680.2</v>
      </c>
      <c r="D19" s="149">
        <v>4885.1000000000004</v>
      </c>
      <c r="E19" s="148">
        <v>5019.1000000000004</v>
      </c>
      <c r="F19" s="148">
        <v>4856.7</v>
      </c>
      <c r="G19" s="149">
        <v>5269.8</v>
      </c>
      <c r="H19" s="148">
        <v>4895.2</v>
      </c>
      <c r="I19" s="149">
        <v>4598.8999999999996</v>
      </c>
      <c r="J19" s="148">
        <v>4248.3999999999996</v>
      </c>
      <c r="K19" s="150">
        <v>3929.4</v>
      </c>
    </row>
    <row r="20" spans="1:11" ht="15" customHeight="1" x14ac:dyDescent="0.2">
      <c r="A20" s="155"/>
      <c r="B20" s="147">
        <v>2021</v>
      </c>
      <c r="C20" s="148">
        <v>4189.2</v>
      </c>
      <c r="D20" s="149">
        <v>4448.3</v>
      </c>
      <c r="E20" s="148">
        <v>4167.8</v>
      </c>
      <c r="F20" s="148">
        <v>4536</v>
      </c>
      <c r="G20" s="149">
        <v>4474.3</v>
      </c>
      <c r="H20" s="148">
        <v>4215.8</v>
      </c>
      <c r="I20" s="149">
        <v>4305.8999999999996</v>
      </c>
      <c r="J20" s="148">
        <v>3718</v>
      </c>
      <c r="K20" s="150">
        <v>3865.1</v>
      </c>
    </row>
    <row r="21" spans="1:11" ht="11.25" customHeight="1" x14ac:dyDescent="0.2">
      <c r="A21" s="155" t="s">
        <v>38</v>
      </c>
      <c r="B21" s="158"/>
      <c r="C21" s="159"/>
      <c r="D21" s="160"/>
      <c r="E21" s="159"/>
      <c r="F21" s="159"/>
      <c r="G21" s="160"/>
      <c r="H21" s="159"/>
      <c r="I21" s="160"/>
      <c r="J21" s="159"/>
      <c r="K21" s="161"/>
    </row>
    <row r="22" spans="1:11" ht="15" customHeight="1" x14ac:dyDescent="0.2">
      <c r="A22" s="162" t="s">
        <v>101</v>
      </c>
      <c r="B22" s="163">
        <v>2024</v>
      </c>
      <c r="C22" s="469">
        <v>1424.8</v>
      </c>
      <c r="D22" s="469">
        <v>1051.2</v>
      </c>
      <c r="E22" s="469">
        <v>1602.6</v>
      </c>
      <c r="F22" s="469">
        <v>1510</v>
      </c>
      <c r="G22" s="469">
        <v>1700.4</v>
      </c>
      <c r="H22" s="469">
        <v>1429</v>
      </c>
      <c r="I22" s="469">
        <v>1481.7</v>
      </c>
      <c r="J22" s="469">
        <v>1441.9</v>
      </c>
      <c r="K22" s="469">
        <v>1287.2</v>
      </c>
    </row>
    <row r="23" spans="1:11" s="309" customFormat="1" ht="15" customHeight="1" x14ac:dyDescent="0.2">
      <c r="A23" s="155"/>
      <c r="B23" s="147">
        <v>2023</v>
      </c>
      <c r="C23" s="148">
        <v>1316.6</v>
      </c>
      <c r="D23" s="149">
        <v>1139.7</v>
      </c>
      <c r="E23" s="148">
        <v>1522.4</v>
      </c>
      <c r="F23" s="148">
        <v>1378.1</v>
      </c>
      <c r="G23" s="149">
        <v>1658.2</v>
      </c>
      <c r="H23" s="148">
        <v>1355.4</v>
      </c>
      <c r="I23" s="149">
        <v>1321.5</v>
      </c>
      <c r="J23" s="148">
        <v>1200.0999999999999</v>
      </c>
      <c r="K23" s="150">
        <v>1109.0999999999999</v>
      </c>
    </row>
    <row r="24" spans="1:11" ht="15" customHeight="1" x14ac:dyDescent="0.2">
      <c r="A24" s="164"/>
      <c r="B24" s="147">
        <v>2022</v>
      </c>
      <c r="C24" s="148">
        <v>1133.2</v>
      </c>
      <c r="D24" s="149">
        <v>1034.4000000000001</v>
      </c>
      <c r="E24" s="148">
        <v>1305.5</v>
      </c>
      <c r="F24" s="148">
        <v>1201.7</v>
      </c>
      <c r="G24" s="149">
        <v>1356.3</v>
      </c>
      <c r="H24" s="148">
        <v>1157.2</v>
      </c>
      <c r="I24" s="149">
        <v>1135.2</v>
      </c>
      <c r="J24" s="148">
        <v>1007</v>
      </c>
      <c r="K24" s="150">
        <v>966.8</v>
      </c>
    </row>
    <row r="25" spans="1:11" ht="15" customHeight="1" x14ac:dyDescent="0.2">
      <c r="A25" s="164"/>
      <c r="B25" s="147">
        <v>2021</v>
      </c>
      <c r="C25" s="148">
        <v>980</v>
      </c>
      <c r="D25" s="149">
        <v>1003.5</v>
      </c>
      <c r="E25" s="148">
        <v>1125.8</v>
      </c>
      <c r="F25" s="148">
        <v>1072.0999999999999</v>
      </c>
      <c r="G25" s="149">
        <v>1065.9000000000001</v>
      </c>
      <c r="H25" s="148">
        <v>989.2</v>
      </c>
      <c r="I25" s="149">
        <v>982.5</v>
      </c>
      <c r="J25" s="148">
        <v>831.7</v>
      </c>
      <c r="K25" s="150">
        <v>862</v>
      </c>
    </row>
    <row r="26" spans="1:11" ht="15" customHeight="1" x14ac:dyDescent="0.2">
      <c r="A26" s="162" t="s">
        <v>102</v>
      </c>
      <c r="B26" s="163">
        <v>2024</v>
      </c>
      <c r="C26" s="469">
        <v>173.7</v>
      </c>
      <c r="D26" s="469">
        <v>131.69999999999999</v>
      </c>
      <c r="E26" s="469">
        <v>203.8</v>
      </c>
      <c r="F26" s="469">
        <v>124.2</v>
      </c>
      <c r="G26" s="469">
        <v>203.5</v>
      </c>
      <c r="H26" s="469">
        <v>156.5</v>
      </c>
      <c r="I26" s="469">
        <v>172.7</v>
      </c>
      <c r="J26" s="469">
        <v>222.3</v>
      </c>
      <c r="K26" s="469">
        <v>167.8</v>
      </c>
    </row>
    <row r="27" spans="1:11" s="309" customFormat="1" ht="15" customHeight="1" x14ac:dyDescent="0.2">
      <c r="A27" s="155"/>
      <c r="B27" s="147">
        <v>2023</v>
      </c>
      <c r="C27" s="148">
        <v>151.4</v>
      </c>
      <c r="D27" s="149">
        <v>129.80000000000001</v>
      </c>
      <c r="E27" s="148">
        <v>197.7</v>
      </c>
      <c r="F27" s="148">
        <v>183.4</v>
      </c>
      <c r="G27" s="149">
        <v>158.9</v>
      </c>
      <c r="H27" s="148">
        <v>158.30000000000001</v>
      </c>
      <c r="I27" s="149">
        <v>167.4</v>
      </c>
      <c r="J27" s="148">
        <v>129.69999999999999</v>
      </c>
      <c r="K27" s="150">
        <v>126.1</v>
      </c>
    </row>
    <row r="28" spans="1:11" ht="15" customHeight="1" x14ac:dyDescent="0.2">
      <c r="A28" s="165"/>
      <c r="B28" s="147">
        <v>2022</v>
      </c>
      <c r="C28" s="148">
        <v>143</v>
      </c>
      <c r="D28" s="149">
        <v>123.1</v>
      </c>
      <c r="E28" s="148">
        <v>175.3</v>
      </c>
      <c r="F28" s="148">
        <v>173.1</v>
      </c>
      <c r="G28" s="149">
        <v>154.30000000000001</v>
      </c>
      <c r="H28" s="148">
        <v>142.6</v>
      </c>
      <c r="I28" s="149">
        <v>150</v>
      </c>
      <c r="J28" s="148">
        <v>122.4</v>
      </c>
      <c r="K28" s="150">
        <v>122.7</v>
      </c>
    </row>
    <row r="29" spans="1:11" ht="15" customHeight="1" x14ac:dyDescent="0.2">
      <c r="A29" s="165"/>
      <c r="B29" s="147">
        <v>2021</v>
      </c>
      <c r="C29" s="148">
        <v>135.4</v>
      </c>
      <c r="D29" s="149">
        <v>120.1</v>
      </c>
      <c r="E29" s="148">
        <v>149.6</v>
      </c>
      <c r="F29" s="148">
        <v>167.3</v>
      </c>
      <c r="G29" s="149">
        <v>158</v>
      </c>
      <c r="H29" s="148">
        <v>125.5</v>
      </c>
      <c r="I29" s="149">
        <v>130.6</v>
      </c>
      <c r="J29" s="148">
        <v>118.3</v>
      </c>
      <c r="K29" s="150">
        <v>126.2</v>
      </c>
    </row>
    <row r="30" spans="1:11" ht="15" customHeight="1" x14ac:dyDescent="0.2">
      <c r="A30" s="162" t="s">
        <v>103</v>
      </c>
      <c r="B30" s="163">
        <v>2024</v>
      </c>
      <c r="C30" s="469">
        <v>215.9</v>
      </c>
      <c r="D30" s="469">
        <v>176.7</v>
      </c>
      <c r="E30" s="469">
        <v>244.2</v>
      </c>
      <c r="F30" s="469">
        <v>224.8</v>
      </c>
      <c r="G30" s="469">
        <v>216.2</v>
      </c>
      <c r="H30" s="469">
        <v>215.5</v>
      </c>
      <c r="I30" s="469">
        <v>242.3</v>
      </c>
      <c r="J30" s="469">
        <v>249.2</v>
      </c>
      <c r="K30" s="469">
        <v>171</v>
      </c>
    </row>
    <row r="31" spans="1:11" s="309" customFormat="1" ht="15" customHeight="1" x14ac:dyDescent="0.2">
      <c r="A31" s="155"/>
      <c r="B31" s="147">
        <v>2023</v>
      </c>
      <c r="C31" s="148">
        <v>188.5</v>
      </c>
      <c r="D31" s="149">
        <v>210.8</v>
      </c>
      <c r="E31" s="148">
        <v>178.4</v>
      </c>
      <c r="F31" s="148">
        <v>191.3</v>
      </c>
      <c r="G31" s="149">
        <v>243.1</v>
      </c>
      <c r="H31" s="148">
        <v>189.9</v>
      </c>
      <c r="I31" s="149">
        <v>185.2</v>
      </c>
      <c r="J31" s="148">
        <v>187.3</v>
      </c>
      <c r="K31" s="150">
        <v>131.9</v>
      </c>
    </row>
    <row r="32" spans="1:11" ht="15" customHeight="1" x14ac:dyDescent="0.2">
      <c r="A32" s="164"/>
      <c r="B32" s="147">
        <v>2022</v>
      </c>
      <c r="C32" s="148">
        <v>180.1</v>
      </c>
      <c r="D32" s="149">
        <v>203</v>
      </c>
      <c r="E32" s="148">
        <v>164.5</v>
      </c>
      <c r="F32" s="148">
        <v>187.5</v>
      </c>
      <c r="G32" s="149">
        <v>210.4</v>
      </c>
      <c r="H32" s="148">
        <v>179.4</v>
      </c>
      <c r="I32" s="149">
        <v>185.8</v>
      </c>
      <c r="J32" s="148">
        <v>177.8</v>
      </c>
      <c r="K32" s="150">
        <v>137.19999999999999</v>
      </c>
    </row>
    <row r="33" spans="1:11" ht="15" customHeight="1" x14ac:dyDescent="0.2">
      <c r="A33" s="164"/>
      <c r="B33" s="147">
        <v>2021</v>
      </c>
      <c r="C33" s="148">
        <v>177.1</v>
      </c>
      <c r="D33" s="149">
        <v>201.8</v>
      </c>
      <c r="E33" s="148">
        <v>149.80000000000001</v>
      </c>
      <c r="F33" s="148">
        <v>193.4</v>
      </c>
      <c r="G33" s="149">
        <v>169.7</v>
      </c>
      <c r="H33" s="148">
        <v>171.4</v>
      </c>
      <c r="I33" s="149">
        <v>201.3</v>
      </c>
      <c r="J33" s="148">
        <v>171.7</v>
      </c>
      <c r="K33" s="150">
        <v>161</v>
      </c>
    </row>
    <row r="34" spans="1:11" ht="15" customHeight="1" x14ac:dyDescent="0.2">
      <c r="A34" s="162" t="s">
        <v>104</v>
      </c>
      <c r="B34" s="163">
        <v>2024</v>
      </c>
      <c r="C34" s="469">
        <v>1180.7</v>
      </c>
      <c r="D34" s="469">
        <v>1237.9000000000001</v>
      </c>
      <c r="E34" s="469">
        <v>1272.7</v>
      </c>
      <c r="F34" s="469">
        <v>1235.8</v>
      </c>
      <c r="G34" s="469">
        <v>1307.2</v>
      </c>
      <c r="H34" s="469">
        <v>1094</v>
      </c>
      <c r="I34" s="469">
        <v>1134.9000000000001</v>
      </c>
      <c r="J34" s="469">
        <v>1082.7</v>
      </c>
      <c r="K34" s="469">
        <v>1126.3</v>
      </c>
    </row>
    <row r="35" spans="1:11" s="309" customFormat="1" ht="15" customHeight="1" x14ac:dyDescent="0.2">
      <c r="A35" s="155"/>
      <c r="B35" s="147">
        <v>2023</v>
      </c>
      <c r="C35" s="148">
        <v>1204.0999999999999</v>
      </c>
      <c r="D35" s="149">
        <v>1367.3</v>
      </c>
      <c r="E35" s="148">
        <v>1292.4000000000001</v>
      </c>
      <c r="F35" s="148">
        <v>1210.4000000000001</v>
      </c>
      <c r="G35" s="149">
        <v>1406.1</v>
      </c>
      <c r="H35" s="148">
        <v>1130.3</v>
      </c>
      <c r="I35" s="149">
        <v>1088.5</v>
      </c>
      <c r="J35" s="148">
        <v>1073.8</v>
      </c>
      <c r="K35" s="150">
        <v>1099</v>
      </c>
    </row>
    <row r="36" spans="1:11" ht="15" customHeight="1" x14ac:dyDescent="0.2">
      <c r="A36" s="166"/>
      <c r="B36" s="147">
        <v>2022</v>
      </c>
      <c r="C36" s="148">
        <v>1037.5</v>
      </c>
      <c r="D36" s="149">
        <v>1176.2</v>
      </c>
      <c r="E36" s="148">
        <v>1088</v>
      </c>
      <c r="F36" s="148">
        <v>1053.5999999999999</v>
      </c>
      <c r="G36" s="149">
        <v>1190.8</v>
      </c>
      <c r="H36" s="148">
        <v>957.7</v>
      </c>
      <c r="I36" s="149">
        <v>968.8</v>
      </c>
      <c r="J36" s="148">
        <v>918.5</v>
      </c>
      <c r="K36" s="150">
        <v>975.6</v>
      </c>
    </row>
    <row r="37" spans="1:11" ht="15" customHeight="1" x14ac:dyDescent="0.2">
      <c r="A37" s="165"/>
      <c r="B37" s="147">
        <v>2021</v>
      </c>
      <c r="C37" s="148">
        <v>855.1</v>
      </c>
      <c r="D37" s="149">
        <v>966.3</v>
      </c>
      <c r="E37" s="148">
        <v>858.4</v>
      </c>
      <c r="F37" s="148">
        <v>885.3</v>
      </c>
      <c r="G37" s="149">
        <v>949.9</v>
      </c>
      <c r="H37" s="148">
        <v>764.6</v>
      </c>
      <c r="I37" s="149">
        <v>850</v>
      </c>
      <c r="J37" s="148">
        <v>746.6</v>
      </c>
      <c r="K37" s="150">
        <v>851.6</v>
      </c>
    </row>
    <row r="38" spans="1:11" ht="15" customHeight="1" x14ac:dyDescent="0.2">
      <c r="A38" s="162" t="s">
        <v>105</v>
      </c>
      <c r="B38" s="163">
        <v>2024</v>
      </c>
      <c r="C38" s="469">
        <v>308.3</v>
      </c>
      <c r="D38" s="469">
        <v>195.3</v>
      </c>
      <c r="E38" s="469">
        <v>427.5</v>
      </c>
      <c r="F38" s="469">
        <v>286.7</v>
      </c>
      <c r="G38" s="469">
        <v>371.9</v>
      </c>
      <c r="H38" s="469">
        <v>284.89999999999998</v>
      </c>
      <c r="I38" s="469">
        <v>313.39999999999998</v>
      </c>
      <c r="J38" s="469">
        <v>387</v>
      </c>
      <c r="K38" s="469">
        <v>225.2</v>
      </c>
    </row>
    <row r="39" spans="1:11" s="309" customFormat="1" ht="15" customHeight="1" x14ac:dyDescent="0.2">
      <c r="A39" s="155"/>
      <c r="B39" s="147">
        <v>2023</v>
      </c>
      <c r="C39" s="148">
        <v>299</v>
      </c>
      <c r="D39" s="149">
        <v>186.1</v>
      </c>
      <c r="E39" s="148">
        <v>411.6</v>
      </c>
      <c r="F39" s="148">
        <v>268.89999999999998</v>
      </c>
      <c r="G39" s="149">
        <v>383.6</v>
      </c>
      <c r="H39" s="148">
        <v>314.8</v>
      </c>
      <c r="I39" s="149">
        <v>307.39999999999998</v>
      </c>
      <c r="J39" s="148">
        <v>334.3</v>
      </c>
      <c r="K39" s="150">
        <v>202.9</v>
      </c>
    </row>
    <row r="40" spans="1:11" ht="15" customHeight="1" x14ac:dyDescent="0.2">
      <c r="A40" s="165"/>
      <c r="B40" s="147">
        <v>2022</v>
      </c>
      <c r="C40" s="148">
        <v>272</v>
      </c>
      <c r="D40" s="149">
        <v>191.4</v>
      </c>
      <c r="E40" s="148">
        <v>358</v>
      </c>
      <c r="F40" s="148">
        <v>265.7</v>
      </c>
      <c r="G40" s="149">
        <v>344.5</v>
      </c>
      <c r="H40" s="148">
        <v>275</v>
      </c>
      <c r="I40" s="149">
        <v>277</v>
      </c>
      <c r="J40" s="148">
        <v>290.60000000000002</v>
      </c>
      <c r="K40" s="150">
        <v>201.8</v>
      </c>
    </row>
    <row r="41" spans="1:11" ht="15" customHeight="1" x14ac:dyDescent="0.2">
      <c r="A41" s="165"/>
      <c r="B41" s="147">
        <v>2021</v>
      </c>
      <c r="C41" s="148">
        <v>254.1</v>
      </c>
      <c r="D41" s="149">
        <v>225.6</v>
      </c>
      <c r="E41" s="148">
        <v>297.7</v>
      </c>
      <c r="F41" s="148">
        <v>286.60000000000002</v>
      </c>
      <c r="G41" s="149">
        <v>304.8</v>
      </c>
      <c r="H41" s="148">
        <v>230.6</v>
      </c>
      <c r="I41" s="149">
        <v>246.7</v>
      </c>
      <c r="J41" s="148">
        <v>241.4</v>
      </c>
      <c r="K41" s="150">
        <v>220.7</v>
      </c>
    </row>
    <row r="42" spans="1:11" ht="15" customHeight="1" x14ac:dyDescent="0.2">
      <c r="A42" s="162" t="s">
        <v>106</v>
      </c>
      <c r="B42" s="163">
        <v>2024</v>
      </c>
      <c r="C42" s="469">
        <v>155.5</v>
      </c>
      <c r="D42" s="469">
        <v>133.6</v>
      </c>
      <c r="E42" s="469">
        <v>202.7</v>
      </c>
      <c r="F42" s="469">
        <v>134.1</v>
      </c>
      <c r="G42" s="469">
        <v>155.1</v>
      </c>
      <c r="H42" s="469">
        <v>169.6</v>
      </c>
      <c r="I42" s="469">
        <v>187.5</v>
      </c>
      <c r="J42" s="469">
        <v>150.19999999999999</v>
      </c>
      <c r="K42" s="469">
        <v>126</v>
      </c>
    </row>
    <row r="43" spans="1:11" s="309" customFormat="1" ht="15" customHeight="1" x14ac:dyDescent="0.2">
      <c r="A43" s="155"/>
      <c r="B43" s="147">
        <v>2023</v>
      </c>
      <c r="C43" s="148">
        <v>133.30000000000001</v>
      </c>
      <c r="D43" s="149">
        <v>109.4</v>
      </c>
      <c r="E43" s="148">
        <v>123.2</v>
      </c>
      <c r="F43" s="148">
        <v>142.4</v>
      </c>
      <c r="G43" s="149">
        <v>133.1</v>
      </c>
      <c r="H43" s="148">
        <v>143.30000000000001</v>
      </c>
      <c r="I43" s="149">
        <v>148.9</v>
      </c>
      <c r="J43" s="148">
        <v>162.6</v>
      </c>
      <c r="K43" s="150">
        <v>104.1</v>
      </c>
    </row>
    <row r="44" spans="1:11" ht="15" customHeight="1" x14ac:dyDescent="0.2">
      <c r="A44" s="164"/>
      <c r="B44" s="147">
        <v>2022</v>
      </c>
      <c r="C44" s="148">
        <v>127.9</v>
      </c>
      <c r="D44" s="149">
        <v>111.9</v>
      </c>
      <c r="E44" s="148">
        <v>112.2</v>
      </c>
      <c r="F44" s="148">
        <v>141.30000000000001</v>
      </c>
      <c r="G44" s="149">
        <v>128.30000000000001</v>
      </c>
      <c r="H44" s="148">
        <v>137.30000000000001</v>
      </c>
      <c r="I44" s="149">
        <v>141.19999999999999</v>
      </c>
      <c r="J44" s="148">
        <v>149.4</v>
      </c>
      <c r="K44" s="150">
        <v>103</v>
      </c>
    </row>
    <row r="45" spans="1:11" ht="15" customHeight="1" x14ac:dyDescent="0.2">
      <c r="A45" s="164"/>
      <c r="B45" s="147">
        <v>2021</v>
      </c>
      <c r="C45" s="148">
        <v>130.6</v>
      </c>
      <c r="D45" s="149">
        <v>130.4</v>
      </c>
      <c r="E45" s="148">
        <v>102</v>
      </c>
      <c r="F45" s="148">
        <v>153.80000000000001</v>
      </c>
      <c r="G45" s="149">
        <v>131.19999999999999</v>
      </c>
      <c r="H45" s="148">
        <v>138.6</v>
      </c>
      <c r="I45" s="149">
        <v>139.4</v>
      </c>
      <c r="J45" s="148">
        <v>138.30000000000001</v>
      </c>
      <c r="K45" s="150">
        <v>111.5</v>
      </c>
    </row>
    <row r="46" spans="1:11" ht="15" customHeight="1" x14ac:dyDescent="0.2">
      <c r="A46" s="162" t="s">
        <v>107</v>
      </c>
      <c r="B46" s="163">
        <v>2024</v>
      </c>
      <c r="C46" s="469">
        <v>607.6</v>
      </c>
      <c r="D46" s="469">
        <v>392.5</v>
      </c>
      <c r="E46" s="469">
        <v>762.4</v>
      </c>
      <c r="F46" s="469">
        <v>597.20000000000005</v>
      </c>
      <c r="G46" s="469">
        <v>575.79999999999995</v>
      </c>
      <c r="H46" s="469">
        <v>649.5</v>
      </c>
      <c r="I46" s="469">
        <v>676.2</v>
      </c>
      <c r="J46" s="469">
        <v>602.6</v>
      </c>
      <c r="K46" s="469">
        <v>648.20000000000005</v>
      </c>
    </row>
    <row r="47" spans="1:11" s="309" customFormat="1" ht="15" customHeight="1" x14ac:dyDescent="0.2">
      <c r="A47" s="155"/>
      <c r="B47" s="147">
        <v>2023</v>
      </c>
      <c r="C47" s="148">
        <v>574.30000000000007</v>
      </c>
      <c r="D47" s="149">
        <v>500.1</v>
      </c>
      <c r="E47" s="148">
        <v>625.79999999999995</v>
      </c>
      <c r="F47" s="148">
        <v>677.9</v>
      </c>
      <c r="G47" s="149">
        <v>655.8</v>
      </c>
      <c r="H47" s="148">
        <v>837.1</v>
      </c>
      <c r="I47" s="149">
        <v>459.8</v>
      </c>
      <c r="J47" s="148">
        <v>568.20000000000005</v>
      </c>
      <c r="K47" s="150">
        <v>355</v>
      </c>
    </row>
    <row r="48" spans="1:11" ht="15" customHeight="1" x14ac:dyDescent="0.2">
      <c r="A48" s="164"/>
      <c r="B48" s="147">
        <v>2022</v>
      </c>
      <c r="C48" s="148">
        <v>519</v>
      </c>
      <c r="D48" s="149">
        <v>455.5</v>
      </c>
      <c r="E48" s="148">
        <v>497.6</v>
      </c>
      <c r="F48" s="148">
        <v>623.79999999999995</v>
      </c>
      <c r="G48" s="149">
        <v>565.9</v>
      </c>
      <c r="H48" s="148">
        <v>712.5</v>
      </c>
      <c r="I48" s="149">
        <v>461.9</v>
      </c>
      <c r="J48" s="148">
        <v>492.7</v>
      </c>
      <c r="K48" s="150">
        <v>378.4</v>
      </c>
    </row>
    <row r="49" spans="1:11" ht="15" customHeight="1" x14ac:dyDescent="0.2">
      <c r="A49" s="164"/>
      <c r="B49" s="147">
        <v>2021</v>
      </c>
      <c r="C49" s="148">
        <v>448</v>
      </c>
      <c r="D49" s="149">
        <v>393.9</v>
      </c>
      <c r="E49" s="148">
        <v>338</v>
      </c>
      <c r="F49" s="148">
        <v>549.9</v>
      </c>
      <c r="G49" s="149">
        <v>443.2</v>
      </c>
      <c r="H49" s="148">
        <v>544.5</v>
      </c>
      <c r="I49" s="149">
        <v>484.2</v>
      </c>
      <c r="J49" s="148">
        <v>389.2</v>
      </c>
      <c r="K49" s="150">
        <v>449.9</v>
      </c>
    </row>
    <row r="50" spans="1:11" ht="15" customHeight="1" x14ac:dyDescent="0.2">
      <c r="A50" s="162" t="s">
        <v>108</v>
      </c>
      <c r="B50" s="163">
        <v>2024</v>
      </c>
      <c r="C50" s="469">
        <v>324.2</v>
      </c>
      <c r="D50" s="469">
        <v>466.4</v>
      </c>
      <c r="E50" s="469">
        <v>362.6</v>
      </c>
      <c r="F50" s="469">
        <v>362.8</v>
      </c>
      <c r="G50" s="469">
        <v>360</v>
      </c>
      <c r="H50" s="469">
        <v>269.2</v>
      </c>
      <c r="I50" s="469">
        <v>299.60000000000002</v>
      </c>
      <c r="J50" s="469">
        <v>222.2</v>
      </c>
      <c r="K50" s="469">
        <v>276.60000000000002</v>
      </c>
    </row>
    <row r="51" spans="1:11" s="309" customFormat="1" ht="15" customHeight="1" x14ac:dyDescent="0.2">
      <c r="A51" s="155"/>
      <c r="B51" s="147">
        <v>2023</v>
      </c>
      <c r="C51" s="148">
        <v>290.3</v>
      </c>
      <c r="D51" s="149">
        <v>385.1</v>
      </c>
      <c r="E51" s="148">
        <v>329</v>
      </c>
      <c r="F51" s="148">
        <v>268.39999999999998</v>
      </c>
      <c r="G51" s="149">
        <v>326.8</v>
      </c>
      <c r="H51" s="148">
        <v>283.5</v>
      </c>
      <c r="I51" s="149">
        <v>258.7</v>
      </c>
      <c r="J51" s="148">
        <v>221.4</v>
      </c>
      <c r="K51" s="150">
        <v>271.10000000000002</v>
      </c>
    </row>
    <row r="52" spans="1:11" ht="15" customHeight="1" x14ac:dyDescent="0.2">
      <c r="A52" s="164"/>
      <c r="B52" s="147">
        <v>2022</v>
      </c>
      <c r="C52" s="148">
        <v>272.5</v>
      </c>
      <c r="D52" s="149">
        <v>348.9</v>
      </c>
      <c r="E52" s="148">
        <v>307</v>
      </c>
      <c r="F52" s="148">
        <v>259.3</v>
      </c>
      <c r="G52" s="149">
        <v>303.5</v>
      </c>
      <c r="H52" s="148">
        <v>257.2</v>
      </c>
      <c r="I52" s="149">
        <v>249.9</v>
      </c>
      <c r="J52" s="148">
        <v>208.7</v>
      </c>
      <c r="K52" s="150">
        <v>256.39999999999998</v>
      </c>
    </row>
    <row r="53" spans="1:11" ht="15" customHeight="1" x14ac:dyDescent="0.2">
      <c r="A53" s="164"/>
      <c r="B53" s="147">
        <v>2021</v>
      </c>
      <c r="C53" s="148">
        <v>250.6</v>
      </c>
      <c r="D53" s="149">
        <v>302.8</v>
      </c>
      <c r="E53" s="148">
        <v>282.2</v>
      </c>
      <c r="F53" s="148">
        <v>255.6</v>
      </c>
      <c r="G53" s="149">
        <v>276.39999999999998</v>
      </c>
      <c r="H53" s="148">
        <v>223.9</v>
      </c>
      <c r="I53" s="149">
        <v>246.1</v>
      </c>
      <c r="J53" s="148">
        <v>195.7</v>
      </c>
      <c r="K53" s="150">
        <v>242.1</v>
      </c>
    </row>
    <row r="54" spans="1:11" ht="15" customHeight="1" x14ac:dyDescent="0.2">
      <c r="A54" s="162" t="s">
        <v>109</v>
      </c>
      <c r="B54" s="163">
        <v>2024</v>
      </c>
      <c r="C54" s="469">
        <v>261</v>
      </c>
      <c r="D54" s="469">
        <v>225.9</v>
      </c>
      <c r="E54" s="469">
        <v>375.5</v>
      </c>
      <c r="F54" s="469">
        <v>217.4</v>
      </c>
      <c r="G54" s="469">
        <v>287.10000000000002</v>
      </c>
      <c r="H54" s="469">
        <v>240.3</v>
      </c>
      <c r="I54" s="469">
        <v>294.3</v>
      </c>
      <c r="J54" s="469">
        <v>255.8</v>
      </c>
      <c r="K54" s="469">
        <v>218</v>
      </c>
    </row>
    <row r="55" spans="1:11" s="309" customFormat="1" ht="15" customHeight="1" x14ac:dyDescent="0.2">
      <c r="A55" s="155"/>
      <c r="B55" s="147">
        <v>2023</v>
      </c>
      <c r="C55" s="148">
        <v>201.29999999999998</v>
      </c>
      <c r="D55" s="149">
        <v>202.4</v>
      </c>
      <c r="E55" s="148">
        <v>234.4</v>
      </c>
      <c r="F55" s="148">
        <v>201.8</v>
      </c>
      <c r="G55" s="149">
        <v>209.6</v>
      </c>
      <c r="H55" s="148">
        <v>231.1</v>
      </c>
      <c r="I55" s="149">
        <v>223.2</v>
      </c>
      <c r="J55" s="148">
        <v>207.3</v>
      </c>
      <c r="K55" s="150">
        <v>128.1</v>
      </c>
    </row>
    <row r="56" spans="1:11" ht="15" customHeight="1" x14ac:dyDescent="0.2">
      <c r="A56" s="164"/>
      <c r="B56" s="147">
        <v>2022</v>
      </c>
      <c r="C56" s="148">
        <v>195.1</v>
      </c>
      <c r="D56" s="149">
        <v>193.1</v>
      </c>
      <c r="E56" s="148">
        <v>204.7</v>
      </c>
      <c r="F56" s="148">
        <v>202.1</v>
      </c>
      <c r="G56" s="149">
        <v>210.9</v>
      </c>
      <c r="H56" s="148">
        <v>212.5</v>
      </c>
      <c r="I56" s="149">
        <v>220.5</v>
      </c>
      <c r="J56" s="148">
        <v>193.6</v>
      </c>
      <c r="K56" s="150">
        <v>137.4</v>
      </c>
    </row>
    <row r="57" spans="1:11" ht="15" customHeight="1" x14ac:dyDescent="0.2">
      <c r="A57" s="164"/>
      <c r="B57" s="147">
        <v>2021</v>
      </c>
      <c r="C57" s="148">
        <v>200.5</v>
      </c>
      <c r="D57" s="149">
        <v>192</v>
      </c>
      <c r="E57" s="148">
        <v>171</v>
      </c>
      <c r="F57" s="148">
        <v>222.5</v>
      </c>
      <c r="G57" s="149">
        <v>234.5</v>
      </c>
      <c r="H57" s="148">
        <v>196</v>
      </c>
      <c r="I57" s="149">
        <v>235.7</v>
      </c>
      <c r="J57" s="148">
        <v>184.3</v>
      </c>
      <c r="K57" s="150">
        <v>176.7</v>
      </c>
    </row>
    <row r="58" spans="1:11" ht="15" customHeight="1" x14ac:dyDescent="0.2">
      <c r="A58" s="162" t="s">
        <v>110</v>
      </c>
      <c r="B58" s="163">
        <v>2024</v>
      </c>
      <c r="C58" s="469">
        <v>26.4</v>
      </c>
      <c r="D58" s="469">
        <v>22.9</v>
      </c>
      <c r="E58" s="469">
        <v>34</v>
      </c>
      <c r="F58" s="469">
        <v>33.200000000000003</v>
      </c>
      <c r="G58" s="469">
        <v>20.7</v>
      </c>
      <c r="H58" s="469">
        <v>16.600000000000001</v>
      </c>
      <c r="I58" s="469">
        <v>51</v>
      </c>
      <c r="J58" s="469">
        <v>20.399999999999999</v>
      </c>
      <c r="K58" s="469">
        <v>20.100000000000001</v>
      </c>
    </row>
    <row r="59" spans="1:11" s="309" customFormat="1" ht="15" customHeight="1" x14ac:dyDescent="0.2">
      <c r="A59" s="155"/>
      <c r="B59" s="147">
        <v>2023</v>
      </c>
      <c r="C59" s="148">
        <v>22.1</v>
      </c>
      <c r="D59" s="149">
        <v>11.5</v>
      </c>
      <c r="E59" s="148">
        <v>12.8</v>
      </c>
      <c r="F59" s="148">
        <v>25.3</v>
      </c>
      <c r="G59" s="149">
        <v>39.4</v>
      </c>
      <c r="H59" s="148">
        <v>11.3</v>
      </c>
      <c r="I59" s="149">
        <v>35.9</v>
      </c>
      <c r="J59" s="148">
        <v>19.5</v>
      </c>
      <c r="K59" s="150">
        <v>22.9</v>
      </c>
    </row>
    <row r="60" spans="1:11" ht="15" customHeight="1" x14ac:dyDescent="0.2">
      <c r="A60" s="164"/>
      <c r="B60" s="147">
        <v>2022</v>
      </c>
      <c r="C60" s="148">
        <v>20.399999999999999</v>
      </c>
      <c r="D60" s="149">
        <v>12.2</v>
      </c>
      <c r="E60" s="148">
        <v>11.7</v>
      </c>
      <c r="F60" s="148">
        <v>21</v>
      </c>
      <c r="G60" s="149">
        <v>30.2</v>
      </c>
      <c r="H60" s="148">
        <v>11.8</v>
      </c>
      <c r="I60" s="149">
        <v>34.9</v>
      </c>
      <c r="J60" s="148">
        <v>20.6</v>
      </c>
      <c r="K60" s="150">
        <v>21.1</v>
      </c>
    </row>
    <row r="61" spans="1:11" ht="15" customHeight="1" x14ac:dyDescent="0.2">
      <c r="A61" s="164"/>
      <c r="B61" s="147">
        <v>2021</v>
      </c>
      <c r="C61" s="148">
        <v>20.8</v>
      </c>
      <c r="D61" s="149">
        <v>16.100000000000001</v>
      </c>
      <c r="E61" s="148">
        <v>11.1</v>
      </c>
      <c r="F61" s="148">
        <v>16.399999999999999</v>
      </c>
      <c r="G61" s="149">
        <v>20.399999999999999</v>
      </c>
      <c r="H61" s="148">
        <v>15</v>
      </c>
      <c r="I61" s="149">
        <v>37.6</v>
      </c>
      <c r="J61" s="148">
        <v>27</v>
      </c>
      <c r="K61" s="150">
        <v>20.2</v>
      </c>
    </row>
    <row r="62" spans="1:11" ht="15" customHeight="1" x14ac:dyDescent="0.2">
      <c r="A62" s="162" t="s">
        <v>111</v>
      </c>
      <c r="B62" s="163">
        <v>2024</v>
      </c>
      <c r="C62" s="469">
        <v>373.6</v>
      </c>
      <c r="D62" s="469">
        <v>645</v>
      </c>
      <c r="E62" s="469">
        <v>441.1</v>
      </c>
      <c r="F62" s="469">
        <v>245.6</v>
      </c>
      <c r="G62" s="469">
        <v>219.9</v>
      </c>
      <c r="H62" s="469">
        <v>362.6</v>
      </c>
      <c r="I62" s="469">
        <v>359.6</v>
      </c>
      <c r="J62" s="469">
        <v>404</v>
      </c>
      <c r="K62" s="469">
        <v>280.8</v>
      </c>
    </row>
    <row r="63" spans="1:11" s="309" customFormat="1" ht="15" customHeight="1" x14ac:dyDescent="0.2">
      <c r="A63" s="155"/>
      <c r="B63" s="147">
        <v>2023</v>
      </c>
      <c r="C63" s="148">
        <v>314.3</v>
      </c>
      <c r="D63" s="149">
        <v>563</v>
      </c>
      <c r="E63" s="148">
        <v>310.60000000000002</v>
      </c>
      <c r="F63" s="148">
        <v>238.2</v>
      </c>
      <c r="G63" s="149">
        <v>311.60000000000002</v>
      </c>
      <c r="H63" s="148">
        <v>378.9</v>
      </c>
      <c r="I63" s="149">
        <v>282.7</v>
      </c>
      <c r="J63" s="148">
        <v>239.1</v>
      </c>
      <c r="K63" s="150">
        <v>200.1</v>
      </c>
    </row>
    <row r="64" spans="1:11" ht="15" customHeight="1" x14ac:dyDescent="0.2">
      <c r="A64" s="164"/>
      <c r="B64" s="147">
        <v>2022</v>
      </c>
      <c r="C64" s="148">
        <v>289.39999999999998</v>
      </c>
      <c r="D64" s="149">
        <v>475.4</v>
      </c>
      <c r="E64" s="148">
        <v>266</v>
      </c>
      <c r="F64" s="148">
        <v>232.3</v>
      </c>
      <c r="G64" s="149">
        <v>275.10000000000002</v>
      </c>
      <c r="H64" s="148">
        <v>354</v>
      </c>
      <c r="I64" s="149">
        <v>269.39999999999998</v>
      </c>
      <c r="J64" s="148">
        <v>237.7</v>
      </c>
      <c r="K64" s="150">
        <v>198.3</v>
      </c>
    </row>
    <row r="65" spans="1:11" ht="15" customHeight="1" x14ac:dyDescent="0.2">
      <c r="A65" s="164"/>
      <c r="B65" s="147">
        <v>2021</v>
      </c>
      <c r="C65" s="148">
        <v>281.5</v>
      </c>
      <c r="D65" s="149">
        <v>387.8</v>
      </c>
      <c r="E65" s="148">
        <v>223</v>
      </c>
      <c r="F65" s="148">
        <v>255.9</v>
      </c>
      <c r="G65" s="149">
        <v>245.1</v>
      </c>
      <c r="H65" s="148">
        <v>354.9</v>
      </c>
      <c r="I65" s="149">
        <v>281.8</v>
      </c>
      <c r="J65" s="148">
        <v>273.5</v>
      </c>
      <c r="K65" s="150">
        <v>226.5</v>
      </c>
    </row>
    <row r="66" spans="1:11" ht="15" customHeight="1" x14ac:dyDescent="0.2">
      <c r="A66" s="162" t="s">
        <v>112</v>
      </c>
      <c r="B66" s="163">
        <v>2024</v>
      </c>
      <c r="C66" s="469">
        <v>434.4</v>
      </c>
      <c r="D66" s="469">
        <v>398.1</v>
      </c>
      <c r="E66" s="469">
        <v>544.29999999999995</v>
      </c>
      <c r="F66" s="469">
        <v>322.2</v>
      </c>
      <c r="G66" s="469">
        <v>507.4</v>
      </c>
      <c r="H66" s="469">
        <v>339.7</v>
      </c>
      <c r="I66" s="469">
        <v>551</v>
      </c>
      <c r="J66" s="469">
        <v>479.7</v>
      </c>
      <c r="K66" s="469">
        <v>353.6</v>
      </c>
    </row>
    <row r="67" spans="1:11" s="309" customFormat="1" ht="15" customHeight="1" x14ac:dyDescent="0.2">
      <c r="A67" s="155"/>
      <c r="B67" s="147">
        <v>2023</v>
      </c>
      <c r="C67" s="148">
        <v>523.5</v>
      </c>
      <c r="D67" s="149">
        <v>618.20000000000005</v>
      </c>
      <c r="E67" s="148">
        <v>596.70000000000005</v>
      </c>
      <c r="F67" s="148">
        <v>530.70000000000005</v>
      </c>
      <c r="G67" s="149">
        <v>538.79999999999995</v>
      </c>
      <c r="H67" s="148">
        <v>543.9</v>
      </c>
      <c r="I67" s="149">
        <v>549.5</v>
      </c>
      <c r="J67" s="148">
        <v>467.7</v>
      </c>
      <c r="K67" s="150">
        <v>460.7</v>
      </c>
    </row>
    <row r="68" spans="1:11" ht="15" customHeight="1" x14ac:dyDescent="0.2">
      <c r="A68" s="164"/>
      <c r="B68" s="147">
        <v>2022</v>
      </c>
      <c r="C68" s="148">
        <v>490.2</v>
      </c>
      <c r="D68" s="149">
        <v>559.9</v>
      </c>
      <c r="E68" s="148">
        <v>528.70000000000005</v>
      </c>
      <c r="F68" s="148">
        <v>495.1</v>
      </c>
      <c r="G68" s="149">
        <v>499.5</v>
      </c>
      <c r="H68" s="148">
        <v>497.9</v>
      </c>
      <c r="I68" s="149">
        <v>504.3</v>
      </c>
      <c r="J68" s="148">
        <v>429.3</v>
      </c>
      <c r="K68" s="150">
        <v>430.6</v>
      </c>
    </row>
    <row r="69" spans="1:11" ht="15" customHeight="1" x14ac:dyDescent="0.2">
      <c r="A69" s="164"/>
      <c r="B69" s="147">
        <v>2021</v>
      </c>
      <c r="C69" s="148">
        <v>455.6</v>
      </c>
      <c r="D69" s="149">
        <v>508.1</v>
      </c>
      <c r="E69" s="148">
        <v>459.4</v>
      </c>
      <c r="F69" s="148">
        <v>477.2</v>
      </c>
      <c r="G69" s="149">
        <v>475.3</v>
      </c>
      <c r="H69" s="148">
        <v>461.6</v>
      </c>
      <c r="I69" s="149">
        <v>470</v>
      </c>
      <c r="J69" s="148">
        <v>400.2</v>
      </c>
      <c r="K69" s="150">
        <v>416.7</v>
      </c>
    </row>
    <row r="70" spans="1:11" ht="15" customHeight="1" x14ac:dyDescent="0.2">
      <c r="A70" s="156" t="s">
        <v>39</v>
      </c>
      <c r="B70" s="157">
        <v>2024</v>
      </c>
      <c r="C70" s="468">
        <v>887.7</v>
      </c>
      <c r="D70" s="468">
        <v>435.6</v>
      </c>
      <c r="E70" s="468">
        <v>1109.2</v>
      </c>
      <c r="F70" s="468">
        <v>914.8</v>
      </c>
      <c r="G70" s="468">
        <v>897.4</v>
      </c>
      <c r="H70" s="468">
        <v>674.1</v>
      </c>
      <c r="I70" s="468">
        <v>744.1</v>
      </c>
      <c r="J70" s="468">
        <v>1025.8</v>
      </c>
      <c r="K70" s="468">
        <v>1284.5</v>
      </c>
    </row>
    <row r="71" spans="1:11" s="309" customFormat="1" ht="15" customHeight="1" x14ac:dyDescent="0.2">
      <c r="A71" s="155"/>
      <c r="B71" s="147">
        <v>2023</v>
      </c>
      <c r="C71" s="148">
        <v>880.5</v>
      </c>
      <c r="D71" s="149">
        <v>383.8</v>
      </c>
      <c r="E71" s="148">
        <v>1301.4000000000001</v>
      </c>
      <c r="F71" s="148">
        <v>1375.1</v>
      </c>
      <c r="G71" s="149">
        <v>322.10000000000002</v>
      </c>
      <c r="H71" s="148">
        <v>952.8</v>
      </c>
      <c r="I71" s="149">
        <v>668.5</v>
      </c>
      <c r="J71" s="148">
        <v>717.4</v>
      </c>
      <c r="K71" s="150">
        <v>1797.1</v>
      </c>
    </row>
    <row r="72" spans="1:11" ht="15" customHeight="1" x14ac:dyDescent="0.2">
      <c r="A72" s="155"/>
      <c r="B72" s="147">
        <v>2022</v>
      </c>
      <c r="C72" s="148">
        <v>862.6</v>
      </c>
      <c r="D72" s="149">
        <v>350.6</v>
      </c>
      <c r="E72" s="148">
        <v>1063.0999999999999</v>
      </c>
      <c r="F72" s="148">
        <v>1359.1</v>
      </c>
      <c r="G72" s="149">
        <v>405.2</v>
      </c>
      <c r="H72" s="148">
        <v>878.7</v>
      </c>
      <c r="I72" s="149">
        <v>659.6</v>
      </c>
      <c r="J72" s="148">
        <v>679.3</v>
      </c>
      <c r="K72" s="150">
        <v>1562.7</v>
      </c>
    </row>
    <row r="73" spans="1:11" ht="15" customHeight="1" x14ac:dyDescent="0.2">
      <c r="A73" s="151"/>
      <c r="B73" s="147">
        <v>2021</v>
      </c>
      <c r="C73" s="148">
        <v>799.7</v>
      </c>
      <c r="D73" s="149">
        <v>301.8</v>
      </c>
      <c r="E73" s="148">
        <v>748.3</v>
      </c>
      <c r="F73" s="148">
        <v>1364.7</v>
      </c>
      <c r="G73" s="149">
        <v>720.6</v>
      </c>
      <c r="H73" s="148">
        <v>770.1</v>
      </c>
      <c r="I73" s="149">
        <v>660.1</v>
      </c>
      <c r="J73" s="148">
        <v>626.29999999999995</v>
      </c>
      <c r="K73" s="150">
        <v>1228.2</v>
      </c>
    </row>
    <row r="74" spans="1:11" ht="15" customHeight="1" x14ac:dyDescent="0.2">
      <c r="A74" s="152" t="s">
        <v>113</v>
      </c>
      <c r="B74" s="153">
        <v>2024</v>
      </c>
      <c r="C74" s="465">
        <v>32.1</v>
      </c>
      <c r="D74" s="465">
        <v>6.5</v>
      </c>
      <c r="E74" s="465">
        <v>30.7</v>
      </c>
      <c r="F74" s="465">
        <v>16.399999999999999</v>
      </c>
      <c r="G74" s="465">
        <v>30.7</v>
      </c>
      <c r="H74" s="465">
        <v>33.200000000000003</v>
      </c>
      <c r="I74" s="465">
        <v>21</v>
      </c>
      <c r="J74" s="465">
        <v>58.6</v>
      </c>
      <c r="K74" s="465">
        <v>50.1</v>
      </c>
    </row>
    <row r="75" spans="1:11" s="309" customFormat="1" ht="15" customHeight="1" x14ac:dyDescent="0.2">
      <c r="A75" s="155"/>
      <c r="B75" s="147">
        <v>2023</v>
      </c>
      <c r="C75" s="148">
        <v>32.700000000000003</v>
      </c>
      <c r="D75" s="149">
        <v>8.8000000000000007</v>
      </c>
      <c r="E75" s="148">
        <v>17.399999999999999</v>
      </c>
      <c r="F75" s="148">
        <v>27.2</v>
      </c>
      <c r="G75" s="149">
        <v>21.3</v>
      </c>
      <c r="H75" s="148">
        <v>40.200000000000003</v>
      </c>
      <c r="I75" s="149">
        <v>20.3</v>
      </c>
      <c r="J75" s="148">
        <v>82.7</v>
      </c>
      <c r="K75" s="150">
        <v>29.8</v>
      </c>
    </row>
    <row r="76" spans="1:11" ht="15" customHeight="1" x14ac:dyDescent="0.2">
      <c r="A76" s="167"/>
      <c r="B76" s="147">
        <v>2022</v>
      </c>
      <c r="C76" s="148">
        <v>30.8</v>
      </c>
      <c r="D76" s="149">
        <v>8.9</v>
      </c>
      <c r="E76" s="148">
        <v>17.3</v>
      </c>
      <c r="F76" s="148">
        <v>27.9</v>
      </c>
      <c r="G76" s="149">
        <v>22.2</v>
      </c>
      <c r="H76" s="148">
        <v>40.1</v>
      </c>
      <c r="I76" s="149">
        <v>23.8</v>
      </c>
      <c r="J76" s="148">
        <v>68.2</v>
      </c>
      <c r="K76" s="150">
        <v>28.8</v>
      </c>
    </row>
    <row r="77" spans="1:11" ht="15" customHeight="1" thickBot="1" x14ac:dyDescent="0.25">
      <c r="A77" s="168"/>
      <c r="B77" s="169">
        <v>2021</v>
      </c>
      <c r="C77" s="170">
        <v>32.1</v>
      </c>
      <c r="D77" s="171">
        <v>10</v>
      </c>
      <c r="E77" s="170">
        <v>18.8</v>
      </c>
      <c r="F77" s="170">
        <v>32.4</v>
      </c>
      <c r="G77" s="171">
        <v>26.7</v>
      </c>
      <c r="H77" s="170">
        <v>43.9</v>
      </c>
      <c r="I77" s="171">
        <v>38.299999999999997</v>
      </c>
      <c r="J77" s="170">
        <v>51.1</v>
      </c>
      <c r="K77" s="172">
        <v>29.4</v>
      </c>
    </row>
  </sheetData>
  <mergeCells count="11">
    <mergeCell ref="K5:K6"/>
    <mergeCell ref="A4:A6"/>
    <mergeCell ref="B4:B6"/>
    <mergeCell ref="D4:K4"/>
    <mergeCell ref="D5:D6"/>
    <mergeCell ref="E5:E6"/>
    <mergeCell ref="F5:F6"/>
    <mergeCell ref="G5:G6"/>
    <mergeCell ref="H5:H6"/>
    <mergeCell ref="I5:I6"/>
    <mergeCell ref="J5:J6"/>
  </mergeCells>
  <hyperlinks>
    <hyperlink ref="E4" location="Obsah!A1" display="OBSAH"/>
    <hyperlink ref="L1" location="Obsah!A1" display="Obsah"/>
  </hyperlinks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2"/>
  <sheetViews>
    <sheetView zoomScaleNormal="100" workbookViewId="0"/>
  </sheetViews>
  <sheetFormatPr defaultColWidth="9.140625" defaultRowHeight="15" x14ac:dyDescent="0.25"/>
  <cols>
    <col min="1" max="3" width="1.42578125" style="579" customWidth="1"/>
    <col min="4" max="4" width="29.7109375" style="232" customWidth="1"/>
    <col min="5" max="7" width="7.28515625" style="232" customWidth="1"/>
    <col min="8" max="8" width="8.140625" style="232" customWidth="1"/>
    <col min="9" max="11" width="7.5703125" style="232" customWidth="1"/>
    <col min="12" max="12" width="8.85546875" style="232" customWidth="1"/>
    <col min="13" max="15" width="7.5703125" style="232" customWidth="1"/>
    <col min="16" max="16" width="9.140625" style="232" customWidth="1"/>
    <col min="17" max="19" width="7.5703125" style="232" customWidth="1"/>
    <col min="20" max="20" width="8.5703125" style="232" customWidth="1"/>
    <col min="21" max="23" width="7.5703125" style="232" customWidth="1"/>
    <col min="24" max="24" width="8.28515625" style="232" customWidth="1"/>
    <col min="25" max="27" width="7.5703125" style="232" customWidth="1"/>
    <col min="28" max="28" width="8.140625" style="232" customWidth="1"/>
    <col min="29" max="31" width="7.5703125" style="232" customWidth="1"/>
    <col min="32" max="32" width="8.85546875" style="232" customWidth="1"/>
    <col min="33" max="35" width="7.5703125" style="232" customWidth="1"/>
    <col min="36" max="36" width="8.28515625" style="232" customWidth="1"/>
    <col min="37" max="16384" width="9.140625" style="232"/>
  </cols>
  <sheetData>
    <row r="1" spans="1:37" s="21" customFormat="1" x14ac:dyDescent="0.25">
      <c r="A1" s="173" t="s">
        <v>306</v>
      </c>
      <c r="B1" s="174"/>
      <c r="C1" s="174"/>
      <c r="D1" s="173"/>
      <c r="E1" s="173"/>
      <c r="F1" s="173"/>
      <c r="G1" s="173"/>
      <c r="H1" s="173"/>
      <c r="I1" s="173"/>
      <c r="J1" s="173"/>
      <c r="K1" s="173"/>
      <c r="L1" s="173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38"/>
      <c r="AG1" s="138"/>
      <c r="AH1" s="138"/>
      <c r="AI1" s="138"/>
      <c r="AJ1" s="138"/>
      <c r="AK1" s="325" t="s">
        <v>3</v>
      </c>
    </row>
    <row r="2" spans="1:37" x14ac:dyDescent="0.25">
      <c r="D2" s="81"/>
      <c r="E2" s="81"/>
      <c r="F2" s="81"/>
      <c r="G2" s="81"/>
      <c r="H2" s="81"/>
      <c r="I2" s="81"/>
      <c r="J2" s="81"/>
      <c r="K2" s="81"/>
      <c r="L2" s="81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</row>
    <row r="3" spans="1:37" ht="15.75" thickBot="1" x14ac:dyDescent="0.3">
      <c r="D3" s="82"/>
      <c r="E3" s="82"/>
      <c r="F3" s="82"/>
      <c r="G3" s="82"/>
      <c r="H3" s="82"/>
      <c r="I3" s="82"/>
      <c r="J3" s="82"/>
      <c r="K3" s="82"/>
      <c r="L3" s="82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115"/>
      <c r="AG3" s="115"/>
      <c r="AH3" s="115"/>
      <c r="AI3" s="115"/>
      <c r="AJ3" s="175" t="s">
        <v>4</v>
      </c>
    </row>
    <row r="4" spans="1:37" x14ac:dyDescent="0.25">
      <c r="A4" s="824" t="s">
        <v>5</v>
      </c>
      <c r="B4" s="825"/>
      <c r="C4" s="825"/>
      <c r="D4" s="826"/>
      <c r="E4" s="833" t="s">
        <v>53</v>
      </c>
      <c r="F4" s="834"/>
      <c r="G4" s="834"/>
      <c r="H4" s="834"/>
      <c r="I4" s="834"/>
      <c r="J4" s="834"/>
      <c r="K4" s="834"/>
      <c r="L4" s="834"/>
      <c r="M4" s="834"/>
      <c r="N4" s="834"/>
      <c r="O4" s="834"/>
      <c r="P4" s="834"/>
      <c r="Q4" s="834"/>
      <c r="R4" s="834"/>
      <c r="S4" s="834"/>
      <c r="T4" s="834"/>
      <c r="U4" s="834"/>
      <c r="V4" s="834"/>
      <c r="W4" s="834"/>
      <c r="X4" s="834"/>
      <c r="Y4" s="834"/>
      <c r="Z4" s="834"/>
      <c r="AA4" s="834"/>
      <c r="AB4" s="834"/>
      <c r="AC4" s="834"/>
      <c r="AD4" s="834"/>
      <c r="AE4" s="834"/>
      <c r="AF4" s="834"/>
      <c r="AG4" s="834"/>
      <c r="AH4" s="834"/>
      <c r="AI4" s="834"/>
      <c r="AJ4" s="835"/>
    </row>
    <row r="5" spans="1:37" ht="15.75" thickBot="1" x14ac:dyDescent="0.3">
      <c r="A5" s="827"/>
      <c r="B5" s="828"/>
      <c r="C5" s="828"/>
      <c r="D5" s="829"/>
      <c r="E5" s="836"/>
      <c r="F5" s="837"/>
      <c r="G5" s="837"/>
      <c r="H5" s="837"/>
      <c r="I5" s="837"/>
      <c r="J5" s="837"/>
      <c r="K5" s="837"/>
      <c r="L5" s="837"/>
      <c r="M5" s="837"/>
      <c r="N5" s="837"/>
      <c r="O5" s="837"/>
      <c r="P5" s="837"/>
      <c r="Q5" s="837"/>
      <c r="R5" s="837"/>
      <c r="S5" s="837"/>
      <c r="T5" s="837"/>
      <c r="U5" s="837"/>
      <c r="V5" s="837"/>
      <c r="W5" s="837"/>
      <c r="X5" s="837"/>
      <c r="Y5" s="837"/>
      <c r="Z5" s="837"/>
      <c r="AA5" s="837"/>
      <c r="AB5" s="837"/>
      <c r="AC5" s="837"/>
      <c r="AD5" s="837"/>
      <c r="AE5" s="837"/>
      <c r="AF5" s="837"/>
      <c r="AG5" s="837"/>
      <c r="AH5" s="837"/>
      <c r="AI5" s="837"/>
      <c r="AJ5" s="838"/>
    </row>
    <row r="6" spans="1:37" ht="15.75" thickBot="1" x14ac:dyDescent="0.3">
      <c r="A6" s="827"/>
      <c r="B6" s="828"/>
      <c r="C6" s="828"/>
      <c r="D6" s="829"/>
      <c r="E6" s="824" t="s">
        <v>114</v>
      </c>
      <c r="F6" s="825"/>
      <c r="G6" s="825"/>
      <c r="H6" s="826"/>
      <c r="I6" s="839" t="s">
        <v>9</v>
      </c>
      <c r="J6" s="840"/>
      <c r="K6" s="840"/>
      <c r="L6" s="840"/>
      <c r="M6" s="840"/>
      <c r="N6" s="840"/>
      <c r="O6" s="840"/>
      <c r="P6" s="840"/>
      <c r="Q6" s="840"/>
      <c r="R6" s="840"/>
      <c r="S6" s="840"/>
      <c r="T6" s="840"/>
      <c r="U6" s="840"/>
      <c r="V6" s="840"/>
      <c r="W6" s="840"/>
      <c r="X6" s="840"/>
      <c r="Y6" s="840"/>
      <c r="Z6" s="840"/>
      <c r="AA6" s="840"/>
      <c r="AB6" s="840"/>
      <c r="AC6" s="840"/>
      <c r="AD6" s="840"/>
      <c r="AE6" s="840"/>
      <c r="AF6" s="840"/>
      <c r="AG6" s="840"/>
      <c r="AH6" s="840"/>
      <c r="AI6" s="840"/>
      <c r="AJ6" s="841"/>
    </row>
    <row r="7" spans="1:37" ht="15.75" thickBot="1" x14ac:dyDescent="0.3">
      <c r="A7" s="827"/>
      <c r="B7" s="828"/>
      <c r="C7" s="828"/>
      <c r="D7" s="829"/>
      <c r="E7" s="827"/>
      <c r="F7" s="828"/>
      <c r="G7" s="828"/>
      <c r="H7" s="829"/>
      <c r="I7" s="833" t="s">
        <v>62</v>
      </c>
      <c r="J7" s="834"/>
      <c r="K7" s="834"/>
      <c r="L7" s="835"/>
      <c r="M7" s="839" t="s">
        <v>9</v>
      </c>
      <c r="N7" s="840"/>
      <c r="O7" s="840"/>
      <c r="P7" s="840"/>
      <c r="Q7" s="840"/>
      <c r="R7" s="840"/>
      <c r="S7" s="840"/>
      <c r="T7" s="841"/>
      <c r="U7" s="842" t="s">
        <v>65</v>
      </c>
      <c r="V7" s="843"/>
      <c r="W7" s="843"/>
      <c r="X7" s="844"/>
      <c r="Y7" s="839" t="s">
        <v>9</v>
      </c>
      <c r="Z7" s="840"/>
      <c r="AA7" s="840"/>
      <c r="AB7" s="840"/>
      <c r="AC7" s="840"/>
      <c r="AD7" s="840"/>
      <c r="AE7" s="840"/>
      <c r="AF7" s="840"/>
      <c r="AG7" s="840"/>
      <c r="AH7" s="840"/>
      <c r="AI7" s="840"/>
      <c r="AJ7" s="841"/>
    </row>
    <row r="8" spans="1:37" ht="15.75" thickBot="1" x14ac:dyDescent="0.3">
      <c r="A8" s="827"/>
      <c r="B8" s="828"/>
      <c r="C8" s="828"/>
      <c r="D8" s="829"/>
      <c r="E8" s="830"/>
      <c r="F8" s="831"/>
      <c r="G8" s="831"/>
      <c r="H8" s="832"/>
      <c r="I8" s="836"/>
      <c r="J8" s="837"/>
      <c r="K8" s="837"/>
      <c r="L8" s="838"/>
      <c r="M8" s="814" t="s">
        <v>55</v>
      </c>
      <c r="N8" s="815"/>
      <c r="O8" s="815"/>
      <c r="P8" s="816"/>
      <c r="Q8" s="814" t="s">
        <v>56</v>
      </c>
      <c r="R8" s="815"/>
      <c r="S8" s="815"/>
      <c r="T8" s="816"/>
      <c r="U8" s="845"/>
      <c r="V8" s="846"/>
      <c r="W8" s="846"/>
      <c r="X8" s="847"/>
      <c r="Y8" s="814" t="s">
        <v>58</v>
      </c>
      <c r="Z8" s="815"/>
      <c r="AA8" s="815"/>
      <c r="AB8" s="816"/>
      <c r="AC8" s="814" t="s">
        <v>59</v>
      </c>
      <c r="AD8" s="815"/>
      <c r="AE8" s="815"/>
      <c r="AF8" s="816"/>
      <c r="AG8" s="814" t="s">
        <v>60</v>
      </c>
      <c r="AH8" s="815"/>
      <c r="AI8" s="815"/>
      <c r="AJ8" s="816"/>
    </row>
    <row r="9" spans="1:37" ht="15.75" thickBot="1" x14ac:dyDescent="0.3">
      <c r="A9" s="830"/>
      <c r="B9" s="831"/>
      <c r="C9" s="831"/>
      <c r="D9" s="832"/>
      <c r="E9" s="176">
        <v>2021</v>
      </c>
      <c r="F9" s="177">
        <v>2022</v>
      </c>
      <c r="G9" s="177">
        <v>2023</v>
      </c>
      <c r="H9" s="178">
        <v>2024</v>
      </c>
      <c r="I9" s="176">
        <v>2021</v>
      </c>
      <c r="J9" s="177">
        <v>2022</v>
      </c>
      <c r="K9" s="177">
        <v>2023</v>
      </c>
      <c r="L9" s="180">
        <v>2024</v>
      </c>
      <c r="M9" s="176">
        <v>2021</v>
      </c>
      <c r="N9" s="182">
        <v>2022</v>
      </c>
      <c r="O9" s="182">
        <v>2023</v>
      </c>
      <c r="P9" s="183">
        <v>2024</v>
      </c>
      <c r="Q9" s="176">
        <v>2021</v>
      </c>
      <c r="R9" s="182">
        <v>2022</v>
      </c>
      <c r="S9" s="182">
        <v>2023</v>
      </c>
      <c r="T9" s="183">
        <v>2024</v>
      </c>
      <c r="U9" s="176">
        <v>2021</v>
      </c>
      <c r="V9" s="177">
        <v>2022</v>
      </c>
      <c r="W9" s="177">
        <v>2023</v>
      </c>
      <c r="X9" s="180">
        <v>2024</v>
      </c>
      <c r="Y9" s="176">
        <v>2021</v>
      </c>
      <c r="Z9" s="182">
        <v>2022</v>
      </c>
      <c r="AA9" s="182">
        <v>2023</v>
      </c>
      <c r="AB9" s="183">
        <v>2024</v>
      </c>
      <c r="AC9" s="176">
        <v>2021</v>
      </c>
      <c r="AD9" s="182">
        <v>2022</v>
      </c>
      <c r="AE9" s="182">
        <v>2023</v>
      </c>
      <c r="AF9" s="184">
        <v>2024</v>
      </c>
      <c r="AG9" s="176">
        <v>2021</v>
      </c>
      <c r="AH9" s="182">
        <v>2022</v>
      </c>
      <c r="AI9" s="182">
        <v>2023</v>
      </c>
      <c r="AJ9" s="184">
        <v>2024</v>
      </c>
    </row>
    <row r="10" spans="1:37" s="580" customFormat="1" ht="7.5" customHeight="1" x14ac:dyDescent="0.2">
      <c r="A10" s="393"/>
      <c r="B10" s="394"/>
      <c r="C10" s="394"/>
      <c r="D10" s="395"/>
      <c r="E10" s="331"/>
      <c r="F10" s="326"/>
      <c r="G10" s="326"/>
      <c r="H10" s="330"/>
      <c r="I10" s="326"/>
      <c r="J10" s="326"/>
      <c r="K10" s="326"/>
      <c r="L10" s="326"/>
      <c r="M10" s="331"/>
      <c r="N10" s="326"/>
      <c r="O10" s="326"/>
      <c r="P10" s="330"/>
      <c r="Q10" s="331"/>
      <c r="R10" s="326"/>
      <c r="S10" s="326"/>
      <c r="T10" s="330"/>
      <c r="U10" s="331"/>
      <c r="V10" s="326"/>
      <c r="W10" s="326"/>
      <c r="X10" s="330"/>
      <c r="Y10" s="326"/>
      <c r="Z10" s="326"/>
      <c r="AA10" s="326"/>
      <c r="AB10" s="326"/>
      <c r="AC10" s="331"/>
      <c r="AD10" s="326"/>
      <c r="AE10" s="326"/>
      <c r="AF10" s="330"/>
      <c r="AG10" s="331"/>
      <c r="AH10" s="326"/>
      <c r="AI10" s="326"/>
      <c r="AJ10" s="330"/>
    </row>
    <row r="11" spans="1:37" x14ac:dyDescent="0.25">
      <c r="A11" s="817" t="s">
        <v>115</v>
      </c>
      <c r="B11" s="818"/>
      <c r="C11" s="818"/>
      <c r="D11" s="819"/>
      <c r="E11" s="185">
        <v>4189.2</v>
      </c>
      <c r="F11" s="186">
        <v>4680.2</v>
      </c>
      <c r="G11" s="186">
        <v>5218.7000000000007</v>
      </c>
      <c r="H11" s="455">
        <v>5486.2</v>
      </c>
      <c r="I11" s="185">
        <v>4223.3</v>
      </c>
      <c r="J11" s="186">
        <v>4741.6000000000004</v>
      </c>
      <c r="K11" s="186">
        <v>5297.1999999999989</v>
      </c>
      <c r="L11" s="456">
        <v>5764.8</v>
      </c>
      <c r="M11" s="185">
        <v>4229.6000000000004</v>
      </c>
      <c r="N11" s="186">
        <v>4710.8999999999996</v>
      </c>
      <c r="O11" s="186">
        <v>5238</v>
      </c>
      <c r="P11" s="455">
        <v>5829.2</v>
      </c>
      <c r="Q11" s="185">
        <v>4184.2</v>
      </c>
      <c r="R11" s="186">
        <v>4878.6000000000004</v>
      </c>
      <c r="S11" s="186">
        <v>5659.6</v>
      </c>
      <c r="T11" s="455">
        <v>5441.9</v>
      </c>
      <c r="U11" s="185">
        <v>4049.1</v>
      </c>
      <c r="V11" s="186">
        <v>4443</v>
      </c>
      <c r="W11" s="186">
        <v>4940.8</v>
      </c>
      <c r="X11" s="455">
        <v>4913.7</v>
      </c>
      <c r="Y11" s="185">
        <v>2848.8</v>
      </c>
      <c r="Z11" s="186">
        <v>2598.6999999999998</v>
      </c>
      <c r="AA11" s="186">
        <v>3071.8</v>
      </c>
      <c r="AB11" s="456">
        <v>2654.9</v>
      </c>
      <c r="AC11" s="185">
        <v>4248</v>
      </c>
      <c r="AD11" s="186">
        <v>4789.5</v>
      </c>
      <c r="AE11" s="186">
        <v>5394.2</v>
      </c>
      <c r="AF11" s="455">
        <v>5108.1000000000004</v>
      </c>
      <c r="AG11" s="185">
        <v>3455.2</v>
      </c>
      <c r="AH11" s="186">
        <v>3889.1</v>
      </c>
      <c r="AI11" s="186">
        <v>4480.4999999999991</v>
      </c>
      <c r="AJ11" s="455">
        <v>4837.2</v>
      </c>
    </row>
    <row r="12" spans="1:37" s="580" customFormat="1" ht="7.5" customHeight="1" x14ac:dyDescent="0.2">
      <c r="A12" s="344"/>
      <c r="B12" s="387"/>
      <c r="C12" s="387"/>
      <c r="D12" s="395"/>
      <c r="E12" s="329"/>
      <c r="F12" s="327"/>
      <c r="G12" s="327"/>
      <c r="H12" s="332"/>
      <c r="I12" s="329"/>
      <c r="J12" s="327"/>
      <c r="K12" s="327"/>
      <c r="L12" s="328"/>
      <c r="M12" s="329"/>
      <c r="N12" s="327"/>
      <c r="O12" s="327"/>
      <c r="P12" s="332"/>
      <c r="Q12" s="329"/>
      <c r="R12" s="327"/>
      <c r="S12" s="327"/>
      <c r="T12" s="332"/>
      <c r="U12" s="329"/>
      <c r="V12" s="327"/>
      <c r="W12" s="327"/>
      <c r="X12" s="332"/>
      <c r="Y12" s="329"/>
      <c r="Z12" s="327"/>
      <c r="AA12" s="327"/>
      <c r="AB12" s="328"/>
      <c r="AC12" s="329"/>
      <c r="AD12" s="327"/>
      <c r="AE12" s="327"/>
      <c r="AF12" s="332"/>
      <c r="AG12" s="329"/>
      <c r="AH12" s="327"/>
      <c r="AI12" s="327"/>
      <c r="AJ12" s="332"/>
    </row>
    <row r="13" spans="1:37" ht="24.75" customHeight="1" x14ac:dyDescent="0.25">
      <c r="A13" s="397"/>
      <c r="B13" s="820" t="s">
        <v>116</v>
      </c>
      <c r="C13" s="820"/>
      <c r="D13" s="821"/>
      <c r="E13" s="187">
        <v>980</v>
      </c>
      <c r="F13" s="188">
        <v>1133.2</v>
      </c>
      <c r="G13" s="188">
        <v>1316.6</v>
      </c>
      <c r="H13" s="457">
        <v>1424.8</v>
      </c>
      <c r="I13" s="187">
        <v>937</v>
      </c>
      <c r="J13" s="188">
        <v>1078.7</v>
      </c>
      <c r="K13" s="189">
        <v>1250.7</v>
      </c>
      <c r="L13" s="190">
        <v>1372.5</v>
      </c>
      <c r="M13" s="187">
        <v>943.7</v>
      </c>
      <c r="N13" s="188">
        <v>1081.2</v>
      </c>
      <c r="O13" s="189">
        <v>1250.4000000000001</v>
      </c>
      <c r="P13" s="457">
        <v>1393.9</v>
      </c>
      <c r="Q13" s="187">
        <v>895.7</v>
      </c>
      <c r="R13" s="188">
        <v>1067.5999999999999</v>
      </c>
      <c r="S13" s="189">
        <v>1257.0999999999999</v>
      </c>
      <c r="T13" s="457">
        <v>1265.4000000000001</v>
      </c>
      <c r="U13" s="187">
        <v>1156.7</v>
      </c>
      <c r="V13" s="188">
        <v>1343.3</v>
      </c>
      <c r="W13" s="189">
        <v>1563.5</v>
      </c>
      <c r="X13" s="457">
        <v>1532.3</v>
      </c>
      <c r="Y13" s="187">
        <v>638.1</v>
      </c>
      <c r="Z13" s="188">
        <v>667.3</v>
      </c>
      <c r="AA13" s="189">
        <v>715.5</v>
      </c>
      <c r="AB13" s="190">
        <v>944.7</v>
      </c>
      <c r="AC13" s="187">
        <v>1229.5</v>
      </c>
      <c r="AD13" s="188">
        <v>1456.8</v>
      </c>
      <c r="AE13" s="189">
        <v>1713.3</v>
      </c>
      <c r="AF13" s="457">
        <v>1603.4</v>
      </c>
      <c r="AG13" s="187">
        <v>969</v>
      </c>
      <c r="AH13" s="188">
        <v>1185.2</v>
      </c>
      <c r="AI13" s="189">
        <v>1443</v>
      </c>
      <c r="AJ13" s="457">
        <v>1359.6</v>
      </c>
    </row>
    <row r="14" spans="1:37" ht="15" customHeight="1" x14ac:dyDescent="0.25">
      <c r="A14" s="345"/>
      <c r="B14" s="385"/>
      <c r="C14" s="822" t="s">
        <v>117</v>
      </c>
      <c r="D14" s="823"/>
      <c r="E14" s="191">
        <v>896.1</v>
      </c>
      <c r="F14" s="192">
        <v>1040.5999999999999</v>
      </c>
      <c r="G14" s="192">
        <v>1212.0999999999999</v>
      </c>
      <c r="H14" s="458">
        <v>1310.9</v>
      </c>
      <c r="I14" s="191">
        <v>855.6</v>
      </c>
      <c r="J14" s="192">
        <v>989.2</v>
      </c>
      <c r="K14" s="192">
        <v>1149.7</v>
      </c>
      <c r="L14" s="193">
        <v>1258.3</v>
      </c>
      <c r="M14" s="191">
        <v>861.9</v>
      </c>
      <c r="N14" s="192">
        <v>992.7</v>
      </c>
      <c r="O14" s="192">
        <v>1151.2</v>
      </c>
      <c r="P14" s="458">
        <v>1277.5999999999999</v>
      </c>
      <c r="Q14" s="191">
        <v>817.3</v>
      </c>
      <c r="R14" s="192">
        <v>973.7</v>
      </c>
      <c r="S14" s="192">
        <v>1147.0999999999999</v>
      </c>
      <c r="T14" s="458">
        <v>1161.0999999999999</v>
      </c>
      <c r="U14" s="191">
        <v>1062.7</v>
      </c>
      <c r="V14" s="192">
        <v>1239.2</v>
      </c>
      <c r="W14" s="192">
        <v>1445.7</v>
      </c>
      <c r="X14" s="458">
        <v>1419.1</v>
      </c>
      <c r="Y14" s="191">
        <v>591.5</v>
      </c>
      <c r="Z14" s="192">
        <v>614.79999999999995</v>
      </c>
      <c r="AA14" s="192">
        <v>657.8</v>
      </c>
      <c r="AB14" s="193">
        <v>879.3</v>
      </c>
      <c r="AC14" s="191">
        <v>1130.2</v>
      </c>
      <c r="AD14" s="192">
        <v>1345.4</v>
      </c>
      <c r="AE14" s="192">
        <v>1586.2</v>
      </c>
      <c r="AF14" s="458">
        <v>1486</v>
      </c>
      <c r="AG14" s="191">
        <v>884.7</v>
      </c>
      <c r="AH14" s="192">
        <v>1088.7</v>
      </c>
      <c r="AI14" s="192">
        <v>1327.9</v>
      </c>
      <c r="AJ14" s="458">
        <v>1248</v>
      </c>
    </row>
    <row r="15" spans="1:37" ht="15" customHeight="1" x14ac:dyDescent="0.25">
      <c r="A15" s="344"/>
      <c r="B15" s="387"/>
      <c r="C15" s="387"/>
      <c r="D15" s="194" t="s">
        <v>118</v>
      </c>
      <c r="E15" s="195">
        <v>160.80000000000001</v>
      </c>
      <c r="F15" s="196">
        <v>191.4</v>
      </c>
      <c r="G15" s="196">
        <v>223.6</v>
      </c>
      <c r="H15" s="459">
        <v>254.2</v>
      </c>
      <c r="I15" s="195">
        <v>155.69999999999999</v>
      </c>
      <c r="J15" s="196">
        <v>184.5</v>
      </c>
      <c r="K15" s="196">
        <v>215</v>
      </c>
      <c r="L15" s="197">
        <v>248</v>
      </c>
      <c r="M15" s="195">
        <v>156.69999999999999</v>
      </c>
      <c r="N15" s="196">
        <v>184.6</v>
      </c>
      <c r="O15" s="196">
        <v>214.7</v>
      </c>
      <c r="P15" s="459">
        <v>254.3</v>
      </c>
      <c r="Q15" s="195">
        <v>149.30000000000001</v>
      </c>
      <c r="R15" s="196">
        <v>184.3</v>
      </c>
      <c r="S15" s="196">
        <v>218.1</v>
      </c>
      <c r="T15" s="459">
        <v>216.6</v>
      </c>
      <c r="U15" s="195">
        <v>182.1</v>
      </c>
      <c r="V15" s="196">
        <v>217.9</v>
      </c>
      <c r="W15" s="196">
        <v>255</v>
      </c>
      <c r="X15" s="459">
        <v>267</v>
      </c>
      <c r="Y15" s="195">
        <v>115.5</v>
      </c>
      <c r="Z15" s="196">
        <v>137.1</v>
      </c>
      <c r="AA15" s="196">
        <v>152</v>
      </c>
      <c r="AB15" s="262">
        <v>169.3</v>
      </c>
      <c r="AC15" s="195">
        <v>191.2</v>
      </c>
      <c r="AD15" s="196">
        <v>233.9</v>
      </c>
      <c r="AE15" s="196">
        <v>276.5</v>
      </c>
      <c r="AF15" s="459">
        <v>277.2</v>
      </c>
      <c r="AG15" s="195">
        <v>159.4</v>
      </c>
      <c r="AH15" s="196">
        <v>191</v>
      </c>
      <c r="AI15" s="196">
        <v>229.8</v>
      </c>
      <c r="AJ15" s="459">
        <v>250.4</v>
      </c>
    </row>
    <row r="16" spans="1:37" ht="15" customHeight="1" x14ac:dyDescent="0.25">
      <c r="A16" s="344"/>
      <c r="B16" s="387"/>
      <c r="C16" s="387"/>
      <c r="D16" s="194" t="s">
        <v>119</v>
      </c>
      <c r="E16" s="195">
        <v>224</v>
      </c>
      <c r="F16" s="196">
        <v>252.5</v>
      </c>
      <c r="G16" s="196">
        <v>299.7</v>
      </c>
      <c r="H16" s="459">
        <v>317.2</v>
      </c>
      <c r="I16" s="195">
        <v>210.8</v>
      </c>
      <c r="J16" s="196">
        <v>238</v>
      </c>
      <c r="K16" s="196">
        <v>281.8</v>
      </c>
      <c r="L16" s="197">
        <v>293</v>
      </c>
      <c r="M16" s="195">
        <v>211.2</v>
      </c>
      <c r="N16" s="196">
        <v>237.4</v>
      </c>
      <c r="O16" s="196">
        <v>280.3</v>
      </c>
      <c r="P16" s="459">
        <v>295.60000000000002</v>
      </c>
      <c r="Q16" s="195">
        <v>208.4</v>
      </c>
      <c r="R16" s="196">
        <v>240.5</v>
      </c>
      <c r="S16" s="196">
        <v>290.7</v>
      </c>
      <c r="T16" s="459">
        <v>280.3</v>
      </c>
      <c r="U16" s="195">
        <v>278.5</v>
      </c>
      <c r="V16" s="196">
        <v>308.3</v>
      </c>
      <c r="W16" s="196">
        <v>366.8</v>
      </c>
      <c r="X16" s="459">
        <v>366.9</v>
      </c>
      <c r="Y16" s="195">
        <v>152.80000000000001</v>
      </c>
      <c r="Z16" s="196">
        <v>146</v>
      </c>
      <c r="AA16" s="196">
        <v>173</v>
      </c>
      <c r="AB16" s="262">
        <v>234.6</v>
      </c>
      <c r="AC16" s="195">
        <v>297.10000000000002</v>
      </c>
      <c r="AD16" s="196">
        <v>337.9</v>
      </c>
      <c r="AE16" s="196">
        <v>406.6</v>
      </c>
      <c r="AF16" s="459">
        <v>385.6</v>
      </c>
      <c r="AG16" s="195">
        <v>228</v>
      </c>
      <c r="AH16" s="196">
        <v>262.3</v>
      </c>
      <c r="AI16" s="196">
        <v>312.3</v>
      </c>
      <c r="AJ16" s="459">
        <v>307.60000000000002</v>
      </c>
    </row>
    <row r="17" spans="1:36" ht="15" customHeight="1" x14ac:dyDescent="0.25">
      <c r="A17" s="344"/>
      <c r="B17" s="387"/>
      <c r="C17" s="387"/>
      <c r="D17" s="194" t="s">
        <v>120</v>
      </c>
      <c r="E17" s="195">
        <v>28.4</v>
      </c>
      <c r="F17" s="196">
        <v>31.6</v>
      </c>
      <c r="G17" s="196">
        <v>36.299999999999997</v>
      </c>
      <c r="H17" s="459">
        <v>36.5</v>
      </c>
      <c r="I17" s="195">
        <v>27.3</v>
      </c>
      <c r="J17" s="196">
        <v>30.2</v>
      </c>
      <c r="K17" s="196">
        <v>34.799999999999997</v>
      </c>
      <c r="L17" s="197">
        <v>35.6</v>
      </c>
      <c r="M17" s="195">
        <v>27</v>
      </c>
      <c r="N17" s="196">
        <v>29.9</v>
      </c>
      <c r="O17" s="196">
        <v>34.299999999999997</v>
      </c>
      <c r="P17" s="459">
        <v>34.9</v>
      </c>
      <c r="Q17" s="195">
        <v>29.3</v>
      </c>
      <c r="R17" s="196">
        <v>31.5</v>
      </c>
      <c r="S17" s="196">
        <v>36.6</v>
      </c>
      <c r="T17" s="459">
        <v>38.9</v>
      </c>
      <c r="U17" s="195">
        <v>32.799999999999997</v>
      </c>
      <c r="V17" s="196">
        <v>36.799999999999997</v>
      </c>
      <c r="W17" s="196">
        <v>41.9</v>
      </c>
      <c r="X17" s="459">
        <v>38.4</v>
      </c>
      <c r="Y17" s="195">
        <v>18.8</v>
      </c>
      <c r="Z17" s="196">
        <v>12.3</v>
      </c>
      <c r="AA17" s="196">
        <v>13.1</v>
      </c>
      <c r="AB17" s="262">
        <v>17.2</v>
      </c>
      <c r="AC17" s="195">
        <v>35.4</v>
      </c>
      <c r="AD17" s="196">
        <v>39.9</v>
      </c>
      <c r="AE17" s="196">
        <v>46.1</v>
      </c>
      <c r="AF17" s="459">
        <v>41.1</v>
      </c>
      <c r="AG17" s="195">
        <v>24.1</v>
      </c>
      <c r="AH17" s="196">
        <v>34.6</v>
      </c>
      <c r="AI17" s="196">
        <v>40.200000000000003</v>
      </c>
      <c r="AJ17" s="459">
        <v>31</v>
      </c>
    </row>
    <row r="18" spans="1:36" ht="15" customHeight="1" x14ac:dyDescent="0.25">
      <c r="A18" s="344"/>
      <c r="B18" s="387"/>
      <c r="C18" s="387"/>
      <c r="D18" s="194" t="s">
        <v>121</v>
      </c>
      <c r="E18" s="195">
        <v>153.30000000000001</v>
      </c>
      <c r="F18" s="196">
        <v>182.4</v>
      </c>
      <c r="G18" s="196">
        <v>207.1</v>
      </c>
      <c r="H18" s="459">
        <v>224.1</v>
      </c>
      <c r="I18" s="195">
        <v>148.5</v>
      </c>
      <c r="J18" s="196">
        <v>174.4</v>
      </c>
      <c r="K18" s="196">
        <v>197.5</v>
      </c>
      <c r="L18" s="197">
        <v>221.1</v>
      </c>
      <c r="M18" s="195">
        <v>150.1</v>
      </c>
      <c r="N18" s="196">
        <v>176.2</v>
      </c>
      <c r="O18" s="196">
        <v>199.5</v>
      </c>
      <c r="P18" s="459">
        <v>223.7</v>
      </c>
      <c r="Q18" s="195">
        <v>138.9</v>
      </c>
      <c r="R18" s="196">
        <v>166.6</v>
      </c>
      <c r="S18" s="196">
        <v>186.1</v>
      </c>
      <c r="T18" s="459">
        <v>208.4</v>
      </c>
      <c r="U18" s="195">
        <v>172.8</v>
      </c>
      <c r="V18" s="196">
        <v>213.4</v>
      </c>
      <c r="W18" s="196">
        <v>243.2</v>
      </c>
      <c r="X18" s="459">
        <v>230.3</v>
      </c>
      <c r="Y18" s="195">
        <v>94.7</v>
      </c>
      <c r="Z18" s="196">
        <v>91</v>
      </c>
      <c r="AA18" s="196">
        <v>82.3</v>
      </c>
      <c r="AB18" s="262">
        <v>139.30000000000001</v>
      </c>
      <c r="AC18" s="195">
        <v>182.1</v>
      </c>
      <c r="AD18" s="196">
        <v>230.5</v>
      </c>
      <c r="AE18" s="196">
        <v>263.3</v>
      </c>
      <c r="AF18" s="459">
        <v>241.6</v>
      </c>
      <c r="AG18" s="195">
        <v>153.6</v>
      </c>
      <c r="AH18" s="196">
        <v>196.6</v>
      </c>
      <c r="AI18" s="196">
        <v>255.1</v>
      </c>
      <c r="AJ18" s="459">
        <v>201.9</v>
      </c>
    </row>
    <row r="19" spans="1:36" ht="15" customHeight="1" x14ac:dyDescent="0.25">
      <c r="A19" s="344"/>
      <c r="B19" s="387"/>
      <c r="C19" s="387"/>
      <c r="D19" s="194" t="s">
        <v>122</v>
      </c>
      <c r="E19" s="195">
        <v>38.799999999999997</v>
      </c>
      <c r="F19" s="196">
        <v>54.8</v>
      </c>
      <c r="G19" s="196">
        <v>65.2</v>
      </c>
      <c r="H19" s="459">
        <v>61.1</v>
      </c>
      <c r="I19" s="195">
        <v>35.9</v>
      </c>
      <c r="J19" s="196">
        <v>51.2</v>
      </c>
      <c r="K19" s="196">
        <v>60.6</v>
      </c>
      <c r="L19" s="197">
        <v>54.6</v>
      </c>
      <c r="M19" s="195">
        <v>36.200000000000003</v>
      </c>
      <c r="N19" s="196">
        <v>51.3</v>
      </c>
      <c r="O19" s="196">
        <v>60.7</v>
      </c>
      <c r="P19" s="459">
        <v>55.8</v>
      </c>
      <c r="Q19" s="195">
        <v>34.4</v>
      </c>
      <c r="R19" s="196">
        <v>50.9</v>
      </c>
      <c r="S19" s="196">
        <v>60.8</v>
      </c>
      <c r="T19" s="459">
        <v>48.9</v>
      </c>
      <c r="U19" s="195">
        <v>50.6</v>
      </c>
      <c r="V19" s="196">
        <v>68.400000000000006</v>
      </c>
      <c r="W19" s="196">
        <v>83</v>
      </c>
      <c r="X19" s="459">
        <v>74.3</v>
      </c>
      <c r="Y19" s="195">
        <v>25.6</v>
      </c>
      <c r="Z19" s="196">
        <v>30</v>
      </c>
      <c r="AA19" s="196">
        <v>32.299999999999997</v>
      </c>
      <c r="AB19" s="262">
        <v>39.799999999999997</v>
      </c>
      <c r="AC19" s="195">
        <v>55.6</v>
      </c>
      <c r="AD19" s="196">
        <v>78.099999999999994</v>
      </c>
      <c r="AE19" s="196">
        <v>96</v>
      </c>
      <c r="AF19" s="459">
        <v>78.2</v>
      </c>
      <c r="AG19" s="195">
        <v>33.5</v>
      </c>
      <c r="AH19" s="196">
        <v>48.7</v>
      </c>
      <c r="AI19" s="196">
        <v>60.2</v>
      </c>
      <c r="AJ19" s="459">
        <v>66.3</v>
      </c>
    </row>
    <row r="20" spans="1:36" ht="15" customHeight="1" x14ac:dyDescent="0.25">
      <c r="A20" s="344"/>
      <c r="B20" s="387"/>
      <c r="C20" s="387"/>
      <c r="D20" s="194" t="s">
        <v>123</v>
      </c>
      <c r="E20" s="195">
        <v>78.3</v>
      </c>
      <c r="F20" s="196">
        <v>82.8</v>
      </c>
      <c r="G20" s="196">
        <v>101.9</v>
      </c>
      <c r="H20" s="459">
        <v>103.9</v>
      </c>
      <c r="I20" s="195">
        <v>74.099999999999994</v>
      </c>
      <c r="J20" s="196">
        <v>78.099999999999994</v>
      </c>
      <c r="K20" s="196">
        <v>96.7</v>
      </c>
      <c r="L20" s="197">
        <v>102.8</v>
      </c>
      <c r="M20" s="195">
        <v>75.3</v>
      </c>
      <c r="N20" s="196">
        <v>78.8</v>
      </c>
      <c r="O20" s="196">
        <v>97.2</v>
      </c>
      <c r="P20" s="459">
        <v>102.8</v>
      </c>
      <c r="Q20" s="195">
        <v>67</v>
      </c>
      <c r="R20" s="196">
        <v>74.8</v>
      </c>
      <c r="S20" s="196">
        <v>94.6</v>
      </c>
      <c r="T20" s="459">
        <v>102.9</v>
      </c>
      <c r="U20" s="195">
        <v>95.3</v>
      </c>
      <c r="V20" s="196">
        <v>101.2</v>
      </c>
      <c r="W20" s="196">
        <v>121.5</v>
      </c>
      <c r="X20" s="459">
        <v>106.2</v>
      </c>
      <c r="Y20" s="195">
        <v>29.3</v>
      </c>
      <c r="Z20" s="196">
        <v>24.4</v>
      </c>
      <c r="AA20" s="196">
        <v>27.1</v>
      </c>
      <c r="AB20" s="262">
        <v>53.5</v>
      </c>
      <c r="AC20" s="195">
        <v>104.1</v>
      </c>
      <c r="AD20" s="196">
        <v>113</v>
      </c>
      <c r="AE20" s="196">
        <v>138.69999999999999</v>
      </c>
      <c r="AF20" s="459">
        <v>113</v>
      </c>
      <c r="AG20" s="195">
        <v>73.8</v>
      </c>
      <c r="AH20" s="196">
        <v>87</v>
      </c>
      <c r="AI20" s="196">
        <v>108.9</v>
      </c>
      <c r="AJ20" s="459">
        <v>87.1</v>
      </c>
    </row>
    <row r="21" spans="1:36" ht="15" customHeight="1" x14ac:dyDescent="0.25">
      <c r="A21" s="344"/>
      <c r="B21" s="387"/>
      <c r="C21" s="387"/>
      <c r="D21" s="194" t="s">
        <v>124</v>
      </c>
      <c r="E21" s="195">
        <v>96.5</v>
      </c>
      <c r="F21" s="196">
        <v>113.7</v>
      </c>
      <c r="G21" s="196">
        <v>122.9</v>
      </c>
      <c r="H21" s="459">
        <v>135.30000000000001</v>
      </c>
      <c r="I21" s="195">
        <v>92.2</v>
      </c>
      <c r="J21" s="196">
        <v>107.9</v>
      </c>
      <c r="K21" s="196">
        <v>116.4</v>
      </c>
      <c r="L21" s="197">
        <v>130.9</v>
      </c>
      <c r="M21" s="195">
        <v>92.6</v>
      </c>
      <c r="N21" s="196">
        <v>108.6</v>
      </c>
      <c r="O21" s="196">
        <v>116.8</v>
      </c>
      <c r="P21" s="459">
        <v>134.6</v>
      </c>
      <c r="Q21" s="195">
        <v>90.2</v>
      </c>
      <c r="R21" s="196">
        <v>104.7</v>
      </c>
      <c r="S21" s="196">
        <v>116.3</v>
      </c>
      <c r="T21" s="459">
        <v>112.5</v>
      </c>
      <c r="U21" s="195">
        <v>113.9</v>
      </c>
      <c r="V21" s="196">
        <v>135.80000000000001</v>
      </c>
      <c r="W21" s="196">
        <v>147.1</v>
      </c>
      <c r="X21" s="459">
        <v>144.4</v>
      </c>
      <c r="Y21" s="195">
        <v>65.5</v>
      </c>
      <c r="Z21" s="196">
        <v>78.2</v>
      </c>
      <c r="AA21" s="196">
        <v>75.7</v>
      </c>
      <c r="AB21" s="262">
        <v>105.2</v>
      </c>
      <c r="AC21" s="195">
        <v>121.7</v>
      </c>
      <c r="AD21" s="196">
        <v>144.9</v>
      </c>
      <c r="AE21" s="196">
        <v>158.69999999999999</v>
      </c>
      <c r="AF21" s="459">
        <v>150.69999999999999</v>
      </c>
      <c r="AG21" s="195">
        <v>90.9</v>
      </c>
      <c r="AH21" s="196">
        <v>124.5</v>
      </c>
      <c r="AI21" s="196">
        <v>142.1</v>
      </c>
      <c r="AJ21" s="459">
        <v>121.2</v>
      </c>
    </row>
    <row r="22" spans="1:36" ht="24" x14ac:dyDescent="0.25">
      <c r="A22" s="344"/>
      <c r="B22" s="387"/>
      <c r="C22" s="387"/>
      <c r="D22" s="198" t="s">
        <v>125</v>
      </c>
      <c r="E22" s="195">
        <v>64.099999999999994</v>
      </c>
      <c r="F22" s="196">
        <v>70.7</v>
      </c>
      <c r="G22" s="196">
        <v>84.2</v>
      </c>
      <c r="H22" s="459">
        <v>101</v>
      </c>
      <c r="I22" s="195">
        <v>60.7</v>
      </c>
      <c r="J22" s="196">
        <v>66.3</v>
      </c>
      <c r="K22" s="196">
        <v>78.7</v>
      </c>
      <c r="L22" s="197">
        <v>97.9</v>
      </c>
      <c r="M22" s="195">
        <v>61.8</v>
      </c>
      <c r="N22" s="196">
        <v>66.900000000000006</v>
      </c>
      <c r="O22" s="196">
        <v>79.5</v>
      </c>
      <c r="P22" s="459">
        <v>99.4</v>
      </c>
      <c r="Q22" s="195">
        <v>54.2</v>
      </c>
      <c r="R22" s="196">
        <v>63.6</v>
      </c>
      <c r="S22" s="196">
        <v>75.2</v>
      </c>
      <c r="T22" s="459">
        <v>90.6</v>
      </c>
      <c r="U22" s="195">
        <v>77.8</v>
      </c>
      <c r="V22" s="196">
        <v>87.5</v>
      </c>
      <c r="W22" s="196">
        <v>104.8</v>
      </c>
      <c r="X22" s="459">
        <v>107.1</v>
      </c>
      <c r="Y22" s="195">
        <v>39.5</v>
      </c>
      <c r="Z22" s="196">
        <v>30.6</v>
      </c>
      <c r="AA22" s="196">
        <v>36.700000000000003</v>
      </c>
      <c r="AB22" s="262">
        <v>60.1</v>
      </c>
      <c r="AC22" s="195">
        <v>82.7</v>
      </c>
      <c r="AD22" s="196">
        <v>96.3</v>
      </c>
      <c r="AE22" s="196">
        <v>115.2</v>
      </c>
      <c r="AF22" s="459">
        <v>112.7</v>
      </c>
      <c r="AG22" s="195">
        <v>66.400000000000006</v>
      </c>
      <c r="AH22" s="196">
        <v>77</v>
      </c>
      <c r="AI22" s="196">
        <v>99.1</v>
      </c>
      <c r="AJ22" s="459">
        <v>94.2</v>
      </c>
    </row>
    <row r="23" spans="1:36" ht="24" x14ac:dyDescent="0.25">
      <c r="A23" s="344"/>
      <c r="B23" s="387"/>
      <c r="C23" s="387"/>
      <c r="D23" s="198" t="s">
        <v>126</v>
      </c>
      <c r="E23" s="195">
        <v>52</v>
      </c>
      <c r="F23" s="196">
        <v>60.8</v>
      </c>
      <c r="G23" s="196">
        <v>71.2</v>
      </c>
      <c r="H23" s="459">
        <v>77.5</v>
      </c>
      <c r="I23" s="195">
        <v>50.3</v>
      </c>
      <c r="J23" s="196">
        <v>58.5</v>
      </c>
      <c r="K23" s="196">
        <v>68.2</v>
      </c>
      <c r="L23" s="197">
        <v>74.2</v>
      </c>
      <c r="M23" s="195">
        <v>51.1</v>
      </c>
      <c r="N23" s="196">
        <v>58.8</v>
      </c>
      <c r="O23" s="196">
        <v>68.2</v>
      </c>
      <c r="P23" s="459">
        <v>76.599999999999994</v>
      </c>
      <c r="Q23" s="195">
        <v>45.6</v>
      </c>
      <c r="R23" s="196">
        <v>56.9</v>
      </c>
      <c r="S23" s="196">
        <v>68.599999999999994</v>
      </c>
      <c r="T23" s="459">
        <v>62</v>
      </c>
      <c r="U23" s="195">
        <v>59</v>
      </c>
      <c r="V23" s="196">
        <v>69.7</v>
      </c>
      <c r="W23" s="196">
        <v>82.3</v>
      </c>
      <c r="X23" s="459">
        <v>84.4</v>
      </c>
      <c r="Y23" s="195">
        <v>49.8</v>
      </c>
      <c r="Z23" s="196">
        <v>65.2</v>
      </c>
      <c r="AA23" s="196">
        <v>65.599999999999994</v>
      </c>
      <c r="AB23" s="262">
        <v>60.3</v>
      </c>
      <c r="AC23" s="195">
        <v>60.4</v>
      </c>
      <c r="AD23" s="196">
        <v>70.900000000000006</v>
      </c>
      <c r="AE23" s="196">
        <v>85.2</v>
      </c>
      <c r="AF23" s="459">
        <v>85.8</v>
      </c>
      <c r="AG23" s="195">
        <v>55</v>
      </c>
      <c r="AH23" s="196">
        <v>66.900000000000006</v>
      </c>
      <c r="AI23" s="196">
        <v>80.2</v>
      </c>
      <c r="AJ23" s="459">
        <v>88.4</v>
      </c>
    </row>
    <row r="24" spans="1:36" ht="15" customHeight="1" x14ac:dyDescent="0.25">
      <c r="A24" s="345"/>
      <c r="B24" s="385"/>
      <c r="C24" s="848" t="s">
        <v>127</v>
      </c>
      <c r="D24" s="849"/>
      <c r="E24" s="191">
        <v>83.9</v>
      </c>
      <c r="F24" s="192">
        <v>92.6</v>
      </c>
      <c r="G24" s="192">
        <v>104.6</v>
      </c>
      <c r="H24" s="458">
        <v>113.9</v>
      </c>
      <c r="I24" s="191">
        <v>81.400000000000006</v>
      </c>
      <c r="J24" s="192">
        <v>89.6</v>
      </c>
      <c r="K24" s="192">
        <v>101</v>
      </c>
      <c r="L24" s="193">
        <v>114.3</v>
      </c>
      <c r="M24" s="191">
        <v>81.900000000000006</v>
      </c>
      <c r="N24" s="192">
        <v>88.6</v>
      </c>
      <c r="O24" s="192">
        <v>99.2</v>
      </c>
      <c r="P24" s="458">
        <v>116.3</v>
      </c>
      <c r="Q24" s="191">
        <v>78.5</v>
      </c>
      <c r="R24" s="192">
        <v>93.9</v>
      </c>
      <c r="S24" s="192">
        <v>110.1</v>
      </c>
      <c r="T24" s="458">
        <v>104.3</v>
      </c>
      <c r="U24" s="191">
        <v>94</v>
      </c>
      <c r="V24" s="192">
        <v>104.2</v>
      </c>
      <c r="W24" s="192">
        <v>117.8</v>
      </c>
      <c r="X24" s="458">
        <v>113.3</v>
      </c>
      <c r="Y24" s="191">
        <v>46.6</v>
      </c>
      <c r="Z24" s="192">
        <v>52.5</v>
      </c>
      <c r="AA24" s="192">
        <v>57.7</v>
      </c>
      <c r="AB24" s="193">
        <v>65.400000000000006</v>
      </c>
      <c r="AC24" s="191">
        <v>99.3</v>
      </c>
      <c r="AD24" s="192">
        <v>111.5</v>
      </c>
      <c r="AE24" s="192">
        <v>127.1</v>
      </c>
      <c r="AF24" s="458">
        <v>117.4</v>
      </c>
      <c r="AG24" s="191">
        <v>84.3</v>
      </c>
      <c r="AH24" s="192">
        <v>96.6</v>
      </c>
      <c r="AI24" s="192">
        <v>115.1</v>
      </c>
      <c r="AJ24" s="458">
        <v>111.6</v>
      </c>
    </row>
    <row r="25" spans="1:36" ht="15" customHeight="1" x14ac:dyDescent="0.25">
      <c r="A25" s="344"/>
      <c r="B25" s="387"/>
      <c r="C25" s="387"/>
      <c r="D25" s="199" t="s">
        <v>128</v>
      </c>
      <c r="E25" s="195">
        <v>35.700000000000003</v>
      </c>
      <c r="F25" s="196">
        <v>39.5</v>
      </c>
      <c r="G25" s="196">
        <v>44.7</v>
      </c>
      <c r="H25" s="459">
        <v>45.7</v>
      </c>
      <c r="I25" s="195">
        <v>33.1</v>
      </c>
      <c r="J25" s="196">
        <v>36.4</v>
      </c>
      <c r="K25" s="196">
        <v>41.1</v>
      </c>
      <c r="L25" s="197">
        <v>42.9</v>
      </c>
      <c r="M25" s="195">
        <v>33.700000000000003</v>
      </c>
      <c r="N25" s="196">
        <v>36.6</v>
      </c>
      <c r="O25" s="196">
        <v>41</v>
      </c>
      <c r="P25" s="459">
        <v>44.3</v>
      </c>
      <c r="Q25" s="195">
        <v>29.8</v>
      </c>
      <c r="R25" s="196">
        <v>35.4</v>
      </c>
      <c r="S25" s="196">
        <v>41.7</v>
      </c>
      <c r="T25" s="459">
        <v>36</v>
      </c>
      <c r="U25" s="195">
        <v>46.3</v>
      </c>
      <c r="V25" s="196">
        <v>51.5</v>
      </c>
      <c r="W25" s="196">
        <v>58.3</v>
      </c>
      <c r="X25" s="459">
        <v>51.5</v>
      </c>
      <c r="Y25" s="195">
        <v>18</v>
      </c>
      <c r="Z25" s="196">
        <v>18</v>
      </c>
      <c r="AA25" s="196">
        <v>20.6</v>
      </c>
      <c r="AB25" s="262">
        <v>25.3</v>
      </c>
      <c r="AC25" s="195">
        <v>50.8</v>
      </c>
      <c r="AD25" s="196">
        <v>57.3</v>
      </c>
      <c r="AE25" s="196">
        <v>65.3</v>
      </c>
      <c r="AF25" s="459">
        <v>54</v>
      </c>
      <c r="AG25" s="195">
        <v>33.5</v>
      </c>
      <c r="AH25" s="196">
        <v>43.5</v>
      </c>
      <c r="AI25" s="196">
        <v>50.1</v>
      </c>
      <c r="AJ25" s="459">
        <v>48.9</v>
      </c>
    </row>
    <row r="26" spans="1:36" ht="24" x14ac:dyDescent="0.25">
      <c r="A26" s="344"/>
      <c r="B26" s="387"/>
      <c r="C26" s="387"/>
      <c r="D26" s="200" t="s">
        <v>129</v>
      </c>
      <c r="E26" s="195">
        <v>48.2</v>
      </c>
      <c r="F26" s="196">
        <v>53.1</v>
      </c>
      <c r="G26" s="196">
        <v>59.9</v>
      </c>
      <c r="H26" s="459">
        <v>68.2</v>
      </c>
      <c r="I26" s="195">
        <v>48.3</v>
      </c>
      <c r="J26" s="196">
        <v>53.2</v>
      </c>
      <c r="K26" s="196">
        <v>59.9</v>
      </c>
      <c r="L26" s="197">
        <v>71.3</v>
      </c>
      <c r="M26" s="195">
        <v>48.2</v>
      </c>
      <c r="N26" s="196">
        <v>52</v>
      </c>
      <c r="O26" s="196">
        <v>58.1</v>
      </c>
      <c r="P26" s="459">
        <v>71.900000000000006</v>
      </c>
      <c r="Q26" s="195">
        <v>48.6</v>
      </c>
      <c r="R26" s="196">
        <v>58.5</v>
      </c>
      <c r="S26" s="196">
        <v>68.400000000000006</v>
      </c>
      <c r="T26" s="459">
        <v>68.3</v>
      </c>
      <c r="U26" s="195">
        <v>47.7</v>
      </c>
      <c r="V26" s="196">
        <v>52.6</v>
      </c>
      <c r="W26" s="196">
        <v>59.5</v>
      </c>
      <c r="X26" s="459">
        <v>61.8</v>
      </c>
      <c r="Y26" s="195">
        <v>28.6</v>
      </c>
      <c r="Z26" s="196">
        <v>34.5</v>
      </c>
      <c r="AA26" s="196">
        <v>37.1</v>
      </c>
      <c r="AB26" s="262">
        <v>40</v>
      </c>
      <c r="AC26" s="195">
        <v>48.5</v>
      </c>
      <c r="AD26" s="196">
        <v>54.2</v>
      </c>
      <c r="AE26" s="196">
        <v>61.7</v>
      </c>
      <c r="AF26" s="459">
        <v>63.4</v>
      </c>
      <c r="AG26" s="195">
        <v>50.8</v>
      </c>
      <c r="AH26" s="196">
        <v>53.1</v>
      </c>
      <c r="AI26" s="196">
        <v>65</v>
      </c>
      <c r="AJ26" s="459">
        <v>62.7</v>
      </c>
    </row>
    <row r="27" spans="1:36" ht="24.75" customHeight="1" x14ac:dyDescent="0.25">
      <c r="A27" s="397"/>
      <c r="B27" s="820" t="s">
        <v>130</v>
      </c>
      <c r="C27" s="820"/>
      <c r="D27" s="821"/>
      <c r="E27" s="201">
        <v>135.4</v>
      </c>
      <c r="F27" s="189">
        <v>143</v>
      </c>
      <c r="G27" s="189">
        <v>151.4</v>
      </c>
      <c r="H27" s="457">
        <v>173.7</v>
      </c>
      <c r="I27" s="201">
        <v>134.9</v>
      </c>
      <c r="J27" s="189">
        <v>142.4</v>
      </c>
      <c r="K27" s="189">
        <v>150.80000000000001</v>
      </c>
      <c r="L27" s="190">
        <v>172.2</v>
      </c>
      <c r="M27" s="201">
        <v>135.69999999999999</v>
      </c>
      <c r="N27" s="189">
        <v>141.30000000000001</v>
      </c>
      <c r="O27" s="189">
        <v>149.6</v>
      </c>
      <c r="P27" s="457">
        <v>174.8</v>
      </c>
      <c r="Q27" s="201">
        <v>130.1</v>
      </c>
      <c r="R27" s="189">
        <v>147</v>
      </c>
      <c r="S27" s="189">
        <v>157.6</v>
      </c>
      <c r="T27" s="457">
        <v>158.69999999999999</v>
      </c>
      <c r="U27" s="201">
        <v>137.5</v>
      </c>
      <c r="V27" s="189">
        <v>145.5</v>
      </c>
      <c r="W27" s="189">
        <v>152.69999999999999</v>
      </c>
      <c r="X27" s="457">
        <v>177</v>
      </c>
      <c r="Y27" s="201">
        <v>109.5</v>
      </c>
      <c r="Z27" s="189">
        <v>78.3</v>
      </c>
      <c r="AA27" s="189">
        <v>63.9</v>
      </c>
      <c r="AB27" s="190">
        <v>102</v>
      </c>
      <c r="AC27" s="201">
        <v>146.9</v>
      </c>
      <c r="AD27" s="189">
        <v>165.8</v>
      </c>
      <c r="AE27" s="189">
        <v>175.8</v>
      </c>
      <c r="AF27" s="457">
        <v>185.2</v>
      </c>
      <c r="AG27" s="201">
        <v>98.9</v>
      </c>
      <c r="AH27" s="189">
        <v>99.7</v>
      </c>
      <c r="AI27" s="189">
        <v>116.9</v>
      </c>
      <c r="AJ27" s="457">
        <v>160.69999999999999</v>
      </c>
    </row>
    <row r="28" spans="1:36" ht="15" customHeight="1" x14ac:dyDescent="0.25">
      <c r="A28" s="345"/>
      <c r="B28" s="385"/>
      <c r="C28" s="848" t="s">
        <v>131</v>
      </c>
      <c r="D28" s="849"/>
      <c r="E28" s="191">
        <v>75.900000000000006</v>
      </c>
      <c r="F28" s="192">
        <v>76.8</v>
      </c>
      <c r="G28" s="192">
        <v>81.2</v>
      </c>
      <c r="H28" s="458">
        <v>91.5</v>
      </c>
      <c r="I28" s="191">
        <v>75.8</v>
      </c>
      <c r="J28" s="192">
        <v>77.099999999999994</v>
      </c>
      <c r="K28" s="192">
        <v>81.3</v>
      </c>
      <c r="L28" s="193">
        <v>93.2</v>
      </c>
      <c r="M28" s="191">
        <v>75.5</v>
      </c>
      <c r="N28" s="192">
        <v>76.8</v>
      </c>
      <c r="O28" s="192">
        <v>80.900000000000006</v>
      </c>
      <c r="P28" s="458">
        <v>96.3</v>
      </c>
      <c r="Q28" s="191">
        <v>77.400000000000006</v>
      </c>
      <c r="R28" s="192">
        <v>78.5</v>
      </c>
      <c r="S28" s="192">
        <v>82.9</v>
      </c>
      <c r="T28" s="458">
        <v>77.5</v>
      </c>
      <c r="U28" s="191">
        <v>76.3</v>
      </c>
      <c r="V28" s="192">
        <v>75.599999999999994</v>
      </c>
      <c r="W28" s="192">
        <v>79.900000000000006</v>
      </c>
      <c r="X28" s="458">
        <v>88.1</v>
      </c>
      <c r="Y28" s="191">
        <v>18.399999999999999</v>
      </c>
      <c r="Z28" s="192">
        <v>9.1999999999999993</v>
      </c>
      <c r="AA28" s="192">
        <v>6.7</v>
      </c>
      <c r="AB28" s="193">
        <v>38.799999999999997</v>
      </c>
      <c r="AC28" s="191">
        <v>85.7</v>
      </c>
      <c r="AD28" s="192">
        <v>87.6</v>
      </c>
      <c r="AE28" s="192">
        <v>93.6</v>
      </c>
      <c r="AF28" s="458">
        <v>93.7</v>
      </c>
      <c r="AG28" s="191">
        <v>48.6</v>
      </c>
      <c r="AH28" s="192">
        <v>57.4</v>
      </c>
      <c r="AI28" s="192">
        <v>69.599999999999994</v>
      </c>
      <c r="AJ28" s="458">
        <v>76.5</v>
      </c>
    </row>
    <row r="29" spans="1:36" x14ac:dyDescent="0.25">
      <c r="A29" s="344"/>
      <c r="B29" s="387"/>
      <c r="C29" s="387"/>
      <c r="D29" s="199" t="s">
        <v>132</v>
      </c>
      <c r="E29" s="195">
        <v>27.8</v>
      </c>
      <c r="F29" s="196">
        <v>28.4</v>
      </c>
      <c r="G29" s="196">
        <v>30.2</v>
      </c>
      <c r="H29" s="459">
        <v>35.1</v>
      </c>
      <c r="I29" s="195">
        <v>27.7</v>
      </c>
      <c r="J29" s="196">
        <v>28.6</v>
      </c>
      <c r="K29" s="196">
        <v>30.4</v>
      </c>
      <c r="L29" s="197">
        <v>36</v>
      </c>
      <c r="M29" s="195">
        <v>26.8</v>
      </c>
      <c r="N29" s="196">
        <v>27.8</v>
      </c>
      <c r="O29" s="196">
        <v>29.6</v>
      </c>
      <c r="P29" s="459">
        <v>37.200000000000003</v>
      </c>
      <c r="Q29" s="195">
        <v>33.299999999999997</v>
      </c>
      <c r="R29" s="196">
        <v>32.299999999999997</v>
      </c>
      <c r="S29" s="196">
        <v>34.4</v>
      </c>
      <c r="T29" s="459">
        <v>30.5</v>
      </c>
      <c r="U29" s="195">
        <v>28.2</v>
      </c>
      <c r="V29" s="196">
        <v>27.7</v>
      </c>
      <c r="W29" s="196">
        <v>29.2</v>
      </c>
      <c r="X29" s="459">
        <v>33.200000000000003</v>
      </c>
      <c r="Y29" s="195">
        <v>1.5</v>
      </c>
      <c r="Z29" s="196">
        <v>0.7</v>
      </c>
      <c r="AA29" s="196">
        <v>0.6</v>
      </c>
      <c r="AB29" s="262">
        <v>18.100000000000001</v>
      </c>
      <c r="AC29" s="195">
        <v>32.4</v>
      </c>
      <c r="AD29" s="196">
        <v>33.9</v>
      </c>
      <c r="AE29" s="196">
        <v>36.200000000000003</v>
      </c>
      <c r="AF29" s="459">
        <v>34.700000000000003</v>
      </c>
      <c r="AG29" s="195">
        <v>15.9</v>
      </c>
      <c r="AH29" s="196">
        <v>15.8</v>
      </c>
      <c r="AI29" s="196">
        <v>18.100000000000001</v>
      </c>
      <c r="AJ29" s="459">
        <v>31.6</v>
      </c>
    </row>
    <row r="30" spans="1:36" x14ac:dyDescent="0.25">
      <c r="A30" s="344"/>
      <c r="B30" s="387"/>
      <c r="C30" s="387"/>
      <c r="D30" s="199" t="s">
        <v>133</v>
      </c>
      <c r="E30" s="195">
        <v>18.7</v>
      </c>
      <c r="F30" s="196">
        <v>18.899999999999999</v>
      </c>
      <c r="G30" s="196">
        <v>20.5</v>
      </c>
      <c r="H30" s="459">
        <v>21.4</v>
      </c>
      <c r="I30" s="195">
        <v>19</v>
      </c>
      <c r="J30" s="196">
        <v>18.899999999999999</v>
      </c>
      <c r="K30" s="196">
        <v>20.6</v>
      </c>
      <c r="L30" s="197">
        <v>22.5</v>
      </c>
      <c r="M30" s="195">
        <v>18.899999999999999</v>
      </c>
      <c r="N30" s="196">
        <v>18.600000000000001</v>
      </c>
      <c r="O30" s="196">
        <v>20.3</v>
      </c>
      <c r="P30" s="459">
        <v>23.6</v>
      </c>
      <c r="Q30" s="195">
        <v>19.7</v>
      </c>
      <c r="R30" s="196">
        <v>20.3</v>
      </c>
      <c r="S30" s="196">
        <v>21.5</v>
      </c>
      <c r="T30" s="459">
        <v>16.899999999999999</v>
      </c>
      <c r="U30" s="195">
        <v>17.8</v>
      </c>
      <c r="V30" s="196">
        <v>18.600000000000001</v>
      </c>
      <c r="W30" s="196">
        <v>19.8</v>
      </c>
      <c r="X30" s="459">
        <v>19.2</v>
      </c>
      <c r="Y30" s="195">
        <v>4</v>
      </c>
      <c r="Z30" s="196">
        <v>1.4</v>
      </c>
      <c r="AA30" s="196">
        <v>1.1000000000000001</v>
      </c>
      <c r="AB30" s="262">
        <v>4.8</v>
      </c>
      <c r="AC30" s="195">
        <v>20.3</v>
      </c>
      <c r="AD30" s="196">
        <v>21.1</v>
      </c>
      <c r="AE30" s="196">
        <v>23.1</v>
      </c>
      <c r="AF30" s="459">
        <v>20.6</v>
      </c>
      <c r="AG30" s="195">
        <v>9.6999999999999993</v>
      </c>
      <c r="AH30" s="196">
        <v>15.8</v>
      </c>
      <c r="AI30" s="196">
        <v>16.899999999999999</v>
      </c>
      <c r="AJ30" s="459">
        <v>17.3</v>
      </c>
    </row>
    <row r="31" spans="1:36" x14ac:dyDescent="0.25">
      <c r="A31" s="344"/>
      <c r="B31" s="387"/>
      <c r="C31" s="387"/>
      <c r="D31" s="199" t="s">
        <v>134</v>
      </c>
      <c r="E31" s="195">
        <v>29.3</v>
      </c>
      <c r="F31" s="196">
        <v>29.5</v>
      </c>
      <c r="G31" s="196">
        <v>30.5</v>
      </c>
      <c r="H31" s="459">
        <v>35</v>
      </c>
      <c r="I31" s="195">
        <v>29.1</v>
      </c>
      <c r="J31" s="196">
        <v>29.5</v>
      </c>
      <c r="K31" s="196">
        <v>30.3</v>
      </c>
      <c r="L31" s="197">
        <v>34.6</v>
      </c>
      <c r="M31" s="195">
        <v>29.9</v>
      </c>
      <c r="N31" s="196">
        <v>30.3</v>
      </c>
      <c r="O31" s="196">
        <v>31</v>
      </c>
      <c r="P31" s="459">
        <v>35.5</v>
      </c>
      <c r="Q31" s="195">
        <v>24.3</v>
      </c>
      <c r="R31" s="196">
        <v>25.9</v>
      </c>
      <c r="S31" s="196">
        <v>27.1</v>
      </c>
      <c r="T31" s="459">
        <v>30</v>
      </c>
      <c r="U31" s="195">
        <v>30.4</v>
      </c>
      <c r="V31" s="196">
        <v>29.4</v>
      </c>
      <c r="W31" s="196">
        <v>30.9</v>
      </c>
      <c r="X31" s="459">
        <v>35.700000000000003</v>
      </c>
      <c r="Y31" s="195">
        <v>12.9</v>
      </c>
      <c r="Z31" s="196">
        <v>7</v>
      </c>
      <c r="AA31" s="196">
        <v>5</v>
      </c>
      <c r="AB31" s="262">
        <v>15.9</v>
      </c>
      <c r="AC31" s="195">
        <v>33</v>
      </c>
      <c r="AD31" s="196">
        <v>32.6</v>
      </c>
      <c r="AE31" s="196">
        <v>34.200000000000003</v>
      </c>
      <c r="AF31" s="459">
        <v>38.4</v>
      </c>
      <c r="AG31" s="195">
        <v>23</v>
      </c>
      <c r="AH31" s="196">
        <v>25.8</v>
      </c>
      <c r="AI31" s="196">
        <v>34.6</v>
      </c>
      <c r="AJ31" s="459">
        <v>27.6</v>
      </c>
    </row>
    <row r="32" spans="1:36" ht="15.75" thickBot="1" x14ac:dyDescent="0.3">
      <c r="A32" s="398"/>
      <c r="B32" s="399"/>
      <c r="C32" s="850" t="s">
        <v>135</v>
      </c>
      <c r="D32" s="851"/>
      <c r="E32" s="202">
        <v>59.5</v>
      </c>
      <c r="F32" s="203">
        <v>66.2</v>
      </c>
      <c r="G32" s="203">
        <v>70.2</v>
      </c>
      <c r="H32" s="460">
        <v>82.2</v>
      </c>
      <c r="I32" s="202">
        <v>59.1</v>
      </c>
      <c r="J32" s="203">
        <v>65.3</v>
      </c>
      <c r="K32" s="203">
        <v>69.5</v>
      </c>
      <c r="L32" s="461">
        <v>79</v>
      </c>
      <c r="M32" s="202">
        <v>60.2</v>
      </c>
      <c r="N32" s="203">
        <v>64.599999999999994</v>
      </c>
      <c r="O32" s="203">
        <v>68.8</v>
      </c>
      <c r="P32" s="460">
        <v>78.5</v>
      </c>
      <c r="Q32" s="202">
        <v>52.7</v>
      </c>
      <c r="R32" s="203">
        <v>68.5</v>
      </c>
      <c r="S32" s="203">
        <v>74.7</v>
      </c>
      <c r="T32" s="460">
        <v>81.3</v>
      </c>
      <c r="U32" s="202">
        <v>61.2</v>
      </c>
      <c r="V32" s="203">
        <v>69.900000000000006</v>
      </c>
      <c r="W32" s="203">
        <v>72.8</v>
      </c>
      <c r="X32" s="460">
        <v>88.9</v>
      </c>
      <c r="Y32" s="202">
        <v>91.1</v>
      </c>
      <c r="Z32" s="203">
        <v>69.099999999999994</v>
      </c>
      <c r="AA32" s="203">
        <v>57.2</v>
      </c>
      <c r="AB32" s="461">
        <v>63.2</v>
      </c>
      <c r="AC32" s="202">
        <v>61.2</v>
      </c>
      <c r="AD32" s="203">
        <v>78.2</v>
      </c>
      <c r="AE32" s="203">
        <v>82.2</v>
      </c>
      <c r="AF32" s="460">
        <v>91.6</v>
      </c>
      <c r="AG32" s="202">
        <v>50.2</v>
      </c>
      <c r="AH32" s="203">
        <v>42.3</v>
      </c>
      <c r="AI32" s="203">
        <v>47.3</v>
      </c>
      <c r="AJ32" s="460">
        <v>84.3</v>
      </c>
    </row>
  </sheetData>
  <mergeCells count="20">
    <mergeCell ref="C24:D24"/>
    <mergeCell ref="B27:D27"/>
    <mergeCell ref="C28:D28"/>
    <mergeCell ref="C32:D32"/>
    <mergeCell ref="Y8:AB8"/>
    <mergeCell ref="AC8:AF8"/>
    <mergeCell ref="AG8:AJ8"/>
    <mergeCell ref="A11:D11"/>
    <mergeCell ref="B13:D13"/>
    <mergeCell ref="C14:D14"/>
    <mergeCell ref="A4:D9"/>
    <mergeCell ref="E4:AJ5"/>
    <mergeCell ref="E6:H8"/>
    <mergeCell ref="I6:AJ6"/>
    <mergeCell ref="I7:L8"/>
    <mergeCell ref="M7:T7"/>
    <mergeCell ref="U7:X8"/>
    <mergeCell ref="Y7:AJ7"/>
    <mergeCell ref="M8:P8"/>
    <mergeCell ref="Q8:T8"/>
  </mergeCells>
  <hyperlinks>
    <hyperlink ref="AK1" location="Obsah!A1" display="Obsah"/>
  </hyperlinks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5"/>
  <sheetViews>
    <sheetView zoomScaleNormal="100" workbookViewId="0"/>
  </sheetViews>
  <sheetFormatPr defaultColWidth="9.140625" defaultRowHeight="15" x14ac:dyDescent="0.25"/>
  <cols>
    <col min="1" max="3" width="1.42578125" style="579" customWidth="1"/>
    <col min="4" max="4" width="27.7109375" style="232" customWidth="1"/>
    <col min="5" max="6" width="7.28515625" style="232" customWidth="1"/>
    <col min="7" max="7" width="7" style="232" customWidth="1"/>
    <col min="8" max="8" width="8.140625" style="232" bestFit="1" customWidth="1"/>
    <col min="9" max="11" width="7" style="232" customWidth="1"/>
    <col min="12" max="12" width="8.140625" style="232" bestFit="1" customWidth="1"/>
    <col min="13" max="15" width="7.5703125" style="232" customWidth="1"/>
    <col min="16" max="16" width="8.140625" style="232" bestFit="1" customWidth="1"/>
    <col min="17" max="18" width="7.85546875" style="232" customWidth="1"/>
    <col min="19" max="19" width="7.5703125" style="232" customWidth="1"/>
    <col min="20" max="20" width="8.140625" style="232" bestFit="1" customWidth="1"/>
    <col min="21" max="22" width="7.5703125" style="232" customWidth="1"/>
    <col min="23" max="23" width="9" style="232" customWidth="1"/>
    <col min="24" max="24" width="8.5703125" style="232" customWidth="1"/>
    <col min="25" max="26" width="7.5703125" style="232" customWidth="1"/>
    <col min="27" max="35" width="8.85546875" style="232" customWidth="1"/>
    <col min="36" max="16384" width="9.140625" style="232"/>
  </cols>
  <sheetData>
    <row r="1" spans="1:37" x14ac:dyDescent="0.25">
      <c r="A1" s="173" t="s">
        <v>307</v>
      </c>
      <c r="D1" s="81"/>
      <c r="E1" s="81"/>
      <c r="F1" s="81"/>
      <c r="G1" s="81"/>
      <c r="H1" s="81"/>
      <c r="I1" s="81"/>
      <c r="J1" s="81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231"/>
      <c r="X1" s="231"/>
      <c r="Y1" s="231"/>
      <c r="Z1" s="231"/>
      <c r="AK1" s="325" t="s">
        <v>3</v>
      </c>
    </row>
    <row r="2" spans="1:37" x14ac:dyDescent="0.25">
      <c r="D2" s="81"/>
      <c r="E2" s="81"/>
      <c r="F2" s="81"/>
      <c r="G2" s="81"/>
      <c r="H2" s="81"/>
      <c r="I2" s="81"/>
      <c r="J2" s="81"/>
      <c r="K2" s="81"/>
      <c r="L2" s="81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175" t="s">
        <v>136</v>
      </c>
      <c r="AK2" s="6"/>
    </row>
    <row r="3" spans="1:37" ht="15.75" thickBot="1" x14ac:dyDescent="0.3">
      <c r="D3" s="82"/>
      <c r="E3" s="82"/>
      <c r="F3" s="82"/>
      <c r="G3" s="82"/>
      <c r="H3" s="82"/>
      <c r="I3" s="82"/>
      <c r="J3" s="82"/>
      <c r="K3" s="82"/>
      <c r="L3" s="82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115"/>
      <c r="AG3" s="115"/>
      <c r="AH3" s="115"/>
      <c r="AI3" s="115"/>
      <c r="AJ3" s="175" t="s">
        <v>4</v>
      </c>
    </row>
    <row r="4" spans="1:37" x14ac:dyDescent="0.25">
      <c r="A4" s="824" t="s">
        <v>5</v>
      </c>
      <c r="B4" s="825"/>
      <c r="C4" s="825"/>
      <c r="D4" s="826"/>
      <c r="E4" s="833" t="s">
        <v>53</v>
      </c>
      <c r="F4" s="834"/>
      <c r="G4" s="834"/>
      <c r="H4" s="834"/>
      <c r="I4" s="834"/>
      <c r="J4" s="834"/>
      <c r="K4" s="834"/>
      <c r="L4" s="834"/>
      <c r="M4" s="834"/>
      <c r="N4" s="834"/>
      <c r="O4" s="834"/>
      <c r="P4" s="834"/>
      <c r="Q4" s="834"/>
      <c r="R4" s="834"/>
      <c r="S4" s="834"/>
      <c r="T4" s="834"/>
      <c r="U4" s="834"/>
      <c r="V4" s="834"/>
      <c r="W4" s="834"/>
      <c r="X4" s="834"/>
      <c r="Y4" s="834"/>
      <c r="Z4" s="834"/>
      <c r="AA4" s="834"/>
      <c r="AB4" s="834"/>
      <c r="AC4" s="834"/>
      <c r="AD4" s="834"/>
      <c r="AE4" s="834"/>
      <c r="AF4" s="834"/>
      <c r="AG4" s="834"/>
      <c r="AH4" s="834"/>
      <c r="AI4" s="834"/>
      <c r="AJ4" s="835"/>
    </row>
    <row r="5" spans="1:37" ht="15.75" thickBot="1" x14ac:dyDescent="0.3">
      <c r="A5" s="827"/>
      <c r="B5" s="828"/>
      <c r="C5" s="828"/>
      <c r="D5" s="829"/>
      <c r="E5" s="836"/>
      <c r="F5" s="837"/>
      <c r="G5" s="837"/>
      <c r="H5" s="837"/>
      <c r="I5" s="837"/>
      <c r="J5" s="837"/>
      <c r="K5" s="837"/>
      <c r="L5" s="837"/>
      <c r="M5" s="837"/>
      <c r="N5" s="837"/>
      <c r="O5" s="837"/>
      <c r="P5" s="837"/>
      <c r="Q5" s="837"/>
      <c r="R5" s="837"/>
      <c r="S5" s="837"/>
      <c r="T5" s="837"/>
      <c r="U5" s="837"/>
      <c r="V5" s="837"/>
      <c r="W5" s="837"/>
      <c r="X5" s="837"/>
      <c r="Y5" s="837"/>
      <c r="Z5" s="837"/>
      <c r="AA5" s="837"/>
      <c r="AB5" s="837"/>
      <c r="AC5" s="837"/>
      <c r="AD5" s="837"/>
      <c r="AE5" s="837"/>
      <c r="AF5" s="837"/>
      <c r="AG5" s="837"/>
      <c r="AH5" s="837"/>
      <c r="AI5" s="837"/>
      <c r="AJ5" s="838"/>
    </row>
    <row r="6" spans="1:37" ht="15.75" thickBot="1" x14ac:dyDescent="0.3">
      <c r="A6" s="827"/>
      <c r="B6" s="828"/>
      <c r="C6" s="828"/>
      <c r="D6" s="829"/>
      <c r="E6" s="824" t="s">
        <v>114</v>
      </c>
      <c r="F6" s="825"/>
      <c r="G6" s="825"/>
      <c r="H6" s="826"/>
      <c r="I6" s="839" t="s">
        <v>9</v>
      </c>
      <c r="J6" s="840"/>
      <c r="K6" s="840"/>
      <c r="L6" s="840"/>
      <c r="M6" s="840"/>
      <c r="N6" s="840"/>
      <c r="O6" s="840"/>
      <c r="P6" s="840"/>
      <c r="Q6" s="840"/>
      <c r="R6" s="840"/>
      <c r="S6" s="840"/>
      <c r="T6" s="840"/>
      <c r="U6" s="840"/>
      <c r="V6" s="840"/>
      <c r="W6" s="840"/>
      <c r="X6" s="840"/>
      <c r="Y6" s="840"/>
      <c r="Z6" s="840"/>
      <c r="AA6" s="840"/>
      <c r="AB6" s="840"/>
      <c r="AC6" s="840"/>
      <c r="AD6" s="840"/>
      <c r="AE6" s="840"/>
      <c r="AF6" s="840"/>
      <c r="AG6" s="840"/>
      <c r="AH6" s="840"/>
      <c r="AI6" s="840"/>
      <c r="AJ6" s="841"/>
    </row>
    <row r="7" spans="1:37" ht="15.75" thickBot="1" x14ac:dyDescent="0.3">
      <c r="A7" s="827"/>
      <c r="B7" s="828"/>
      <c r="C7" s="828"/>
      <c r="D7" s="829"/>
      <c r="E7" s="827"/>
      <c r="F7" s="828"/>
      <c r="G7" s="828"/>
      <c r="H7" s="829"/>
      <c r="I7" s="833" t="s">
        <v>62</v>
      </c>
      <c r="J7" s="834"/>
      <c r="K7" s="834"/>
      <c r="L7" s="835"/>
      <c r="M7" s="839" t="s">
        <v>9</v>
      </c>
      <c r="N7" s="840"/>
      <c r="O7" s="840"/>
      <c r="P7" s="840"/>
      <c r="Q7" s="840"/>
      <c r="R7" s="840"/>
      <c r="S7" s="840"/>
      <c r="T7" s="841"/>
      <c r="U7" s="842" t="s">
        <v>65</v>
      </c>
      <c r="V7" s="843"/>
      <c r="W7" s="843"/>
      <c r="X7" s="844"/>
      <c r="Y7" s="839" t="s">
        <v>9</v>
      </c>
      <c r="Z7" s="840"/>
      <c r="AA7" s="840"/>
      <c r="AB7" s="840"/>
      <c r="AC7" s="840"/>
      <c r="AD7" s="840"/>
      <c r="AE7" s="840"/>
      <c r="AF7" s="840"/>
      <c r="AG7" s="840"/>
      <c r="AH7" s="840"/>
      <c r="AI7" s="840"/>
      <c r="AJ7" s="841"/>
    </row>
    <row r="8" spans="1:37" ht="15.75" thickBot="1" x14ac:dyDescent="0.3">
      <c r="A8" s="827"/>
      <c r="B8" s="828"/>
      <c r="C8" s="828"/>
      <c r="D8" s="829"/>
      <c r="E8" s="830"/>
      <c r="F8" s="831"/>
      <c r="G8" s="831"/>
      <c r="H8" s="832"/>
      <c r="I8" s="836"/>
      <c r="J8" s="837"/>
      <c r="K8" s="837"/>
      <c r="L8" s="838"/>
      <c r="M8" s="814" t="s">
        <v>55</v>
      </c>
      <c r="N8" s="815"/>
      <c r="O8" s="815"/>
      <c r="P8" s="816"/>
      <c r="Q8" s="814" t="s">
        <v>56</v>
      </c>
      <c r="R8" s="815"/>
      <c r="S8" s="815"/>
      <c r="T8" s="816"/>
      <c r="U8" s="845"/>
      <c r="V8" s="846"/>
      <c r="W8" s="846"/>
      <c r="X8" s="847"/>
      <c r="Y8" s="814" t="s">
        <v>58</v>
      </c>
      <c r="Z8" s="815"/>
      <c r="AA8" s="815"/>
      <c r="AB8" s="816"/>
      <c r="AC8" s="814" t="s">
        <v>59</v>
      </c>
      <c r="AD8" s="815"/>
      <c r="AE8" s="815"/>
      <c r="AF8" s="816"/>
      <c r="AG8" s="814" t="s">
        <v>60</v>
      </c>
      <c r="AH8" s="815"/>
      <c r="AI8" s="815"/>
      <c r="AJ8" s="816"/>
    </row>
    <row r="9" spans="1:37" ht="15.75" thickBot="1" x14ac:dyDescent="0.3">
      <c r="A9" s="830"/>
      <c r="B9" s="831"/>
      <c r="C9" s="831"/>
      <c r="D9" s="832"/>
      <c r="E9" s="176">
        <v>2021</v>
      </c>
      <c r="F9" s="177">
        <v>2022</v>
      </c>
      <c r="G9" s="177">
        <v>2023</v>
      </c>
      <c r="H9" s="178">
        <v>2024</v>
      </c>
      <c r="I9" s="176">
        <v>2021</v>
      </c>
      <c r="J9" s="177">
        <v>2022</v>
      </c>
      <c r="K9" s="177">
        <v>2023</v>
      </c>
      <c r="L9" s="180">
        <v>2024</v>
      </c>
      <c r="M9" s="176">
        <v>2021</v>
      </c>
      <c r="N9" s="182">
        <v>2022</v>
      </c>
      <c r="O9" s="182">
        <v>2023</v>
      </c>
      <c r="P9" s="183">
        <v>2024</v>
      </c>
      <c r="Q9" s="176">
        <v>2021</v>
      </c>
      <c r="R9" s="182">
        <v>2022</v>
      </c>
      <c r="S9" s="182">
        <v>2023</v>
      </c>
      <c r="T9" s="183">
        <v>2024</v>
      </c>
      <c r="U9" s="176">
        <v>2021</v>
      </c>
      <c r="V9" s="177">
        <v>2022</v>
      </c>
      <c r="W9" s="177">
        <v>2023</v>
      </c>
      <c r="X9" s="180">
        <v>2024</v>
      </c>
      <c r="Y9" s="176">
        <v>2021</v>
      </c>
      <c r="Z9" s="182">
        <v>2022</v>
      </c>
      <c r="AA9" s="182">
        <v>2023</v>
      </c>
      <c r="AB9" s="183">
        <v>2024</v>
      </c>
      <c r="AC9" s="176">
        <v>2021</v>
      </c>
      <c r="AD9" s="182">
        <v>2022</v>
      </c>
      <c r="AE9" s="182">
        <v>2023</v>
      </c>
      <c r="AF9" s="184">
        <v>2024</v>
      </c>
      <c r="AG9" s="176">
        <v>2021</v>
      </c>
      <c r="AH9" s="182">
        <v>2022</v>
      </c>
      <c r="AI9" s="182">
        <v>2023</v>
      </c>
      <c r="AJ9" s="184">
        <v>2024</v>
      </c>
    </row>
    <row r="10" spans="1:37" ht="15" customHeight="1" x14ac:dyDescent="0.25">
      <c r="A10" s="383"/>
      <c r="B10" s="854" t="s">
        <v>137</v>
      </c>
      <c r="C10" s="854"/>
      <c r="D10" s="855"/>
      <c r="E10" s="204">
        <v>177.1</v>
      </c>
      <c r="F10" s="205">
        <v>180.1</v>
      </c>
      <c r="G10" s="205">
        <v>188.5</v>
      </c>
      <c r="H10" s="457">
        <v>215.9</v>
      </c>
      <c r="I10" s="206">
        <v>181.4</v>
      </c>
      <c r="J10" s="207">
        <v>188.9</v>
      </c>
      <c r="K10" s="207">
        <v>200.2</v>
      </c>
      <c r="L10" s="476">
        <v>249.6</v>
      </c>
      <c r="M10" s="205">
        <v>180.3</v>
      </c>
      <c r="N10" s="207">
        <v>181.7</v>
      </c>
      <c r="O10" s="205">
        <v>189</v>
      </c>
      <c r="P10" s="476">
        <v>247.9</v>
      </c>
      <c r="Q10" s="204">
        <v>188.1</v>
      </c>
      <c r="R10" s="205">
        <v>221.1</v>
      </c>
      <c r="S10" s="205">
        <v>251.5</v>
      </c>
      <c r="T10" s="457">
        <v>258.5</v>
      </c>
      <c r="U10" s="204">
        <v>159.69999999999999</v>
      </c>
      <c r="V10" s="205">
        <v>146.30000000000001</v>
      </c>
      <c r="W10" s="205">
        <v>145.6</v>
      </c>
      <c r="X10" s="457">
        <v>146.6</v>
      </c>
      <c r="Y10" s="204">
        <v>135.6</v>
      </c>
      <c r="Z10" s="205">
        <v>124.5</v>
      </c>
      <c r="AA10" s="205">
        <v>126.1</v>
      </c>
      <c r="AB10" s="190">
        <v>84.5</v>
      </c>
      <c r="AC10" s="206">
        <v>162.9</v>
      </c>
      <c r="AD10" s="207">
        <v>151.1</v>
      </c>
      <c r="AE10" s="207">
        <v>151.6</v>
      </c>
      <c r="AF10" s="476">
        <v>149</v>
      </c>
      <c r="AG10" s="204">
        <v>151.69999999999999</v>
      </c>
      <c r="AH10" s="205">
        <v>137.30000000000001</v>
      </c>
      <c r="AI10" s="205">
        <v>135.6</v>
      </c>
      <c r="AJ10" s="457">
        <v>166.8</v>
      </c>
    </row>
    <row r="11" spans="1:37" ht="15" customHeight="1" x14ac:dyDescent="0.25">
      <c r="A11" s="384"/>
      <c r="B11" s="385"/>
      <c r="C11" s="856" t="s">
        <v>138</v>
      </c>
      <c r="D11" s="857"/>
      <c r="E11" s="208">
        <v>124.4</v>
      </c>
      <c r="F11" s="209">
        <v>132.19999999999999</v>
      </c>
      <c r="G11" s="209">
        <v>141.30000000000001</v>
      </c>
      <c r="H11" s="458">
        <v>160</v>
      </c>
      <c r="I11" s="208">
        <v>128.9</v>
      </c>
      <c r="J11" s="209">
        <v>140.30000000000001</v>
      </c>
      <c r="K11" s="209">
        <v>151.80000000000001</v>
      </c>
      <c r="L11" s="458">
        <v>185.5</v>
      </c>
      <c r="M11" s="209">
        <v>127.4</v>
      </c>
      <c r="N11" s="209">
        <v>132.19999999999999</v>
      </c>
      <c r="O11" s="209">
        <v>139.5</v>
      </c>
      <c r="P11" s="458">
        <v>182.1</v>
      </c>
      <c r="Q11" s="208">
        <v>137.9</v>
      </c>
      <c r="R11" s="209">
        <v>176.6</v>
      </c>
      <c r="S11" s="209">
        <v>208.1</v>
      </c>
      <c r="T11" s="458">
        <v>202.6</v>
      </c>
      <c r="U11" s="208">
        <v>105.9</v>
      </c>
      <c r="V11" s="209">
        <v>101</v>
      </c>
      <c r="W11" s="209">
        <v>102.4</v>
      </c>
      <c r="X11" s="458">
        <v>107.5</v>
      </c>
      <c r="Y11" s="208">
        <v>79.3</v>
      </c>
      <c r="Z11" s="209">
        <v>82.1</v>
      </c>
      <c r="AA11" s="209">
        <v>87.7</v>
      </c>
      <c r="AB11" s="193">
        <v>63.4</v>
      </c>
      <c r="AC11" s="208">
        <v>107.4</v>
      </c>
      <c r="AD11" s="209">
        <v>104.2</v>
      </c>
      <c r="AE11" s="209">
        <v>106.6</v>
      </c>
      <c r="AF11" s="458">
        <v>110.2</v>
      </c>
      <c r="AG11" s="208">
        <v>108.1</v>
      </c>
      <c r="AH11" s="209">
        <v>96.4</v>
      </c>
      <c r="AI11" s="209">
        <v>94.7</v>
      </c>
      <c r="AJ11" s="458">
        <v>114.1</v>
      </c>
    </row>
    <row r="12" spans="1:37" x14ac:dyDescent="0.25">
      <c r="A12" s="386"/>
      <c r="B12" s="387"/>
      <c r="C12" s="387"/>
      <c r="D12" s="210" t="s">
        <v>139</v>
      </c>
      <c r="E12" s="211">
        <v>0.2</v>
      </c>
      <c r="F12" s="212">
        <v>0.1</v>
      </c>
      <c r="G12" s="212">
        <v>0.1</v>
      </c>
      <c r="H12" s="263">
        <v>0.1</v>
      </c>
      <c r="I12" s="211">
        <v>0.2</v>
      </c>
      <c r="J12" s="212">
        <v>0.1</v>
      </c>
      <c r="K12" s="212">
        <v>0.1</v>
      </c>
      <c r="L12" s="263">
        <v>0.1</v>
      </c>
      <c r="M12" s="212">
        <v>0.2</v>
      </c>
      <c r="N12" s="212">
        <v>0.1</v>
      </c>
      <c r="O12" s="212">
        <v>0.1</v>
      </c>
      <c r="P12" s="263">
        <v>0.1</v>
      </c>
      <c r="Q12" s="211">
        <v>0.3</v>
      </c>
      <c r="R12" s="212">
        <v>0.2</v>
      </c>
      <c r="S12" s="212">
        <v>0.2</v>
      </c>
      <c r="T12" s="263">
        <v>0</v>
      </c>
      <c r="U12" s="211">
        <v>0.2</v>
      </c>
      <c r="V12" s="212">
        <v>0.2</v>
      </c>
      <c r="W12" s="212">
        <v>0.2</v>
      </c>
      <c r="X12" s="263">
        <v>0</v>
      </c>
      <c r="Y12" s="211">
        <v>0</v>
      </c>
      <c r="Z12" s="212">
        <v>0</v>
      </c>
      <c r="AA12" s="212">
        <v>0</v>
      </c>
      <c r="AB12" s="262">
        <v>0</v>
      </c>
      <c r="AC12" s="211">
        <v>0.2</v>
      </c>
      <c r="AD12" s="212">
        <v>0.2</v>
      </c>
      <c r="AE12" s="212">
        <v>0.2</v>
      </c>
      <c r="AF12" s="263">
        <v>0</v>
      </c>
      <c r="AG12" s="211">
        <v>0.7</v>
      </c>
      <c r="AH12" s="212">
        <v>0.2</v>
      </c>
      <c r="AI12" s="212">
        <v>0.1</v>
      </c>
      <c r="AJ12" s="263">
        <v>0</v>
      </c>
    </row>
    <row r="13" spans="1:37" x14ac:dyDescent="0.25">
      <c r="A13" s="386"/>
      <c r="B13" s="387"/>
      <c r="C13" s="387"/>
      <c r="D13" s="199" t="s">
        <v>140</v>
      </c>
      <c r="E13" s="211">
        <v>119.5</v>
      </c>
      <c r="F13" s="212">
        <v>127.4</v>
      </c>
      <c r="G13" s="212">
        <v>136.30000000000001</v>
      </c>
      <c r="H13" s="263">
        <v>157.9</v>
      </c>
      <c r="I13" s="211">
        <v>124</v>
      </c>
      <c r="J13" s="212">
        <v>135.30000000000001</v>
      </c>
      <c r="K13" s="212">
        <v>146.4</v>
      </c>
      <c r="L13" s="263">
        <v>183</v>
      </c>
      <c r="M13" s="212">
        <v>122.5</v>
      </c>
      <c r="N13" s="212">
        <v>127</v>
      </c>
      <c r="O13" s="212">
        <v>134</v>
      </c>
      <c r="P13" s="263">
        <v>179.8</v>
      </c>
      <c r="Q13" s="211">
        <v>133.1</v>
      </c>
      <c r="R13" s="212">
        <v>172.2</v>
      </c>
      <c r="S13" s="212">
        <v>203.8</v>
      </c>
      <c r="T13" s="263">
        <v>199.1</v>
      </c>
      <c r="U13" s="211">
        <v>101.2</v>
      </c>
      <c r="V13" s="212">
        <v>96.8</v>
      </c>
      <c r="W13" s="212">
        <v>98.2</v>
      </c>
      <c r="X13" s="263">
        <v>106.4</v>
      </c>
      <c r="Y13" s="211">
        <v>76.400000000000006</v>
      </c>
      <c r="Z13" s="212">
        <v>81.599999999999994</v>
      </c>
      <c r="AA13" s="212">
        <v>87.4</v>
      </c>
      <c r="AB13" s="262">
        <v>63.3</v>
      </c>
      <c r="AC13" s="211">
        <v>102.4</v>
      </c>
      <c r="AD13" s="212">
        <v>99.6</v>
      </c>
      <c r="AE13" s="212">
        <v>101.9</v>
      </c>
      <c r="AF13" s="263">
        <v>109</v>
      </c>
      <c r="AG13" s="211">
        <v>103.8</v>
      </c>
      <c r="AH13" s="212">
        <v>92.5</v>
      </c>
      <c r="AI13" s="212">
        <v>90.9</v>
      </c>
      <c r="AJ13" s="263">
        <v>113.1</v>
      </c>
    </row>
    <row r="14" spans="1:37" ht="24" x14ac:dyDescent="0.25">
      <c r="A14" s="386"/>
      <c r="B14" s="387"/>
      <c r="C14" s="387"/>
      <c r="D14" s="200" t="s">
        <v>141</v>
      </c>
      <c r="E14" s="211">
        <v>4.4000000000000004</v>
      </c>
      <c r="F14" s="212">
        <v>4.3</v>
      </c>
      <c r="G14" s="212">
        <v>4.5</v>
      </c>
      <c r="H14" s="263">
        <v>1.2</v>
      </c>
      <c r="I14" s="211">
        <v>4.4000000000000004</v>
      </c>
      <c r="J14" s="212">
        <v>4.4000000000000004</v>
      </c>
      <c r="K14" s="212">
        <v>4.5999999999999996</v>
      </c>
      <c r="L14" s="263">
        <v>1.4</v>
      </c>
      <c r="M14" s="212">
        <v>4.5</v>
      </c>
      <c r="N14" s="212">
        <v>4.5</v>
      </c>
      <c r="O14" s="212">
        <v>4.7</v>
      </c>
      <c r="P14" s="263">
        <v>1.4</v>
      </c>
      <c r="Q14" s="211">
        <v>4.2</v>
      </c>
      <c r="R14" s="212">
        <v>4</v>
      </c>
      <c r="S14" s="212">
        <v>4.0999999999999996</v>
      </c>
      <c r="T14" s="263">
        <v>1.5</v>
      </c>
      <c r="U14" s="211">
        <v>4.3</v>
      </c>
      <c r="V14" s="212">
        <v>3.8</v>
      </c>
      <c r="W14" s="212">
        <v>3.7</v>
      </c>
      <c r="X14" s="263">
        <v>0.9</v>
      </c>
      <c r="Y14" s="211">
        <v>2.9</v>
      </c>
      <c r="Z14" s="212">
        <v>0.5</v>
      </c>
      <c r="AA14" s="212">
        <v>0.3</v>
      </c>
      <c r="AB14" s="262">
        <v>0.1</v>
      </c>
      <c r="AC14" s="211">
        <v>4.5</v>
      </c>
      <c r="AD14" s="212">
        <v>4.0999999999999996</v>
      </c>
      <c r="AE14" s="212">
        <v>4.0999999999999996</v>
      </c>
      <c r="AF14" s="263">
        <v>1</v>
      </c>
      <c r="AG14" s="211">
        <v>3.7</v>
      </c>
      <c r="AH14" s="212">
        <v>3.6</v>
      </c>
      <c r="AI14" s="212">
        <v>3.7</v>
      </c>
      <c r="AJ14" s="263">
        <v>0.6</v>
      </c>
    </row>
    <row r="15" spans="1:37" ht="24" x14ac:dyDescent="0.25">
      <c r="A15" s="386"/>
      <c r="B15" s="387"/>
      <c r="C15" s="387"/>
      <c r="D15" s="200" t="s">
        <v>142</v>
      </c>
      <c r="E15" s="211">
        <v>0.3</v>
      </c>
      <c r="F15" s="212">
        <v>0.4</v>
      </c>
      <c r="G15" s="212">
        <v>0.5</v>
      </c>
      <c r="H15" s="263">
        <v>0.7</v>
      </c>
      <c r="I15" s="211">
        <v>0.3</v>
      </c>
      <c r="J15" s="212">
        <v>0.5</v>
      </c>
      <c r="K15" s="212">
        <v>0.7</v>
      </c>
      <c r="L15" s="263">
        <v>1</v>
      </c>
      <c r="M15" s="212">
        <v>0.3</v>
      </c>
      <c r="N15" s="212">
        <v>0.5</v>
      </c>
      <c r="O15" s="212">
        <v>0.7</v>
      </c>
      <c r="P15" s="263">
        <v>0.8</v>
      </c>
      <c r="Q15" s="211">
        <v>0.3</v>
      </c>
      <c r="R15" s="212">
        <v>0.1</v>
      </c>
      <c r="S15" s="212">
        <v>0.1</v>
      </c>
      <c r="T15" s="263">
        <v>1.9</v>
      </c>
      <c r="U15" s="211">
        <v>0.2</v>
      </c>
      <c r="V15" s="212">
        <v>0.2</v>
      </c>
      <c r="W15" s="212">
        <v>0.2</v>
      </c>
      <c r="X15" s="263">
        <v>0.2</v>
      </c>
      <c r="Y15" s="211">
        <v>0</v>
      </c>
      <c r="Z15" s="212">
        <v>0</v>
      </c>
      <c r="AA15" s="212">
        <v>0</v>
      </c>
      <c r="AB15" s="262">
        <v>0</v>
      </c>
      <c r="AC15" s="211">
        <v>0.2</v>
      </c>
      <c r="AD15" s="212">
        <v>0.3</v>
      </c>
      <c r="AE15" s="212">
        <v>0.4</v>
      </c>
      <c r="AF15" s="263">
        <v>0.2</v>
      </c>
      <c r="AG15" s="211">
        <v>0</v>
      </c>
      <c r="AH15" s="212">
        <v>0</v>
      </c>
      <c r="AI15" s="212">
        <v>0</v>
      </c>
      <c r="AJ15" s="263">
        <v>0.3</v>
      </c>
    </row>
    <row r="16" spans="1:37" ht="15" customHeight="1" x14ac:dyDescent="0.25">
      <c r="A16" s="384"/>
      <c r="B16" s="385"/>
      <c r="C16" s="848" t="s">
        <v>143</v>
      </c>
      <c r="D16" s="849"/>
      <c r="E16" s="208">
        <v>52.7</v>
      </c>
      <c r="F16" s="209">
        <v>47.9</v>
      </c>
      <c r="G16" s="209">
        <v>47.3</v>
      </c>
      <c r="H16" s="458">
        <v>56</v>
      </c>
      <c r="I16" s="208">
        <v>52.5</v>
      </c>
      <c r="J16" s="209">
        <v>48.6</v>
      </c>
      <c r="K16" s="209">
        <v>48.4</v>
      </c>
      <c r="L16" s="458">
        <v>64.2</v>
      </c>
      <c r="M16" s="209">
        <v>52.8</v>
      </c>
      <c r="N16" s="209">
        <v>49.5</v>
      </c>
      <c r="O16" s="209">
        <v>49.6</v>
      </c>
      <c r="P16" s="458">
        <v>65.8</v>
      </c>
      <c r="Q16" s="208">
        <v>50.3</v>
      </c>
      <c r="R16" s="209">
        <v>44.5</v>
      </c>
      <c r="S16" s="209">
        <v>43.3</v>
      </c>
      <c r="T16" s="458">
        <v>55.9</v>
      </c>
      <c r="U16" s="208">
        <v>53.8</v>
      </c>
      <c r="V16" s="209">
        <v>45.3</v>
      </c>
      <c r="W16" s="209">
        <v>43.3</v>
      </c>
      <c r="X16" s="458">
        <v>39.200000000000003</v>
      </c>
      <c r="Y16" s="208">
        <v>56.3</v>
      </c>
      <c r="Z16" s="209">
        <v>42.4</v>
      </c>
      <c r="AA16" s="209">
        <v>38.5</v>
      </c>
      <c r="AB16" s="193">
        <v>21.1</v>
      </c>
      <c r="AC16" s="208">
        <v>55.6</v>
      </c>
      <c r="AD16" s="209">
        <v>46.9</v>
      </c>
      <c r="AE16" s="209">
        <v>45.1</v>
      </c>
      <c r="AF16" s="458">
        <v>38.799999999999997</v>
      </c>
      <c r="AG16" s="208">
        <v>43.6</v>
      </c>
      <c r="AH16" s="209">
        <v>40.9</v>
      </c>
      <c r="AI16" s="209">
        <v>40.9</v>
      </c>
      <c r="AJ16" s="458">
        <v>52.7</v>
      </c>
    </row>
    <row r="17" spans="1:36" x14ac:dyDescent="0.25">
      <c r="A17" s="386"/>
      <c r="B17" s="387"/>
      <c r="C17" s="387"/>
      <c r="D17" s="199" t="s">
        <v>144</v>
      </c>
      <c r="E17" s="211">
        <v>52.6</v>
      </c>
      <c r="F17" s="212">
        <v>47.7</v>
      </c>
      <c r="G17" s="212">
        <v>47</v>
      </c>
      <c r="H17" s="263">
        <v>55.9</v>
      </c>
      <c r="I17" s="211">
        <v>52.4</v>
      </c>
      <c r="J17" s="212">
        <v>48.4</v>
      </c>
      <c r="K17" s="212">
        <v>48.1</v>
      </c>
      <c r="L17" s="263">
        <v>64.099999999999994</v>
      </c>
      <c r="M17" s="212">
        <v>52.7</v>
      </c>
      <c r="N17" s="212">
        <v>49.3</v>
      </c>
      <c r="O17" s="212">
        <v>49.3</v>
      </c>
      <c r="P17" s="263">
        <v>65.7</v>
      </c>
      <c r="Q17" s="211">
        <v>50.2</v>
      </c>
      <c r="R17" s="212">
        <v>44.4</v>
      </c>
      <c r="S17" s="212">
        <v>43.2</v>
      </c>
      <c r="T17" s="263">
        <v>55.8</v>
      </c>
      <c r="U17" s="211">
        <v>53.6</v>
      </c>
      <c r="V17" s="212">
        <v>44.9</v>
      </c>
      <c r="W17" s="212">
        <v>42.7</v>
      </c>
      <c r="X17" s="263">
        <v>39.1</v>
      </c>
      <c r="Y17" s="211">
        <v>56.3</v>
      </c>
      <c r="Z17" s="212">
        <v>42.4</v>
      </c>
      <c r="AA17" s="212">
        <v>38.5</v>
      </c>
      <c r="AB17" s="262">
        <v>21.1</v>
      </c>
      <c r="AC17" s="211">
        <v>55.3</v>
      </c>
      <c r="AD17" s="212">
        <v>46.4</v>
      </c>
      <c r="AE17" s="212">
        <v>44.1</v>
      </c>
      <c r="AF17" s="263">
        <v>38.700000000000003</v>
      </c>
      <c r="AG17" s="211">
        <v>43.5</v>
      </c>
      <c r="AH17" s="212">
        <v>40.799999999999997</v>
      </c>
      <c r="AI17" s="212">
        <v>40.799999999999997</v>
      </c>
      <c r="AJ17" s="263">
        <v>52.7</v>
      </c>
    </row>
    <row r="18" spans="1:36" x14ac:dyDescent="0.25">
      <c r="A18" s="386"/>
      <c r="B18" s="387"/>
      <c r="C18" s="387"/>
      <c r="D18" s="199" t="s">
        <v>145</v>
      </c>
      <c r="E18" s="211">
        <v>0.1</v>
      </c>
      <c r="F18" s="212">
        <v>0.2</v>
      </c>
      <c r="G18" s="212">
        <v>0.3</v>
      </c>
      <c r="H18" s="263">
        <v>0.1</v>
      </c>
      <c r="I18" s="211">
        <v>0.1</v>
      </c>
      <c r="J18" s="212">
        <v>0.2</v>
      </c>
      <c r="K18" s="212">
        <v>0.3</v>
      </c>
      <c r="L18" s="263">
        <v>0.1</v>
      </c>
      <c r="M18" s="212">
        <v>0.1</v>
      </c>
      <c r="N18" s="212">
        <v>0.2</v>
      </c>
      <c r="O18" s="212">
        <v>0.3</v>
      </c>
      <c r="P18" s="263">
        <v>0.1</v>
      </c>
      <c r="Q18" s="211">
        <v>0.1</v>
      </c>
      <c r="R18" s="212">
        <v>0.1</v>
      </c>
      <c r="S18" s="212">
        <v>0.1</v>
      </c>
      <c r="T18" s="263">
        <v>0.1</v>
      </c>
      <c r="U18" s="211">
        <v>0.2</v>
      </c>
      <c r="V18" s="212">
        <v>0.4</v>
      </c>
      <c r="W18" s="212">
        <v>0.6</v>
      </c>
      <c r="X18" s="263">
        <v>0.1</v>
      </c>
      <c r="Y18" s="211">
        <v>0</v>
      </c>
      <c r="Z18" s="212">
        <v>0</v>
      </c>
      <c r="AA18" s="212">
        <v>0</v>
      </c>
      <c r="AB18" s="262">
        <v>0</v>
      </c>
      <c r="AC18" s="211">
        <v>0.3</v>
      </c>
      <c r="AD18" s="212">
        <v>0.6</v>
      </c>
      <c r="AE18" s="212">
        <v>1</v>
      </c>
      <c r="AF18" s="263">
        <v>0.1</v>
      </c>
      <c r="AG18" s="211">
        <v>0.1</v>
      </c>
      <c r="AH18" s="212">
        <v>0.1</v>
      </c>
      <c r="AI18" s="212">
        <v>0.1</v>
      </c>
      <c r="AJ18" s="263">
        <v>0</v>
      </c>
    </row>
    <row r="19" spans="1:36" ht="24.75" customHeight="1" x14ac:dyDescent="0.25">
      <c r="A19" s="388"/>
      <c r="B19" s="820" t="s">
        <v>146</v>
      </c>
      <c r="C19" s="820"/>
      <c r="D19" s="821"/>
      <c r="E19" s="204">
        <v>855.1</v>
      </c>
      <c r="F19" s="205">
        <v>1037.5</v>
      </c>
      <c r="G19" s="205">
        <v>1204.0999999999999</v>
      </c>
      <c r="H19" s="457">
        <v>1180.7</v>
      </c>
      <c r="I19" s="204">
        <v>790.1</v>
      </c>
      <c r="J19" s="205">
        <v>971</v>
      </c>
      <c r="K19" s="205">
        <v>1135.8</v>
      </c>
      <c r="L19" s="457">
        <v>1125.3</v>
      </c>
      <c r="M19" s="205">
        <v>797.6</v>
      </c>
      <c r="N19" s="205">
        <v>970.5</v>
      </c>
      <c r="O19" s="205">
        <v>1129.3</v>
      </c>
      <c r="P19" s="457">
        <v>1131.9000000000001</v>
      </c>
      <c r="Q19" s="204">
        <v>743.9</v>
      </c>
      <c r="R19" s="205">
        <v>972.9</v>
      </c>
      <c r="S19" s="205">
        <v>1191.6999999999998</v>
      </c>
      <c r="T19" s="457">
        <v>1091.8</v>
      </c>
      <c r="U19" s="204">
        <v>1122.2</v>
      </c>
      <c r="V19" s="205">
        <v>1294.2</v>
      </c>
      <c r="W19" s="205">
        <v>1462.8000000000002</v>
      </c>
      <c r="X19" s="457">
        <v>1294.5999999999999</v>
      </c>
      <c r="Y19" s="204">
        <v>604.9</v>
      </c>
      <c r="Z19" s="205">
        <v>565.79999999999995</v>
      </c>
      <c r="AA19" s="205">
        <v>608.79999999999995</v>
      </c>
      <c r="AB19" s="190">
        <v>781.7</v>
      </c>
      <c r="AC19" s="204">
        <v>1204</v>
      </c>
      <c r="AD19" s="205">
        <v>1425.5</v>
      </c>
      <c r="AE19" s="205">
        <v>1632.9</v>
      </c>
      <c r="AF19" s="457">
        <v>1347.9</v>
      </c>
      <c r="AG19" s="204">
        <v>887</v>
      </c>
      <c r="AH19" s="205">
        <v>1094.0999999999999</v>
      </c>
      <c r="AI19" s="205">
        <v>1304.5999999999999</v>
      </c>
      <c r="AJ19" s="457">
        <v>1209.0999999999999</v>
      </c>
    </row>
    <row r="20" spans="1:36" ht="15" customHeight="1" x14ac:dyDescent="0.25">
      <c r="A20" s="384"/>
      <c r="B20" s="385"/>
      <c r="C20" s="848" t="s">
        <v>147</v>
      </c>
      <c r="D20" s="849"/>
      <c r="E20" s="208">
        <v>45.5</v>
      </c>
      <c r="F20" s="209">
        <v>48.3</v>
      </c>
      <c r="G20" s="209">
        <v>51.1</v>
      </c>
      <c r="H20" s="458">
        <v>50.8</v>
      </c>
      <c r="I20" s="208">
        <v>50.7</v>
      </c>
      <c r="J20" s="209">
        <v>51.8</v>
      </c>
      <c r="K20" s="209">
        <v>53.8</v>
      </c>
      <c r="L20" s="458">
        <v>62.1</v>
      </c>
      <c r="M20" s="209">
        <v>46.5</v>
      </c>
      <c r="N20" s="209">
        <v>44.6</v>
      </c>
      <c r="O20" s="209">
        <v>44.9</v>
      </c>
      <c r="P20" s="458">
        <v>61.7</v>
      </c>
      <c r="Q20" s="208">
        <v>76.8</v>
      </c>
      <c r="R20" s="209">
        <v>83.9</v>
      </c>
      <c r="S20" s="209">
        <v>90</v>
      </c>
      <c r="T20" s="458">
        <v>64</v>
      </c>
      <c r="U20" s="208">
        <v>23.9</v>
      </c>
      <c r="V20" s="209">
        <v>34.799999999999997</v>
      </c>
      <c r="W20" s="209">
        <v>43.7</v>
      </c>
      <c r="X20" s="458">
        <v>27.6</v>
      </c>
      <c r="Y20" s="208">
        <v>57.3</v>
      </c>
      <c r="Z20" s="209">
        <v>38.4</v>
      </c>
      <c r="AA20" s="209">
        <v>33.1</v>
      </c>
      <c r="AB20" s="193">
        <v>70.099999999999994</v>
      </c>
      <c r="AC20" s="208">
        <v>17.2</v>
      </c>
      <c r="AD20" s="209">
        <v>15.6</v>
      </c>
      <c r="AE20" s="209">
        <v>15.3</v>
      </c>
      <c r="AF20" s="458">
        <v>20</v>
      </c>
      <c r="AG20" s="208">
        <v>46.7</v>
      </c>
      <c r="AH20" s="209">
        <v>98</v>
      </c>
      <c r="AI20" s="209">
        <v>154.4</v>
      </c>
      <c r="AJ20" s="458">
        <v>57.8</v>
      </c>
    </row>
    <row r="21" spans="1:36" ht="15" customHeight="1" x14ac:dyDescent="0.25">
      <c r="A21" s="384"/>
      <c r="B21" s="385"/>
      <c r="C21" s="852" t="s">
        <v>148</v>
      </c>
      <c r="D21" s="853"/>
      <c r="E21" s="213">
        <v>0</v>
      </c>
      <c r="F21" s="213">
        <v>0</v>
      </c>
      <c r="G21" s="213">
        <v>0</v>
      </c>
      <c r="H21" s="458">
        <v>0</v>
      </c>
      <c r="I21" s="214">
        <v>0</v>
      </c>
      <c r="J21" s="213">
        <v>0</v>
      </c>
      <c r="K21" s="213">
        <v>0</v>
      </c>
      <c r="L21" s="458">
        <v>0</v>
      </c>
      <c r="M21" s="213">
        <v>0</v>
      </c>
      <c r="N21" s="213">
        <v>0</v>
      </c>
      <c r="O21" s="213">
        <v>0</v>
      </c>
      <c r="P21" s="458">
        <v>0</v>
      </c>
      <c r="Q21" s="213">
        <v>0</v>
      </c>
      <c r="R21" s="213">
        <v>0</v>
      </c>
      <c r="S21" s="213">
        <v>0</v>
      </c>
      <c r="T21" s="458">
        <v>0</v>
      </c>
      <c r="U21" s="213">
        <v>0</v>
      </c>
      <c r="V21" s="213">
        <v>0</v>
      </c>
      <c r="W21" s="213">
        <v>0</v>
      </c>
      <c r="X21" s="458">
        <v>0</v>
      </c>
      <c r="Y21" s="213">
        <v>0</v>
      </c>
      <c r="Z21" s="213">
        <v>0</v>
      </c>
      <c r="AA21" s="213">
        <v>0</v>
      </c>
      <c r="AB21" s="193">
        <v>0</v>
      </c>
      <c r="AC21" s="214">
        <v>0</v>
      </c>
      <c r="AD21" s="213">
        <v>0</v>
      </c>
      <c r="AE21" s="213">
        <v>0</v>
      </c>
      <c r="AF21" s="458">
        <v>0</v>
      </c>
      <c r="AG21" s="213">
        <v>0</v>
      </c>
      <c r="AH21" s="213">
        <v>0</v>
      </c>
      <c r="AI21" s="213">
        <v>0</v>
      </c>
      <c r="AJ21" s="458">
        <v>0</v>
      </c>
    </row>
    <row r="22" spans="1:36" x14ac:dyDescent="0.25">
      <c r="A22" s="384"/>
      <c r="B22" s="385"/>
      <c r="C22" s="856" t="s">
        <v>149</v>
      </c>
      <c r="D22" s="857"/>
      <c r="E22" s="208">
        <v>74.099999999999994</v>
      </c>
      <c r="F22" s="209">
        <v>101.2</v>
      </c>
      <c r="G22" s="209">
        <v>127.4</v>
      </c>
      <c r="H22" s="458">
        <v>136.1</v>
      </c>
      <c r="I22" s="208">
        <v>74.3</v>
      </c>
      <c r="J22" s="209">
        <v>104</v>
      </c>
      <c r="K22" s="209">
        <v>132.80000000000001</v>
      </c>
      <c r="L22" s="458">
        <v>135</v>
      </c>
      <c r="M22" s="209">
        <v>78.099999999999994</v>
      </c>
      <c r="N22" s="209">
        <v>103.7</v>
      </c>
      <c r="O22" s="209">
        <v>128.69999999999999</v>
      </c>
      <c r="P22" s="458">
        <v>142.1</v>
      </c>
      <c r="Q22" s="208">
        <v>51.1</v>
      </c>
      <c r="R22" s="209">
        <v>105.1</v>
      </c>
      <c r="S22" s="209">
        <v>169.2</v>
      </c>
      <c r="T22" s="458">
        <v>99.1</v>
      </c>
      <c r="U22" s="208">
        <v>73.599999999999994</v>
      </c>
      <c r="V22" s="209">
        <v>90.4</v>
      </c>
      <c r="W22" s="209">
        <v>108.3</v>
      </c>
      <c r="X22" s="458">
        <v>138.5</v>
      </c>
      <c r="Y22" s="208">
        <v>21.3</v>
      </c>
      <c r="Z22" s="209">
        <v>53.1</v>
      </c>
      <c r="AA22" s="209">
        <v>97.2</v>
      </c>
      <c r="AB22" s="193">
        <v>30.5</v>
      </c>
      <c r="AC22" s="208">
        <v>66.099999999999994</v>
      </c>
      <c r="AD22" s="209">
        <v>75.400000000000006</v>
      </c>
      <c r="AE22" s="209">
        <v>86.8</v>
      </c>
      <c r="AF22" s="458">
        <v>146.4</v>
      </c>
      <c r="AG22" s="208">
        <v>132.1</v>
      </c>
      <c r="AH22" s="209">
        <v>152.6</v>
      </c>
      <c r="AI22" s="209">
        <v>180.9</v>
      </c>
      <c r="AJ22" s="458">
        <v>145.19999999999999</v>
      </c>
    </row>
    <row r="23" spans="1:36" x14ac:dyDescent="0.25">
      <c r="A23" s="386"/>
      <c r="B23" s="387"/>
      <c r="C23" s="387"/>
      <c r="D23" s="199" t="s">
        <v>150</v>
      </c>
      <c r="E23" s="211">
        <v>39.4</v>
      </c>
      <c r="F23" s="212">
        <v>56.3</v>
      </c>
      <c r="G23" s="212">
        <v>72.3</v>
      </c>
      <c r="H23" s="263">
        <v>36</v>
      </c>
      <c r="I23" s="211">
        <v>41.2</v>
      </c>
      <c r="J23" s="212">
        <v>59.5</v>
      </c>
      <c r="K23" s="212">
        <v>76.900000000000006</v>
      </c>
      <c r="L23" s="263">
        <v>37.200000000000003</v>
      </c>
      <c r="M23" s="212">
        <v>43.3</v>
      </c>
      <c r="N23" s="212">
        <v>58.9</v>
      </c>
      <c r="O23" s="212">
        <v>73.599999999999994</v>
      </c>
      <c r="P23" s="263">
        <v>38.799999999999997</v>
      </c>
      <c r="Q23" s="211">
        <v>28.3</v>
      </c>
      <c r="R23" s="212">
        <v>62.2</v>
      </c>
      <c r="S23" s="212">
        <v>103.8</v>
      </c>
      <c r="T23" s="263">
        <v>29</v>
      </c>
      <c r="U23" s="211">
        <v>31.9</v>
      </c>
      <c r="V23" s="212">
        <v>43.8</v>
      </c>
      <c r="W23" s="212">
        <v>55</v>
      </c>
      <c r="X23" s="263">
        <v>33.5</v>
      </c>
      <c r="Y23" s="211">
        <v>20.9</v>
      </c>
      <c r="Z23" s="212">
        <v>52.9</v>
      </c>
      <c r="AA23" s="212">
        <v>97.1</v>
      </c>
      <c r="AB23" s="262">
        <v>3.6</v>
      </c>
      <c r="AC23" s="211">
        <v>30.3</v>
      </c>
      <c r="AD23" s="212">
        <v>35.799999999999997</v>
      </c>
      <c r="AE23" s="212">
        <v>41.5</v>
      </c>
      <c r="AF23" s="263">
        <v>32.200000000000003</v>
      </c>
      <c r="AG23" s="211">
        <v>44.3</v>
      </c>
      <c r="AH23" s="212">
        <v>67.7</v>
      </c>
      <c r="AI23" s="212">
        <v>90.3</v>
      </c>
      <c r="AJ23" s="263">
        <v>61.3</v>
      </c>
    </row>
    <row r="24" spans="1:36" x14ac:dyDescent="0.25">
      <c r="A24" s="386"/>
      <c r="B24" s="387"/>
      <c r="C24" s="387"/>
      <c r="D24" s="200" t="s">
        <v>151</v>
      </c>
      <c r="E24" s="211">
        <v>34.799999999999997</v>
      </c>
      <c r="F24" s="212">
        <v>44.9</v>
      </c>
      <c r="G24" s="212">
        <v>55.2</v>
      </c>
      <c r="H24" s="263">
        <v>100.1</v>
      </c>
      <c r="I24" s="211">
        <v>33.1</v>
      </c>
      <c r="J24" s="212">
        <v>44.5</v>
      </c>
      <c r="K24" s="212">
        <v>55.9</v>
      </c>
      <c r="L24" s="263">
        <v>97.8</v>
      </c>
      <c r="M24" s="212">
        <v>34.700000000000003</v>
      </c>
      <c r="N24" s="212">
        <v>44.8</v>
      </c>
      <c r="O24" s="212">
        <v>55.1</v>
      </c>
      <c r="P24" s="263">
        <v>103.3</v>
      </c>
      <c r="Q24" s="211">
        <v>22.8</v>
      </c>
      <c r="R24" s="212">
        <v>42.9</v>
      </c>
      <c r="S24" s="212">
        <v>65.400000000000006</v>
      </c>
      <c r="T24" s="263">
        <v>70.099999999999994</v>
      </c>
      <c r="U24" s="211">
        <v>41.7</v>
      </c>
      <c r="V24" s="212">
        <v>46.6</v>
      </c>
      <c r="W24" s="212">
        <v>53.2</v>
      </c>
      <c r="X24" s="263">
        <v>105</v>
      </c>
      <c r="Y24" s="211">
        <v>0.4</v>
      </c>
      <c r="Z24" s="212">
        <v>0.2</v>
      </c>
      <c r="AA24" s="212">
        <v>0.2</v>
      </c>
      <c r="AB24" s="262">
        <v>27</v>
      </c>
      <c r="AC24" s="211">
        <v>35.799999999999997</v>
      </c>
      <c r="AD24" s="212">
        <v>39.700000000000003</v>
      </c>
      <c r="AE24" s="212">
        <v>45.2</v>
      </c>
      <c r="AF24" s="263">
        <v>114.2</v>
      </c>
      <c r="AG24" s="211">
        <v>87.8</v>
      </c>
      <c r="AH24" s="212">
        <v>84.9</v>
      </c>
      <c r="AI24" s="212">
        <v>90.6</v>
      </c>
      <c r="AJ24" s="263">
        <v>83.9</v>
      </c>
    </row>
    <row r="25" spans="1:36" ht="24.75" customHeight="1" x14ac:dyDescent="0.25">
      <c r="A25" s="384"/>
      <c r="B25" s="385"/>
      <c r="C25" s="848" t="s">
        <v>152</v>
      </c>
      <c r="D25" s="849"/>
      <c r="E25" s="208">
        <v>222.2</v>
      </c>
      <c r="F25" s="209">
        <v>260.89999999999998</v>
      </c>
      <c r="G25" s="209">
        <v>302.5</v>
      </c>
      <c r="H25" s="458">
        <v>169.8</v>
      </c>
      <c r="I25" s="208">
        <v>200.5</v>
      </c>
      <c r="J25" s="209">
        <v>239</v>
      </c>
      <c r="K25" s="209">
        <v>279.3</v>
      </c>
      <c r="L25" s="458">
        <v>168.2</v>
      </c>
      <c r="M25" s="209">
        <v>204.7</v>
      </c>
      <c r="N25" s="209">
        <v>243.7</v>
      </c>
      <c r="O25" s="209">
        <v>284.8</v>
      </c>
      <c r="P25" s="458">
        <v>169.70000000000002</v>
      </c>
      <c r="Q25" s="208">
        <v>174.2</v>
      </c>
      <c r="R25" s="209">
        <v>217.6</v>
      </c>
      <c r="S25" s="209">
        <v>261.2</v>
      </c>
      <c r="T25" s="458">
        <v>160.69999999999999</v>
      </c>
      <c r="U25" s="208">
        <v>311.60000000000002</v>
      </c>
      <c r="V25" s="209">
        <v>345.7</v>
      </c>
      <c r="W25" s="209">
        <v>389.1</v>
      </c>
      <c r="X25" s="458">
        <v>173.20000000000002</v>
      </c>
      <c r="Y25" s="208">
        <v>110.6</v>
      </c>
      <c r="Z25" s="209">
        <v>90.6</v>
      </c>
      <c r="AA25" s="209">
        <v>89.3</v>
      </c>
      <c r="AB25" s="193">
        <v>77.399999999999991</v>
      </c>
      <c r="AC25" s="208">
        <v>344.6</v>
      </c>
      <c r="AD25" s="209">
        <v>402.5</v>
      </c>
      <c r="AE25" s="209">
        <v>465.1</v>
      </c>
      <c r="AF25" s="458">
        <v>182.8</v>
      </c>
      <c r="AG25" s="208">
        <v>214.2</v>
      </c>
      <c r="AH25" s="209">
        <v>239.5</v>
      </c>
      <c r="AI25" s="209">
        <v>271.3</v>
      </c>
      <c r="AJ25" s="458">
        <v>158.9</v>
      </c>
    </row>
    <row r="26" spans="1:36" x14ac:dyDescent="0.25">
      <c r="A26" s="386"/>
      <c r="B26" s="387"/>
      <c r="C26" s="387"/>
      <c r="D26" s="199" t="s">
        <v>153</v>
      </c>
      <c r="E26" s="211">
        <v>35.799999999999997</v>
      </c>
      <c r="F26" s="212">
        <v>41.4</v>
      </c>
      <c r="G26" s="212">
        <v>47.4</v>
      </c>
      <c r="H26" s="263">
        <v>43.9</v>
      </c>
      <c r="I26" s="211">
        <v>33.5</v>
      </c>
      <c r="J26" s="212">
        <v>39.6</v>
      </c>
      <c r="K26" s="212">
        <v>45.9</v>
      </c>
      <c r="L26" s="263">
        <v>42.3</v>
      </c>
      <c r="M26" s="212">
        <v>34.1</v>
      </c>
      <c r="N26" s="212">
        <v>39.6</v>
      </c>
      <c r="O26" s="212">
        <v>45.5</v>
      </c>
      <c r="P26" s="263">
        <v>42.8</v>
      </c>
      <c r="Q26" s="211">
        <v>29.9</v>
      </c>
      <c r="R26" s="212">
        <v>39.9</v>
      </c>
      <c r="S26" s="212">
        <v>49.3</v>
      </c>
      <c r="T26" s="263">
        <v>39.6</v>
      </c>
      <c r="U26" s="211">
        <v>45.1</v>
      </c>
      <c r="V26" s="212">
        <v>48.2</v>
      </c>
      <c r="W26" s="212">
        <v>53.1</v>
      </c>
      <c r="X26" s="263">
        <v>47.2</v>
      </c>
      <c r="Y26" s="211">
        <v>21.9</v>
      </c>
      <c r="Z26" s="212">
        <v>15.8</v>
      </c>
      <c r="AA26" s="212">
        <v>14.6</v>
      </c>
      <c r="AB26" s="262">
        <v>22.8</v>
      </c>
      <c r="AC26" s="211">
        <v>49.1</v>
      </c>
      <c r="AD26" s="212">
        <v>54.5</v>
      </c>
      <c r="AE26" s="212">
        <v>61.2</v>
      </c>
      <c r="AF26" s="263">
        <v>49.5</v>
      </c>
      <c r="AG26" s="211">
        <v>33</v>
      </c>
      <c r="AH26" s="212">
        <v>38.1</v>
      </c>
      <c r="AI26" s="212">
        <v>43.6</v>
      </c>
      <c r="AJ26" s="263">
        <v>44.3</v>
      </c>
    </row>
    <row r="27" spans="1:36" x14ac:dyDescent="0.25">
      <c r="A27" s="386"/>
      <c r="B27" s="387"/>
      <c r="C27" s="387"/>
      <c r="D27" s="199" t="s">
        <v>154</v>
      </c>
      <c r="E27" s="211">
        <v>24.7</v>
      </c>
      <c r="F27" s="212">
        <v>27.9</v>
      </c>
      <c r="G27" s="212">
        <v>32.1</v>
      </c>
      <c r="H27" s="263">
        <v>32.4</v>
      </c>
      <c r="I27" s="211">
        <v>24.4</v>
      </c>
      <c r="J27" s="212">
        <v>27.7</v>
      </c>
      <c r="K27" s="212">
        <v>31.9</v>
      </c>
      <c r="L27" s="263">
        <v>33.4</v>
      </c>
      <c r="M27" s="212">
        <v>24.4</v>
      </c>
      <c r="N27" s="212">
        <v>27.9</v>
      </c>
      <c r="O27" s="212">
        <v>32.299999999999997</v>
      </c>
      <c r="P27" s="263">
        <v>33.6</v>
      </c>
      <c r="Q27" s="211">
        <v>24.3</v>
      </c>
      <c r="R27" s="212">
        <v>26.8</v>
      </c>
      <c r="S27" s="212">
        <v>30.4</v>
      </c>
      <c r="T27" s="263">
        <v>32.4</v>
      </c>
      <c r="U27" s="211">
        <v>25.6</v>
      </c>
      <c r="V27" s="212">
        <v>28.7</v>
      </c>
      <c r="W27" s="212">
        <v>32.9</v>
      </c>
      <c r="X27" s="263">
        <v>30.5</v>
      </c>
      <c r="Y27" s="211">
        <v>23.5</v>
      </c>
      <c r="Z27" s="212">
        <v>20.9</v>
      </c>
      <c r="AA27" s="212">
        <v>21.5</v>
      </c>
      <c r="AB27" s="262">
        <v>19.3</v>
      </c>
      <c r="AC27" s="211">
        <v>26.4</v>
      </c>
      <c r="AD27" s="212">
        <v>30.8</v>
      </c>
      <c r="AE27" s="212">
        <v>36</v>
      </c>
      <c r="AF27" s="263">
        <v>31.6</v>
      </c>
      <c r="AG27" s="211">
        <v>22.3</v>
      </c>
      <c r="AH27" s="212">
        <v>24.2</v>
      </c>
      <c r="AI27" s="212">
        <v>27.3</v>
      </c>
      <c r="AJ27" s="263">
        <v>28.5</v>
      </c>
    </row>
    <row r="28" spans="1:36" x14ac:dyDescent="0.25">
      <c r="A28" s="386"/>
      <c r="B28" s="387"/>
      <c r="C28" s="387"/>
      <c r="D28" s="199" t="s">
        <v>155</v>
      </c>
      <c r="E28" s="211">
        <v>36</v>
      </c>
      <c r="F28" s="212">
        <v>43.6</v>
      </c>
      <c r="G28" s="212">
        <v>52</v>
      </c>
      <c r="H28" s="263">
        <v>47.6</v>
      </c>
      <c r="I28" s="211">
        <v>33.6</v>
      </c>
      <c r="J28" s="212">
        <v>41.5</v>
      </c>
      <c r="K28" s="212">
        <v>50</v>
      </c>
      <c r="L28" s="263">
        <v>45.8</v>
      </c>
      <c r="M28" s="212">
        <v>34.299999999999997</v>
      </c>
      <c r="N28" s="212">
        <v>41.7</v>
      </c>
      <c r="O28" s="212">
        <v>49.8</v>
      </c>
      <c r="P28" s="263">
        <v>46.4</v>
      </c>
      <c r="Q28" s="211">
        <v>29.3</v>
      </c>
      <c r="R28" s="212">
        <v>40.9</v>
      </c>
      <c r="S28" s="212">
        <v>52.5</v>
      </c>
      <c r="T28" s="263">
        <v>43</v>
      </c>
      <c r="U28" s="211">
        <v>45.9</v>
      </c>
      <c r="V28" s="212">
        <v>51.4</v>
      </c>
      <c r="W28" s="212">
        <v>58.9</v>
      </c>
      <c r="X28" s="263">
        <v>51.1</v>
      </c>
      <c r="Y28" s="211">
        <v>19.3</v>
      </c>
      <c r="Z28" s="212">
        <v>16</v>
      </c>
      <c r="AA28" s="212">
        <v>16</v>
      </c>
      <c r="AB28" s="262">
        <v>24.7</v>
      </c>
      <c r="AC28" s="211">
        <v>50.2</v>
      </c>
      <c r="AD28" s="212">
        <v>58.4</v>
      </c>
      <c r="AE28" s="212">
        <v>68.3</v>
      </c>
      <c r="AF28" s="263">
        <v>53.7</v>
      </c>
      <c r="AG28" s="211">
        <v>33.299999999999997</v>
      </c>
      <c r="AH28" s="212">
        <v>39.700000000000003</v>
      </c>
      <c r="AI28" s="212">
        <v>47</v>
      </c>
      <c r="AJ28" s="263">
        <v>48</v>
      </c>
    </row>
    <row r="29" spans="1:36" ht="24" x14ac:dyDescent="0.25">
      <c r="A29" s="386"/>
      <c r="B29" s="387"/>
      <c r="C29" s="387"/>
      <c r="D29" s="200" t="s">
        <v>156</v>
      </c>
      <c r="E29" s="211">
        <v>125.8</v>
      </c>
      <c r="F29" s="212">
        <v>148</v>
      </c>
      <c r="G29" s="212">
        <v>171</v>
      </c>
      <c r="H29" s="263">
        <v>45.9</v>
      </c>
      <c r="I29" s="211">
        <v>108.9</v>
      </c>
      <c r="J29" s="212">
        <v>130.1</v>
      </c>
      <c r="K29" s="212">
        <v>151.5</v>
      </c>
      <c r="L29" s="263">
        <v>46.7</v>
      </c>
      <c r="M29" s="212">
        <v>111.9</v>
      </c>
      <c r="N29" s="212">
        <v>134.6</v>
      </c>
      <c r="O29" s="212">
        <v>157.30000000000001</v>
      </c>
      <c r="P29" s="263">
        <v>46.9</v>
      </c>
      <c r="Q29" s="211">
        <v>90.8</v>
      </c>
      <c r="R29" s="212">
        <v>110</v>
      </c>
      <c r="S29" s="212">
        <v>129</v>
      </c>
      <c r="T29" s="263">
        <v>45.7</v>
      </c>
      <c r="U29" s="211">
        <v>195</v>
      </c>
      <c r="V29" s="212">
        <v>217.3</v>
      </c>
      <c r="W29" s="212">
        <v>244.2</v>
      </c>
      <c r="X29" s="263">
        <v>44.4</v>
      </c>
      <c r="Y29" s="211">
        <v>46</v>
      </c>
      <c r="Z29" s="212">
        <v>37.9</v>
      </c>
      <c r="AA29" s="212">
        <v>37.1</v>
      </c>
      <c r="AB29" s="262">
        <v>10.6</v>
      </c>
      <c r="AC29" s="211">
        <v>218.9</v>
      </c>
      <c r="AD29" s="212">
        <v>258.8</v>
      </c>
      <c r="AE29" s="212">
        <v>299.7</v>
      </c>
      <c r="AF29" s="263">
        <v>48</v>
      </c>
      <c r="AG29" s="211">
        <v>125.5</v>
      </c>
      <c r="AH29" s="212">
        <v>137.6</v>
      </c>
      <c r="AI29" s="212">
        <v>153.4</v>
      </c>
      <c r="AJ29" s="263">
        <v>38.1</v>
      </c>
    </row>
    <row r="30" spans="1:36" x14ac:dyDescent="0.25">
      <c r="A30" s="347"/>
      <c r="B30" s="389"/>
      <c r="C30" s="852" t="s">
        <v>157</v>
      </c>
      <c r="D30" s="853"/>
      <c r="E30" s="208">
        <v>513.20000000000005</v>
      </c>
      <c r="F30" s="209">
        <v>627.1</v>
      </c>
      <c r="G30" s="209">
        <v>723.1</v>
      </c>
      <c r="H30" s="193">
        <v>823.9</v>
      </c>
      <c r="I30" s="208">
        <v>464.6</v>
      </c>
      <c r="J30" s="209">
        <v>576.20000000000005</v>
      </c>
      <c r="K30" s="209">
        <v>669.9</v>
      </c>
      <c r="L30" s="458">
        <v>759.90000000000009</v>
      </c>
      <c r="M30" s="209">
        <v>468.3</v>
      </c>
      <c r="N30" s="209">
        <v>578.5</v>
      </c>
      <c r="O30" s="209">
        <v>670.9</v>
      </c>
      <c r="P30" s="458">
        <v>758.3</v>
      </c>
      <c r="Q30" s="208">
        <v>441.9</v>
      </c>
      <c r="R30" s="209">
        <v>566.29999999999995</v>
      </c>
      <c r="S30" s="209">
        <v>671.3</v>
      </c>
      <c r="T30" s="458">
        <v>767.99999999999989</v>
      </c>
      <c r="U30" s="208">
        <v>713.1</v>
      </c>
      <c r="V30" s="209">
        <v>823.3</v>
      </c>
      <c r="W30" s="209">
        <v>921.7</v>
      </c>
      <c r="X30" s="458">
        <v>955.3</v>
      </c>
      <c r="Y30" s="208">
        <v>415.7</v>
      </c>
      <c r="Z30" s="209">
        <v>383.7</v>
      </c>
      <c r="AA30" s="209">
        <v>389.2</v>
      </c>
      <c r="AB30" s="193">
        <v>603.5</v>
      </c>
      <c r="AC30" s="208">
        <v>776.2</v>
      </c>
      <c r="AD30" s="209">
        <v>932</v>
      </c>
      <c r="AE30" s="209">
        <v>1065.7</v>
      </c>
      <c r="AF30" s="458">
        <v>998.7</v>
      </c>
      <c r="AG30" s="208">
        <v>493.9</v>
      </c>
      <c r="AH30" s="209">
        <v>603.9</v>
      </c>
      <c r="AI30" s="209">
        <v>698</v>
      </c>
      <c r="AJ30" s="458">
        <v>847.19999999999993</v>
      </c>
    </row>
    <row r="31" spans="1:36" x14ac:dyDescent="0.25">
      <c r="A31" s="346"/>
      <c r="B31" s="390"/>
      <c r="C31" s="390"/>
      <c r="D31" s="199" t="s">
        <v>158</v>
      </c>
      <c r="E31" s="211">
        <v>191.9</v>
      </c>
      <c r="F31" s="212">
        <v>230.4</v>
      </c>
      <c r="G31" s="212">
        <v>256.39999999999998</v>
      </c>
      <c r="H31" s="262">
        <v>335.3</v>
      </c>
      <c r="I31" s="211">
        <v>176.5</v>
      </c>
      <c r="J31" s="212">
        <v>216.4</v>
      </c>
      <c r="K31" s="212">
        <v>243.6</v>
      </c>
      <c r="L31" s="263">
        <v>322.8</v>
      </c>
      <c r="M31" s="212">
        <v>175.3</v>
      </c>
      <c r="N31" s="212">
        <v>214.8</v>
      </c>
      <c r="O31" s="212">
        <v>241.7</v>
      </c>
      <c r="P31" s="263">
        <v>321.89999999999998</v>
      </c>
      <c r="Q31" s="211">
        <v>184.3</v>
      </c>
      <c r="R31" s="212">
        <v>223.2</v>
      </c>
      <c r="S31" s="212">
        <v>249.6</v>
      </c>
      <c r="T31" s="263">
        <v>327.5</v>
      </c>
      <c r="U31" s="211">
        <v>255.2</v>
      </c>
      <c r="V31" s="212">
        <v>284.5</v>
      </c>
      <c r="W31" s="212">
        <v>304.39999999999998</v>
      </c>
      <c r="X31" s="263">
        <v>360.9</v>
      </c>
      <c r="Y31" s="211">
        <v>199.9</v>
      </c>
      <c r="Z31" s="212">
        <v>178.2</v>
      </c>
      <c r="AA31" s="212">
        <v>170.8</v>
      </c>
      <c r="AB31" s="262">
        <v>249.3</v>
      </c>
      <c r="AC31" s="211">
        <v>269.10000000000002</v>
      </c>
      <c r="AD31" s="212">
        <v>309.7</v>
      </c>
      <c r="AE31" s="212">
        <v>337</v>
      </c>
      <c r="AF31" s="263">
        <v>372.1</v>
      </c>
      <c r="AG31" s="211">
        <v>202.6</v>
      </c>
      <c r="AH31" s="212">
        <v>234.9</v>
      </c>
      <c r="AI31" s="212">
        <v>256.60000000000002</v>
      </c>
      <c r="AJ31" s="263">
        <v>345.7</v>
      </c>
    </row>
    <row r="32" spans="1:36" x14ac:dyDescent="0.25">
      <c r="A32" s="346"/>
      <c r="B32" s="390"/>
      <c r="C32" s="390"/>
      <c r="D32" s="199" t="s">
        <v>159</v>
      </c>
      <c r="E32" s="211">
        <v>149.5</v>
      </c>
      <c r="F32" s="212">
        <v>188</v>
      </c>
      <c r="G32" s="212">
        <v>223.1</v>
      </c>
      <c r="H32" s="262">
        <v>255.3</v>
      </c>
      <c r="I32" s="211">
        <v>135.6</v>
      </c>
      <c r="J32" s="212">
        <v>174</v>
      </c>
      <c r="K32" s="212">
        <v>208.7</v>
      </c>
      <c r="L32" s="263">
        <v>211.9</v>
      </c>
      <c r="M32" s="212">
        <v>138.5</v>
      </c>
      <c r="N32" s="212">
        <v>176.1</v>
      </c>
      <c r="O32" s="212">
        <v>210.2</v>
      </c>
      <c r="P32" s="263">
        <v>202.6</v>
      </c>
      <c r="Q32" s="211">
        <v>117.6</v>
      </c>
      <c r="R32" s="212">
        <v>164.5</v>
      </c>
      <c r="S32" s="212">
        <v>206.8</v>
      </c>
      <c r="T32" s="263">
        <v>258.5</v>
      </c>
      <c r="U32" s="211">
        <v>206.6</v>
      </c>
      <c r="V32" s="212">
        <v>242</v>
      </c>
      <c r="W32" s="212">
        <v>276.7</v>
      </c>
      <c r="X32" s="263">
        <v>344.5</v>
      </c>
      <c r="Y32" s="211">
        <v>60</v>
      </c>
      <c r="Z32" s="212">
        <v>52.8</v>
      </c>
      <c r="AA32" s="212">
        <v>52.7</v>
      </c>
      <c r="AB32" s="262">
        <v>190.2</v>
      </c>
      <c r="AC32" s="211">
        <v>232.7</v>
      </c>
      <c r="AD32" s="212">
        <v>289.60000000000002</v>
      </c>
      <c r="AE32" s="212">
        <v>341.8</v>
      </c>
      <c r="AF32" s="263">
        <v>364.9</v>
      </c>
      <c r="AG32" s="211">
        <v>124.2</v>
      </c>
      <c r="AH32" s="212">
        <v>144.80000000000001</v>
      </c>
      <c r="AI32" s="212">
        <v>165.2</v>
      </c>
      <c r="AJ32" s="263">
        <v>286.60000000000002</v>
      </c>
    </row>
    <row r="33" spans="1:36" x14ac:dyDescent="0.25">
      <c r="A33" s="346"/>
      <c r="B33" s="390"/>
      <c r="C33" s="390"/>
      <c r="D33" s="199" t="s">
        <v>160</v>
      </c>
      <c r="E33" s="211">
        <v>1.1000000000000001</v>
      </c>
      <c r="F33" s="212">
        <v>1</v>
      </c>
      <c r="G33" s="212">
        <v>1.1000000000000001</v>
      </c>
      <c r="H33" s="262">
        <v>1.9</v>
      </c>
      <c r="I33" s="211">
        <v>1.2</v>
      </c>
      <c r="J33" s="212">
        <v>1.1000000000000001</v>
      </c>
      <c r="K33" s="212">
        <v>1.2</v>
      </c>
      <c r="L33" s="263">
        <v>2.1</v>
      </c>
      <c r="M33" s="212">
        <v>0.8</v>
      </c>
      <c r="N33" s="212">
        <v>0.8</v>
      </c>
      <c r="O33" s="212">
        <v>0.9</v>
      </c>
      <c r="P33" s="263">
        <v>1.4</v>
      </c>
      <c r="Q33" s="211">
        <v>3.6</v>
      </c>
      <c r="R33" s="212">
        <v>2.4</v>
      </c>
      <c r="S33" s="212">
        <v>2.2999999999999998</v>
      </c>
      <c r="T33" s="263">
        <v>5.4</v>
      </c>
      <c r="U33" s="211">
        <v>0.6</v>
      </c>
      <c r="V33" s="212">
        <v>0.5</v>
      </c>
      <c r="W33" s="212">
        <v>0.5</v>
      </c>
      <c r="X33" s="263">
        <v>1.6</v>
      </c>
      <c r="Y33" s="211">
        <v>0</v>
      </c>
      <c r="Z33" s="212">
        <v>0</v>
      </c>
      <c r="AA33" s="212">
        <v>0</v>
      </c>
      <c r="AB33" s="262">
        <v>0</v>
      </c>
      <c r="AC33" s="211">
        <v>0.5</v>
      </c>
      <c r="AD33" s="212">
        <v>0.5</v>
      </c>
      <c r="AE33" s="212">
        <v>0.6</v>
      </c>
      <c r="AF33" s="263">
        <v>1.9</v>
      </c>
      <c r="AG33" s="211">
        <v>1.9</v>
      </c>
      <c r="AH33" s="212">
        <v>0.9</v>
      </c>
      <c r="AI33" s="212">
        <v>0.8</v>
      </c>
      <c r="AJ33" s="263">
        <v>0.6</v>
      </c>
    </row>
    <row r="34" spans="1:36" x14ac:dyDescent="0.25">
      <c r="A34" s="346"/>
      <c r="B34" s="390"/>
      <c r="C34" s="390"/>
      <c r="D34" s="199" t="s">
        <v>161</v>
      </c>
      <c r="E34" s="211">
        <v>37.200000000000003</v>
      </c>
      <c r="F34" s="212">
        <v>49.2</v>
      </c>
      <c r="G34" s="212">
        <v>61.5</v>
      </c>
      <c r="H34" s="262">
        <v>78.900000000000006</v>
      </c>
      <c r="I34" s="211">
        <v>32.6</v>
      </c>
      <c r="J34" s="212">
        <v>44.7</v>
      </c>
      <c r="K34" s="212">
        <v>57</v>
      </c>
      <c r="L34" s="263">
        <v>69.5</v>
      </c>
      <c r="M34" s="212">
        <v>31.4</v>
      </c>
      <c r="N34" s="212">
        <v>43.6</v>
      </c>
      <c r="O34" s="212">
        <v>56</v>
      </c>
      <c r="P34" s="263">
        <v>71.099999999999994</v>
      </c>
      <c r="Q34" s="211">
        <v>40</v>
      </c>
      <c r="R34" s="212">
        <v>49.6</v>
      </c>
      <c r="S34" s="212">
        <v>60</v>
      </c>
      <c r="T34" s="263">
        <v>61.8</v>
      </c>
      <c r="U34" s="211">
        <v>55.8</v>
      </c>
      <c r="V34" s="212">
        <v>66.5</v>
      </c>
      <c r="W34" s="212">
        <v>78.8</v>
      </c>
      <c r="X34" s="263">
        <v>98</v>
      </c>
      <c r="Y34" s="211">
        <v>57</v>
      </c>
      <c r="Z34" s="212">
        <v>73</v>
      </c>
      <c r="AA34" s="212">
        <v>89.7</v>
      </c>
      <c r="AB34" s="262">
        <v>109.3</v>
      </c>
      <c r="AC34" s="211">
        <v>59.5</v>
      </c>
      <c r="AD34" s="212">
        <v>72.2</v>
      </c>
      <c r="AE34" s="212">
        <v>86.4</v>
      </c>
      <c r="AF34" s="263">
        <v>100.2</v>
      </c>
      <c r="AG34" s="211">
        <v>36</v>
      </c>
      <c r="AH34" s="212">
        <v>45.3</v>
      </c>
      <c r="AI34" s="212">
        <v>55.2</v>
      </c>
      <c r="AJ34" s="263">
        <v>75.3</v>
      </c>
    </row>
    <row r="35" spans="1:36" ht="15.75" thickBot="1" x14ac:dyDescent="0.3">
      <c r="A35" s="391"/>
      <c r="B35" s="392"/>
      <c r="C35" s="392"/>
      <c r="D35" s="216" t="s">
        <v>162</v>
      </c>
      <c r="E35" s="217">
        <v>133.6</v>
      </c>
      <c r="F35" s="218">
        <v>158.5</v>
      </c>
      <c r="G35" s="218">
        <v>180.9</v>
      </c>
      <c r="H35" s="371">
        <v>152.5</v>
      </c>
      <c r="I35" s="217">
        <v>118.7</v>
      </c>
      <c r="J35" s="218">
        <v>140.1</v>
      </c>
      <c r="K35" s="218">
        <v>159.5</v>
      </c>
      <c r="L35" s="341">
        <v>153.6</v>
      </c>
      <c r="M35" s="218">
        <v>122.3</v>
      </c>
      <c r="N35" s="218">
        <v>143.1</v>
      </c>
      <c r="O35" s="218">
        <v>162.19999999999999</v>
      </c>
      <c r="P35" s="341">
        <v>161.30000000000001</v>
      </c>
      <c r="Q35" s="217">
        <v>96.3</v>
      </c>
      <c r="R35" s="218">
        <v>126.6</v>
      </c>
      <c r="S35" s="218">
        <v>152.6</v>
      </c>
      <c r="T35" s="341">
        <v>114.8</v>
      </c>
      <c r="U35" s="217">
        <v>195</v>
      </c>
      <c r="V35" s="218">
        <v>229.7</v>
      </c>
      <c r="W35" s="218">
        <v>261.2</v>
      </c>
      <c r="X35" s="341">
        <v>150.30000000000001</v>
      </c>
      <c r="Y35" s="217">
        <v>98.8</v>
      </c>
      <c r="Z35" s="218">
        <v>79.8</v>
      </c>
      <c r="AA35" s="218">
        <v>76</v>
      </c>
      <c r="AB35" s="371">
        <v>54.7</v>
      </c>
      <c r="AC35" s="217">
        <v>214.4</v>
      </c>
      <c r="AD35" s="218">
        <v>259.89999999999998</v>
      </c>
      <c r="AE35" s="218">
        <v>300</v>
      </c>
      <c r="AF35" s="341">
        <v>159.6</v>
      </c>
      <c r="AG35" s="217">
        <v>129.19999999999999</v>
      </c>
      <c r="AH35" s="218">
        <v>178</v>
      </c>
      <c r="AI35" s="218">
        <v>220.2</v>
      </c>
      <c r="AJ35" s="341">
        <v>139</v>
      </c>
    </row>
  </sheetData>
  <mergeCells count="22">
    <mergeCell ref="C25:D25"/>
    <mergeCell ref="M8:P8"/>
    <mergeCell ref="B19:D19"/>
    <mergeCell ref="C20:D20"/>
    <mergeCell ref="C21:D21"/>
    <mergeCell ref="C22:D22"/>
    <mergeCell ref="Q8:T8"/>
    <mergeCell ref="C30:D30"/>
    <mergeCell ref="Y8:AB8"/>
    <mergeCell ref="AC8:AF8"/>
    <mergeCell ref="AG8:AJ8"/>
    <mergeCell ref="B10:D10"/>
    <mergeCell ref="C11:D11"/>
    <mergeCell ref="C16:D16"/>
    <mergeCell ref="A4:D9"/>
    <mergeCell ref="E4:AJ5"/>
    <mergeCell ref="E6:H8"/>
    <mergeCell ref="I6:AJ6"/>
    <mergeCell ref="I7:L8"/>
    <mergeCell ref="M7:T7"/>
    <mergeCell ref="U7:X8"/>
    <mergeCell ref="Y7:AJ7"/>
  </mergeCells>
  <hyperlinks>
    <hyperlink ref="AB2" location="Obsah!A1" display="OBSAH"/>
    <hyperlink ref="AK1" location="Obsah!A1" display="Obsah"/>
  </hyperlink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6"/>
  <sheetViews>
    <sheetView workbookViewId="0"/>
  </sheetViews>
  <sheetFormatPr defaultColWidth="9.140625" defaultRowHeight="15" x14ac:dyDescent="0.25"/>
  <cols>
    <col min="1" max="3" width="1.42578125" style="220" customWidth="1"/>
    <col min="4" max="4" width="27.42578125" style="232" customWidth="1"/>
    <col min="5" max="26" width="7.5703125" style="232" customWidth="1"/>
    <col min="27" max="27" width="8.85546875" style="232"/>
    <col min="28" max="29" width="9.140625" style="232"/>
    <col min="30" max="35" width="8.85546875" style="232" customWidth="1"/>
    <col min="36" max="16384" width="9.140625" style="232"/>
  </cols>
  <sheetData>
    <row r="1" spans="1:37" x14ac:dyDescent="0.25">
      <c r="A1" s="173" t="s">
        <v>308</v>
      </c>
      <c r="D1" s="81"/>
      <c r="E1" s="81"/>
      <c r="F1" s="81"/>
      <c r="G1" s="81"/>
      <c r="H1" s="6"/>
      <c r="I1" s="6"/>
      <c r="J1" s="6"/>
      <c r="K1" s="6"/>
      <c r="L1" s="6"/>
      <c r="M1" s="6"/>
      <c r="N1" s="6"/>
      <c r="O1" s="6"/>
      <c r="P1" s="6"/>
      <c r="Q1" s="231"/>
      <c r="R1" s="231"/>
      <c r="AK1" s="325" t="s">
        <v>3</v>
      </c>
    </row>
    <row r="2" spans="1:37" x14ac:dyDescent="0.25">
      <c r="D2" s="81"/>
      <c r="E2" s="81"/>
      <c r="F2" s="81"/>
      <c r="G2" s="81"/>
      <c r="H2" s="81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115"/>
      <c r="AJ2" s="175" t="s">
        <v>163</v>
      </c>
    </row>
    <row r="3" spans="1:37" ht="15.75" thickBot="1" x14ac:dyDescent="0.3">
      <c r="D3" s="82"/>
      <c r="E3" s="82"/>
      <c r="F3" s="82"/>
      <c r="G3" s="82"/>
      <c r="H3" s="82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115"/>
      <c r="AJ3" s="175" t="s">
        <v>4</v>
      </c>
    </row>
    <row r="4" spans="1:37" x14ac:dyDescent="0.25">
      <c r="A4" s="824" t="s">
        <v>5</v>
      </c>
      <c r="B4" s="825"/>
      <c r="C4" s="825"/>
      <c r="D4" s="826"/>
      <c r="E4" s="833" t="s">
        <v>53</v>
      </c>
      <c r="F4" s="834"/>
      <c r="G4" s="834"/>
      <c r="H4" s="834"/>
      <c r="I4" s="834"/>
      <c r="J4" s="834"/>
      <c r="K4" s="834"/>
      <c r="L4" s="834"/>
      <c r="M4" s="834"/>
      <c r="N4" s="834"/>
      <c r="O4" s="834"/>
      <c r="P4" s="834"/>
      <c r="Q4" s="834"/>
      <c r="R4" s="834"/>
      <c r="S4" s="834"/>
      <c r="T4" s="834"/>
      <c r="U4" s="834"/>
      <c r="V4" s="834"/>
      <c r="W4" s="834"/>
      <c r="X4" s="834"/>
      <c r="Y4" s="834"/>
      <c r="Z4" s="834"/>
      <c r="AA4" s="834"/>
      <c r="AB4" s="834"/>
      <c r="AC4" s="834"/>
      <c r="AD4" s="834"/>
      <c r="AE4" s="834"/>
      <c r="AF4" s="834"/>
      <c r="AG4" s="834"/>
      <c r="AH4" s="834"/>
      <c r="AI4" s="834"/>
      <c r="AJ4" s="835"/>
    </row>
    <row r="5" spans="1:37" ht="15.75" thickBot="1" x14ac:dyDescent="0.3">
      <c r="A5" s="827"/>
      <c r="B5" s="828"/>
      <c r="C5" s="828"/>
      <c r="D5" s="829"/>
      <c r="E5" s="836"/>
      <c r="F5" s="837"/>
      <c r="G5" s="837"/>
      <c r="H5" s="837"/>
      <c r="I5" s="837"/>
      <c r="J5" s="837"/>
      <c r="K5" s="837"/>
      <c r="L5" s="837"/>
      <c r="M5" s="837"/>
      <c r="N5" s="837"/>
      <c r="O5" s="837"/>
      <c r="P5" s="837"/>
      <c r="Q5" s="837"/>
      <c r="R5" s="837"/>
      <c r="S5" s="837"/>
      <c r="T5" s="837"/>
      <c r="U5" s="837"/>
      <c r="V5" s="837"/>
      <c r="W5" s="837"/>
      <c r="X5" s="837"/>
      <c r="Y5" s="837"/>
      <c r="Z5" s="837"/>
      <c r="AA5" s="837"/>
      <c r="AB5" s="837"/>
      <c r="AC5" s="837"/>
      <c r="AD5" s="837"/>
      <c r="AE5" s="837"/>
      <c r="AF5" s="837"/>
      <c r="AG5" s="837"/>
      <c r="AH5" s="837"/>
      <c r="AI5" s="837"/>
      <c r="AJ5" s="838"/>
    </row>
    <row r="6" spans="1:37" ht="15.75" thickBot="1" x14ac:dyDescent="0.3">
      <c r="A6" s="827"/>
      <c r="B6" s="828"/>
      <c r="C6" s="828"/>
      <c r="D6" s="829"/>
      <c r="E6" s="824" t="s">
        <v>114</v>
      </c>
      <c r="F6" s="825"/>
      <c r="G6" s="825"/>
      <c r="H6" s="826"/>
      <c r="I6" s="839" t="s">
        <v>9</v>
      </c>
      <c r="J6" s="840"/>
      <c r="K6" s="840"/>
      <c r="L6" s="840"/>
      <c r="M6" s="840"/>
      <c r="N6" s="840"/>
      <c r="O6" s="840"/>
      <c r="P6" s="840"/>
      <c r="Q6" s="840"/>
      <c r="R6" s="840"/>
      <c r="S6" s="840"/>
      <c r="T6" s="840"/>
      <c r="U6" s="840"/>
      <c r="V6" s="840"/>
      <c r="W6" s="840"/>
      <c r="X6" s="840"/>
      <c r="Y6" s="840"/>
      <c r="Z6" s="840"/>
      <c r="AA6" s="840"/>
      <c r="AB6" s="840"/>
      <c r="AC6" s="840"/>
      <c r="AD6" s="840"/>
      <c r="AE6" s="840"/>
      <c r="AF6" s="840"/>
      <c r="AG6" s="840"/>
      <c r="AH6" s="840"/>
      <c r="AI6" s="840"/>
      <c r="AJ6" s="841"/>
    </row>
    <row r="7" spans="1:37" ht="15.75" thickBot="1" x14ac:dyDescent="0.3">
      <c r="A7" s="827"/>
      <c r="B7" s="828"/>
      <c r="C7" s="828"/>
      <c r="D7" s="829"/>
      <c r="E7" s="827"/>
      <c r="F7" s="828"/>
      <c r="G7" s="828"/>
      <c r="H7" s="829"/>
      <c r="I7" s="833" t="s">
        <v>62</v>
      </c>
      <c r="J7" s="834"/>
      <c r="K7" s="834"/>
      <c r="L7" s="835"/>
      <c r="M7" s="839" t="s">
        <v>9</v>
      </c>
      <c r="N7" s="840"/>
      <c r="O7" s="840"/>
      <c r="P7" s="840"/>
      <c r="Q7" s="840"/>
      <c r="R7" s="840"/>
      <c r="S7" s="840"/>
      <c r="T7" s="841"/>
      <c r="U7" s="842" t="s">
        <v>65</v>
      </c>
      <c r="V7" s="843"/>
      <c r="W7" s="843"/>
      <c r="X7" s="844"/>
      <c r="Y7" s="839" t="s">
        <v>9</v>
      </c>
      <c r="Z7" s="840"/>
      <c r="AA7" s="840"/>
      <c r="AB7" s="840"/>
      <c r="AC7" s="840"/>
      <c r="AD7" s="840"/>
      <c r="AE7" s="840"/>
      <c r="AF7" s="840"/>
      <c r="AG7" s="840"/>
      <c r="AH7" s="840"/>
      <c r="AI7" s="840"/>
      <c r="AJ7" s="841"/>
    </row>
    <row r="8" spans="1:37" ht="15.75" thickBot="1" x14ac:dyDescent="0.3">
      <c r="A8" s="827"/>
      <c r="B8" s="828"/>
      <c r="C8" s="828"/>
      <c r="D8" s="829"/>
      <c r="E8" s="830"/>
      <c r="F8" s="831"/>
      <c r="G8" s="831"/>
      <c r="H8" s="832"/>
      <c r="I8" s="836"/>
      <c r="J8" s="837"/>
      <c r="K8" s="837"/>
      <c r="L8" s="838"/>
      <c r="M8" s="814" t="s">
        <v>55</v>
      </c>
      <c r="N8" s="815"/>
      <c r="O8" s="815"/>
      <c r="P8" s="816"/>
      <c r="Q8" s="814" t="s">
        <v>56</v>
      </c>
      <c r="R8" s="815"/>
      <c r="S8" s="815"/>
      <c r="T8" s="816"/>
      <c r="U8" s="845"/>
      <c r="V8" s="846"/>
      <c r="W8" s="846"/>
      <c r="X8" s="847"/>
      <c r="Y8" s="814" t="s">
        <v>58</v>
      </c>
      <c r="Z8" s="815"/>
      <c r="AA8" s="815"/>
      <c r="AB8" s="816"/>
      <c r="AC8" s="814" t="s">
        <v>59</v>
      </c>
      <c r="AD8" s="815"/>
      <c r="AE8" s="815"/>
      <c r="AF8" s="816"/>
      <c r="AG8" s="814" t="s">
        <v>60</v>
      </c>
      <c r="AH8" s="815"/>
      <c r="AI8" s="815"/>
      <c r="AJ8" s="816"/>
    </row>
    <row r="9" spans="1:37" ht="15.75" thickBot="1" x14ac:dyDescent="0.3">
      <c r="A9" s="830"/>
      <c r="B9" s="831"/>
      <c r="C9" s="831"/>
      <c r="D9" s="832"/>
      <c r="E9" s="176">
        <v>2021</v>
      </c>
      <c r="F9" s="177">
        <v>2022</v>
      </c>
      <c r="G9" s="177">
        <v>2023</v>
      </c>
      <c r="H9" s="178">
        <v>2024</v>
      </c>
      <c r="I9" s="176">
        <v>2021</v>
      </c>
      <c r="J9" s="177">
        <v>2022</v>
      </c>
      <c r="K9" s="177">
        <v>2023</v>
      </c>
      <c r="L9" s="180">
        <v>2024</v>
      </c>
      <c r="M9" s="176">
        <v>2021</v>
      </c>
      <c r="N9" s="182">
        <v>2022</v>
      </c>
      <c r="O9" s="182">
        <v>2023</v>
      </c>
      <c r="P9" s="183">
        <v>2024</v>
      </c>
      <c r="Q9" s="176">
        <v>2021</v>
      </c>
      <c r="R9" s="182">
        <v>2022</v>
      </c>
      <c r="S9" s="182">
        <v>2023</v>
      </c>
      <c r="T9" s="183">
        <v>2024</v>
      </c>
      <c r="U9" s="176">
        <v>2021</v>
      </c>
      <c r="V9" s="177">
        <v>2022</v>
      </c>
      <c r="W9" s="177">
        <v>2023</v>
      </c>
      <c r="X9" s="183">
        <v>2024</v>
      </c>
      <c r="Y9" s="176">
        <v>2021</v>
      </c>
      <c r="Z9" s="182">
        <v>2022</v>
      </c>
      <c r="AA9" s="182">
        <v>2023</v>
      </c>
      <c r="AB9" s="183">
        <v>2024</v>
      </c>
      <c r="AC9" s="176">
        <v>2021</v>
      </c>
      <c r="AD9" s="182">
        <v>2022</v>
      </c>
      <c r="AE9" s="182">
        <v>2023</v>
      </c>
      <c r="AF9" s="183">
        <v>2024</v>
      </c>
      <c r="AG9" s="181">
        <v>2021</v>
      </c>
      <c r="AH9" s="182">
        <v>2022</v>
      </c>
      <c r="AI9" s="182">
        <v>2023</v>
      </c>
      <c r="AJ9" s="184">
        <v>2024</v>
      </c>
    </row>
    <row r="10" spans="1:37" ht="36" customHeight="1" x14ac:dyDescent="0.25">
      <c r="A10" s="221"/>
      <c r="B10" s="858" t="s">
        <v>164</v>
      </c>
      <c r="C10" s="858"/>
      <c r="D10" s="859"/>
      <c r="E10" s="206">
        <v>254.1</v>
      </c>
      <c r="F10" s="207">
        <v>272</v>
      </c>
      <c r="G10" s="333">
        <v>299</v>
      </c>
      <c r="H10" s="222">
        <v>308.3</v>
      </c>
      <c r="I10" s="206">
        <v>259.60000000000002</v>
      </c>
      <c r="J10" s="207">
        <v>276.89999999999998</v>
      </c>
      <c r="K10" s="207">
        <v>305.2</v>
      </c>
      <c r="L10" s="476">
        <v>332.1</v>
      </c>
      <c r="M10" s="206">
        <v>261.60000000000002</v>
      </c>
      <c r="N10" s="207">
        <v>271.39999999999998</v>
      </c>
      <c r="O10" s="207">
        <v>293.10000000000002</v>
      </c>
      <c r="P10" s="222">
        <v>330.3</v>
      </c>
      <c r="Q10" s="206">
        <v>247.1</v>
      </c>
      <c r="R10" s="207">
        <v>301.5</v>
      </c>
      <c r="S10" s="207">
        <v>383.5</v>
      </c>
      <c r="T10" s="476">
        <v>341.1</v>
      </c>
      <c r="U10" s="206">
        <v>231.4</v>
      </c>
      <c r="V10" s="207">
        <v>253.5</v>
      </c>
      <c r="W10" s="207">
        <v>281.10000000000002</v>
      </c>
      <c r="X10" s="476">
        <v>259.39999999999998</v>
      </c>
      <c r="Y10" s="206">
        <v>151.30000000000001</v>
      </c>
      <c r="Z10" s="207">
        <v>217.4</v>
      </c>
      <c r="AA10" s="207">
        <v>311.60000000000002</v>
      </c>
      <c r="AB10" s="476">
        <v>95.4</v>
      </c>
      <c r="AC10" s="206">
        <v>252.6</v>
      </c>
      <c r="AD10" s="207">
        <v>291</v>
      </c>
      <c r="AE10" s="207">
        <v>331.8</v>
      </c>
      <c r="AF10" s="476">
        <v>272.60000000000002</v>
      </c>
      <c r="AG10" s="206">
        <v>150.4</v>
      </c>
      <c r="AH10" s="207">
        <v>139.9</v>
      </c>
      <c r="AI10" s="207">
        <v>161.6</v>
      </c>
      <c r="AJ10" s="476">
        <v>260.7</v>
      </c>
    </row>
    <row r="11" spans="1:37" ht="24.75" customHeight="1" x14ac:dyDescent="0.25">
      <c r="A11" s="223"/>
      <c r="B11" s="224"/>
      <c r="C11" s="848" t="s">
        <v>165</v>
      </c>
      <c r="D11" s="849"/>
      <c r="E11" s="208">
        <v>80.2</v>
      </c>
      <c r="F11" s="209">
        <v>73.7</v>
      </c>
      <c r="G11" s="209">
        <v>72.8</v>
      </c>
      <c r="H11" s="193">
        <v>82.4</v>
      </c>
      <c r="I11" s="208">
        <v>86.4</v>
      </c>
      <c r="J11" s="209">
        <v>79.599999999999994</v>
      </c>
      <c r="K11" s="209">
        <v>79.099999999999994</v>
      </c>
      <c r="L11" s="458">
        <v>100.7</v>
      </c>
      <c r="M11" s="208">
        <v>88.3</v>
      </c>
      <c r="N11" s="209">
        <v>82.8</v>
      </c>
      <c r="O11" s="209">
        <v>83.3</v>
      </c>
      <c r="P11" s="193">
        <v>105.4</v>
      </c>
      <c r="Q11" s="208">
        <v>74.3</v>
      </c>
      <c r="R11" s="209">
        <v>65.400000000000006</v>
      </c>
      <c r="S11" s="209">
        <v>63.7</v>
      </c>
      <c r="T11" s="458">
        <v>77.099999999999994</v>
      </c>
      <c r="U11" s="208">
        <v>55.1</v>
      </c>
      <c r="V11" s="209">
        <v>50.6</v>
      </c>
      <c r="W11" s="209">
        <v>50.1</v>
      </c>
      <c r="X11" s="458">
        <v>44.7</v>
      </c>
      <c r="Y11" s="208">
        <v>60.3</v>
      </c>
      <c r="Z11" s="209">
        <v>133.69999999999999</v>
      </c>
      <c r="AA11" s="209">
        <v>221.6</v>
      </c>
      <c r="AB11" s="458">
        <v>11.7</v>
      </c>
      <c r="AC11" s="208">
        <v>55</v>
      </c>
      <c r="AD11" s="209">
        <v>51.3</v>
      </c>
      <c r="AE11" s="209">
        <v>51.3</v>
      </c>
      <c r="AF11" s="458">
        <v>42.2</v>
      </c>
      <c r="AG11" s="208">
        <v>53.6</v>
      </c>
      <c r="AH11" s="209">
        <v>21.2</v>
      </c>
      <c r="AI11" s="209">
        <v>15.8</v>
      </c>
      <c r="AJ11" s="458">
        <v>83.2</v>
      </c>
    </row>
    <row r="12" spans="1:37" ht="15" customHeight="1" x14ac:dyDescent="0.25">
      <c r="A12" s="225"/>
      <c r="B12" s="226"/>
      <c r="C12" s="226"/>
      <c r="D12" s="227" t="s">
        <v>166</v>
      </c>
      <c r="E12" s="211">
        <v>73</v>
      </c>
      <c r="F12" s="212">
        <v>68.3</v>
      </c>
      <c r="G12" s="212">
        <v>68.099999999999994</v>
      </c>
      <c r="H12" s="262">
        <v>77.7</v>
      </c>
      <c r="I12" s="211">
        <v>78.400000000000006</v>
      </c>
      <c r="J12" s="212">
        <v>74.2</v>
      </c>
      <c r="K12" s="212">
        <v>74.400000000000006</v>
      </c>
      <c r="L12" s="263">
        <v>95.5</v>
      </c>
      <c r="M12" s="211">
        <v>79.900000000000006</v>
      </c>
      <c r="N12" s="212">
        <v>77.599999999999994</v>
      </c>
      <c r="O12" s="212">
        <v>78.8</v>
      </c>
      <c r="P12" s="262">
        <v>100.2</v>
      </c>
      <c r="Q12" s="211">
        <v>69.5</v>
      </c>
      <c r="R12" s="212">
        <v>59.4</v>
      </c>
      <c r="S12" s="212">
        <v>56.8</v>
      </c>
      <c r="T12" s="263">
        <v>72.099999999999994</v>
      </c>
      <c r="U12" s="211">
        <v>50.6</v>
      </c>
      <c r="V12" s="212">
        <v>45.6</v>
      </c>
      <c r="W12" s="212">
        <v>44.7</v>
      </c>
      <c r="X12" s="263">
        <v>41.1</v>
      </c>
      <c r="Y12" s="211">
        <v>55.2</v>
      </c>
      <c r="Z12" s="212">
        <v>127.4</v>
      </c>
      <c r="AA12" s="212">
        <v>214.5</v>
      </c>
      <c r="AB12" s="263">
        <v>11.1</v>
      </c>
      <c r="AC12" s="211">
        <v>50</v>
      </c>
      <c r="AD12" s="212">
        <v>45.4</v>
      </c>
      <c r="AE12" s="212">
        <v>44.7</v>
      </c>
      <c r="AF12" s="263">
        <v>38</v>
      </c>
      <c r="AG12" s="211">
        <v>51.8</v>
      </c>
      <c r="AH12" s="212">
        <v>19.5</v>
      </c>
      <c r="AI12" s="212">
        <v>14</v>
      </c>
      <c r="AJ12" s="263">
        <v>82.1</v>
      </c>
    </row>
    <row r="13" spans="1:37" ht="15" customHeight="1" x14ac:dyDescent="0.25">
      <c r="A13" s="225"/>
      <c r="B13" s="226"/>
      <c r="C13" s="226"/>
      <c r="D13" s="199" t="s">
        <v>167</v>
      </c>
      <c r="E13" s="211">
        <v>6.6</v>
      </c>
      <c r="F13" s="212">
        <v>4.8</v>
      </c>
      <c r="G13" s="212">
        <v>4.3</v>
      </c>
      <c r="H13" s="262">
        <v>4.4000000000000004</v>
      </c>
      <c r="I13" s="211">
        <v>7.2</v>
      </c>
      <c r="J13" s="212">
        <v>4.9000000000000004</v>
      </c>
      <c r="K13" s="212">
        <v>4.3</v>
      </c>
      <c r="L13" s="263">
        <v>4.9000000000000004</v>
      </c>
      <c r="M13" s="211">
        <v>7.6</v>
      </c>
      <c r="N13" s="212">
        <v>4.7</v>
      </c>
      <c r="O13" s="212">
        <v>4</v>
      </c>
      <c r="P13" s="262">
        <v>4.9000000000000004</v>
      </c>
      <c r="Q13" s="211">
        <v>4.8</v>
      </c>
      <c r="R13" s="212">
        <v>6</v>
      </c>
      <c r="S13" s="212">
        <v>6.9</v>
      </c>
      <c r="T13" s="263">
        <v>4.5</v>
      </c>
      <c r="U13" s="211">
        <v>4.0999999999999996</v>
      </c>
      <c r="V13" s="212">
        <v>4.5</v>
      </c>
      <c r="W13" s="212">
        <v>4.8</v>
      </c>
      <c r="X13" s="263">
        <v>3.3</v>
      </c>
      <c r="Y13" s="211">
        <v>5.2</v>
      </c>
      <c r="Z13" s="212">
        <v>6.3</v>
      </c>
      <c r="AA13" s="212">
        <v>7.1</v>
      </c>
      <c r="AB13" s="263">
        <v>0.7</v>
      </c>
      <c r="AC13" s="211">
        <v>4.4000000000000004</v>
      </c>
      <c r="AD13" s="212">
        <v>5.2</v>
      </c>
      <c r="AE13" s="212">
        <v>5.8</v>
      </c>
      <c r="AF13" s="263">
        <v>3.9</v>
      </c>
      <c r="AG13" s="211">
        <v>1.7</v>
      </c>
      <c r="AH13" s="212">
        <v>1.7</v>
      </c>
      <c r="AI13" s="212">
        <v>1.8</v>
      </c>
      <c r="AJ13" s="263">
        <v>1.1000000000000001</v>
      </c>
    </row>
    <row r="14" spans="1:37" ht="24" x14ac:dyDescent="0.25">
      <c r="A14" s="225"/>
      <c r="B14" s="226"/>
      <c r="C14" s="226"/>
      <c r="D14" s="200" t="s">
        <v>168</v>
      </c>
      <c r="E14" s="211">
        <v>0.7</v>
      </c>
      <c r="F14" s="212">
        <v>0.5</v>
      </c>
      <c r="G14" s="212">
        <v>0.4</v>
      </c>
      <c r="H14" s="262">
        <v>0.3</v>
      </c>
      <c r="I14" s="211">
        <v>0.7</v>
      </c>
      <c r="J14" s="212">
        <v>0.5</v>
      </c>
      <c r="K14" s="212">
        <v>0.4</v>
      </c>
      <c r="L14" s="263">
        <v>0.3</v>
      </c>
      <c r="M14" s="211">
        <v>0.8</v>
      </c>
      <c r="N14" s="212">
        <v>0.6</v>
      </c>
      <c r="O14" s="212">
        <v>0.5</v>
      </c>
      <c r="P14" s="262">
        <v>0.3</v>
      </c>
      <c r="Q14" s="211">
        <v>0</v>
      </c>
      <c r="R14" s="212">
        <v>0</v>
      </c>
      <c r="S14" s="212">
        <v>0</v>
      </c>
      <c r="T14" s="263">
        <v>0.5</v>
      </c>
      <c r="U14" s="211">
        <v>0.4</v>
      </c>
      <c r="V14" s="212">
        <v>0.5</v>
      </c>
      <c r="W14" s="212">
        <v>0.6</v>
      </c>
      <c r="X14" s="263">
        <v>0.3</v>
      </c>
      <c r="Y14" s="211">
        <v>0</v>
      </c>
      <c r="Z14" s="212">
        <v>0</v>
      </c>
      <c r="AA14" s="212">
        <v>0</v>
      </c>
      <c r="AB14" s="263">
        <v>0</v>
      </c>
      <c r="AC14" s="211">
        <v>0.5</v>
      </c>
      <c r="AD14" s="212">
        <v>0.7</v>
      </c>
      <c r="AE14" s="212">
        <v>0.8</v>
      </c>
      <c r="AF14" s="263">
        <v>0.3</v>
      </c>
      <c r="AG14" s="211">
        <v>0.2</v>
      </c>
      <c r="AH14" s="212">
        <v>0.1</v>
      </c>
      <c r="AI14" s="212">
        <v>0.1</v>
      </c>
      <c r="AJ14" s="263">
        <v>0</v>
      </c>
    </row>
    <row r="15" spans="1:37" x14ac:dyDescent="0.25">
      <c r="A15" s="223"/>
      <c r="B15" s="224"/>
      <c r="C15" s="852" t="s">
        <v>169</v>
      </c>
      <c r="D15" s="853"/>
      <c r="E15" s="208">
        <v>6.1</v>
      </c>
      <c r="F15" s="209">
        <v>6.2</v>
      </c>
      <c r="G15" s="209">
        <v>6.5</v>
      </c>
      <c r="H15" s="193">
        <v>7.1</v>
      </c>
      <c r="I15" s="208">
        <v>6.5</v>
      </c>
      <c r="J15" s="209">
        <v>6.5</v>
      </c>
      <c r="K15" s="209">
        <v>6.8</v>
      </c>
      <c r="L15" s="458">
        <v>7.8</v>
      </c>
      <c r="M15" s="208">
        <v>6.6</v>
      </c>
      <c r="N15" s="209">
        <v>6.7</v>
      </c>
      <c r="O15" s="209">
        <v>7</v>
      </c>
      <c r="P15" s="193">
        <v>7.9</v>
      </c>
      <c r="Q15" s="208">
        <v>5.8</v>
      </c>
      <c r="R15" s="209">
        <v>5.9</v>
      </c>
      <c r="S15" s="209">
        <v>6.2</v>
      </c>
      <c r="T15" s="458">
        <v>7.3</v>
      </c>
      <c r="U15" s="208">
        <v>4.5999999999999996</v>
      </c>
      <c r="V15" s="209">
        <v>4.9000000000000004</v>
      </c>
      <c r="W15" s="209">
        <v>5.3</v>
      </c>
      <c r="X15" s="458">
        <v>5.8</v>
      </c>
      <c r="Y15" s="208">
        <v>1.2</v>
      </c>
      <c r="Z15" s="209">
        <v>3.3</v>
      </c>
      <c r="AA15" s="209">
        <v>6.3</v>
      </c>
      <c r="AB15" s="458">
        <v>3.6</v>
      </c>
      <c r="AC15" s="208">
        <v>5.2</v>
      </c>
      <c r="AD15" s="209">
        <v>5.4</v>
      </c>
      <c r="AE15" s="209">
        <v>5.7</v>
      </c>
      <c r="AF15" s="458">
        <v>6.3</v>
      </c>
      <c r="AG15" s="208">
        <v>2.7</v>
      </c>
      <c r="AH15" s="209">
        <v>3.6</v>
      </c>
      <c r="AI15" s="209">
        <v>4.4000000000000004</v>
      </c>
      <c r="AJ15" s="458">
        <v>4.0999999999999996</v>
      </c>
    </row>
    <row r="16" spans="1:37" x14ac:dyDescent="0.25">
      <c r="A16" s="223"/>
      <c r="B16" s="224"/>
      <c r="C16" s="852" t="s">
        <v>170</v>
      </c>
      <c r="D16" s="853"/>
      <c r="E16" s="208">
        <v>52.6</v>
      </c>
      <c r="F16" s="209">
        <v>54.7</v>
      </c>
      <c r="G16" s="209">
        <v>57.2</v>
      </c>
      <c r="H16" s="193">
        <v>60.4</v>
      </c>
      <c r="I16" s="208">
        <v>54.6</v>
      </c>
      <c r="J16" s="209">
        <v>54.1</v>
      </c>
      <c r="K16" s="209">
        <v>55.3</v>
      </c>
      <c r="L16" s="458">
        <v>61.1</v>
      </c>
      <c r="M16" s="208">
        <v>54.9</v>
      </c>
      <c r="N16" s="209">
        <v>51.9</v>
      </c>
      <c r="O16" s="209">
        <v>51.9</v>
      </c>
      <c r="P16" s="193">
        <v>61</v>
      </c>
      <c r="Q16" s="208">
        <v>52.5</v>
      </c>
      <c r="R16" s="209">
        <v>63.9</v>
      </c>
      <c r="S16" s="209">
        <v>76.5</v>
      </c>
      <c r="T16" s="458">
        <v>61.6</v>
      </c>
      <c r="U16" s="208">
        <v>44.7</v>
      </c>
      <c r="V16" s="209">
        <v>57</v>
      </c>
      <c r="W16" s="209">
        <v>66.2</v>
      </c>
      <c r="X16" s="458">
        <v>58.8</v>
      </c>
      <c r="Y16" s="208">
        <v>18.100000000000001</v>
      </c>
      <c r="Z16" s="209">
        <v>14.2</v>
      </c>
      <c r="AA16" s="209">
        <v>13.5</v>
      </c>
      <c r="AB16" s="458">
        <v>22.6</v>
      </c>
      <c r="AC16" s="208">
        <v>51.7</v>
      </c>
      <c r="AD16" s="209">
        <v>68.8</v>
      </c>
      <c r="AE16" s="209">
        <v>82.1</v>
      </c>
      <c r="AF16" s="458">
        <v>62.5</v>
      </c>
      <c r="AG16" s="208">
        <v>17.8</v>
      </c>
      <c r="AH16" s="209">
        <v>31.4</v>
      </c>
      <c r="AI16" s="209">
        <v>44.8</v>
      </c>
      <c r="AJ16" s="458">
        <v>53.6</v>
      </c>
    </row>
    <row r="17" spans="1:36" ht="24" x14ac:dyDescent="0.25">
      <c r="A17" s="225"/>
      <c r="B17" s="226"/>
      <c r="C17" s="226"/>
      <c r="D17" s="200" t="s">
        <v>171</v>
      </c>
      <c r="E17" s="211">
        <v>42.2</v>
      </c>
      <c r="F17" s="212">
        <v>45.2</v>
      </c>
      <c r="G17" s="212">
        <v>47.8</v>
      </c>
      <c r="H17" s="262">
        <v>51.6</v>
      </c>
      <c r="I17" s="211">
        <v>43.3</v>
      </c>
      <c r="J17" s="212">
        <v>44.1</v>
      </c>
      <c r="K17" s="212">
        <v>45.5</v>
      </c>
      <c r="L17" s="263">
        <v>51.7</v>
      </c>
      <c r="M17" s="211">
        <v>44.2</v>
      </c>
      <c r="N17" s="212">
        <v>42.2</v>
      </c>
      <c r="O17" s="212">
        <v>42.2</v>
      </c>
      <c r="P17" s="262">
        <v>51.4</v>
      </c>
      <c r="Q17" s="211">
        <v>37.299999999999997</v>
      </c>
      <c r="R17" s="212">
        <v>52.6</v>
      </c>
      <c r="S17" s="212">
        <v>64.5</v>
      </c>
      <c r="T17" s="263">
        <v>52.8</v>
      </c>
      <c r="U17" s="211">
        <v>37.700000000000003</v>
      </c>
      <c r="V17" s="212">
        <v>49.3</v>
      </c>
      <c r="W17" s="212">
        <v>58</v>
      </c>
      <c r="X17" s="263">
        <v>51.5</v>
      </c>
      <c r="Y17" s="211">
        <v>12.6</v>
      </c>
      <c r="Z17" s="212">
        <v>8</v>
      </c>
      <c r="AA17" s="212">
        <v>6.7</v>
      </c>
      <c r="AB17" s="263">
        <v>20.100000000000001</v>
      </c>
      <c r="AC17" s="211">
        <v>44.2</v>
      </c>
      <c r="AD17" s="212">
        <v>60.8</v>
      </c>
      <c r="AE17" s="212">
        <v>73.599999999999994</v>
      </c>
      <c r="AF17" s="263">
        <v>55.1</v>
      </c>
      <c r="AG17" s="211">
        <v>13</v>
      </c>
      <c r="AH17" s="212">
        <v>24.5</v>
      </c>
      <c r="AI17" s="212">
        <v>35.9</v>
      </c>
      <c r="AJ17" s="263">
        <v>44.1</v>
      </c>
    </row>
    <row r="18" spans="1:36" ht="24" x14ac:dyDescent="0.25">
      <c r="A18" s="225"/>
      <c r="B18" s="226"/>
      <c r="C18" s="226"/>
      <c r="D18" s="200" t="s">
        <v>172</v>
      </c>
      <c r="E18" s="211">
        <v>9.1999999999999993</v>
      </c>
      <c r="F18" s="212">
        <v>8.8000000000000007</v>
      </c>
      <c r="G18" s="212">
        <v>8.8000000000000007</v>
      </c>
      <c r="H18" s="262">
        <v>8.4</v>
      </c>
      <c r="I18" s="211">
        <v>10</v>
      </c>
      <c r="J18" s="212">
        <v>9.3000000000000007</v>
      </c>
      <c r="K18" s="212">
        <v>9.1999999999999993</v>
      </c>
      <c r="L18" s="263">
        <v>9.1999999999999993</v>
      </c>
      <c r="M18" s="211">
        <v>10</v>
      </c>
      <c r="N18" s="212">
        <v>8.9</v>
      </c>
      <c r="O18" s="212">
        <v>8.6</v>
      </c>
      <c r="P18" s="262">
        <v>9.3000000000000007</v>
      </c>
      <c r="Q18" s="211">
        <v>10.3</v>
      </c>
      <c r="R18" s="212">
        <v>11.2</v>
      </c>
      <c r="S18" s="212">
        <v>11.9</v>
      </c>
      <c r="T18" s="263">
        <v>8.6</v>
      </c>
      <c r="U18" s="211">
        <v>6</v>
      </c>
      <c r="V18" s="212">
        <v>6.8</v>
      </c>
      <c r="W18" s="212">
        <v>7.4</v>
      </c>
      <c r="X18" s="263">
        <v>6.8</v>
      </c>
      <c r="Y18" s="211">
        <v>5.5</v>
      </c>
      <c r="Z18" s="212">
        <v>6.2</v>
      </c>
      <c r="AA18" s="212">
        <v>6.7</v>
      </c>
      <c r="AB18" s="263">
        <v>2.5</v>
      </c>
      <c r="AC18" s="211">
        <v>6.3</v>
      </c>
      <c r="AD18" s="212">
        <v>7</v>
      </c>
      <c r="AE18" s="212">
        <v>7.5</v>
      </c>
      <c r="AF18" s="263">
        <v>6.9</v>
      </c>
      <c r="AG18" s="211">
        <v>4.4000000000000004</v>
      </c>
      <c r="AH18" s="212">
        <v>6.4</v>
      </c>
      <c r="AI18" s="212">
        <v>8</v>
      </c>
      <c r="AJ18" s="263">
        <v>9.4</v>
      </c>
    </row>
    <row r="19" spans="1:36" ht="15" customHeight="1" x14ac:dyDescent="0.25">
      <c r="A19" s="225"/>
      <c r="B19" s="226"/>
      <c r="C19" s="226"/>
      <c r="D19" s="199" t="s">
        <v>173</v>
      </c>
      <c r="E19" s="211">
        <v>1.2</v>
      </c>
      <c r="F19" s="212">
        <v>0.7</v>
      </c>
      <c r="G19" s="212">
        <v>0.6</v>
      </c>
      <c r="H19" s="262">
        <v>0.3</v>
      </c>
      <c r="I19" s="211">
        <v>1.3</v>
      </c>
      <c r="J19" s="212">
        <v>0.7</v>
      </c>
      <c r="K19" s="212">
        <v>0.6</v>
      </c>
      <c r="L19" s="263">
        <v>0.3</v>
      </c>
      <c r="M19" s="211">
        <v>0.7</v>
      </c>
      <c r="N19" s="212">
        <v>0.9</v>
      </c>
      <c r="O19" s="212">
        <v>1.1000000000000001</v>
      </c>
      <c r="P19" s="262">
        <v>0.3</v>
      </c>
      <c r="Q19" s="211">
        <v>4.9000000000000004</v>
      </c>
      <c r="R19" s="212">
        <v>0.1</v>
      </c>
      <c r="S19" s="212">
        <v>0.1</v>
      </c>
      <c r="T19" s="263">
        <v>0.2</v>
      </c>
      <c r="U19" s="211">
        <v>1</v>
      </c>
      <c r="V19" s="212">
        <v>0.8</v>
      </c>
      <c r="W19" s="212">
        <v>0.8</v>
      </c>
      <c r="X19" s="263">
        <v>0.5</v>
      </c>
      <c r="Y19" s="211">
        <v>0</v>
      </c>
      <c r="Z19" s="212">
        <v>0</v>
      </c>
      <c r="AA19" s="212">
        <v>0</v>
      </c>
      <c r="AB19" s="263">
        <v>0</v>
      </c>
      <c r="AC19" s="211">
        <v>1.2</v>
      </c>
      <c r="AD19" s="212">
        <v>1</v>
      </c>
      <c r="AE19" s="212">
        <v>1</v>
      </c>
      <c r="AF19" s="263">
        <v>0.5</v>
      </c>
      <c r="AG19" s="211">
        <v>0.3</v>
      </c>
      <c r="AH19" s="212">
        <v>0.6</v>
      </c>
      <c r="AI19" s="212">
        <v>0.9</v>
      </c>
      <c r="AJ19" s="263">
        <v>0.1</v>
      </c>
    </row>
    <row r="20" spans="1:36" ht="24.95" customHeight="1" x14ac:dyDescent="0.25">
      <c r="A20" s="223"/>
      <c r="B20" s="224"/>
      <c r="C20" s="860" t="s">
        <v>174</v>
      </c>
      <c r="D20" s="861"/>
      <c r="E20" s="208">
        <v>3.9</v>
      </c>
      <c r="F20" s="209">
        <v>3.5</v>
      </c>
      <c r="G20" s="209">
        <v>3.4</v>
      </c>
      <c r="H20" s="193">
        <v>3.4</v>
      </c>
      <c r="I20" s="208">
        <v>4</v>
      </c>
      <c r="J20" s="209">
        <v>3.6</v>
      </c>
      <c r="K20" s="209">
        <v>3.5</v>
      </c>
      <c r="L20" s="458">
        <v>3.8</v>
      </c>
      <c r="M20" s="208">
        <v>4.2</v>
      </c>
      <c r="N20" s="209">
        <v>3.7</v>
      </c>
      <c r="O20" s="209">
        <v>3.6</v>
      </c>
      <c r="P20" s="193">
        <v>3.8</v>
      </c>
      <c r="Q20" s="208">
        <v>2.9</v>
      </c>
      <c r="R20" s="209">
        <v>3.1</v>
      </c>
      <c r="S20" s="209">
        <v>3.3</v>
      </c>
      <c r="T20" s="458">
        <v>4.0999999999999996</v>
      </c>
      <c r="U20" s="208">
        <v>3.6</v>
      </c>
      <c r="V20" s="209">
        <v>3.3</v>
      </c>
      <c r="W20" s="209">
        <v>3.3</v>
      </c>
      <c r="X20" s="458">
        <v>2.6</v>
      </c>
      <c r="Y20" s="208">
        <v>0.7</v>
      </c>
      <c r="Z20" s="209">
        <v>0.4</v>
      </c>
      <c r="AA20" s="209">
        <v>0.3</v>
      </c>
      <c r="AB20" s="458">
        <v>1.1000000000000001</v>
      </c>
      <c r="AC20" s="208">
        <v>4</v>
      </c>
      <c r="AD20" s="209">
        <v>4</v>
      </c>
      <c r="AE20" s="209">
        <v>4.2</v>
      </c>
      <c r="AF20" s="458">
        <v>2.8</v>
      </c>
      <c r="AG20" s="208">
        <v>2.2000000000000002</v>
      </c>
      <c r="AH20" s="209">
        <v>2.1</v>
      </c>
      <c r="AI20" s="209">
        <v>2.1</v>
      </c>
      <c r="AJ20" s="458">
        <v>2.6</v>
      </c>
    </row>
    <row r="21" spans="1:36" ht="24.95" customHeight="1" x14ac:dyDescent="0.25">
      <c r="A21" s="223"/>
      <c r="B21" s="224"/>
      <c r="C21" s="860" t="s">
        <v>175</v>
      </c>
      <c r="D21" s="861"/>
      <c r="E21" s="208">
        <v>29.2</v>
      </c>
      <c r="F21" s="209">
        <v>39.5</v>
      </c>
      <c r="G21" s="209">
        <v>48.7</v>
      </c>
      <c r="H21" s="193">
        <v>43.3</v>
      </c>
      <c r="I21" s="208">
        <v>28.6</v>
      </c>
      <c r="J21" s="209">
        <v>41.4</v>
      </c>
      <c r="K21" s="209">
        <v>53.5</v>
      </c>
      <c r="L21" s="458">
        <v>46.1</v>
      </c>
      <c r="M21" s="208">
        <v>28.4</v>
      </c>
      <c r="N21" s="209">
        <v>36.1</v>
      </c>
      <c r="O21" s="209">
        <v>42.7</v>
      </c>
      <c r="P21" s="193">
        <v>41.8</v>
      </c>
      <c r="Q21" s="208">
        <v>29.4</v>
      </c>
      <c r="R21" s="209">
        <v>65.099999999999994</v>
      </c>
      <c r="S21" s="209">
        <v>116.8</v>
      </c>
      <c r="T21" s="458">
        <v>67.8</v>
      </c>
      <c r="U21" s="208">
        <v>31.8</v>
      </c>
      <c r="V21" s="209">
        <v>32.1</v>
      </c>
      <c r="W21" s="209">
        <v>33.200000000000003</v>
      </c>
      <c r="X21" s="458">
        <v>37.5</v>
      </c>
      <c r="Y21" s="208">
        <v>24.2</v>
      </c>
      <c r="Z21" s="209">
        <v>16.399999999999999</v>
      </c>
      <c r="AA21" s="209">
        <v>14.4</v>
      </c>
      <c r="AB21" s="458">
        <v>11.4</v>
      </c>
      <c r="AC21" s="208">
        <v>35.6</v>
      </c>
      <c r="AD21" s="209">
        <v>40.299999999999997</v>
      </c>
      <c r="AE21" s="209">
        <v>44.1</v>
      </c>
      <c r="AF21" s="458">
        <v>40.700000000000003</v>
      </c>
      <c r="AG21" s="208">
        <v>14.7</v>
      </c>
      <c r="AH21" s="209">
        <v>10</v>
      </c>
      <c r="AI21" s="209">
        <v>9.1</v>
      </c>
      <c r="AJ21" s="458">
        <v>29</v>
      </c>
    </row>
    <row r="22" spans="1:36" ht="15" customHeight="1" x14ac:dyDescent="0.25">
      <c r="A22" s="225"/>
      <c r="B22" s="226"/>
      <c r="C22" s="226"/>
      <c r="D22" s="199" t="s">
        <v>176</v>
      </c>
      <c r="E22" s="211">
        <v>8.9</v>
      </c>
      <c r="F22" s="212">
        <v>8.3000000000000007</v>
      </c>
      <c r="G22" s="212">
        <v>8.1999999999999993</v>
      </c>
      <c r="H22" s="262">
        <v>18</v>
      </c>
      <c r="I22" s="211">
        <v>8.4</v>
      </c>
      <c r="J22" s="212">
        <v>7.8</v>
      </c>
      <c r="K22" s="212">
        <v>7.7</v>
      </c>
      <c r="L22" s="263">
        <v>20.5</v>
      </c>
      <c r="M22" s="211">
        <v>8.1999999999999993</v>
      </c>
      <c r="N22" s="212">
        <v>7.4</v>
      </c>
      <c r="O22" s="212">
        <v>7.2</v>
      </c>
      <c r="P22" s="262">
        <v>18.8</v>
      </c>
      <c r="Q22" s="211">
        <v>9.6999999999999993</v>
      </c>
      <c r="R22" s="212">
        <v>9.9</v>
      </c>
      <c r="S22" s="212">
        <v>10.3</v>
      </c>
      <c r="T22" s="263">
        <v>29</v>
      </c>
      <c r="U22" s="211">
        <v>10.7</v>
      </c>
      <c r="V22" s="212">
        <v>10.199999999999999</v>
      </c>
      <c r="W22" s="212">
        <v>10.199999999999999</v>
      </c>
      <c r="X22" s="263">
        <v>13</v>
      </c>
      <c r="Y22" s="211">
        <v>2.4</v>
      </c>
      <c r="Z22" s="212">
        <v>0.6</v>
      </c>
      <c r="AA22" s="212">
        <v>0.4</v>
      </c>
      <c r="AB22" s="263">
        <v>4.8</v>
      </c>
      <c r="AC22" s="211">
        <v>12.6</v>
      </c>
      <c r="AD22" s="212">
        <v>13.9</v>
      </c>
      <c r="AE22" s="212">
        <v>15</v>
      </c>
      <c r="AF22" s="263">
        <v>14.2</v>
      </c>
      <c r="AG22" s="211">
        <v>4</v>
      </c>
      <c r="AH22" s="212">
        <v>0.9</v>
      </c>
      <c r="AI22" s="212">
        <v>0.6</v>
      </c>
      <c r="AJ22" s="263">
        <v>8.4</v>
      </c>
    </row>
    <row r="23" spans="1:36" ht="24" x14ac:dyDescent="0.25">
      <c r="A23" s="225"/>
      <c r="B23" s="226"/>
      <c r="C23" s="226"/>
      <c r="D23" s="200" t="s">
        <v>177</v>
      </c>
      <c r="E23" s="211">
        <v>20.3</v>
      </c>
      <c r="F23" s="212">
        <v>31.2</v>
      </c>
      <c r="G23" s="212">
        <v>40.5</v>
      </c>
      <c r="H23" s="262">
        <v>25.2</v>
      </c>
      <c r="I23" s="211">
        <v>20.2</v>
      </c>
      <c r="J23" s="212">
        <v>33.6</v>
      </c>
      <c r="K23" s="212">
        <v>45.7</v>
      </c>
      <c r="L23" s="263">
        <v>25.6</v>
      </c>
      <c r="M23" s="211">
        <v>20.3</v>
      </c>
      <c r="N23" s="212">
        <v>28.7</v>
      </c>
      <c r="O23" s="212">
        <v>35.5</v>
      </c>
      <c r="P23" s="262">
        <v>22.9</v>
      </c>
      <c r="Q23" s="211">
        <v>19.7</v>
      </c>
      <c r="R23" s="212">
        <v>55.2</v>
      </c>
      <c r="S23" s="212">
        <v>106.6</v>
      </c>
      <c r="T23" s="263">
        <v>38.799999999999997</v>
      </c>
      <c r="U23" s="211">
        <v>21.1</v>
      </c>
      <c r="V23" s="212">
        <v>21.9</v>
      </c>
      <c r="W23" s="212">
        <v>23</v>
      </c>
      <c r="X23" s="263">
        <v>24.5</v>
      </c>
      <c r="Y23" s="211">
        <v>21.9</v>
      </c>
      <c r="Z23" s="212">
        <v>15.8</v>
      </c>
      <c r="AA23" s="212">
        <v>14</v>
      </c>
      <c r="AB23" s="263">
        <v>6.5</v>
      </c>
      <c r="AC23" s="211">
        <v>23</v>
      </c>
      <c r="AD23" s="212">
        <v>26.4</v>
      </c>
      <c r="AE23" s="212">
        <v>29.2</v>
      </c>
      <c r="AF23" s="263">
        <v>26.5</v>
      </c>
      <c r="AG23" s="211">
        <v>10.8</v>
      </c>
      <c r="AH23" s="212">
        <v>9</v>
      </c>
      <c r="AI23" s="212">
        <v>8.5</v>
      </c>
      <c r="AJ23" s="263">
        <v>20.6</v>
      </c>
    </row>
    <row r="24" spans="1:36" ht="24.75" customHeight="1" x14ac:dyDescent="0.25">
      <c r="A24" s="223"/>
      <c r="B24" s="224"/>
      <c r="C24" s="860" t="s">
        <v>178</v>
      </c>
      <c r="D24" s="861"/>
      <c r="E24" s="214">
        <v>82</v>
      </c>
      <c r="F24" s="213">
        <v>94.5</v>
      </c>
      <c r="G24" s="213">
        <v>110.3</v>
      </c>
      <c r="H24" s="193">
        <v>111.7</v>
      </c>
      <c r="I24" s="214">
        <v>79.599999999999994</v>
      </c>
      <c r="J24" s="213">
        <v>91.6</v>
      </c>
      <c r="K24" s="213">
        <v>107.1</v>
      </c>
      <c r="L24" s="458">
        <v>112.5</v>
      </c>
      <c r="M24" s="214">
        <v>79.2</v>
      </c>
      <c r="N24" s="213">
        <v>90.2</v>
      </c>
      <c r="O24" s="213">
        <v>104.7</v>
      </c>
      <c r="P24" s="193">
        <v>110.4</v>
      </c>
      <c r="Q24" s="214">
        <v>82.2</v>
      </c>
      <c r="R24" s="213">
        <v>98</v>
      </c>
      <c r="S24" s="213">
        <v>116.9</v>
      </c>
      <c r="T24" s="458">
        <v>123.2</v>
      </c>
      <c r="U24" s="214">
        <v>91.7</v>
      </c>
      <c r="V24" s="213">
        <v>105.6</v>
      </c>
      <c r="W24" s="213">
        <v>123.2</v>
      </c>
      <c r="X24" s="458">
        <v>110</v>
      </c>
      <c r="Y24" s="214">
        <v>46.7</v>
      </c>
      <c r="Z24" s="213">
        <v>49.5</v>
      </c>
      <c r="AA24" s="213">
        <v>55.4</v>
      </c>
      <c r="AB24" s="458">
        <v>45</v>
      </c>
      <c r="AC24" s="214">
        <v>101</v>
      </c>
      <c r="AD24" s="213">
        <v>121.3</v>
      </c>
      <c r="AE24" s="213">
        <v>144.4</v>
      </c>
      <c r="AF24" s="458">
        <v>118.2</v>
      </c>
      <c r="AG24" s="214">
        <v>59.4</v>
      </c>
      <c r="AH24" s="213">
        <v>71.5</v>
      </c>
      <c r="AI24" s="213">
        <v>85.5</v>
      </c>
      <c r="AJ24" s="458">
        <v>88.2</v>
      </c>
    </row>
    <row r="25" spans="1:36" ht="24" x14ac:dyDescent="0.25">
      <c r="A25" s="225"/>
      <c r="B25" s="226"/>
      <c r="C25" s="226"/>
      <c r="D25" s="200" t="s">
        <v>179</v>
      </c>
      <c r="E25" s="211">
        <v>79</v>
      </c>
      <c r="F25" s="212">
        <v>92.1</v>
      </c>
      <c r="G25" s="212">
        <v>108</v>
      </c>
      <c r="H25" s="262">
        <v>107.7</v>
      </c>
      <c r="I25" s="211">
        <v>76.599999999999994</v>
      </c>
      <c r="J25" s="212">
        <v>89.4</v>
      </c>
      <c r="K25" s="212">
        <v>105</v>
      </c>
      <c r="L25" s="263">
        <v>109.7</v>
      </c>
      <c r="M25" s="211">
        <v>76.2</v>
      </c>
      <c r="N25" s="212">
        <v>87.8</v>
      </c>
      <c r="O25" s="212">
        <v>102.4</v>
      </c>
      <c r="P25" s="262">
        <v>107.6</v>
      </c>
      <c r="Q25" s="211">
        <v>79.2</v>
      </c>
      <c r="R25" s="212">
        <v>96.3</v>
      </c>
      <c r="S25" s="212">
        <v>115.4</v>
      </c>
      <c r="T25" s="263">
        <v>120.3</v>
      </c>
      <c r="U25" s="211">
        <v>89.2</v>
      </c>
      <c r="V25" s="212">
        <v>102.7</v>
      </c>
      <c r="W25" s="212">
        <v>119.8</v>
      </c>
      <c r="X25" s="263">
        <v>103.8</v>
      </c>
      <c r="Y25" s="211">
        <v>45.8</v>
      </c>
      <c r="Z25" s="212">
        <v>48.4</v>
      </c>
      <c r="AA25" s="212">
        <v>54.1</v>
      </c>
      <c r="AB25" s="263">
        <v>45</v>
      </c>
      <c r="AC25" s="211">
        <v>98.3</v>
      </c>
      <c r="AD25" s="212">
        <v>118</v>
      </c>
      <c r="AE25" s="212">
        <v>140.5</v>
      </c>
      <c r="AF25" s="263">
        <v>110.8</v>
      </c>
      <c r="AG25" s="211">
        <v>57.3</v>
      </c>
      <c r="AH25" s="212">
        <v>69.5</v>
      </c>
      <c r="AI25" s="212">
        <v>83.2</v>
      </c>
      <c r="AJ25" s="263">
        <v>86.8</v>
      </c>
    </row>
    <row r="26" spans="1:36" ht="24.75" thickBot="1" x14ac:dyDescent="0.3">
      <c r="A26" s="228"/>
      <c r="B26" s="229"/>
      <c r="C26" s="229"/>
      <c r="D26" s="230" t="s">
        <v>180</v>
      </c>
      <c r="E26" s="217">
        <v>2.9</v>
      </c>
      <c r="F26" s="218">
        <v>2.2999999999999998</v>
      </c>
      <c r="G26" s="218">
        <v>2.2999999999999998</v>
      </c>
      <c r="H26" s="371">
        <v>4</v>
      </c>
      <c r="I26" s="217">
        <v>3</v>
      </c>
      <c r="J26" s="218">
        <v>2.2000000000000002</v>
      </c>
      <c r="K26" s="218">
        <v>2.1</v>
      </c>
      <c r="L26" s="341">
        <v>2.9</v>
      </c>
      <c r="M26" s="217">
        <v>3</v>
      </c>
      <c r="N26" s="218">
        <v>2.2999999999999998</v>
      </c>
      <c r="O26" s="218">
        <v>2.2000000000000002</v>
      </c>
      <c r="P26" s="371">
        <v>2.8</v>
      </c>
      <c r="Q26" s="217">
        <v>3.1</v>
      </c>
      <c r="R26" s="218">
        <v>1.7</v>
      </c>
      <c r="S26" s="218">
        <v>1.5</v>
      </c>
      <c r="T26" s="341">
        <v>3</v>
      </c>
      <c r="U26" s="217">
        <v>2.5</v>
      </c>
      <c r="V26" s="218">
        <v>2.9</v>
      </c>
      <c r="W26" s="218">
        <v>3.4</v>
      </c>
      <c r="X26" s="341">
        <v>6.2</v>
      </c>
      <c r="Y26" s="217">
        <v>0.9</v>
      </c>
      <c r="Z26" s="218">
        <v>1.1000000000000001</v>
      </c>
      <c r="AA26" s="218">
        <v>1.3</v>
      </c>
      <c r="AB26" s="341">
        <v>0</v>
      </c>
      <c r="AC26" s="217">
        <v>2.7</v>
      </c>
      <c r="AD26" s="218">
        <v>3.3</v>
      </c>
      <c r="AE26" s="218">
        <v>4</v>
      </c>
      <c r="AF26" s="341">
        <v>7.4</v>
      </c>
      <c r="AG26" s="217">
        <v>2.1</v>
      </c>
      <c r="AH26" s="218">
        <v>2.1</v>
      </c>
      <c r="AI26" s="218">
        <v>2.2999999999999998</v>
      </c>
      <c r="AJ26" s="341">
        <v>1.4</v>
      </c>
    </row>
  </sheetData>
  <mergeCells count="20">
    <mergeCell ref="C16:D16"/>
    <mergeCell ref="C20:D20"/>
    <mergeCell ref="C21:D21"/>
    <mergeCell ref="C24:D24"/>
    <mergeCell ref="Y8:AB8"/>
    <mergeCell ref="AC8:AF8"/>
    <mergeCell ref="AG8:AJ8"/>
    <mergeCell ref="B10:D10"/>
    <mergeCell ref="C11:D11"/>
    <mergeCell ref="C15:D15"/>
    <mergeCell ref="A4:D9"/>
    <mergeCell ref="E4:AJ5"/>
    <mergeCell ref="E6:H8"/>
    <mergeCell ref="I6:AJ6"/>
    <mergeCell ref="I7:L8"/>
    <mergeCell ref="M7:T7"/>
    <mergeCell ref="U7:X8"/>
    <mergeCell ref="Y7:AJ7"/>
    <mergeCell ref="M8:P8"/>
    <mergeCell ref="Q8:T8"/>
  </mergeCells>
  <hyperlinks>
    <hyperlink ref="AB2" location="Obsah!A1" display="OBSAH"/>
    <hyperlink ref="AK1" location="Obsah!A1" display="Obsah"/>
  </hyperlink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9"/>
  <sheetViews>
    <sheetView workbookViewId="0"/>
  </sheetViews>
  <sheetFormatPr defaultColWidth="9.140625" defaultRowHeight="15" x14ac:dyDescent="0.25"/>
  <cols>
    <col min="1" max="3" width="1.42578125" style="220" customWidth="1"/>
    <col min="4" max="4" width="27.7109375" style="232" customWidth="1"/>
    <col min="5" max="26" width="7.5703125" style="232" customWidth="1"/>
    <col min="27" max="27" width="8.85546875" style="232"/>
    <col min="28" max="29" width="9.140625" style="232"/>
    <col min="30" max="35" width="8.85546875" style="232" customWidth="1"/>
    <col min="36" max="16384" width="9.140625" style="232"/>
  </cols>
  <sheetData>
    <row r="1" spans="1:37" x14ac:dyDescent="0.25">
      <c r="A1" s="173" t="s">
        <v>309</v>
      </c>
      <c r="D1" s="81"/>
      <c r="E1" s="81"/>
      <c r="F1" s="81"/>
      <c r="G1" s="81"/>
      <c r="H1" s="6"/>
      <c r="I1" s="6"/>
      <c r="J1" s="6"/>
      <c r="K1" s="6"/>
      <c r="L1" s="6"/>
      <c r="M1" s="6"/>
      <c r="N1" s="6"/>
      <c r="O1" s="6"/>
      <c r="P1" s="6"/>
      <c r="Q1" s="231"/>
      <c r="R1" s="231"/>
      <c r="AK1" s="325" t="s">
        <v>3</v>
      </c>
    </row>
    <row r="2" spans="1:37" x14ac:dyDescent="0.25">
      <c r="D2" s="81"/>
      <c r="E2" s="81"/>
      <c r="F2" s="81"/>
      <c r="G2" s="81"/>
      <c r="H2" s="81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115"/>
      <c r="AJ2" s="175" t="s">
        <v>181</v>
      </c>
    </row>
    <row r="3" spans="1:37" ht="15.75" thickBot="1" x14ac:dyDescent="0.3">
      <c r="D3" s="82"/>
      <c r="E3" s="82"/>
      <c r="F3" s="82"/>
      <c r="G3" s="82"/>
      <c r="H3" s="82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115"/>
      <c r="AJ3" s="175" t="s">
        <v>4</v>
      </c>
    </row>
    <row r="4" spans="1:37" x14ac:dyDescent="0.25">
      <c r="A4" s="824" t="s">
        <v>5</v>
      </c>
      <c r="B4" s="825"/>
      <c r="C4" s="825"/>
      <c r="D4" s="826"/>
      <c r="E4" s="833" t="s">
        <v>53</v>
      </c>
      <c r="F4" s="834"/>
      <c r="G4" s="834"/>
      <c r="H4" s="834"/>
      <c r="I4" s="834"/>
      <c r="J4" s="834"/>
      <c r="K4" s="834"/>
      <c r="L4" s="834"/>
      <c r="M4" s="834"/>
      <c r="N4" s="834"/>
      <c r="O4" s="834"/>
      <c r="P4" s="834"/>
      <c r="Q4" s="834"/>
      <c r="R4" s="834"/>
      <c r="S4" s="834"/>
      <c r="T4" s="834"/>
      <c r="U4" s="834"/>
      <c r="V4" s="834"/>
      <c r="W4" s="834"/>
      <c r="X4" s="834"/>
      <c r="Y4" s="834"/>
      <c r="Z4" s="834"/>
      <c r="AA4" s="834"/>
      <c r="AB4" s="834"/>
      <c r="AC4" s="834"/>
      <c r="AD4" s="834"/>
      <c r="AE4" s="834"/>
      <c r="AF4" s="834"/>
      <c r="AG4" s="834"/>
      <c r="AH4" s="834"/>
      <c r="AI4" s="834"/>
      <c r="AJ4" s="835"/>
    </row>
    <row r="5" spans="1:37" ht="15.75" thickBot="1" x14ac:dyDescent="0.3">
      <c r="A5" s="827"/>
      <c r="B5" s="828"/>
      <c r="C5" s="828"/>
      <c r="D5" s="829"/>
      <c r="E5" s="836"/>
      <c r="F5" s="837"/>
      <c r="G5" s="837"/>
      <c r="H5" s="837"/>
      <c r="I5" s="837"/>
      <c r="J5" s="837"/>
      <c r="K5" s="837"/>
      <c r="L5" s="837"/>
      <c r="M5" s="837"/>
      <c r="N5" s="837"/>
      <c r="O5" s="837"/>
      <c r="P5" s="837"/>
      <c r="Q5" s="837"/>
      <c r="R5" s="837"/>
      <c r="S5" s="837"/>
      <c r="T5" s="837"/>
      <c r="U5" s="837"/>
      <c r="V5" s="837"/>
      <c r="W5" s="837"/>
      <c r="X5" s="837"/>
      <c r="Y5" s="837"/>
      <c r="Z5" s="837"/>
      <c r="AA5" s="837"/>
      <c r="AB5" s="837"/>
      <c r="AC5" s="837"/>
      <c r="AD5" s="837"/>
      <c r="AE5" s="837"/>
      <c r="AF5" s="837"/>
      <c r="AG5" s="837"/>
      <c r="AH5" s="837"/>
      <c r="AI5" s="837"/>
      <c r="AJ5" s="838"/>
    </row>
    <row r="6" spans="1:37" ht="15.75" thickBot="1" x14ac:dyDescent="0.3">
      <c r="A6" s="827"/>
      <c r="B6" s="828"/>
      <c r="C6" s="828"/>
      <c r="D6" s="829"/>
      <c r="E6" s="824" t="s">
        <v>114</v>
      </c>
      <c r="F6" s="825"/>
      <c r="G6" s="825"/>
      <c r="H6" s="826"/>
      <c r="I6" s="839" t="s">
        <v>9</v>
      </c>
      <c r="J6" s="840"/>
      <c r="K6" s="840"/>
      <c r="L6" s="840"/>
      <c r="M6" s="840"/>
      <c r="N6" s="840"/>
      <c r="O6" s="840"/>
      <c r="P6" s="840"/>
      <c r="Q6" s="840"/>
      <c r="R6" s="840"/>
      <c r="S6" s="840"/>
      <c r="T6" s="840"/>
      <c r="U6" s="840"/>
      <c r="V6" s="840"/>
      <c r="W6" s="840"/>
      <c r="X6" s="840"/>
      <c r="Y6" s="840"/>
      <c r="Z6" s="840"/>
      <c r="AA6" s="840"/>
      <c r="AB6" s="840"/>
      <c r="AC6" s="840"/>
      <c r="AD6" s="840"/>
      <c r="AE6" s="840"/>
      <c r="AF6" s="840"/>
      <c r="AG6" s="840"/>
      <c r="AH6" s="840"/>
      <c r="AI6" s="840"/>
      <c r="AJ6" s="841"/>
    </row>
    <row r="7" spans="1:37" ht="15.75" thickBot="1" x14ac:dyDescent="0.3">
      <c r="A7" s="827"/>
      <c r="B7" s="828"/>
      <c r="C7" s="828"/>
      <c r="D7" s="829"/>
      <c r="E7" s="827"/>
      <c r="F7" s="828"/>
      <c r="G7" s="828"/>
      <c r="H7" s="829"/>
      <c r="I7" s="833" t="s">
        <v>62</v>
      </c>
      <c r="J7" s="834"/>
      <c r="K7" s="834"/>
      <c r="L7" s="835"/>
      <c r="M7" s="839" t="s">
        <v>9</v>
      </c>
      <c r="N7" s="840"/>
      <c r="O7" s="840"/>
      <c r="P7" s="840"/>
      <c r="Q7" s="840"/>
      <c r="R7" s="840"/>
      <c r="S7" s="840"/>
      <c r="T7" s="841"/>
      <c r="U7" s="842" t="s">
        <v>65</v>
      </c>
      <c r="V7" s="843"/>
      <c r="W7" s="843"/>
      <c r="X7" s="844"/>
      <c r="Y7" s="839" t="s">
        <v>9</v>
      </c>
      <c r="Z7" s="840"/>
      <c r="AA7" s="840"/>
      <c r="AB7" s="840"/>
      <c r="AC7" s="840"/>
      <c r="AD7" s="840"/>
      <c r="AE7" s="840"/>
      <c r="AF7" s="840"/>
      <c r="AG7" s="840"/>
      <c r="AH7" s="840"/>
      <c r="AI7" s="840"/>
      <c r="AJ7" s="841"/>
    </row>
    <row r="8" spans="1:37" ht="15.75" thickBot="1" x14ac:dyDescent="0.3">
      <c r="A8" s="827"/>
      <c r="B8" s="828"/>
      <c r="C8" s="828"/>
      <c r="D8" s="829"/>
      <c r="E8" s="830"/>
      <c r="F8" s="831"/>
      <c r="G8" s="831"/>
      <c r="H8" s="832"/>
      <c r="I8" s="836"/>
      <c r="J8" s="837"/>
      <c r="K8" s="837"/>
      <c r="L8" s="838"/>
      <c r="M8" s="814" t="s">
        <v>55</v>
      </c>
      <c r="N8" s="815"/>
      <c r="O8" s="815"/>
      <c r="P8" s="816"/>
      <c r="Q8" s="814" t="s">
        <v>56</v>
      </c>
      <c r="R8" s="815"/>
      <c r="S8" s="815"/>
      <c r="T8" s="816"/>
      <c r="U8" s="845"/>
      <c r="V8" s="846"/>
      <c r="W8" s="846"/>
      <c r="X8" s="847"/>
      <c r="Y8" s="814" t="s">
        <v>58</v>
      </c>
      <c r="Z8" s="815"/>
      <c r="AA8" s="815"/>
      <c r="AB8" s="816"/>
      <c r="AC8" s="814" t="s">
        <v>59</v>
      </c>
      <c r="AD8" s="815"/>
      <c r="AE8" s="815"/>
      <c r="AF8" s="816"/>
      <c r="AG8" s="814" t="s">
        <v>60</v>
      </c>
      <c r="AH8" s="815"/>
      <c r="AI8" s="815"/>
      <c r="AJ8" s="816"/>
    </row>
    <row r="9" spans="1:37" ht="15.75" thickBot="1" x14ac:dyDescent="0.3">
      <c r="A9" s="830"/>
      <c r="B9" s="831"/>
      <c r="C9" s="831"/>
      <c r="D9" s="832"/>
      <c r="E9" s="181">
        <v>2021</v>
      </c>
      <c r="F9" s="177">
        <v>2022</v>
      </c>
      <c r="G9" s="177">
        <v>2023</v>
      </c>
      <c r="H9" s="178">
        <v>2024</v>
      </c>
      <c r="I9" s="181">
        <v>2021</v>
      </c>
      <c r="J9" s="177">
        <v>2022</v>
      </c>
      <c r="K9" s="177">
        <v>2023</v>
      </c>
      <c r="L9" s="180">
        <v>2024</v>
      </c>
      <c r="M9" s="181">
        <v>2021</v>
      </c>
      <c r="N9" s="182">
        <v>2022</v>
      </c>
      <c r="O9" s="182">
        <v>2023</v>
      </c>
      <c r="P9" s="183">
        <v>2024</v>
      </c>
      <c r="Q9" s="181">
        <v>2021</v>
      </c>
      <c r="R9" s="182">
        <v>2022</v>
      </c>
      <c r="S9" s="182">
        <v>2023</v>
      </c>
      <c r="T9" s="183">
        <v>2024</v>
      </c>
      <c r="U9" s="181">
        <v>2021</v>
      </c>
      <c r="V9" s="177">
        <v>2022</v>
      </c>
      <c r="W9" s="177">
        <v>2023</v>
      </c>
      <c r="X9" s="180">
        <v>2024</v>
      </c>
      <c r="Y9" s="181">
        <v>2021</v>
      </c>
      <c r="Z9" s="182">
        <v>2022</v>
      </c>
      <c r="AA9" s="182">
        <v>2023</v>
      </c>
      <c r="AB9" s="184">
        <v>2024</v>
      </c>
      <c r="AC9" s="181">
        <v>2021</v>
      </c>
      <c r="AD9" s="182">
        <v>2022</v>
      </c>
      <c r="AE9" s="182">
        <v>2023</v>
      </c>
      <c r="AF9" s="184">
        <v>2024</v>
      </c>
      <c r="AG9" s="181">
        <v>2021</v>
      </c>
      <c r="AH9" s="182">
        <v>2022</v>
      </c>
      <c r="AI9" s="182">
        <v>2023</v>
      </c>
      <c r="AJ9" s="184">
        <v>2024</v>
      </c>
    </row>
    <row r="10" spans="1:37" ht="15" customHeight="1" x14ac:dyDescent="0.25">
      <c r="A10" s="378"/>
      <c r="B10" s="862" t="s">
        <v>182</v>
      </c>
      <c r="C10" s="862"/>
      <c r="D10" s="863"/>
      <c r="E10" s="206">
        <v>130.6</v>
      </c>
      <c r="F10" s="207">
        <v>127.9</v>
      </c>
      <c r="G10" s="207">
        <v>133.30000000000001</v>
      </c>
      <c r="H10" s="222">
        <v>155.5</v>
      </c>
      <c r="I10" s="206">
        <v>117</v>
      </c>
      <c r="J10" s="207">
        <v>118.6</v>
      </c>
      <c r="K10" s="207">
        <v>125.6</v>
      </c>
      <c r="L10" s="476">
        <v>145.9</v>
      </c>
      <c r="M10" s="206">
        <v>118.9</v>
      </c>
      <c r="N10" s="207">
        <v>121.8</v>
      </c>
      <c r="O10" s="207">
        <v>130.1</v>
      </c>
      <c r="P10" s="222">
        <v>147.69999999999999</v>
      </c>
      <c r="Q10" s="206">
        <v>105.5</v>
      </c>
      <c r="R10" s="207">
        <v>104.3</v>
      </c>
      <c r="S10" s="207">
        <v>109.9</v>
      </c>
      <c r="T10" s="476">
        <v>137</v>
      </c>
      <c r="U10" s="206">
        <v>186.3</v>
      </c>
      <c r="V10" s="207">
        <v>163.80000000000001</v>
      </c>
      <c r="W10" s="207">
        <v>162.1</v>
      </c>
      <c r="X10" s="476">
        <v>175.2</v>
      </c>
      <c r="Y10" s="206">
        <v>45.3</v>
      </c>
      <c r="Z10" s="207">
        <v>39.5</v>
      </c>
      <c r="AA10" s="207">
        <v>40.5</v>
      </c>
      <c r="AB10" s="476">
        <v>48.5</v>
      </c>
      <c r="AC10" s="206">
        <v>207</v>
      </c>
      <c r="AD10" s="207">
        <v>191.4</v>
      </c>
      <c r="AE10" s="207">
        <v>193.9</v>
      </c>
      <c r="AF10" s="476">
        <v>191.1</v>
      </c>
      <c r="AG10" s="206">
        <v>130.30000000000001</v>
      </c>
      <c r="AH10" s="207">
        <v>112.2</v>
      </c>
      <c r="AI10" s="207">
        <v>110.7</v>
      </c>
      <c r="AJ10" s="476">
        <v>133.9</v>
      </c>
    </row>
    <row r="11" spans="1:37" ht="24.75" customHeight="1" x14ac:dyDescent="0.25">
      <c r="A11" s="379"/>
      <c r="B11" s="244"/>
      <c r="C11" s="860" t="s">
        <v>183</v>
      </c>
      <c r="D11" s="861"/>
      <c r="E11" s="208">
        <v>93.9</v>
      </c>
      <c r="F11" s="209">
        <v>93</v>
      </c>
      <c r="G11" s="209">
        <v>96.3</v>
      </c>
      <c r="H11" s="193">
        <v>112.1</v>
      </c>
      <c r="I11" s="208">
        <v>81.3</v>
      </c>
      <c r="J11" s="209">
        <v>83.8</v>
      </c>
      <c r="K11" s="209">
        <v>88.3</v>
      </c>
      <c r="L11" s="458">
        <v>99.5</v>
      </c>
      <c r="M11" s="208">
        <v>81.900000000000006</v>
      </c>
      <c r="N11" s="209">
        <v>84.9</v>
      </c>
      <c r="O11" s="209">
        <v>90</v>
      </c>
      <c r="P11" s="193">
        <v>100.1</v>
      </c>
      <c r="Q11" s="208">
        <v>77.5</v>
      </c>
      <c r="R11" s="209">
        <v>78.7</v>
      </c>
      <c r="S11" s="209">
        <v>82.8</v>
      </c>
      <c r="T11" s="458">
        <v>96.3</v>
      </c>
      <c r="U11" s="208">
        <v>146</v>
      </c>
      <c r="V11" s="209">
        <v>128.4</v>
      </c>
      <c r="W11" s="209">
        <v>125.9</v>
      </c>
      <c r="X11" s="458">
        <v>138.1</v>
      </c>
      <c r="Y11" s="208">
        <v>35.1</v>
      </c>
      <c r="Z11" s="209">
        <v>35.5</v>
      </c>
      <c r="AA11" s="209">
        <v>37.299999999999997</v>
      </c>
      <c r="AB11" s="458">
        <v>41.8</v>
      </c>
      <c r="AC11" s="208">
        <v>162</v>
      </c>
      <c r="AD11" s="209">
        <v>150.30000000000001</v>
      </c>
      <c r="AE11" s="209">
        <v>151.19999999999999</v>
      </c>
      <c r="AF11" s="458">
        <v>150.69999999999999</v>
      </c>
      <c r="AG11" s="208">
        <v>103.6</v>
      </c>
      <c r="AH11" s="209">
        <v>85.7</v>
      </c>
      <c r="AI11" s="209">
        <v>81.900000000000006</v>
      </c>
      <c r="AJ11" s="458">
        <v>103</v>
      </c>
    </row>
    <row r="12" spans="1:37" x14ac:dyDescent="0.25">
      <c r="A12" s="380"/>
      <c r="B12" s="238"/>
      <c r="C12" s="238"/>
      <c r="D12" s="199" t="s">
        <v>184</v>
      </c>
      <c r="E12" s="211">
        <v>81.5</v>
      </c>
      <c r="F12" s="212">
        <v>79</v>
      </c>
      <c r="G12" s="212">
        <v>80.900000000000006</v>
      </c>
      <c r="H12" s="262">
        <v>102.9</v>
      </c>
      <c r="I12" s="211">
        <v>69.3</v>
      </c>
      <c r="J12" s="212">
        <v>70.2</v>
      </c>
      <c r="K12" s="212">
        <v>73.400000000000006</v>
      </c>
      <c r="L12" s="263">
        <v>89.5</v>
      </c>
      <c r="M12" s="211">
        <v>70.599999999999994</v>
      </c>
      <c r="N12" s="212">
        <v>72.099999999999994</v>
      </c>
      <c r="O12" s="212">
        <v>75.7</v>
      </c>
      <c r="P12" s="262">
        <v>90</v>
      </c>
      <c r="Q12" s="211">
        <v>61.5</v>
      </c>
      <c r="R12" s="212">
        <v>61.9</v>
      </c>
      <c r="S12" s="212">
        <v>64.599999999999994</v>
      </c>
      <c r="T12" s="263">
        <v>86.8</v>
      </c>
      <c r="U12" s="211">
        <v>131.30000000000001</v>
      </c>
      <c r="V12" s="212">
        <v>112.7</v>
      </c>
      <c r="W12" s="212">
        <v>109.1</v>
      </c>
      <c r="X12" s="263">
        <v>130.4</v>
      </c>
      <c r="Y12" s="211">
        <v>27.2</v>
      </c>
      <c r="Z12" s="212">
        <v>28.9</v>
      </c>
      <c r="AA12" s="212">
        <v>31</v>
      </c>
      <c r="AB12" s="263">
        <v>40</v>
      </c>
      <c r="AC12" s="211">
        <v>146.1</v>
      </c>
      <c r="AD12" s="212">
        <v>132</v>
      </c>
      <c r="AE12" s="212">
        <v>130.80000000000001</v>
      </c>
      <c r="AF12" s="263">
        <v>142.5</v>
      </c>
      <c r="AG12" s="211">
        <v>92.7</v>
      </c>
      <c r="AH12" s="212">
        <v>75.7</v>
      </c>
      <c r="AI12" s="212">
        <v>71.7</v>
      </c>
      <c r="AJ12" s="263">
        <v>94.8</v>
      </c>
    </row>
    <row r="13" spans="1:37" x14ac:dyDescent="0.25">
      <c r="A13" s="380"/>
      <c r="B13" s="238"/>
      <c r="C13" s="238"/>
      <c r="D13" s="199" t="s">
        <v>185</v>
      </c>
      <c r="E13" s="211">
        <v>3.6</v>
      </c>
      <c r="F13" s="212">
        <v>4.2</v>
      </c>
      <c r="G13" s="212">
        <v>4.7</v>
      </c>
      <c r="H13" s="262">
        <v>3.2</v>
      </c>
      <c r="I13" s="211">
        <v>3.6</v>
      </c>
      <c r="J13" s="212">
        <v>4.3</v>
      </c>
      <c r="K13" s="212">
        <v>4.9000000000000004</v>
      </c>
      <c r="L13" s="263">
        <v>3.4</v>
      </c>
      <c r="M13" s="211">
        <v>3.2</v>
      </c>
      <c r="N13" s="212">
        <v>3.4</v>
      </c>
      <c r="O13" s="212">
        <v>3.6</v>
      </c>
      <c r="P13" s="262">
        <v>3.1</v>
      </c>
      <c r="Q13" s="211">
        <v>6.5</v>
      </c>
      <c r="R13" s="212">
        <v>8.6</v>
      </c>
      <c r="S13" s="212">
        <v>10.3</v>
      </c>
      <c r="T13" s="263">
        <v>5.2</v>
      </c>
      <c r="U13" s="211">
        <v>3.6</v>
      </c>
      <c r="V13" s="212">
        <v>3.9</v>
      </c>
      <c r="W13" s="212">
        <v>4.2</v>
      </c>
      <c r="X13" s="263">
        <v>2.9</v>
      </c>
      <c r="Y13" s="211">
        <v>2.9</v>
      </c>
      <c r="Z13" s="212">
        <v>2.9</v>
      </c>
      <c r="AA13" s="212">
        <v>3</v>
      </c>
      <c r="AB13" s="263">
        <v>0.9</v>
      </c>
      <c r="AC13" s="211">
        <v>3.5</v>
      </c>
      <c r="AD13" s="212">
        <v>4.2</v>
      </c>
      <c r="AE13" s="212">
        <v>4.8</v>
      </c>
      <c r="AF13" s="263">
        <v>2.9</v>
      </c>
      <c r="AG13" s="211">
        <v>4.0999999999999996</v>
      </c>
      <c r="AH13" s="212">
        <v>3.2</v>
      </c>
      <c r="AI13" s="212">
        <v>2.9</v>
      </c>
      <c r="AJ13" s="263">
        <v>3.7</v>
      </c>
    </row>
    <row r="14" spans="1:37" ht="24" x14ac:dyDescent="0.25">
      <c r="A14" s="380"/>
      <c r="B14" s="238"/>
      <c r="C14" s="238"/>
      <c r="D14" s="200" t="s">
        <v>186</v>
      </c>
      <c r="E14" s="211">
        <v>8.8000000000000007</v>
      </c>
      <c r="F14" s="212">
        <v>9.8000000000000007</v>
      </c>
      <c r="G14" s="212">
        <v>10.7</v>
      </c>
      <c r="H14" s="262">
        <v>6</v>
      </c>
      <c r="I14" s="211">
        <v>8.3000000000000007</v>
      </c>
      <c r="J14" s="212">
        <v>9.1999999999999993</v>
      </c>
      <c r="K14" s="212">
        <v>10</v>
      </c>
      <c r="L14" s="263">
        <v>6.6</v>
      </c>
      <c r="M14" s="211">
        <v>8.1</v>
      </c>
      <c r="N14" s="212">
        <v>9.5</v>
      </c>
      <c r="O14" s="212">
        <v>10.7</v>
      </c>
      <c r="P14" s="262">
        <v>7</v>
      </c>
      <c r="Q14" s="211">
        <v>9.4</v>
      </c>
      <c r="R14" s="212">
        <v>8.1999999999999993</v>
      </c>
      <c r="S14" s="212">
        <v>8</v>
      </c>
      <c r="T14" s="263">
        <v>4.3</v>
      </c>
      <c r="U14" s="211">
        <v>11.1</v>
      </c>
      <c r="V14" s="212">
        <v>11.8</v>
      </c>
      <c r="W14" s="212">
        <v>12.6</v>
      </c>
      <c r="X14" s="263">
        <v>4.9000000000000004</v>
      </c>
      <c r="Y14" s="211">
        <v>5.0999999999999996</v>
      </c>
      <c r="Z14" s="212">
        <v>3.7</v>
      </c>
      <c r="AA14" s="212">
        <v>3.3</v>
      </c>
      <c r="AB14" s="263">
        <v>0.9</v>
      </c>
      <c r="AC14" s="211">
        <v>12.3</v>
      </c>
      <c r="AD14" s="212">
        <v>14.1</v>
      </c>
      <c r="AE14" s="212">
        <v>15.6</v>
      </c>
      <c r="AF14" s="263">
        <v>5.3</v>
      </c>
      <c r="AG14" s="211">
        <v>6.8</v>
      </c>
      <c r="AH14" s="212">
        <v>6.9</v>
      </c>
      <c r="AI14" s="212">
        <v>7.2</v>
      </c>
      <c r="AJ14" s="263">
        <v>4.5</v>
      </c>
    </row>
    <row r="15" spans="1:37" x14ac:dyDescent="0.25">
      <c r="A15" s="379"/>
      <c r="B15" s="244"/>
      <c r="C15" s="852" t="s">
        <v>187</v>
      </c>
      <c r="D15" s="853"/>
      <c r="E15" s="208">
        <v>35.700000000000003</v>
      </c>
      <c r="F15" s="209">
        <v>34.1</v>
      </c>
      <c r="G15" s="209">
        <v>36.299999999999997</v>
      </c>
      <c r="H15" s="193">
        <v>42.4</v>
      </c>
      <c r="I15" s="208">
        <v>34.9</v>
      </c>
      <c r="J15" s="209">
        <v>34.200000000000003</v>
      </c>
      <c r="K15" s="209">
        <v>36.700000000000003</v>
      </c>
      <c r="L15" s="458">
        <v>45.3</v>
      </c>
      <c r="M15" s="208">
        <v>36.1</v>
      </c>
      <c r="N15" s="209">
        <v>36.200000000000003</v>
      </c>
      <c r="O15" s="209">
        <v>39.5</v>
      </c>
      <c r="P15" s="193">
        <v>46.3</v>
      </c>
      <c r="Q15" s="208">
        <v>27.6</v>
      </c>
      <c r="R15" s="209">
        <v>25.1</v>
      </c>
      <c r="S15" s="209">
        <v>26.5</v>
      </c>
      <c r="T15" s="458">
        <v>40.4</v>
      </c>
      <c r="U15" s="208">
        <v>38.799999999999997</v>
      </c>
      <c r="V15" s="209">
        <v>34</v>
      </c>
      <c r="W15" s="209">
        <v>34.799999999999997</v>
      </c>
      <c r="X15" s="458">
        <v>36.5</v>
      </c>
      <c r="Y15" s="208">
        <v>9.6999999999999993</v>
      </c>
      <c r="Z15" s="209">
        <v>3.8</v>
      </c>
      <c r="AA15" s="209">
        <v>3</v>
      </c>
      <c r="AB15" s="458">
        <v>6.4</v>
      </c>
      <c r="AC15" s="208">
        <v>43.2</v>
      </c>
      <c r="AD15" s="209">
        <v>39.299999999999997</v>
      </c>
      <c r="AE15" s="209">
        <v>40.799999999999997</v>
      </c>
      <c r="AF15" s="458">
        <v>39.700000000000003</v>
      </c>
      <c r="AG15" s="208">
        <v>26.5</v>
      </c>
      <c r="AH15" s="209">
        <v>26.2</v>
      </c>
      <c r="AI15" s="209">
        <v>28.6</v>
      </c>
      <c r="AJ15" s="458">
        <v>30.8</v>
      </c>
    </row>
    <row r="16" spans="1:37" x14ac:dyDescent="0.25">
      <c r="A16" s="380"/>
      <c r="B16" s="238"/>
      <c r="C16" s="238"/>
      <c r="D16" s="199" t="s">
        <v>188</v>
      </c>
      <c r="E16" s="211">
        <v>3</v>
      </c>
      <c r="F16" s="212">
        <v>2.6</v>
      </c>
      <c r="G16" s="212">
        <v>2.5</v>
      </c>
      <c r="H16" s="262">
        <v>4</v>
      </c>
      <c r="I16" s="211">
        <v>3.1</v>
      </c>
      <c r="J16" s="212">
        <v>2.6</v>
      </c>
      <c r="K16" s="212">
        <v>2.4</v>
      </c>
      <c r="L16" s="263">
        <v>3.5</v>
      </c>
      <c r="M16" s="211">
        <v>3.3</v>
      </c>
      <c r="N16" s="212">
        <v>2.6</v>
      </c>
      <c r="O16" s="212">
        <v>2.4</v>
      </c>
      <c r="P16" s="262">
        <v>3.7</v>
      </c>
      <c r="Q16" s="211">
        <v>2.1</v>
      </c>
      <c r="R16" s="212">
        <v>2.7</v>
      </c>
      <c r="S16" s="212">
        <v>3.1</v>
      </c>
      <c r="T16" s="263">
        <v>2.7</v>
      </c>
      <c r="U16" s="211">
        <v>2.6</v>
      </c>
      <c r="V16" s="212">
        <v>2.5</v>
      </c>
      <c r="W16" s="212">
        <v>2.5</v>
      </c>
      <c r="X16" s="263">
        <v>5</v>
      </c>
      <c r="Y16" s="211">
        <v>0.5</v>
      </c>
      <c r="Z16" s="212">
        <v>0.3</v>
      </c>
      <c r="AA16" s="212">
        <v>0.2</v>
      </c>
      <c r="AB16" s="263">
        <v>1</v>
      </c>
      <c r="AC16" s="211">
        <v>3</v>
      </c>
      <c r="AD16" s="212">
        <v>2.9</v>
      </c>
      <c r="AE16" s="212">
        <v>2.9</v>
      </c>
      <c r="AF16" s="263">
        <v>5.5</v>
      </c>
      <c r="AG16" s="211">
        <v>1.5</v>
      </c>
      <c r="AH16" s="212">
        <v>1.7</v>
      </c>
      <c r="AI16" s="212">
        <v>1.9</v>
      </c>
      <c r="AJ16" s="263">
        <v>4.0999999999999996</v>
      </c>
    </row>
    <row r="17" spans="1:36" x14ac:dyDescent="0.25">
      <c r="A17" s="380"/>
      <c r="B17" s="238"/>
      <c r="C17" s="238"/>
      <c r="D17" s="199" t="s">
        <v>189</v>
      </c>
      <c r="E17" s="211">
        <v>26</v>
      </c>
      <c r="F17" s="212">
        <v>25.4</v>
      </c>
      <c r="G17" s="212">
        <v>27.6</v>
      </c>
      <c r="H17" s="262">
        <v>32.200000000000003</v>
      </c>
      <c r="I17" s="211">
        <v>26.3</v>
      </c>
      <c r="J17" s="212">
        <v>26.3</v>
      </c>
      <c r="K17" s="212">
        <v>28.9</v>
      </c>
      <c r="L17" s="263">
        <v>36.200000000000003</v>
      </c>
      <c r="M17" s="211">
        <v>27.1</v>
      </c>
      <c r="N17" s="212">
        <v>27.9</v>
      </c>
      <c r="O17" s="212">
        <v>31</v>
      </c>
      <c r="P17" s="262">
        <v>36.299999999999997</v>
      </c>
      <c r="Q17" s="211">
        <v>21.5</v>
      </c>
      <c r="R17" s="212">
        <v>19.5</v>
      </c>
      <c r="S17" s="212">
        <v>20.5</v>
      </c>
      <c r="T17" s="263">
        <v>35.6</v>
      </c>
      <c r="U17" s="211">
        <v>24.8</v>
      </c>
      <c r="V17" s="212">
        <v>21.8</v>
      </c>
      <c r="W17" s="212">
        <v>22.6</v>
      </c>
      <c r="X17" s="263">
        <v>23.9</v>
      </c>
      <c r="Y17" s="211">
        <v>8.9</v>
      </c>
      <c r="Z17" s="212">
        <v>3.4</v>
      </c>
      <c r="AA17" s="212">
        <v>2.7</v>
      </c>
      <c r="AB17" s="263">
        <v>5</v>
      </c>
      <c r="AC17" s="211">
        <v>26</v>
      </c>
      <c r="AD17" s="212">
        <v>23.3</v>
      </c>
      <c r="AE17" s="212">
        <v>24.3</v>
      </c>
      <c r="AF17" s="263">
        <v>25.7</v>
      </c>
      <c r="AG17" s="211">
        <v>24.1</v>
      </c>
      <c r="AH17" s="212">
        <v>23.1</v>
      </c>
      <c r="AI17" s="212">
        <v>24.9</v>
      </c>
      <c r="AJ17" s="263">
        <v>21.9</v>
      </c>
    </row>
    <row r="18" spans="1:36" ht="24" x14ac:dyDescent="0.25">
      <c r="A18" s="380"/>
      <c r="B18" s="238"/>
      <c r="C18" s="238"/>
      <c r="D18" s="200" t="s">
        <v>190</v>
      </c>
      <c r="E18" s="211">
        <v>6.7</v>
      </c>
      <c r="F18" s="212">
        <v>6.1</v>
      </c>
      <c r="G18" s="212">
        <v>6.3</v>
      </c>
      <c r="H18" s="262">
        <v>6.3</v>
      </c>
      <c r="I18" s="211">
        <v>5.6</v>
      </c>
      <c r="J18" s="212">
        <v>5.2</v>
      </c>
      <c r="K18" s="212">
        <v>5.4</v>
      </c>
      <c r="L18" s="263">
        <v>5.6</v>
      </c>
      <c r="M18" s="211">
        <v>5.8</v>
      </c>
      <c r="N18" s="212">
        <v>5.7</v>
      </c>
      <c r="O18" s="212">
        <v>6.1</v>
      </c>
      <c r="P18" s="262">
        <v>6.4</v>
      </c>
      <c r="Q18" s="211">
        <v>4.0999999999999996</v>
      </c>
      <c r="R18" s="212">
        <v>3</v>
      </c>
      <c r="S18" s="212">
        <v>2.8</v>
      </c>
      <c r="T18" s="263">
        <v>2.1</v>
      </c>
      <c r="U18" s="211">
        <v>11.4</v>
      </c>
      <c r="V18" s="212">
        <v>9.6999999999999993</v>
      </c>
      <c r="W18" s="212">
        <v>9.6999999999999993</v>
      </c>
      <c r="X18" s="263">
        <v>7.6</v>
      </c>
      <c r="Y18" s="211">
        <v>0.2</v>
      </c>
      <c r="Z18" s="212">
        <v>0.1</v>
      </c>
      <c r="AA18" s="212">
        <v>0.1</v>
      </c>
      <c r="AB18" s="263">
        <v>0.4</v>
      </c>
      <c r="AC18" s="211">
        <v>14.2</v>
      </c>
      <c r="AD18" s="212">
        <v>13.1</v>
      </c>
      <c r="AE18" s="212">
        <v>13.6</v>
      </c>
      <c r="AF18" s="263">
        <v>8.5</v>
      </c>
      <c r="AG18" s="211">
        <v>0.9</v>
      </c>
      <c r="AH18" s="212">
        <v>1.4</v>
      </c>
      <c r="AI18" s="212">
        <v>1.9</v>
      </c>
      <c r="AJ18" s="263">
        <v>4.7</v>
      </c>
    </row>
    <row r="19" spans="1:36" x14ac:dyDescent="0.25">
      <c r="A19" s="379"/>
      <c r="B19" s="244"/>
      <c r="C19" s="852" t="s">
        <v>191</v>
      </c>
      <c r="D19" s="853"/>
      <c r="E19" s="208">
        <v>1</v>
      </c>
      <c r="F19" s="209">
        <v>0.8</v>
      </c>
      <c r="G19" s="209">
        <v>0.7</v>
      </c>
      <c r="H19" s="193">
        <v>0.9</v>
      </c>
      <c r="I19" s="208">
        <v>0.8</v>
      </c>
      <c r="J19" s="209">
        <v>0.7</v>
      </c>
      <c r="K19" s="209">
        <v>0.7</v>
      </c>
      <c r="L19" s="458">
        <v>1.1000000000000001</v>
      </c>
      <c r="M19" s="208">
        <v>0.9</v>
      </c>
      <c r="N19" s="209">
        <v>0.7</v>
      </c>
      <c r="O19" s="209">
        <v>0.6</v>
      </c>
      <c r="P19" s="193">
        <v>1.2</v>
      </c>
      <c r="Q19" s="208">
        <v>0.4</v>
      </c>
      <c r="R19" s="209">
        <v>0.5</v>
      </c>
      <c r="S19" s="209">
        <v>0.6</v>
      </c>
      <c r="T19" s="458">
        <v>0.4</v>
      </c>
      <c r="U19" s="208">
        <v>1.6</v>
      </c>
      <c r="V19" s="209">
        <v>1.4</v>
      </c>
      <c r="W19" s="209">
        <v>1.4</v>
      </c>
      <c r="X19" s="458">
        <v>0.6</v>
      </c>
      <c r="Y19" s="208">
        <v>0.5</v>
      </c>
      <c r="Z19" s="209">
        <v>0.3</v>
      </c>
      <c r="AA19" s="209">
        <v>0.2</v>
      </c>
      <c r="AB19" s="458">
        <v>0.4</v>
      </c>
      <c r="AC19" s="208">
        <v>1.9</v>
      </c>
      <c r="AD19" s="209">
        <v>1.8</v>
      </c>
      <c r="AE19" s="209">
        <v>1.8</v>
      </c>
      <c r="AF19" s="458">
        <v>0.7</v>
      </c>
      <c r="AG19" s="208">
        <v>0.2</v>
      </c>
      <c r="AH19" s="209">
        <v>0.2</v>
      </c>
      <c r="AI19" s="209">
        <v>0.2</v>
      </c>
      <c r="AJ19" s="458">
        <v>0.1</v>
      </c>
    </row>
    <row r="20" spans="1:36" x14ac:dyDescent="0.25">
      <c r="A20" s="381"/>
      <c r="B20" s="864" t="s">
        <v>192</v>
      </c>
      <c r="C20" s="864"/>
      <c r="D20" s="865"/>
      <c r="E20" s="204">
        <v>448</v>
      </c>
      <c r="F20" s="205">
        <v>519</v>
      </c>
      <c r="G20" s="205">
        <v>574.30000000000007</v>
      </c>
      <c r="H20" s="457">
        <v>607.6</v>
      </c>
      <c r="I20" s="204">
        <v>488.3</v>
      </c>
      <c r="J20" s="205">
        <v>576.6</v>
      </c>
      <c r="K20" s="205">
        <v>643.99999999999989</v>
      </c>
      <c r="L20" s="457">
        <v>751.4</v>
      </c>
      <c r="M20" s="204">
        <v>492</v>
      </c>
      <c r="N20" s="205">
        <v>581.20000000000005</v>
      </c>
      <c r="O20" s="205">
        <v>646.59999999999991</v>
      </c>
      <c r="P20" s="457">
        <v>792.4</v>
      </c>
      <c r="Q20" s="204">
        <v>465.8</v>
      </c>
      <c r="R20" s="205">
        <v>556</v>
      </c>
      <c r="S20" s="205">
        <v>644.69999999999993</v>
      </c>
      <c r="T20" s="457">
        <v>546.20000000000005</v>
      </c>
      <c r="U20" s="204">
        <v>282.3</v>
      </c>
      <c r="V20" s="205">
        <v>296.5</v>
      </c>
      <c r="W20" s="205">
        <v>319.09999999999997</v>
      </c>
      <c r="X20" s="457">
        <v>312</v>
      </c>
      <c r="Y20" s="204">
        <v>594</v>
      </c>
      <c r="Z20" s="205">
        <v>283.10000000000002</v>
      </c>
      <c r="AA20" s="205">
        <v>371.9</v>
      </c>
      <c r="AB20" s="457">
        <v>123.2</v>
      </c>
      <c r="AC20" s="204">
        <v>270.3</v>
      </c>
      <c r="AD20" s="205">
        <v>301.89999999999998</v>
      </c>
      <c r="AE20" s="205">
        <v>325.2</v>
      </c>
      <c r="AF20" s="457">
        <v>314.10000000000002</v>
      </c>
      <c r="AG20" s="204">
        <v>229</v>
      </c>
      <c r="AH20" s="205">
        <v>282.8</v>
      </c>
      <c r="AI20" s="205">
        <v>327</v>
      </c>
      <c r="AJ20" s="457">
        <v>410.9</v>
      </c>
    </row>
    <row r="21" spans="1:36" ht="15" customHeight="1" x14ac:dyDescent="0.25">
      <c r="A21" s="379"/>
      <c r="B21" s="244"/>
      <c r="C21" s="860" t="s">
        <v>193</v>
      </c>
      <c r="D21" s="861"/>
      <c r="E21" s="208">
        <v>158.4</v>
      </c>
      <c r="F21" s="209">
        <v>140.5</v>
      </c>
      <c r="G21" s="209">
        <v>139.80000000000001</v>
      </c>
      <c r="H21" s="458">
        <v>204.9</v>
      </c>
      <c r="I21" s="208">
        <v>178.1</v>
      </c>
      <c r="J21" s="209">
        <v>166.3</v>
      </c>
      <c r="K21" s="209">
        <v>169.2</v>
      </c>
      <c r="L21" s="458">
        <v>278.3</v>
      </c>
      <c r="M21" s="208">
        <v>177.9</v>
      </c>
      <c r="N21" s="209">
        <v>171.1</v>
      </c>
      <c r="O21" s="209">
        <v>176.2</v>
      </c>
      <c r="P21" s="458">
        <v>319.10000000000002</v>
      </c>
      <c r="Q21" s="208">
        <v>179</v>
      </c>
      <c r="R21" s="209">
        <v>145.30000000000001</v>
      </c>
      <c r="S21" s="209">
        <v>140.69999999999999</v>
      </c>
      <c r="T21" s="458">
        <v>73.8</v>
      </c>
      <c r="U21" s="208">
        <v>77.5</v>
      </c>
      <c r="V21" s="209">
        <v>40.799999999999997</v>
      </c>
      <c r="W21" s="209">
        <v>32.700000000000003</v>
      </c>
      <c r="X21" s="458">
        <v>54</v>
      </c>
      <c r="Y21" s="208">
        <v>346.5</v>
      </c>
      <c r="Z21" s="209">
        <v>1.9</v>
      </c>
      <c r="AA21" s="209">
        <v>0</v>
      </c>
      <c r="AB21" s="458">
        <v>24.2</v>
      </c>
      <c r="AC21" s="208">
        <v>70.900000000000006</v>
      </c>
      <c r="AD21" s="209">
        <v>55.2</v>
      </c>
      <c r="AE21" s="209">
        <v>50.8</v>
      </c>
      <c r="AF21" s="458">
        <v>50</v>
      </c>
      <c r="AG21" s="208">
        <v>11.9</v>
      </c>
      <c r="AH21" s="209">
        <v>5.5</v>
      </c>
      <c r="AI21" s="209">
        <v>5</v>
      </c>
      <c r="AJ21" s="458">
        <v>102.3</v>
      </c>
    </row>
    <row r="22" spans="1:36" x14ac:dyDescent="0.25">
      <c r="A22" s="380"/>
      <c r="B22" s="238"/>
      <c r="C22" s="238"/>
      <c r="D22" s="199" t="s">
        <v>194</v>
      </c>
      <c r="E22" s="211">
        <v>149.1</v>
      </c>
      <c r="F22" s="212">
        <v>126.8</v>
      </c>
      <c r="G22" s="212">
        <v>121</v>
      </c>
      <c r="H22" s="263">
        <v>184.9</v>
      </c>
      <c r="I22" s="211">
        <v>167.4</v>
      </c>
      <c r="J22" s="212">
        <v>150</v>
      </c>
      <c r="K22" s="212">
        <v>146.6</v>
      </c>
      <c r="L22" s="263">
        <v>253.9</v>
      </c>
      <c r="M22" s="211">
        <v>167</v>
      </c>
      <c r="N22" s="212">
        <v>154.69999999999999</v>
      </c>
      <c r="O22" s="212">
        <v>153.5</v>
      </c>
      <c r="P22" s="263">
        <v>295.3</v>
      </c>
      <c r="Q22" s="211">
        <v>170</v>
      </c>
      <c r="R22" s="212">
        <v>129.4</v>
      </c>
      <c r="S22" s="212">
        <v>117.7</v>
      </c>
      <c r="T22" s="263">
        <v>46.2</v>
      </c>
      <c r="U22" s="211">
        <v>73.8</v>
      </c>
      <c r="V22" s="212">
        <v>37.1</v>
      </c>
      <c r="W22" s="212">
        <v>29</v>
      </c>
      <c r="X22" s="263">
        <v>43.2</v>
      </c>
      <c r="Y22" s="211">
        <v>346.5</v>
      </c>
      <c r="Z22" s="212">
        <v>0</v>
      </c>
      <c r="AA22" s="212">
        <v>0</v>
      </c>
      <c r="AB22" s="263">
        <v>22.8</v>
      </c>
      <c r="AC22" s="211">
        <v>66.7</v>
      </c>
      <c r="AD22" s="212">
        <v>51.1</v>
      </c>
      <c r="AE22" s="212">
        <v>46.6</v>
      </c>
      <c r="AF22" s="263">
        <v>39.799999999999997</v>
      </c>
      <c r="AG22" s="211">
        <v>9.1999999999999993</v>
      </c>
      <c r="AH22" s="212">
        <v>2.4</v>
      </c>
      <c r="AI22" s="212">
        <v>1.6</v>
      </c>
      <c r="AJ22" s="263">
        <v>80.900000000000006</v>
      </c>
    </row>
    <row r="23" spans="1:36" x14ac:dyDescent="0.25">
      <c r="A23" s="380"/>
      <c r="B23" s="238"/>
      <c r="C23" s="238"/>
      <c r="D23" s="199" t="s">
        <v>195</v>
      </c>
      <c r="E23" s="211">
        <v>3.3</v>
      </c>
      <c r="F23" s="212">
        <v>7.2</v>
      </c>
      <c r="G23" s="212">
        <v>11.7</v>
      </c>
      <c r="H23" s="263">
        <v>6.8</v>
      </c>
      <c r="I23" s="211">
        <v>4</v>
      </c>
      <c r="J23" s="212">
        <v>8.9</v>
      </c>
      <c r="K23" s="212">
        <v>14.7</v>
      </c>
      <c r="L23" s="263">
        <v>8.6</v>
      </c>
      <c r="M23" s="211">
        <v>4.0999999999999996</v>
      </c>
      <c r="N23" s="212">
        <v>9.1999999999999993</v>
      </c>
      <c r="O23" s="212">
        <v>15.2</v>
      </c>
      <c r="P23" s="263">
        <v>8</v>
      </c>
      <c r="Q23" s="211">
        <v>3.4</v>
      </c>
      <c r="R23" s="212">
        <v>7.5</v>
      </c>
      <c r="S23" s="212">
        <v>12.3</v>
      </c>
      <c r="T23" s="263">
        <v>11.5</v>
      </c>
      <c r="U23" s="211">
        <v>0.6</v>
      </c>
      <c r="V23" s="212">
        <v>0.5</v>
      </c>
      <c r="W23" s="212">
        <v>0.5</v>
      </c>
      <c r="X23" s="263">
        <v>3.2</v>
      </c>
      <c r="Y23" s="211">
        <v>0</v>
      </c>
      <c r="Z23" s="212">
        <v>0</v>
      </c>
      <c r="AA23" s="212">
        <v>0</v>
      </c>
      <c r="AB23" s="263">
        <v>0</v>
      </c>
      <c r="AC23" s="211">
        <v>0.8</v>
      </c>
      <c r="AD23" s="212">
        <v>0.7</v>
      </c>
      <c r="AE23" s="212">
        <v>0.7</v>
      </c>
      <c r="AF23" s="263">
        <v>1.5</v>
      </c>
      <c r="AG23" s="211">
        <v>0</v>
      </c>
      <c r="AH23" s="212">
        <v>0</v>
      </c>
      <c r="AI23" s="212">
        <v>0</v>
      </c>
      <c r="AJ23" s="263">
        <v>18.399999999999999</v>
      </c>
    </row>
    <row r="24" spans="1:36" x14ac:dyDescent="0.25">
      <c r="A24" s="380"/>
      <c r="B24" s="238"/>
      <c r="C24" s="238"/>
      <c r="D24" s="199" t="s">
        <v>196</v>
      </c>
      <c r="E24" s="211">
        <v>6</v>
      </c>
      <c r="F24" s="212">
        <v>6.6</v>
      </c>
      <c r="G24" s="212">
        <v>7.1</v>
      </c>
      <c r="H24" s="263">
        <v>13.1</v>
      </c>
      <c r="I24" s="211">
        <v>6.7</v>
      </c>
      <c r="J24" s="212">
        <v>7.4</v>
      </c>
      <c r="K24" s="212">
        <v>7.9</v>
      </c>
      <c r="L24" s="263">
        <v>15.8</v>
      </c>
      <c r="M24" s="211">
        <v>6.9</v>
      </c>
      <c r="N24" s="212">
        <v>7.2</v>
      </c>
      <c r="O24" s="212">
        <v>7.5</v>
      </c>
      <c r="P24" s="263">
        <v>15.8</v>
      </c>
      <c r="Q24" s="211">
        <v>5.6</v>
      </c>
      <c r="R24" s="212">
        <v>8.4</v>
      </c>
      <c r="S24" s="212">
        <v>10.7</v>
      </c>
      <c r="T24" s="263">
        <v>16.100000000000001</v>
      </c>
      <c r="U24" s="211">
        <v>3.1</v>
      </c>
      <c r="V24" s="212">
        <v>3.2</v>
      </c>
      <c r="W24" s="212">
        <v>3.3</v>
      </c>
      <c r="X24" s="263">
        <v>7.6</v>
      </c>
      <c r="Y24" s="211">
        <v>0</v>
      </c>
      <c r="Z24" s="212">
        <v>1.9</v>
      </c>
      <c r="AA24" s="212">
        <v>0</v>
      </c>
      <c r="AB24" s="263">
        <v>1.5</v>
      </c>
      <c r="AC24" s="211">
        <v>3.3</v>
      </c>
      <c r="AD24" s="212">
        <v>3.4</v>
      </c>
      <c r="AE24" s="212">
        <v>3.6</v>
      </c>
      <c r="AF24" s="263">
        <v>8.6999999999999993</v>
      </c>
      <c r="AG24" s="211">
        <v>2.6</v>
      </c>
      <c r="AH24" s="212">
        <v>3.1</v>
      </c>
      <c r="AI24" s="212">
        <v>3.4</v>
      </c>
      <c r="AJ24" s="263">
        <v>3</v>
      </c>
    </row>
    <row r="25" spans="1:36" ht="24.75" customHeight="1" x14ac:dyDescent="0.25">
      <c r="A25" s="379"/>
      <c r="B25" s="244"/>
      <c r="C25" s="860" t="s">
        <v>197</v>
      </c>
      <c r="D25" s="861"/>
      <c r="E25" s="208">
        <v>262.5</v>
      </c>
      <c r="F25" s="209">
        <v>350.1</v>
      </c>
      <c r="G25" s="209">
        <v>403.3</v>
      </c>
      <c r="H25" s="458">
        <v>368.1</v>
      </c>
      <c r="I25" s="208">
        <v>280.89999999999998</v>
      </c>
      <c r="J25" s="209">
        <v>380.3</v>
      </c>
      <c r="K25" s="209">
        <v>441.9</v>
      </c>
      <c r="L25" s="458">
        <v>434.4</v>
      </c>
      <c r="M25" s="208">
        <v>283.39999999999998</v>
      </c>
      <c r="N25" s="209">
        <v>378.7</v>
      </c>
      <c r="O25" s="209">
        <v>435.9</v>
      </c>
      <c r="P25" s="458">
        <v>431.7</v>
      </c>
      <c r="Q25" s="208">
        <v>264.89999999999998</v>
      </c>
      <c r="R25" s="209">
        <v>387.5</v>
      </c>
      <c r="S25" s="209">
        <v>477.2</v>
      </c>
      <c r="T25" s="458">
        <v>447.9</v>
      </c>
      <c r="U25" s="208">
        <v>187</v>
      </c>
      <c r="V25" s="209">
        <v>233.6</v>
      </c>
      <c r="W25" s="209">
        <v>259.89999999999998</v>
      </c>
      <c r="X25" s="458">
        <v>231.9</v>
      </c>
      <c r="Y25" s="208">
        <v>209</v>
      </c>
      <c r="Z25" s="209">
        <v>197.3</v>
      </c>
      <c r="AA25" s="209">
        <v>228.1</v>
      </c>
      <c r="AB25" s="458">
        <v>89.6</v>
      </c>
      <c r="AC25" s="208">
        <v>183.4</v>
      </c>
      <c r="AD25" s="209">
        <v>230.5</v>
      </c>
      <c r="AE25" s="209">
        <v>256.89999999999998</v>
      </c>
      <c r="AF25" s="458">
        <v>236.7</v>
      </c>
      <c r="AG25" s="208">
        <v>197.7</v>
      </c>
      <c r="AH25" s="209">
        <v>255.7</v>
      </c>
      <c r="AI25" s="209">
        <v>296.3</v>
      </c>
      <c r="AJ25" s="458">
        <v>282.89999999999998</v>
      </c>
    </row>
    <row r="26" spans="1:36" ht="24" x14ac:dyDescent="0.25">
      <c r="A26" s="380"/>
      <c r="B26" s="238"/>
      <c r="C26" s="238"/>
      <c r="D26" s="198" t="s">
        <v>198</v>
      </c>
      <c r="E26" s="211">
        <v>6.7</v>
      </c>
      <c r="F26" s="212">
        <v>6.3</v>
      </c>
      <c r="G26" s="212">
        <v>6.4</v>
      </c>
      <c r="H26" s="263">
        <v>7.4</v>
      </c>
      <c r="I26" s="211">
        <v>7</v>
      </c>
      <c r="J26" s="212">
        <v>7</v>
      </c>
      <c r="K26" s="212">
        <v>7.3</v>
      </c>
      <c r="L26" s="263">
        <v>9.4</v>
      </c>
      <c r="M26" s="211">
        <v>6.9</v>
      </c>
      <c r="N26" s="212">
        <v>6.4</v>
      </c>
      <c r="O26" s="212">
        <v>6.5</v>
      </c>
      <c r="P26" s="263">
        <v>9</v>
      </c>
      <c r="Q26" s="211">
        <v>7.4</v>
      </c>
      <c r="R26" s="212">
        <v>9.4</v>
      </c>
      <c r="S26" s="212">
        <v>11.1</v>
      </c>
      <c r="T26" s="263">
        <v>11.6</v>
      </c>
      <c r="U26" s="211">
        <v>5.6</v>
      </c>
      <c r="V26" s="212">
        <v>3.8</v>
      </c>
      <c r="W26" s="212">
        <v>3.3</v>
      </c>
      <c r="X26" s="263">
        <v>3.1</v>
      </c>
      <c r="Y26" s="211">
        <v>9.6999999999999993</v>
      </c>
      <c r="Z26" s="212">
        <v>0</v>
      </c>
      <c r="AA26" s="212">
        <v>0</v>
      </c>
      <c r="AB26" s="263">
        <v>1.6</v>
      </c>
      <c r="AC26" s="211">
        <v>5.2</v>
      </c>
      <c r="AD26" s="212">
        <v>4.2</v>
      </c>
      <c r="AE26" s="212">
        <v>4</v>
      </c>
      <c r="AF26" s="263">
        <v>2.8</v>
      </c>
      <c r="AG26" s="211">
        <v>6.1</v>
      </c>
      <c r="AH26" s="212">
        <v>3.4</v>
      </c>
      <c r="AI26" s="212">
        <v>2.8</v>
      </c>
      <c r="AJ26" s="263">
        <v>6.1</v>
      </c>
    </row>
    <row r="27" spans="1:36" ht="24" x14ac:dyDescent="0.25">
      <c r="A27" s="380"/>
      <c r="B27" s="238"/>
      <c r="C27" s="238"/>
      <c r="D27" s="200" t="s">
        <v>199</v>
      </c>
      <c r="E27" s="211">
        <v>212.2</v>
      </c>
      <c r="F27" s="212">
        <v>295.60000000000002</v>
      </c>
      <c r="G27" s="212">
        <v>343.4</v>
      </c>
      <c r="H27" s="263">
        <v>305.3</v>
      </c>
      <c r="I27" s="211">
        <v>228</v>
      </c>
      <c r="J27" s="212">
        <v>322.5</v>
      </c>
      <c r="K27" s="212">
        <v>378.1</v>
      </c>
      <c r="L27" s="263">
        <v>358.3</v>
      </c>
      <c r="M27" s="211">
        <v>230.3</v>
      </c>
      <c r="N27" s="212">
        <v>318.39999999999998</v>
      </c>
      <c r="O27" s="212">
        <v>368.3</v>
      </c>
      <c r="P27" s="263">
        <v>355</v>
      </c>
      <c r="Q27" s="211">
        <v>214.4</v>
      </c>
      <c r="R27" s="212">
        <v>340.8</v>
      </c>
      <c r="S27" s="212">
        <v>429.4</v>
      </c>
      <c r="T27" s="263">
        <v>374.6</v>
      </c>
      <c r="U27" s="211">
        <v>146.9</v>
      </c>
      <c r="V27" s="212">
        <v>191.6</v>
      </c>
      <c r="W27" s="212">
        <v>214.1</v>
      </c>
      <c r="X27" s="263">
        <v>196.5</v>
      </c>
      <c r="Y27" s="211">
        <v>175.5</v>
      </c>
      <c r="Z27" s="212">
        <v>141.69999999999999</v>
      </c>
      <c r="AA27" s="212">
        <v>123.2</v>
      </c>
      <c r="AB27" s="263">
        <v>82</v>
      </c>
      <c r="AC27" s="211">
        <v>145.5</v>
      </c>
      <c r="AD27" s="212">
        <v>191.2</v>
      </c>
      <c r="AE27" s="212">
        <v>214.6</v>
      </c>
      <c r="AF27" s="263">
        <v>202</v>
      </c>
      <c r="AG27" s="211">
        <v>143.6</v>
      </c>
      <c r="AH27" s="212">
        <v>209.3</v>
      </c>
      <c r="AI27" s="212">
        <v>249.9</v>
      </c>
      <c r="AJ27" s="263">
        <v>224.7</v>
      </c>
    </row>
    <row r="28" spans="1:36" ht="24" x14ac:dyDescent="0.25">
      <c r="A28" s="380"/>
      <c r="B28" s="238"/>
      <c r="C28" s="238"/>
      <c r="D28" s="200" t="s">
        <v>200</v>
      </c>
      <c r="E28" s="211">
        <v>32.5</v>
      </c>
      <c r="F28" s="212">
        <v>35.200000000000003</v>
      </c>
      <c r="G28" s="212">
        <v>38.799999999999997</v>
      </c>
      <c r="H28" s="263">
        <v>39.6</v>
      </c>
      <c r="I28" s="211">
        <v>34.200000000000003</v>
      </c>
      <c r="J28" s="212">
        <v>37.200000000000003</v>
      </c>
      <c r="K28" s="212">
        <v>41</v>
      </c>
      <c r="L28" s="263">
        <v>47.3</v>
      </c>
      <c r="M28" s="211">
        <v>35.1</v>
      </c>
      <c r="N28" s="212">
        <v>40.200000000000003</v>
      </c>
      <c r="O28" s="212">
        <v>45.5</v>
      </c>
      <c r="P28" s="263">
        <v>49.6</v>
      </c>
      <c r="Q28" s="211">
        <v>28.6</v>
      </c>
      <c r="R28" s="212">
        <v>23.8</v>
      </c>
      <c r="S28" s="212">
        <v>23.2</v>
      </c>
      <c r="T28" s="263">
        <v>35.6</v>
      </c>
      <c r="U28" s="211">
        <v>25.7</v>
      </c>
      <c r="V28" s="212">
        <v>27.5</v>
      </c>
      <c r="W28" s="212">
        <v>30.1</v>
      </c>
      <c r="X28" s="263">
        <v>23.8</v>
      </c>
      <c r="Y28" s="211">
        <v>3.6</v>
      </c>
      <c r="Z28" s="212">
        <v>15.9</v>
      </c>
      <c r="AA28" s="212">
        <v>44</v>
      </c>
      <c r="AB28" s="263">
        <v>2</v>
      </c>
      <c r="AC28" s="211">
        <v>24.4</v>
      </c>
      <c r="AD28" s="212">
        <v>25.5</v>
      </c>
      <c r="AE28" s="212">
        <v>27.6</v>
      </c>
      <c r="AF28" s="263">
        <v>23.3</v>
      </c>
      <c r="AG28" s="211">
        <v>40.700000000000003</v>
      </c>
      <c r="AH28" s="212">
        <v>38</v>
      </c>
      <c r="AI28" s="212">
        <v>39</v>
      </c>
      <c r="AJ28" s="263">
        <v>40.4</v>
      </c>
    </row>
    <row r="29" spans="1:36" ht="24.75" thickBot="1" x14ac:dyDescent="0.3">
      <c r="A29" s="382"/>
      <c r="B29" s="246"/>
      <c r="C29" s="246"/>
      <c r="D29" s="230" t="s">
        <v>201</v>
      </c>
      <c r="E29" s="217">
        <v>11.1</v>
      </c>
      <c r="F29" s="218">
        <v>13</v>
      </c>
      <c r="G29" s="218">
        <v>14.7</v>
      </c>
      <c r="H29" s="341">
        <v>15.8</v>
      </c>
      <c r="I29" s="217">
        <v>11.6</v>
      </c>
      <c r="J29" s="218">
        <v>13.6</v>
      </c>
      <c r="K29" s="218">
        <v>15.4</v>
      </c>
      <c r="L29" s="341">
        <v>19.399999999999999</v>
      </c>
      <c r="M29" s="217">
        <v>11.2</v>
      </c>
      <c r="N29" s="218">
        <v>13.6</v>
      </c>
      <c r="O29" s="218">
        <v>15.7</v>
      </c>
      <c r="P29" s="341">
        <v>18</v>
      </c>
      <c r="Q29" s="217">
        <v>14.5</v>
      </c>
      <c r="R29" s="218">
        <v>13.4</v>
      </c>
      <c r="S29" s="218">
        <v>13.5</v>
      </c>
      <c r="T29" s="341">
        <v>26.1</v>
      </c>
      <c r="U29" s="217">
        <v>8.8000000000000007</v>
      </c>
      <c r="V29" s="218">
        <v>10.7</v>
      </c>
      <c r="W29" s="218">
        <v>12.4</v>
      </c>
      <c r="X29" s="341">
        <v>8.6</v>
      </c>
      <c r="Y29" s="217">
        <v>20.2</v>
      </c>
      <c r="Z29" s="218">
        <v>39.799999999999997</v>
      </c>
      <c r="AA29" s="218">
        <v>61</v>
      </c>
      <c r="AB29" s="341">
        <v>4</v>
      </c>
      <c r="AC29" s="217">
        <v>8.3000000000000007</v>
      </c>
      <c r="AD29" s="218">
        <v>9.6</v>
      </c>
      <c r="AE29" s="218">
        <v>10.8</v>
      </c>
      <c r="AF29" s="341">
        <v>8.6</v>
      </c>
      <c r="AG29" s="217">
        <v>7.3</v>
      </c>
      <c r="AH29" s="218">
        <v>5.0999999999999996</v>
      </c>
      <c r="AI29" s="218">
        <v>4.5999999999999996</v>
      </c>
      <c r="AJ29" s="341">
        <v>11.8</v>
      </c>
    </row>
  </sheetData>
  <mergeCells count="20">
    <mergeCell ref="C19:D19"/>
    <mergeCell ref="B20:D20"/>
    <mergeCell ref="C21:D21"/>
    <mergeCell ref="C25:D25"/>
    <mergeCell ref="Y8:AB8"/>
    <mergeCell ref="AC8:AF8"/>
    <mergeCell ref="AG8:AJ8"/>
    <mergeCell ref="B10:D10"/>
    <mergeCell ref="C11:D11"/>
    <mergeCell ref="C15:D15"/>
    <mergeCell ref="A4:D9"/>
    <mergeCell ref="E4:AJ5"/>
    <mergeCell ref="E6:H8"/>
    <mergeCell ref="I6:AJ6"/>
    <mergeCell ref="I7:L8"/>
    <mergeCell ref="M7:T7"/>
    <mergeCell ref="U7:X8"/>
    <mergeCell ref="Y7:AJ7"/>
    <mergeCell ref="M8:P8"/>
    <mergeCell ref="Q8:T8"/>
  </mergeCells>
  <hyperlinks>
    <hyperlink ref="AB2" location="Obsah!A1" display="OBSAH"/>
    <hyperlink ref="AK1" location="Obsah!A1" display="Obsah"/>
  </hyperlink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7"/>
  <sheetViews>
    <sheetView workbookViewId="0"/>
  </sheetViews>
  <sheetFormatPr defaultColWidth="9.140625" defaultRowHeight="15" x14ac:dyDescent="0.25"/>
  <cols>
    <col min="1" max="3" width="1.42578125" style="220" customWidth="1"/>
    <col min="4" max="4" width="27.28515625" style="232" customWidth="1"/>
    <col min="5" max="26" width="7.5703125" style="232" customWidth="1"/>
    <col min="27" max="27" width="8.85546875" style="232"/>
    <col min="28" max="29" width="9.140625" style="232"/>
    <col min="30" max="35" width="8.85546875" style="232" customWidth="1"/>
    <col min="36" max="16384" width="9.140625" style="232"/>
  </cols>
  <sheetData>
    <row r="1" spans="1:37" x14ac:dyDescent="0.25">
      <c r="A1" s="173" t="s">
        <v>310</v>
      </c>
      <c r="D1" s="81"/>
      <c r="E1" s="81"/>
      <c r="F1" s="81"/>
      <c r="G1" s="81"/>
      <c r="H1" s="6"/>
      <c r="I1" s="6"/>
      <c r="J1" s="6"/>
      <c r="K1" s="6"/>
      <c r="L1" s="6"/>
      <c r="M1" s="6"/>
      <c r="N1" s="6"/>
      <c r="O1" s="6"/>
      <c r="P1" s="6"/>
      <c r="Q1" s="231"/>
      <c r="R1" s="231"/>
      <c r="S1" s="231"/>
      <c r="T1" s="231"/>
      <c r="AK1" s="325" t="s">
        <v>3</v>
      </c>
    </row>
    <row r="2" spans="1:37" x14ac:dyDescent="0.25">
      <c r="D2" s="81"/>
      <c r="E2" s="81"/>
      <c r="F2" s="81"/>
      <c r="G2" s="81"/>
      <c r="H2" s="81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115"/>
      <c r="Y2" s="115"/>
      <c r="Z2" s="115"/>
      <c r="AA2" s="115"/>
      <c r="AB2" s="115"/>
      <c r="AJ2" s="175" t="s">
        <v>202</v>
      </c>
    </row>
    <row r="3" spans="1:37" ht="15.75" thickBot="1" x14ac:dyDescent="0.3">
      <c r="D3" s="82"/>
      <c r="E3" s="82"/>
      <c r="F3" s="82"/>
      <c r="G3" s="82"/>
      <c r="H3" s="82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115"/>
      <c r="Y3" s="115"/>
      <c r="Z3" s="115"/>
      <c r="AA3" s="115"/>
      <c r="AB3" s="115"/>
      <c r="AJ3" s="175" t="s">
        <v>4</v>
      </c>
    </row>
    <row r="4" spans="1:37" x14ac:dyDescent="0.25">
      <c r="A4" s="824" t="s">
        <v>5</v>
      </c>
      <c r="B4" s="825"/>
      <c r="C4" s="825"/>
      <c r="D4" s="826"/>
      <c r="E4" s="833" t="s">
        <v>53</v>
      </c>
      <c r="F4" s="834"/>
      <c r="G4" s="834"/>
      <c r="H4" s="834"/>
      <c r="I4" s="834"/>
      <c r="J4" s="834"/>
      <c r="K4" s="834"/>
      <c r="L4" s="834"/>
      <c r="M4" s="834"/>
      <c r="N4" s="834"/>
      <c r="O4" s="834"/>
      <c r="P4" s="834"/>
      <c r="Q4" s="834"/>
      <c r="R4" s="834"/>
      <c r="S4" s="834"/>
      <c r="T4" s="834"/>
      <c r="U4" s="834"/>
      <c r="V4" s="834"/>
      <c r="W4" s="834"/>
      <c r="X4" s="834"/>
      <c r="Y4" s="834"/>
      <c r="Z4" s="834"/>
      <c r="AA4" s="834"/>
      <c r="AB4" s="834"/>
      <c r="AC4" s="834"/>
      <c r="AD4" s="834"/>
      <c r="AE4" s="834"/>
      <c r="AF4" s="834"/>
      <c r="AG4" s="834"/>
      <c r="AH4" s="834"/>
      <c r="AI4" s="834"/>
      <c r="AJ4" s="835"/>
    </row>
    <row r="5" spans="1:37" ht="15.75" thickBot="1" x14ac:dyDescent="0.3">
      <c r="A5" s="827"/>
      <c r="B5" s="828"/>
      <c r="C5" s="828"/>
      <c r="D5" s="829"/>
      <c r="E5" s="836"/>
      <c r="F5" s="837"/>
      <c r="G5" s="837"/>
      <c r="H5" s="837"/>
      <c r="I5" s="837"/>
      <c r="J5" s="837"/>
      <c r="K5" s="837"/>
      <c r="L5" s="837"/>
      <c r="M5" s="837"/>
      <c r="N5" s="837"/>
      <c r="O5" s="837"/>
      <c r="P5" s="837"/>
      <c r="Q5" s="837"/>
      <c r="R5" s="837"/>
      <c r="S5" s="837"/>
      <c r="T5" s="837"/>
      <c r="U5" s="837"/>
      <c r="V5" s="837"/>
      <c r="W5" s="837"/>
      <c r="X5" s="837"/>
      <c r="Y5" s="837"/>
      <c r="Z5" s="837"/>
      <c r="AA5" s="837"/>
      <c r="AB5" s="837"/>
      <c r="AC5" s="837"/>
      <c r="AD5" s="837"/>
      <c r="AE5" s="837"/>
      <c r="AF5" s="837"/>
      <c r="AG5" s="837"/>
      <c r="AH5" s="837"/>
      <c r="AI5" s="837"/>
      <c r="AJ5" s="838"/>
    </row>
    <row r="6" spans="1:37" ht="15.75" thickBot="1" x14ac:dyDescent="0.3">
      <c r="A6" s="827"/>
      <c r="B6" s="828"/>
      <c r="C6" s="828"/>
      <c r="D6" s="829"/>
      <c r="E6" s="824" t="s">
        <v>114</v>
      </c>
      <c r="F6" s="825"/>
      <c r="G6" s="825"/>
      <c r="H6" s="826"/>
      <c r="I6" s="839" t="s">
        <v>9</v>
      </c>
      <c r="J6" s="840"/>
      <c r="K6" s="840"/>
      <c r="L6" s="840"/>
      <c r="M6" s="840"/>
      <c r="N6" s="840"/>
      <c r="O6" s="840"/>
      <c r="P6" s="840"/>
      <c r="Q6" s="840"/>
      <c r="R6" s="840"/>
      <c r="S6" s="840"/>
      <c r="T6" s="840"/>
      <c r="U6" s="840"/>
      <c r="V6" s="840"/>
      <c r="W6" s="840"/>
      <c r="X6" s="840"/>
      <c r="Y6" s="840"/>
      <c r="Z6" s="840"/>
      <c r="AA6" s="840"/>
      <c r="AB6" s="840"/>
      <c r="AC6" s="840"/>
      <c r="AD6" s="840"/>
      <c r="AE6" s="840"/>
      <c r="AF6" s="840"/>
      <c r="AG6" s="840"/>
      <c r="AH6" s="840"/>
      <c r="AI6" s="840"/>
      <c r="AJ6" s="841"/>
    </row>
    <row r="7" spans="1:37" ht="15.75" thickBot="1" x14ac:dyDescent="0.3">
      <c r="A7" s="827"/>
      <c r="B7" s="828"/>
      <c r="C7" s="828"/>
      <c r="D7" s="829"/>
      <c r="E7" s="827"/>
      <c r="F7" s="828"/>
      <c r="G7" s="828"/>
      <c r="H7" s="829"/>
      <c r="I7" s="833" t="s">
        <v>62</v>
      </c>
      <c r="J7" s="834"/>
      <c r="K7" s="834"/>
      <c r="L7" s="835"/>
      <c r="M7" s="839" t="s">
        <v>9</v>
      </c>
      <c r="N7" s="840"/>
      <c r="O7" s="840"/>
      <c r="P7" s="840"/>
      <c r="Q7" s="840"/>
      <c r="R7" s="840"/>
      <c r="S7" s="840"/>
      <c r="T7" s="841"/>
      <c r="U7" s="842" t="s">
        <v>65</v>
      </c>
      <c r="V7" s="843"/>
      <c r="W7" s="843"/>
      <c r="X7" s="844"/>
      <c r="Y7" s="839" t="s">
        <v>9</v>
      </c>
      <c r="Z7" s="840"/>
      <c r="AA7" s="840"/>
      <c r="AB7" s="840"/>
      <c r="AC7" s="840"/>
      <c r="AD7" s="840"/>
      <c r="AE7" s="840"/>
      <c r="AF7" s="840"/>
      <c r="AG7" s="840"/>
      <c r="AH7" s="840"/>
      <c r="AI7" s="840"/>
      <c r="AJ7" s="841"/>
    </row>
    <row r="8" spans="1:37" ht="15.75" thickBot="1" x14ac:dyDescent="0.3">
      <c r="A8" s="827"/>
      <c r="B8" s="828"/>
      <c r="C8" s="828"/>
      <c r="D8" s="829"/>
      <c r="E8" s="830"/>
      <c r="F8" s="831"/>
      <c r="G8" s="831"/>
      <c r="H8" s="832"/>
      <c r="I8" s="836"/>
      <c r="J8" s="837"/>
      <c r="K8" s="837"/>
      <c r="L8" s="838"/>
      <c r="M8" s="814" t="s">
        <v>55</v>
      </c>
      <c r="N8" s="815"/>
      <c r="O8" s="815"/>
      <c r="P8" s="816"/>
      <c r="Q8" s="814" t="s">
        <v>56</v>
      </c>
      <c r="R8" s="815"/>
      <c r="S8" s="815"/>
      <c r="T8" s="816"/>
      <c r="U8" s="845"/>
      <c r="V8" s="846"/>
      <c r="W8" s="846"/>
      <c r="X8" s="847"/>
      <c r="Y8" s="814" t="s">
        <v>58</v>
      </c>
      <c r="Z8" s="815"/>
      <c r="AA8" s="815"/>
      <c r="AB8" s="816"/>
      <c r="AC8" s="814" t="s">
        <v>59</v>
      </c>
      <c r="AD8" s="815"/>
      <c r="AE8" s="815"/>
      <c r="AF8" s="816"/>
      <c r="AG8" s="814" t="s">
        <v>60</v>
      </c>
      <c r="AH8" s="815"/>
      <c r="AI8" s="815"/>
      <c r="AJ8" s="816"/>
    </row>
    <row r="9" spans="1:37" ht="15.75" thickBot="1" x14ac:dyDescent="0.3">
      <c r="A9" s="830"/>
      <c r="B9" s="831"/>
      <c r="C9" s="831"/>
      <c r="D9" s="832"/>
      <c r="E9" s="176">
        <v>2021</v>
      </c>
      <c r="F9" s="177">
        <v>2022</v>
      </c>
      <c r="G9" s="177">
        <v>2023</v>
      </c>
      <c r="H9" s="178">
        <v>2024</v>
      </c>
      <c r="I9" s="179">
        <v>2021</v>
      </c>
      <c r="J9" s="177">
        <v>2022</v>
      </c>
      <c r="K9" s="177">
        <v>2023</v>
      </c>
      <c r="L9" s="180">
        <v>2024</v>
      </c>
      <c r="M9" s="181">
        <v>2021</v>
      </c>
      <c r="N9" s="182">
        <v>2022</v>
      </c>
      <c r="O9" s="182">
        <v>2023</v>
      </c>
      <c r="P9" s="183">
        <v>2024</v>
      </c>
      <c r="Q9" s="181">
        <v>2021</v>
      </c>
      <c r="R9" s="182">
        <v>2022</v>
      </c>
      <c r="S9" s="182">
        <v>2023</v>
      </c>
      <c r="T9" s="183">
        <v>2024</v>
      </c>
      <c r="U9" s="179">
        <v>2021</v>
      </c>
      <c r="V9" s="177">
        <v>2022</v>
      </c>
      <c r="W9" s="177">
        <v>2023</v>
      </c>
      <c r="X9" s="180">
        <v>2024</v>
      </c>
      <c r="Y9" s="181">
        <v>2021</v>
      </c>
      <c r="Z9" s="182">
        <v>2022</v>
      </c>
      <c r="AA9" s="182">
        <v>2023</v>
      </c>
      <c r="AB9" s="180">
        <v>2024</v>
      </c>
      <c r="AC9" s="181">
        <v>2021</v>
      </c>
      <c r="AD9" s="182">
        <v>2022</v>
      </c>
      <c r="AE9" s="182">
        <v>2023</v>
      </c>
      <c r="AF9" s="180">
        <v>2024</v>
      </c>
      <c r="AG9" s="181">
        <v>2021</v>
      </c>
      <c r="AH9" s="182">
        <v>2022</v>
      </c>
      <c r="AI9" s="182">
        <v>2023</v>
      </c>
      <c r="AJ9" s="180">
        <v>2024</v>
      </c>
    </row>
    <row r="10" spans="1:37" ht="15" customHeight="1" x14ac:dyDescent="0.25">
      <c r="A10" s="233"/>
      <c r="B10" s="234"/>
      <c r="C10" s="866" t="s">
        <v>203</v>
      </c>
      <c r="D10" s="867"/>
      <c r="E10" s="235">
        <v>27.2</v>
      </c>
      <c r="F10" s="236">
        <v>28.4</v>
      </c>
      <c r="G10" s="236">
        <v>31.200000000000003</v>
      </c>
      <c r="H10" s="581">
        <v>34.6</v>
      </c>
      <c r="I10" s="235">
        <v>29.4</v>
      </c>
      <c r="J10" s="236">
        <v>30</v>
      </c>
      <c r="K10" s="236">
        <v>32.9</v>
      </c>
      <c r="L10" s="581">
        <v>38.799999999999997</v>
      </c>
      <c r="M10" s="235">
        <v>30.6</v>
      </c>
      <c r="N10" s="236">
        <v>31.5</v>
      </c>
      <c r="O10" s="236">
        <v>34.500000000000007</v>
      </c>
      <c r="P10" s="581">
        <v>41.6</v>
      </c>
      <c r="Q10" s="235">
        <v>21.9</v>
      </c>
      <c r="R10" s="236">
        <v>23.2</v>
      </c>
      <c r="S10" s="236">
        <v>26.8</v>
      </c>
      <c r="T10" s="581">
        <v>24.4</v>
      </c>
      <c r="U10" s="235">
        <v>17.899999999999999</v>
      </c>
      <c r="V10" s="236">
        <v>22.1</v>
      </c>
      <c r="W10" s="236">
        <v>26.5</v>
      </c>
      <c r="X10" s="581">
        <v>26</v>
      </c>
      <c r="Y10" s="235">
        <v>38.5</v>
      </c>
      <c r="Z10" s="236">
        <v>83.9</v>
      </c>
      <c r="AA10" s="236">
        <v>143.80000000000001</v>
      </c>
      <c r="AB10" s="581">
        <v>9.4</v>
      </c>
      <c r="AC10" s="235">
        <v>16.100000000000001</v>
      </c>
      <c r="AD10" s="236">
        <v>16.2</v>
      </c>
      <c r="AE10" s="236">
        <v>17.499999999999996</v>
      </c>
      <c r="AF10" s="581">
        <v>27.4</v>
      </c>
      <c r="AG10" s="235">
        <v>19.5</v>
      </c>
      <c r="AH10" s="236">
        <v>21.5</v>
      </c>
      <c r="AI10" s="236">
        <v>25.700000000000003</v>
      </c>
      <c r="AJ10" s="581">
        <v>25.7</v>
      </c>
    </row>
    <row r="11" spans="1:37" x14ac:dyDescent="0.25">
      <c r="A11" s="237"/>
      <c r="B11" s="238"/>
      <c r="C11" s="238"/>
      <c r="D11" s="199" t="s">
        <v>204</v>
      </c>
      <c r="E11" s="211">
        <v>4.0999999999999996</v>
      </c>
      <c r="F11" s="212">
        <v>5.8</v>
      </c>
      <c r="G11" s="212">
        <v>7.1</v>
      </c>
      <c r="H11" s="263">
        <v>4.7</v>
      </c>
      <c r="I11" s="211">
        <v>4.5999999999999996</v>
      </c>
      <c r="J11" s="212">
        <v>6.9</v>
      </c>
      <c r="K11" s="212">
        <v>8.6999999999999993</v>
      </c>
      <c r="L11" s="263">
        <v>5.9</v>
      </c>
      <c r="M11" s="211">
        <v>4.9000000000000004</v>
      </c>
      <c r="N11" s="212">
        <v>7.4</v>
      </c>
      <c r="O11" s="212">
        <v>9.4</v>
      </c>
      <c r="P11" s="263">
        <v>6.5</v>
      </c>
      <c r="Q11" s="211">
        <v>2.7</v>
      </c>
      <c r="R11" s="212">
        <v>4.5</v>
      </c>
      <c r="S11" s="212">
        <v>6.1</v>
      </c>
      <c r="T11" s="263">
        <v>2.5</v>
      </c>
      <c r="U11" s="211">
        <v>2</v>
      </c>
      <c r="V11" s="212">
        <v>1.6</v>
      </c>
      <c r="W11" s="212">
        <v>1.4</v>
      </c>
      <c r="X11" s="263">
        <v>2.4</v>
      </c>
      <c r="Y11" s="211">
        <v>3.2</v>
      </c>
      <c r="Z11" s="212">
        <v>0</v>
      </c>
      <c r="AA11" s="212">
        <v>0</v>
      </c>
      <c r="AB11" s="263">
        <v>2.2000000000000002</v>
      </c>
      <c r="AC11" s="211">
        <v>2.1</v>
      </c>
      <c r="AD11" s="212">
        <v>2.1</v>
      </c>
      <c r="AE11" s="212">
        <v>2.2000000000000002</v>
      </c>
      <c r="AF11" s="263">
        <v>2.5</v>
      </c>
      <c r="AG11" s="211">
        <v>1.1000000000000001</v>
      </c>
      <c r="AH11" s="212">
        <v>0.6</v>
      </c>
      <c r="AI11" s="212">
        <v>0.5</v>
      </c>
      <c r="AJ11" s="263">
        <v>2</v>
      </c>
    </row>
    <row r="12" spans="1:37" x14ac:dyDescent="0.25">
      <c r="A12" s="237"/>
      <c r="B12" s="238"/>
      <c r="C12" s="238"/>
      <c r="D12" s="199" t="s">
        <v>205</v>
      </c>
      <c r="E12" s="211">
        <v>18.2</v>
      </c>
      <c r="F12" s="212">
        <v>17.399999999999999</v>
      </c>
      <c r="G12" s="212">
        <v>18.5</v>
      </c>
      <c r="H12" s="263">
        <v>19.100000000000001</v>
      </c>
      <c r="I12" s="211">
        <v>19.5</v>
      </c>
      <c r="J12" s="212">
        <v>17.600000000000001</v>
      </c>
      <c r="K12" s="212">
        <v>18.2</v>
      </c>
      <c r="L12" s="263">
        <v>20.3</v>
      </c>
      <c r="M12" s="211">
        <v>20.2</v>
      </c>
      <c r="N12" s="212">
        <v>18.5</v>
      </c>
      <c r="O12" s="212">
        <v>19.3</v>
      </c>
      <c r="P12" s="263">
        <v>21.4</v>
      </c>
      <c r="Q12" s="211">
        <v>15.5</v>
      </c>
      <c r="R12" s="212">
        <v>13.7</v>
      </c>
      <c r="S12" s="212">
        <v>14.1</v>
      </c>
      <c r="T12" s="263">
        <v>14.7</v>
      </c>
      <c r="U12" s="211">
        <v>12.5</v>
      </c>
      <c r="V12" s="212">
        <v>16.600000000000001</v>
      </c>
      <c r="W12" s="212">
        <v>20.7</v>
      </c>
      <c r="X12" s="263">
        <v>16.7</v>
      </c>
      <c r="Y12" s="211">
        <v>35.4</v>
      </c>
      <c r="Z12" s="212">
        <v>82.3</v>
      </c>
      <c r="AA12" s="212">
        <v>143.80000000000001</v>
      </c>
      <c r="AB12" s="263">
        <v>6.8</v>
      </c>
      <c r="AC12" s="211">
        <v>11.1</v>
      </c>
      <c r="AD12" s="212">
        <v>11.2</v>
      </c>
      <c r="AE12" s="212">
        <v>12.2</v>
      </c>
      <c r="AF12" s="263">
        <v>17.899999999999999</v>
      </c>
      <c r="AG12" s="211">
        <v>11.7</v>
      </c>
      <c r="AH12" s="212">
        <v>13.1</v>
      </c>
      <c r="AI12" s="212">
        <v>15</v>
      </c>
      <c r="AJ12" s="263">
        <v>13.9</v>
      </c>
    </row>
    <row r="13" spans="1:37" x14ac:dyDescent="0.25">
      <c r="A13" s="237"/>
      <c r="B13" s="238"/>
      <c r="C13" s="238"/>
      <c r="D13" s="199" t="s">
        <v>206</v>
      </c>
      <c r="E13" s="211">
        <v>1.2</v>
      </c>
      <c r="F13" s="212">
        <v>1</v>
      </c>
      <c r="G13" s="212">
        <v>1</v>
      </c>
      <c r="H13" s="263">
        <v>2.2000000000000002</v>
      </c>
      <c r="I13" s="211">
        <v>1.2</v>
      </c>
      <c r="J13" s="212">
        <v>1</v>
      </c>
      <c r="K13" s="212">
        <v>1</v>
      </c>
      <c r="L13" s="263">
        <v>2.8</v>
      </c>
      <c r="M13" s="211">
        <v>1.2</v>
      </c>
      <c r="N13" s="212">
        <v>0.9</v>
      </c>
      <c r="O13" s="212">
        <v>0.8</v>
      </c>
      <c r="P13" s="263">
        <v>3.3</v>
      </c>
      <c r="Q13" s="211">
        <v>1.3</v>
      </c>
      <c r="R13" s="212">
        <v>1.2</v>
      </c>
      <c r="S13" s="212">
        <v>1.3</v>
      </c>
      <c r="T13" s="263">
        <v>0.2</v>
      </c>
      <c r="U13" s="211">
        <v>1.1000000000000001</v>
      </c>
      <c r="V13" s="212">
        <v>1</v>
      </c>
      <c r="W13" s="212">
        <v>1.1000000000000001</v>
      </c>
      <c r="X13" s="263">
        <v>1.1000000000000001</v>
      </c>
      <c r="Y13" s="211">
        <v>0</v>
      </c>
      <c r="Z13" s="212">
        <v>0</v>
      </c>
      <c r="AA13" s="212">
        <v>0</v>
      </c>
      <c r="AB13" s="263">
        <v>0</v>
      </c>
      <c r="AC13" s="211">
        <v>0.6</v>
      </c>
      <c r="AD13" s="212">
        <v>0.4</v>
      </c>
      <c r="AE13" s="212">
        <v>0.4</v>
      </c>
      <c r="AF13" s="263">
        <v>1.2</v>
      </c>
      <c r="AG13" s="211">
        <v>4.3</v>
      </c>
      <c r="AH13" s="212">
        <v>3.6</v>
      </c>
      <c r="AI13" s="212">
        <v>3.6</v>
      </c>
      <c r="AJ13" s="263">
        <v>0.4</v>
      </c>
    </row>
    <row r="14" spans="1:37" ht="24" x14ac:dyDescent="0.25">
      <c r="A14" s="237"/>
      <c r="B14" s="238"/>
      <c r="C14" s="238"/>
      <c r="D14" s="200" t="s">
        <v>207</v>
      </c>
      <c r="E14" s="211">
        <v>0</v>
      </c>
      <c r="F14" s="212">
        <v>0</v>
      </c>
      <c r="G14" s="212">
        <v>0</v>
      </c>
      <c r="H14" s="263">
        <v>0</v>
      </c>
      <c r="I14" s="211">
        <v>0</v>
      </c>
      <c r="J14" s="212">
        <v>0</v>
      </c>
      <c r="K14" s="212">
        <v>0</v>
      </c>
      <c r="L14" s="263">
        <v>0</v>
      </c>
      <c r="M14" s="211">
        <v>0</v>
      </c>
      <c r="N14" s="212">
        <v>0</v>
      </c>
      <c r="O14" s="212">
        <v>0</v>
      </c>
      <c r="P14" s="263">
        <v>0</v>
      </c>
      <c r="Q14" s="211">
        <v>0</v>
      </c>
      <c r="R14" s="212">
        <v>0</v>
      </c>
      <c r="S14" s="212">
        <v>0</v>
      </c>
      <c r="T14" s="263">
        <v>0</v>
      </c>
      <c r="U14" s="211">
        <v>0</v>
      </c>
      <c r="V14" s="212">
        <v>0</v>
      </c>
      <c r="W14" s="212">
        <v>0</v>
      </c>
      <c r="X14" s="263">
        <v>0</v>
      </c>
      <c r="Y14" s="211">
        <v>0</v>
      </c>
      <c r="Z14" s="212">
        <v>0</v>
      </c>
      <c r="AA14" s="212">
        <v>0</v>
      </c>
      <c r="AB14" s="263">
        <v>0</v>
      </c>
      <c r="AC14" s="211">
        <v>0</v>
      </c>
      <c r="AD14" s="212">
        <v>0</v>
      </c>
      <c r="AE14" s="212">
        <v>0</v>
      </c>
      <c r="AF14" s="263">
        <v>0</v>
      </c>
      <c r="AG14" s="211">
        <v>0</v>
      </c>
      <c r="AH14" s="212">
        <v>0</v>
      </c>
      <c r="AI14" s="212">
        <v>0</v>
      </c>
      <c r="AJ14" s="263">
        <v>0</v>
      </c>
    </row>
    <row r="15" spans="1:37" x14ac:dyDescent="0.25">
      <c r="A15" s="237"/>
      <c r="B15" s="238"/>
      <c r="C15" s="238"/>
      <c r="D15" s="199" t="s">
        <v>208</v>
      </c>
      <c r="E15" s="211">
        <v>3.5</v>
      </c>
      <c r="F15" s="212">
        <v>4</v>
      </c>
      <c r="G15" s="212">
        <v>4.5</v>
      </c>
      <c r="H15" s="263">
        <v>8.4</v>
      </c>
      <c r="I15" s="211">
        <v>3.9</v>
      </c>
      <c r="J15" s="212">
        <v>4.4000000000000004</v>
      </c>
      <c r="K15" s="212">
        <v>4.9000000000000004</v>
      </c>
      <c r="L15" s="263">
        <v>9.6999999999999993</v>
      </c>
      <c r="M15" s="211">
        <v>4.2</v>
      </c>
      <c r="N15" s="212">
        <v>4.5</v>
      </c>
      <c r="O15" s="212">
        <v>4.9000000000000004</v>
      </c>
      <c r="P15" s="263">
        <v>10.199999999999999</v>
      </c>
      <c r="Q15" s="211">
        <v>2.2999999999999998</v>
      </c>
      <c r="R15" s="212">
        <v>3.8</v>
      </c>
      <c r="S15" s="212">
        <v>5.2</v>
      </c>
      <c r="T15" s="263">
        <v>7</v>
      </c>
      <c r="U15" s="211">
        <v>2</v>
      </c>
      <c r="V15" s="212">
        <v>2.6</v>
      </c>
      <c r="W15" s="212">
        <v>3.1</v>
      </c>
      <c r="X15" s="263">
        <v>5.7</v>
      </c>
      <c r="Y15" s="211">
        <v>0</v>
      </c>
      <c r="Z15" s="212">
        <v>1.6</v>
      </c>
      <c r="AA15" s="212">
        <v>0</v>
      </c>
      <c r="AB15" s="263">
        <v>0.4</v>
      </c>
      <c r="AC15" s="211">
        <v>2.2000000000000002</v>
      </c>
      <c r="AD15" s="212">
        <v>2.2999999999999998</v>
      </c>
      <c r="AE15" s="212">
        <v>2.5</v>
      </c>
      <c r="AF15" s="263">
        <v>5.7</v>
      </c>
      <c r="AG15" s="211">
        <v>2</v>
      </c>
      <c r="AH15" s="212">
        <v>4.0999999999999996</v>
      </c>
      <c r="AI15" s="212">
        <v>6.5</v>
      </c>
      <c r="AJ15" s="263">
        <v>9.3000000000000007</v>
      </c>
    </row>
    <row r="16" spans="1:37" ht="24" x14ac:dyDescent="0.25">
      <c r="A16" s="237"/>
      <c r="B16" s="238"/>
      <c r="C16" s="238"/>
      <c r="D16" s="200" t="s">
        <v>209</v>
      </c>
      <c r="E16" s="211">
        <v>0.1</v>
      </c>
      <c r="F16" s="212">
        <v>0.1</v>
      </c>
      <c r="G16" s="212">
        <v>0.1</v>
      </c>
      <c r="H16" s="263">
        <v>0.1</v>
      </c>
      <c r="I16" s="211">
        <v>0.1</v>
      </c>
      <c r="J16" s="212">
        <v>0.1</v>
      </c>
      <c r="K16" s="212">
        <v>0.1</v>
      </c>
      <c r="L16" s="263">
        <v>0.1</v>
      </c>
      <c r="M16" s="211">
        <v>0.1</v>
      </c>
      <c r="N16" s="212">
        <v>0.1</v>
      </c>
      <c r="O16" s="212">
        <v>0.1</v>
      </c>
      <c r="P16" s="263">
        <v>0.1</v>
      </c>
      <c r="Q16" s="211">
        <v>0.1</v>
      </c>
      <c r="R16" s="212">
        <v>0.1</v>
      </c>
      <c r="S16" s="212">
        <v>0.1</v>
      </c>
      <c r="T16" s="263">
        <v>0</v>
      </c>
      <c r="U16" s="211">
        <v>0.1</v>
      </c>
      <c r="V16" s="212">
        <v>0.2</v>
      </c>
      <c r="W16" s="212">
        <v>0.2</v>
      </c>
      <c r="X16" s="263">
        <v>0.1</v>
      </c>
      <c r="Y16" s="211">
        <v>0</v>
      </c>
      <c r="Z16" s="212">
        <v>0</v>
      </c>
      <c r="AA16" s="212">
        <v>0</v>
      </c>
      <c r="AB16" s="263">
        <v>0</v>
      </c>
      <c r="AC16" s="211">
        <v>0.1</v>
      </c>
      <c r="AD16" s="212">
        <v>0.2</v>
      </c>
      <c r="AE16" s="212">
        <v>0.2</v>
      </c>
      <c r="AF16" s="263">
        <v>0.1</v>
      </c>
      <c r="AG16" s="211">
        <v>0.3</v>
      </c>
      <c r="AH16" s="212">
        <v>0.2</v>
      </c>
      <c r="AI16" s="212">
        <v>0.1</v>
      </c>
      <c r="AJ16" s="263">
        <v>0.1</v>
      </c>
    </row>
    <row r="17" spans="1:36" s="377" customFormat="1" ht="24.6" customHeight="1" x14ac:dyDescent="0.25">
      <c r="A17" s="239"/>
      <c r="B17" s="868" t="s">
        <v>210</v>
      </c>
      <c r="C17" s="868"/>
      <c r="D17" s="869"/>
      <c r="E17" s="204">
        <v>250.6</v>
      </c>
      <c r="F17" s="205">
        <v>272.5</v>
      </c>
      <c r="G17" s="205">
        <v>290.3</v>
      </c>
      <c r="H17" s="457">
        <v>324.2</v>
      </c>
      <c r="I17" s="204">
        <v>254.2</v>
      </c>
      <c r="J17" s="205">
        <v>279.2</v>
      </c>
      <c r="K17" s="205">
        <v>299</v>
      </c>
      <c r="L17" s="190">
        <v>323.60000000000002</v>
      </c>
      <c r="M17" s="204">
        <v>251.4</v>
      </c>
      <c r="N17" s="205">
        <v>273.2</v>
      </c>
      <c r="O17" s="205">
        <v>290.89999999999998</v>
      </c>
      <c r="P17" s="457">
        <v>324.60000000000002</v>
      </c>
      <c r="Q17" s="204">
        <v>271.8</v>
      </c>
      <c r="R17" s="205">
        <v>306.10000000000002</v>
      </c>
      <c r="S17" s="205">
        <v>332.4</v>
      </c>
      <c r="T17" s="190">
        <v>318.7</v>
      </c>
      <c r="U17" s="204">
        <v>235.5</v>
      </c>
      <c r="V17" s="205">
        <v>246.3</v>
      </c>
      <c r="W17" s="205">
        <v>257.3</v>
      </c>
      <c r="X17" s="457">
        <v>325.2</v>
      </c>
      <c r="Y17" s="204">
        <v>173.5</v>
      </c>
      <c r="Z17" s="205">
        <v>162</v>
      </c>
      <c r="AA17" s="205">
        <v>161.69999999999999</v>
      </c>
      <c r="AB17" s="457">
        <v>211.4</v>
      </c>
      <c r="AC17" s="204">
        <v>242.3</v>
      </c>
      <c r="AD17" s="205">
        <v>259.3</v>
      </c>
      <c r="AE17" s="205">
        <v>274.2</v>
      </c>
      <c r="AF17" s="457">
        <v>337.5</v>
      </c>
      <c r="AG17" s="204">
        <v>223.2</v>
      </c>
      <c r="AH17" s="205">
        <v>230.6</v>
      </c>
      <c r="AI17" s="205">
        <v>241.2</v>
      </c>
      <c r="AJ17" s="457">
        <v>302.5</v>
      </c>
    </row>
    <row r="18" spans="1:36" s="377" customFormat="1" x14ac:dyDescent="0.25">
      <c r="A18" s="240"/>
      <c r="B18" s="241"/>
      <c r="C18" s="856" t="s">
        <v>211</v>
      </c>
      <c r="D18" s="857"/>
      <c r="E18" s="208">
        <v>1.6</v>
      </c>
      <c r="F18" s="209">
        <v>1.6</v>
      </c>
      <c r="G18" s="209">
        <v>1.8</v>
      </c>
      <c r="H18" s="458">
        <v>1.8</v>
      </c>
      <c r="I18" s="208">
        <v>1.4</v>
      </c>
      <c r="J18" s="209">
        <v>1.4</v>
      </c>
      <c r="K18" s="209">
        <v>1.6</v>
      </c>
      <c r="L18" s="193">
        <v>1.8</v>
      </c>
      <c r="M18" s="208">
        <v>1.4</v>
      </c>
      <c r="N18" s="209">
        <v>1.4</v>
      </c>
      <c r="O18" s="209">
        <v>1.6</v>
      </c>
      <c r="P18" s="458">
        <v>1.3</v>
      </c>
      <c r="Q18" s="208">
        <v>2</v>
      </c>
      <c r="R18" s="209">
        <v>1.3</v>
      </c>
      <c r="S18" s="209">
        <v>1.2</v>
      </c>
      <c r="T18" s="193">
        <v>4.5</v>
      </c>
      <c r="U18" s="208">
        <v>2.2000000000000002</v>
      </c>
      <c r="V18" s="209">
        <v>2.4</v>
      </c>
      <c r="W18" s="209">
        <v>2.7</v>
      </c>
      <c r="X18" s="458">
        <v>1.7</v>
      </c>
      <c r="Y18" s="208">
        <v>4.5</v>
      </c>
      <c r="Z18" s="209">
        <v>3</v>
      </c>
      <c r="AA18" s="209">
        <v>2.8</v>
      </c>
      <c r="AB18" s="458">
        <v>0.2</v>
      </c>
      <c r="AC18" s="208">
        <v>2.4</v>
      </c>
      <c r="AD18" s="209">
        <v>2.9</v>
      </c>
      <c r="AE18" s="209">
        <v>3.5</v>
      </c>
      <c r="AF18" s="458">
        <v>1.8</v>
      </c>
      <c r="AG18" s="208">
        <v>0.2</v>
      </c>
      <c r="AH18" s="209">
        <v>0.3</v>
      </c>
      <c r="AI18" s="209">
        <v>0.4</v>
      </c>
      <c r="AJ18" s="458">
        <v>2.2000000000000002</v>
      </c>
    </row>
    <row r="19" spans="1:36" s="377" customFormat="1" x14ac:dyDescent="0.25">
      <c r="A19" s="240"/>
      <c r="B19" s="241"/>
      <c r="C19" s="852" t="s">
        <v>212</v>
      </c>
      <c r="D19" s="853"/>
      <c r="E19" s="214">
        <v>7.5</v>
      </c>
      <c r="F19" s="213">
        <v>9.5</v>
      </c>
      <c r="G19" s="213">
        <v>10.9</v>
      </c>
      <c r="H19" s="458">
        <v>9.8000000000000007</v>
      </c>
      <c r="I19" s="214">
        <v>8.5</v>
      </c>
      <c r="J19" s="213">
        <v>10.9</v>
      </c>
      <c r="K19" s="213">
        <v>12.6</v>
      </c>
      <c r="L19" s="193">
        <v>10.7</v>
      </c>
      <c r="M19" s="214">
        <v>8.3000000000000007</v>
      </c>
      <c r="N19" s="213">
        <v>10.199999999999999</v>
      </c>
      <c r="O19" s="213">
        <v>11.5</v>
      </c>
      <c r="P19" s="458">
        <v>10.5</v>
      </c>
      <c r="Q19" s="214">
        <v>10</v>
      </c>
      <c r="R19" s="213">
        <v>14.1</v>
      </c>
      <c r="S19" s="213">
        <v>17.2</v>
      </c>
      <c r="T19" s="193">
        <v>11.7</v>
      </c>
      <c r="U19" s="214">
        <v>3.3</v>
      </c>
      <c r="V19" s="213">
        <v>3.9</v>
      </c>
      <c r="W19" s="213">
        <v>4.3</v>
      </c>
      <c r="X19" s="458">
        <v>8</v>
      </c>
      <c r="Y19" s="214">
        <v>0.9</v>
      </c>
      <c r="Z19" s="213">
        <v>2.4</v>
      </c>
      <c r="AA19" s="213">
        <v>4.5</v>
      </c>
      <c r="AB19" s="458">
        <v>5.4</v>
      </c>
      <c r="AC19" s="214">
        <v>3.2</v>
      </c>
      <c r="AD19" s="213">
        <v>2.5</v>
      </c>
      <c r="AE19" s="213">
        <v>2.2999999999999998</v>
      </c>
      <c r="AF19" s="458">
        <v>8.3000000000000007</v>
      </c>
      <c r="AG19" s="214">
        <v>4.7</v>
      </c>
      <c r="AH19" s="213">
        <v>9.1999999999999993</v>
      </c>
      <c r="AI19" s="213">
        <v>13.8</v>
      </c>
      <c r="AJ19" s="458">
        <v>7</v>
      </c>
    </row>
    <row r="20" spans="1:36" s="377" customFormat="1" x14ac:dyDescent="0.25">
      <c r="A20" s="240"/>
      <c r="B20" s="241"/>
      <c r="C20" s="852" t="s">
        <v>213</v>
      </c>
      <c r="D20" s="853"/>
      <c r="E20" s="214">
        <v>241.5</v>
      </c>
      <c r="F20" s="213">
        <v>261.39999999999998</v>
      </c>
      <c r="G20" s="213">
        <v>277.7</v>
      </c>
      <c r="H20" s="458">
        <v>312.60000000000002</v>
      </c>
      <c r="I20" s="214">
        <v>244.3</v>
      </c>
      <c r="J20" s="213">
        <v>266.89999999999998</v>
      </c>
      <c r="K20" s="213">
        <v>284.8</v>
      </c>
      <c r="L20" s="193">
        <v>311.10000000000002</v>
      </c>
      <c r="M20" s="214">
        <v>241.7</v>
      </c>
      <c r="N20" s="213">
        <v>261.60000000000002</v>
      </c>
      <c r="O20" s="213">
        <v>277.89999999999998</v>
      </c>
      <c r="P20" s="458">
        <v>312.8</v>
      </c>
      <c r="Q20" s="214">
        <v>259.89999999999998</v>
      </c>
      <c r="R20" s="213">
        <v>290.7</v>
      </c>
      <c r="S20" s="213">
        <v>314</v>
      </c>
      <c r="T20" s="193">
        <v>302.5</v>
      </c>
      <c r="U20" s="214">
        <v>230</v>
      </c>
      <c r="V20" s="213">
        <v>240</v>
      </c>
      <c r="W20" s="213">
        <v>250.3</v>
      </c>
      <c r="X20" s="458">
        <v>315.60000000000002</v>
      </c>
      <c r="Y20" s="214">
        <v>168.1</v>
      </c>
      <c r="Z20" s="213">
        <v>156.6</v>
      </c>
      <c r="AA20" s="213">
        <v>154.5</v>
      </c>
      <c r="AB20" s="458">
        <v>205.8</v>
      </c>
      <c r="AC20" s="214">
        <v>236.6</v>
      </c>
      <c r="AD20" s="213">
        <v>253.9</v>
      </c>
      <c r="AE20" s="213">
        <v>268.5</v>
      </c>
      <c r="AF20" s="458">
        <v>327.5</v>
      </c>
      <c r="AG20" s="214">
        <v>218.3</v>
      </c>
      <c r="AH20" s="213">
        <v>221</v>
      </c>
      <c r="AI20" s="213">
        <v>227</v>
      </c>
      <c r="AJ20" s="458">
        <v>293.3</v>
      </c>
    </row>
    <row r="21" spans="1:36" x14ac:dyDescent="0.25">
      <c r="A21" s="242"/>
      <c r="B21" s="864" t="s">
        <v>214</v>
      </c>
      <c r="C21" s="864"/>
      <c r="D21" s="865"/>
      <c r="E21" s="204">
        <v>200.5</v>
      </c>
      <c r="F21" s="205">
        <v>195.1</v>
      </c>
      <c r="G21" s="205">
        <v>201.29999999999998</v>
      </c>
      <c r="H21" s="457">
        <v>261</v>
      </c>
      <c r="I21" s="204">
        <v>209.6</v>
      </c>
      <c r="J21" s="205">
        <v>204.9</v>
      </c>
      <c r="K21" s="205">
        <v>212.3</v>
      </c>
      <c r="L21" s="190">
        <v>307.10000000000002</v>
      </c>
      <c r="M21" s="204">
        <v>209.1</v>
      </c>
      <c r="N21" s="205">
        <v>207.5</v>
      </c>
      <c r="O21" s="205">
        <v>216.49999999999997</v>
      </c>
      <c r="P21" s="457">
        <v>297.39999999999998</v>
      </c>
      <c r="Q21" s="204">
        <v>212.6</v>
      </c>
      <c r="R21" s="205">
        <v>193.2</v>
      </c>
      <c r="S21" s="205">
        <v>206.1</v>
      </c>
      <c r="T21" s="190">
        <v>355.9</v>
      </c>
      <c r="U21" s="204">
        <v>163.30000000000001</v>
      </c>
      <c r="V21" s="205">
        <v>157.30000000000001</v>
      </c>
      <c r="W21" s="205">
        <v>160.5</v>
      </c>
      <c r="X21" s="457">
        <v>166.1</v>
      </c>
      <c r="Y21" s="204">
        <v>128.9</v>
      </c>
      <c r="Z21" s="205">
        <v>121.2</v>
      </c>
      <c r="AA21" s="205">
        <v>160.4</v>
      </c>
      <c r="AB21" s="457">
        <v>67.5</v>
      </c>
      <c r="AC21" s="204">
        <v>169.7</v>
      </c>
      <c r="AD21" s="205">
        <v>161.30000000000001</v>
      </c>
      <c r="AE21" s="205">
        <v>165.90000000000003</v>
      </c>
      <c r="AF21" s="457">
        <v>177.6</v>
      </c>
      <c r="AG21" s="204">
        <v>142.6</v>
      </c>
      <c r="AH21" s="205">
        <v>155.80000000000001</v>
      </c>
      <c r="AI21" s="205">
        <v>171.79999999999998</v>
      </c>
      <c r="AJ21" s="457">
        <v>140.1</v>
      </c>
    </row>
    <row r="22" spans="1:36" ht="36" customHeight="1" x14ac:dyDescent="0.25">
      <c r="A22" s="243"/>
      <c r="B22" s="244"/>
      <c r="C22" s="860" t="s">
        <v>215</v>
      </c>
      <c r="D22" s="861"/>
      <c r="E22" s="208">
        <v>25.9</v>
      </c>
      <c r="F22" s="209">
        <v>28.1</v>
      </c>
      <c r="G22" s="209">
        <v>29.6</v>
      </c>
      <c r="H22" s="458">
        <v>31</v>
      </c>
      <c r="I22" s="208">
        <v>26.9</v>
      </c>
      <c r="J22" s="209">
        <v>30.2</v>
      </c>
      <c r="K22" s="209">
        <v>32.299999999999997</v>
      </c>
      <c r="L22" s="193">
        <v>35.799999999999997</v>
      </c>
      <c r="M22" s="208">
        <v>26.5</v>
      </c>
      <c r="N22" s="209">
        <v>30.7</v>
      </c>
      <c r="O22" s="209">
        <v>33.5</v>
      </c>
      <c r="P22" s="458">
        <v>34.299999999999997</v>
      </c>
      <c r="Q22" s="208">
        <v>29.3</v>
      </c>
      <c r="R22" s="209">
        <v>27.7</v>
      </c>
      <c r="S22" s="209">
        <v>27.4</v>
      </c>
      <c r="T22" s="193">
        <v>43.4</v>
      </c>
      <c r="U22" s="208">
        <v>21.8</v>
      </c>
      <c r="V22" s="209">
        <v>20.3</v>
      </c>
      <c r="W22" s="209">
        <v>20.2</v>
      </c>
      <c r="X22" s="458">
        <v>21</v>
      </c>
      <c r="Y22" s="208">
        <v>68.7</v>
      </c>
      <c r="Z22" s="209">
        <v>45.6</v>
      </c>
      <c r="AA22" s="209">
        <v>38.700000000000003</v>
      </c>
      <c r="AB22" s="458">
        <v>2.1</v>
      </c>
      <c r="AC22" s="208">
        <v>19.2</v>
      </c>
      <c r="AD22" s="209">
        <v>17.7</v>
      </c>
      <c r="AE22" s="209">
        <v>18.5</v>
      </c>
      <c r="AF22" s="458">
        <v>23.4</v>
      </c>
      <c r="AG22" s="208">
        <v>17.8</v>
      </c>
      <c r="AH22" s="209">
        <v>20.8</v>
      </c>
      <c r="AI22" s="209">
        <v>22.7</v>
      </c>
      <c r="AJ22" s="458">
        <v>15.3</v>
      </c>
    </row>
    <row r="23" spans="1:36" ht="24" x14ac:dyDescent="0.25">
      <c r="A23" s="237"/>
      <c r="B23" s="238"/>
      <c r="C23" s="238"/>
      <c r="D23" s="200" t="s">
        <v>216</v>
      </c>
      <c r="E23" s="211">
        <v>11.9</v>
      </c>
      <c r="F23" s="212">
        <v>12.4</v>
      </c>
      <c r="G23" s="212">
        <v>12.6</v>
      </c>
      <c r="H23" s="263">
        <v>12.9</v>
      </c>
      <c r="I23" s="211">
        <v>12.1</v>
      </c>
      <c r="J23" s="212">
        <v>12.5</v>
      </c>
      <c r="K23" s="212">
        <v>12.6</v>
      </c>
      <c r="L23" s="262">
        <v>13.7</v>
      </c>
      <c r="M23" s="211">
        <v>12.4</v>
      </c>
      <c r="N23" s="212">
        <v>12.5</v>
      </c>
      <c r="O23" s="212">
        <v>12.5</v>
      </c>
      <c r="P23" s="263">
        <v>13.6</v>
      </c>
      <c r="Q23" s="211">
        <v>10.199999999999999</v>
      </c>
      <c r="R23" s="212">
        <v>12.1</v>
      </c>
      <c r="S23" s="212">
        <v>13.1</v>
      </c>
      <c r="T23" s="262">
        <v>14.3</v>
      </c>
      <c r="U23" s="211">
        <v>11</v>
      </c>
      <c r="V23" s="212">
        <v>12.1</v>
      </c>
      <c r="W23" s="212">
        <v>12.6</v>
      </c>
      <c r="X23" s="263">
        <v>11.3</v>
      </c>
      <c r="Y23" s="211">
        <v>53.2</v>
      </c>
      <c r="Z23" s="212">
        <v>30.5</v>
      </c>
      <c r="AA23" s="212">
        <v>23.7</v>
      </c>
      <c r="AB23" s="263">
        <v>0.8</v>
      </c>
      <c r="AC23" s="211">
        <v>9.1</v>
      </c>
      <c r="AD23" s="212">
        <v>11.9</v>
      </c>
      <c r="AE23" s="212">
        <v>13.6</v>
      </c>
      <c r="AF23" s="263">
        <v>12.6</v>
      </c>
      <c r="AG23" s="211">
        <v>5.3</v>
      </c>
      <c r="AH23" s="212">
        <v>6.8</v>
      </c>
      <c r="AI23" s="212">
        <v>7.7</v>
      </c>
      <c r="AJ23" s="263">
        <v>7.9</v>
      </c>
    </row>
    <row r="24" spans="1:36" ht="24" x14ac:dyDescent="0.25">
      <c r="A24" s="237"/>
      <c r="B24" s="238"/>
      <c r="C24" s="238"/>
      <c r="D24" s="200" t="s">
        <v>217</v>
      </c>
      <c r="E24" s="211">
        <v>1.4</v>
      </c>
      <c r="F24" s="212">
        <v>0.8</v>
      </c>
      <c r="G24" s="212">
        <v>0.6</v>
      </c>
      <c r="H24" s="263">
        <v>0.6</v>
      </c>
      <c r="I24" s="211">
        <v>1.1000000000000001</v>
      </c>
      <c r="J24" s="212">
        <v>0.8</v>
      </c>
      <c r="K24" s="212">
        <v>0.7</v>
      </c>
      <c r="L24" s="262">
        <v>0.7</v>
      </c>
      <c r="M24" s="211">
        <v>1</v>
      </c>
      <c r="N24" s="212">
        <v>0.8</v>
      </c>
      <c r="O24" s="212">
        <v>0.7</v>
      </c>
      <c r="P24" s="263">
        <v>0.4</v>
      </c>
      <c r="Q24" s="211">
        <v>1.4</v>
      </c>
      <c r="R24" s="212">
        <v>0.6</v>
      </c>
      <c r="S24" s="212">
        <v>0.4</v>
      </c>
      <c r="T24" s="262">
        <v>1.9</v>
      </c>
      <c r="U24" s="211">
        <v>2.5</v>
      </c>
      <c r="V24" s="212">
        <v>0.8</v>
      </c>
      <c r="W24" s="212">
        <v>0.5</v>
      </c>
      <c r="X24" s="263">
        <v>0.6</v>
      </c>
      <c r="Y24" s="211">
        <v>0</v>
      </c>
      <c r="Z24" s="212">
        <v>0</v>
      </c>
      <c r="AA24" s="212">
        <v>0</v>
      </c>
      <c r="AB24" s="263">
        <v>0</v>
      </c>
      <c r="AC24" s="211">
        <v>3</v>
      </c>
      <c r="AD24" s="212">
        <v>1</v>
      </c>
      <c r="AE24" s="212">
        <v>0.7</v>
      </c>
      <c r="AF24" s="263">
        <v>0.7</v>
      </c>
      <c r="AG24" s="211">
        <v>0.3</v>
      </c>
      <c r="AH24" s="212">
        <v>0.2</v>
      </c>
      <c r="AI24" s="212">
        <v>0.2</v>
      </c>
      <c r="AJ24" s="263">
        <v>0.1</v>
      </c>
    </row>
    <row r="25" spans="1:36" ht="24" x14ac:dyDescent="0.25">
      <c r="A25" s="237"/>
      <c r="B25" s="238"/>
      <c r="C25" s="238"/>
      <c r="D25" s="200" t="s">
        <v>218</v>
      </c>
      <c r="E25" s="211">
        <v>11.9</v>
      </c>
      <c r="F25" s="212">
        <v>14.2</v>
      </c>
      <c r="G25" s="212">
        <v>15.7</v>
      </c>
      <c r="H25" s="263">
        <v>14.4</v>
      </c>
      <c r="I25" s="211">
        <v>13</v>
      </c>
      <c r="J25" s="212">
        <v>16.100000000000001</v>
      </c>
      <c r="K25" s="212">
        <v>18.100000000000001</v>
      </c>
      <c r="L25" s="262">
        <v>17.3</v>
      </c>
      <c r="M25" s="211">
        <v>12.2</v>
      </c>
      <c r="N25" s="212">
        <v>16.5</v>
      </c>
      <c r="O25" s="212">
        <v>19.5</v>
      </c>
      <c r="P25" s="263">
        <v>17</v>
      </c>
      <c r="Q25" s="211">
        <v>17.399999999999999</v>
      </c>
      <c r="R25" s="212">
        <v>14.6</v>
      </c>
      <c r="S25" s="212">
        <v>13.5</v>
      </c>
      <c r="T25" s="262">
        <v>18.600000000000001</v>
      </c>
      <c r="U25" s="211">
        <v>7.7</v>
      </c>
      <c r="V25" s="212">
        <v>6.9</v>
      </c>
      <c r="W25" s="212">
        <v>6.6</v>
      </c>
      <c r="X25" s="263">
        <v>8.3000000000000007</v>
      </c>
      <c r="Y25" s="211">
        <v>15.5</v>
      </c>
      <c r="Z25" s="212">
        <v>15.1</v>
      </c>
      <c r="AA25" s="212">
        <v>15</v>
      </c>
      <c r="AB25" s="263">
        <v>1.3</v>
      </c>
      <c r="AC25" s="211">
        <v>6.4</v>
      </c>
      <c r="AD25" s="212">
        <v>4.2</v>
      </c>
      <c r="AE25" s="212">
        <v>3.5</v>
      </c>
      <c r="AF25" s="263">
        <v>9.1999999999999993</v>
      </c>
      <c r="AG25" s="211">
        <v>11.6</v>
      </c>
      <c r="AH25" s="212">
        <v>13.5</v>
      </c>
      <c r="AI25" s="212">
        <v>14.7</v>
      </c>
      <c r="AJ25" s="263">
        <v>6.1</v>
      </c>
    </row>
    <row r="26" spans="1:36" x14ac:dyDescent="0.25">
      <c r="A26" s="237"/>
      <c r="B26" s="238"/>
      <c r="C26" s="238"/>
      <c r="D26" s="199" t="s">
        <v>219</v>
      </c>
      <c r="E26" s="211">
        <v>0.4</v>
      </c>
      <c r="F26" s="212">
        <v>0.4</v>
      </c>
      <c r="G26" s="212">
        <v>0.4</v>
      </c>
      <c r="H26" s="263">
        <v>2.6</v>
      </c>
      <c r="I26" s="211">
        <v>0.4</v>
      </c>
      <c r="J26" s="212">
        <v>0.4</v>
      </c>
      <c r="K26" s="212">
        <v>0.4</v>
      </c>
      <c r="L26" s="262">
        <v>3.6</v>
      </c>
      <c r="M26" s="211">
        <v>0.5</v>
      </c>
      <c r="N26" s="212">
        <v>0.4</v>
      </c>
      <c r="O26" s="212">
        <v>0.4</v>
      </c>
      <c r="P26" s="263">
        <v>2.8</v>
      </c>
      <c r="Q26" s="211">
        <v>0.1</v>
      </c>
      <c r="R26" s="212">
        <v>0.1</v>
      </c>
      <c r="S26" s="212">
        <v>0.1</v>
      </c>
      <c r="T26" s="262">
        <v>7.8</v>
      </c>
      <c r="U26" s="211">
        <v>0.4</v>
      </c>
      <c r="V26" s="212">
        <v>0.3</v>
      </c>
      <c r="W26" s="212">
        <v>0.3</v>
      </c>
      <c r="X26" s="263">
        <v>0.5</v>
      </c>
      <c r="Y26" s="211">
        <v>0</v>
      </c>
      <c r="Z26" s="212">
        <v>0</v>
      </c>
      <c r="AA26" s="212">
        <v>0</v>
      </c>
      <c r="AB26" s="263">
        <v>0</v>
      </c>
      <c r="AC26" s="211">
        <v>0.4</v>
      </c>
      <c r="AD26" s="212">
        <v>0.3</v>
      </c>
      <c r="AE26" s="212">
        <v>0.3</v>
      </c>
      <c r="AF26" s="263">
        <v>0.4</v>
      </c>
      <c r="AG26" s="211">
        <v>0.5</v>
      </c>
      <c r="AH26" s="212">
        <v>0.2</v>
      </c>
      <c r="AI26" s="212">
        <v>0.1</v>
      </c>
      <c r="AJ26" s="263">
        <v>1.2</v>
      </c>
    </row>
    <row r="27" spans="1:36" ht="36.75" thickBot="1" x14ac:dyDescent="0.3">
      <c r="A27" s="245"/>
      <c r="B27" s="246"/>
      <c r="C27" s="246"/>
      <c r="D27" s="230" t="s">
        <v>220</v>
      </c>
      <c r="E27" s="217">
        <v>0.3</v>
      </c>
      <c r="F27" s="218">
        <v>0.3</v>
      </c>
      <c r="G27" s="218">
        <v>0.3</v>
      </c>
      <c r="H27" s="341">
        <v>0.4</v>
      </c>
      <c r="I27" s="217">
        <v>0.3</v>
      </c>
      <c r="J27" s="218">
        <v>0.4</v>
      </c>
      <c r="K27" s="218">
        <v>0.5</v>
      </c>
      <c r="L27" s="371">
        <v>0.5</v>
      </c>
      <c r="M27" s="217">
        <v>0.3</v>
      </c>
      <c r="N27" s="218">
        <v>0.4</v>
      </c>
      <c r="O27" s="218">
        <v>0.5</v>
      </c>
      <c r="P27" s="341">
        <v>0.4</v>
      </c>
      <c r="Q27" s="217">
        <v>0.2</v>
      </c>
      <c r="R27" s="218">
        <v>0.2</v>
      </c>
      <c r="S27" s="218">
        <v>0.2</v>
      </c>
      <c r="T27" s="371">
        <v>0.9</v>
      </c>
      <c r="U27" s="217">
        <v>0.2</v>
      </c>
      <c r="V27" s="218">
        <v>0.2</v>
      </c>
      <c r="W27" s="218">
        <v>0.2</v>
      </c>
      <c r="X27" s="341">
        <v>0.3</v>
      </c>
      <c r="Y27" s="217">
        <v>0</v>
      </c>
      <c r="Z27" s="218">
        <v>0</v>
      </c>
      <c r="AA27" s="218">
        <v>0</v>
      </c>
      <c r="AB27" s="341">
        <v>0</v>
      </c>
      <c r="AC27" s="217">
        <v>0.2</v>
      </c>
      <c r="AD27" s="218">
        <v>0.3</v>
      </c>
      <c r="AE27" s="218">
        <v>0.4</v>
      </c>
      <c r="AF27" s="341">
        <v>0.4</v>
      </c>
      <c r="AG27" s="217">
        <v>0</v>
      </c>
      <c r="AH27" s="218">
        <v>0</v>
      </c>
      <c r="AI27" s="218">
        <v>0</v>
      </c>
      <c r="AJ27" s="341">
        <v>0</v>
      </c>
    </row>
  </sheetData>
  <mergeCells count="20">
    <mergeCell ref="C19:D19"/>
    <mergeCell ref="C20:D20"/>
    <mergeCell ref="B21:D21"/>
    <mergeCell ref="C22:D22"/>
    <mergeCell ref="Y8:AB8"/>
    <mergeCell ref="AC8:AF8"/>
    <mergeCell ref="AG8:AJ8"/>
    <mergeCell ref="C10:D10"/>
    <mergeCell ref="B17:D17"/>
    <mergeCell ref="C18:D18"/>
    <mergeCell ref="A4:D9"/>
    <mergeCell ref="E4:AJ5"/>
    <mergeCell ref="E6:H8"/>
    <mergeCell ref="I6:AJ6"/>
    <mergeCell ref="I7:L8"/>
    <mergeCell ref="M7:T7"/>
    <mergeCell ref="U7:X8"/>
    <mergeCell ref="Y7:AJ7"/>
    <mergeCell ref="M8:P8"/>
    <mergeCell ref="Q8:T8"/>
  </mergeCells>
  <hyperlinks>
    <hyperlink ref="AK1" location="Obsah!A1" display="Obsah"/>
  </hyperlink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3"/>
  <sheetViews>
    <sheetView workbookViewId="0"/>
  </sheetViews>
  <sheetFormatPr defaultColWidth="9.140625" defaultRowHeight="15" x14ac:dyDescent="0.25"/>
  <cols>
    <col min="1" max="3" width="1.42578125" style="232" customWidth="1"/>
    <col min="4" max="4" width="27.7109375" style="232" customWidth="1"/>
    <col min="5" max="26" width="7.5703125" style="232" customWidth="1"/>
    <col min="27" max="27" width="8.85546875" style="232"/>
    <col min="28" max="29" width="9.140625" style="232"/>
    <col min="30" max="35" width="8.85546875" style="232" customWidth="1"/>
    <col min="36" max="16384" width="9.140625" style="232"/>
  </cols>
  <sheetData>
    <row r="1" spans="1:37" x14ac:dyDescent="0.25">
      <c r="A1" s="173" t="s">
        <v>311</v>
      </c>
      <c r="D1" s="81"/>
      <c r="E1" s="81"/>
      <c r="F1" s="81"/>
      <c r="G1" s="81"/>
      <c r="H1" s="6"/>
      <c r="I1" s="6"/>
      <c r="J1" s="6"/>
      <c r="K1" s="6"/>
      <c r="L1" s="6"/>
      <c r="M1" s="6"/>
      <c r="N1" s="6"/>
      <c r="O1" s="6"/>
      <c r="P1" s="6"/>
      <c r="Q1" s="231"/>
      <c r="R1" s="231"/>
      <c r="S1" s="231"/>
      <c r="T1" s="231"/>
      <c r="AK1" s="325" t="s">
        <v>3</v>
      </c>
    </row>
    <row r="2" spans="1:37" x14ac:dyDescent="0.25">
      <c r="D2" s="81"/>
      <c r="E2" s="81"/>
      <c r="F2" s="81"/>
      <c r="G2" s="81"/>
      <c r="H2" s="81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115"/>
      <c r="Y2" s="115"/>
      <c r="Z2" s="115"/>
      <c r="AA2" s="115"/>
      <c r="AB2" s="115"/>
      <c r="AJ2" s="175" t="s">
        <v>221</v>
      </c>
    </row>
    <row r="3" spans="1:37" ht="15.75" thickBot="1" x14ac:dyDescent="0.3">
      <c r="D3" s="82"/>
      <c r="E3" s="82"/>
      <c r="F3" s="82"/>
      <c r="G3" s="82"/>
      <c r="H3" s="82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115"/>
      <c r="Y3" s="115"/>
      <c r="Z3" s="115"/>
      <c r="AA3" s="115"/>
      <c r="AB3" s="115"/>
      <c r="AJ3" s="175" t="s">
        <v>4</v>
      </c>
    </row>
    <row r="4" spans="1:37" x14ac:dyDescent="0.25">
      <c r="A4" s="824" t="s">
        <v>5</v>
      </c>
      <c r="B4" s="825"/>
      <c r="C4" s="825"/>
      <c r="D4" s="826"/>
      <c r="E4" s="833" t="s">
        <v>53</v>
      </c>
      <c r="F4" s="834"/>
      <c r="G4" s="834"/>
      <c r="H4" s="834"/>
      <c r="I4" s="834"/>
      <c r="J4" s="834"/>
      <c r="K4" s="834"/>
      <c r="L4" s="834"/>
      <c r="M4" s="834"/>
      <c r="N4" s="834"/>
      <c r="O4" s="834"/>
      <c r="P4" s="834"/>
      <c r="Q4" s="834"/>
      <c r="R4" s="834"/>
      <c r="S4" s="834"/>
      <c r="T4" s="834"/>
      <c r="U4" s="834"/>
      <c r="V4" s="834"/>
      <c r="W4" s="834"/>
      <c r="X4" s="834"/>
      <c r="Y4" s="834"/>
      <c r="Z4" s="834"/>
      <c r="AA4" s="834"/>
      <c r="AB4" s="834"/>
      <c r="AC4" s="834"/>
      <c r="AD4" s="834"/>
      <c r="AE4" s="834"/>
      <c r="AF4" s="834"/>
      <c r="AG4" s="834"/>
      <c r="AH4" s="834"/>
      <c r="AI4" s="834"/>
      <c r="AJ4" s="835"/>
    </row>
    <row r="5" spans="1:37" ht="15.75" thickBot="1" x14ac:dyDescent="0.3">
      <c r="A5" s="827"/>
      <c r="B5" s="828"/>
      <c r="C5" s="828"/>
      <c r="D5" s="829"/>
      <c r="E5" s="836"/>
      <c r="F5" s="837"/>
      <c r="G5" s="837"/>
      <c r="H5" s="837"/>
      <c r="I5" s="837"/>
      <c r="J5" s="837"/>
      <c r="K5" s="837"/>
      <c r="L5" s="837"/>
      <c r="M5" s="837"/>
      <c r="N5" s="837"/>
      <c r="O5" s="837"/>
      <c r="P5" s="837"/>
      <c r="Q5" s="837"/>
      <c r="R5" s="837"/>
      <c r="S5" s="837"/>
      <c r="T5" s="837"/>
      <c r="U5" s="837"/>
      <c r="V5" s="837"/>
      <c r="W5" s="837"/>
      <c r="X5" s="837"/>
      <c r="Y5" s="837"/>
      <c r="Z5" s="837"/>
      <c r="AA5" s="837"/>
      <c r="AB5" s="837"/>
      <c r="AC5" s="837"/>
      <c r="AD5" s="837"/>
      <c r="AE5" s="837"/>
      <c r="AF5" s="837"/>
      <c r="AG5" s="837"/>
      <c r="AH5" s="837"/>
      <c r="AI5" s="837"/>
      <c r="AJ5" s="838"/>
    </row>
    <row r="6" spans="1:37" ht="15.75" thickBot="1" x14ac:dyDescent="0.3">
      <c r="A6" s="827"/>
      <c r="B6" s="828"/>
      <c r="C6" s="828"/>
      <c r="D6" s="829"/>
      <c r="E6" s="824" t="s">
        <v>114</v>
      </c>
      <c r="F6" s="825"/>
      <c r="G6" s="825"/>
      <c r="H6" s="826"/>
      <c r="I6" s="839" t="s">
        <v>9</v>
      </c>
      <c r="J6" s="840"/>
      <c r="K6" s="840"/>
      <c r="L6" s="840"/>
      <c r="M6" s="840"/>
      <c r="N6" s="840"/>
      <c r="O6" s="840"/>
      <c r="P6" s="840"/>
      <c r="Q6" s="840"/>
      <c r="R6" s="840"/>
      <c r="S6" s="840"/>
      <c r="T6" s="840"/>
      <c r="U6" s="840"/>
      <c r="V6" s="840"/>
      <c r="W6" s="840"/>
      <c r="X6" s="840"/>
      <c r="Y6" s="840"/>
      <c r="Z6" s="840"/>
      <c r="AA6" s="840"/>
      <c r="AB6" s="840"/>
      <c r="AC6" s="840"/>
      <c r="AD6" s="840"/>
      <c r="AE6" s="840"/>
      <c r="AF6" s="840"/>
      <c r="AG6" s="840"/>
      <c r="AH6" s="840"/>
      <c r="AI6" s="840"/>
      <c r="AJ6" s="841"/>
    </row>
    <row r="7" spans="1:37" ht="15.75" thickBot="1" x14ac:dyDescent="0.3">
      <c r="A7" s="827"/>
      <c r="B7" s="828"/>
      <c r="C7" s="828"/>
      <c r="D7" s="829"/>
      <c r="E7" s="827"/>
      <c r="F7" s="828"/>
      <c r="G7" s="828"/>
      <c r="H7" s="829"/>
      <c r="I7" s="833" t="s">
        <v>62</v>
      </c>
      <c r="J7" s="834"/>
      <c r="K7" s="834"/>
      <c r="L7" s="835"/>
      <c r="M7" s="839" t="s">
        <v>9</v>
      </c>
      <c r="N7" s="840"/>
      <c r="O7" s="840"/>
      <c r="P7" s="840"/>
      <c r="Q7" s="840"/>
      <c r="R7" s="840"/>
      <c r="S7" s="840"/>
      <c r="T7" s="841"/>
      <c r="U7" s="842" t="s">
        <v>65</v>
      </c>
      <c r="V7" s="843"/>
      <c r="W7" s="843"/>
      <c r="X7" s="844"/>
      <c r="Y7" s="839" t="s">
        <v>9</v>
      </c>
      <c r="Z7" s="840"/>
      <c r="AA7" s="840"/>
      <c r="AB7" s="840"/>
      <c r="AC7" s="840"/>
      <c r="AD7" s="840"/>
      <c r="AE7" s="840"/>
      <c r="AF7" s="840"/>
      <c r="AG7" s="840"/>
      <c r="AH7" s="840"/>
      <c r="AI7" s="840"/>
      <c r="AJ7" s="841"/>
    </row>
    <row r="8" spans="1:37" ht="15.75" thickBot="1" x14ac:dyDescent="0.3">
      <c r="A8" s="827"/>
      <c r="B8" s="828"/>
      <c r="C8" s="828"/>
      <c r="D8" s="829"/>
      <c r="E8" s="830"/>
      <c r="F8" s="831"/>
      <c r="G8" s="831"/>
      <c r="H8" s="832"/>
      <c r="I8" s="836"/>
      <c r="J8" s="837"/>
      <c r="K8" s="837"/>
      <c r="L8" s="838"/>
      <c r="M8" s="814" t="s">
        <v>55</v>
      </c>
      <c r="N8" s="815"/>
      <c r="O8" s="815"/>
      <c r="P8" s="816"/>
      <c r="Q8" s="814" t="s">
        <v>56</v>
      </c>
      <c r="R8" s="815"/>
      <c r="S8" s="815"/>
      <c r="T8" s="816"/>
      <c r="U8" s="845"/>
      <c r="V8" s="846"/>
      <c r="W8" s="846"/>
      <c r="X8" s="847"/>
      <c r="Y8" s="814" t="s">
        <v>58</v>
      </c>
      <c r="Z8" s="815"/>
      <c r="AA8" s="815"/>
      <c r="AB8" s="816"/>
      <c r="AC8" s="814" t="s">
        <v>59</v>
      </c>
      <c r="AD8" s="815"/>
      <c r="AE8" s="815"/>
      <c r="AF8" s="816"/>
      <c r="AG8" s="814" t="s">
        <v>60</v>
      </c>
      <c r="AH8" s="815"/>
      <c r="AI8" s="815"/>
      <c r="AJ8" s="816"/>
    </row>
    <row r="9" spans="1:37" ht="15.75" thickBot="1" x14ac:dyDescent="0.3">
      <c r="A9" s="830"/>
      <c r="B9" s="831"/>
      <c r="C9" s="831"/>
      <c r="D9" s="832"/>
      <c r="E9" s="176">
        <v>2021</v>
      </c>
      <c r="F9" s="177">
        <v>2022</v>
      </c>
      <c r="G9" s="177">
        <v>2023</v>
      </c>
      <c r="H9" s="178">
        <v>2024</v>
      </c>
      <c r="I9" s="179">
        <v>2021</v>
      </c>
      <c r="J9" s="177">
        <v>2022</v>
      </c>
      <c r="K9" s="177">
        <v>2023</v>
      </c>
      <c r="L9" s="178">
        <v>2024</v>
      </c>
      <c r="M9" s="179">
        <v>2021</v>
      </c>
      <c r="N9" s="182">
        <v>2022</v>
      </c>
      <c r="O9" s="182">
        <v>2023</v>
      </c>
      <c r="P9" s="183">
        <v>2024</v>
      </c>
      <c r="Q9" s="179">
        <v>2021</v>
      </c>
      <c r="R9" s="182">
        <v>2022</v>
      </c>
      <c r="S9" s="182">
        <v>2023</v>
      </c>
      <c r="T9" s="183">
        <v>2024</v>
      </c>
      <c r="U9" s="179">
        <v>2021</v>
      </c>
      <c r="V9" s="177">
        <v>2022</v>
      </c>
      <c r="W9" s="177">
        <v>2023</v>
      </c>
      <c r="X9" s="180">
        <v>2024</v>
      </c>
      <c r="Y9" s="179">
        <v>2021</v>
      </c>
      <c r="Z9" s="182">
        <v>2022</v>
      </c>
      <c r="AA9" s="182">
        <v>2023</v>
      </c>
      <c r="AB9" s="183">
        <v>2024</v>
      </c>
      <c r="AC9" s="179">
        <v>2021</v>
      </c>
      <c r="AD9" s="182">
        <v>2022</v>
      </c>
      <c r="AE9" s="182">
        <v>2023</v>
      </c>
      <c r="AF9" s="184">
        <v>2024</v>
      </c>
      <c r="AG9" s="179">
        <v>2021</v>
      </c>
      <c r="AH9" s="182">
        <v>2022</v>
      </c>
      <c r="AI9" s="182">
        <v>2023</v>
      </c>
      <c r="AJ9" s="184">
        <v>2024</v>
      </c>
    </row>
    <row r="10" spans="1:37" ht="36" customHeight="1" x14ac:dyDescent="0.25">
      <c r="A10" s="247"/>
      <c r="B10" s="248"/>
      <c r="C10" s="866" t="s">
        <v>222</v>
      </c>
      <c r="D10" s="867"/>
      <c r="E10" s="235">
        <v>1.5</v>
      </c>
      <c r="F10" s="236">
        <v>1.7</v>
      </c>
      <c r="G10" s="236">
        <v>2.1</v>
      </c>
      <c r="H10" s="581">
        <v>2.1</v>
      </c>
      <c r="I10" s="235">
        <v>1.6</v>
      </c>
      <c r="J10" s="236">
        <v>1.9</v>
      </c>
      <c r="K10" s="236">
        <v>2.2000000000000002</v>
      </c>
      <c r="L10" s="582">
        <v>2.9</v>
      </c>
      <c r="M10" s="235">
        <v>1.8</v>
      </c>
      <c r="N10" s="236">
        <v>2.1</v>
      </c>
      <c r="O10" s="236">
        <v>2.2000000000000002</v>
      </c>
      <c r="P10" s="581">
        <v>3.1</v>
      </c>
      <c r="Q10" s="235">
        <v>0.2</v>
      </c>
      <c r="R10" s="236">
        <v>1.3</v>
      </c>
      <c r="S10" s="236">
        <v>8.1999999999999993</v>
      </c>
      <c r="T10" s="582">
        <v>2.1</v>
      </c>
      <c r="U10" s="235">
        <v>0.9</v>
      </c>
      <c r="V10" s="236">
        <v>0.8</v>
      </c>
      <c r="W10" s="236">
        <v>0.8</v>
      </c>
      <c r="X10" s="581">
        <v>0.4</v>
      </c>
      <c r="Y10" s="235">
        <v>0</v>
      </c>
      <c r="Z10" s="236">
        <v>1.8</v>
      </c>
      <c r="AA10" s="236">
        <v>0</v>
      </c>
      <c r="AB10" s="581">
        <v>1.6</v>
      </c>
      <c r="AC10" s="235">
        <v>1.1000000000000001</v>
      </c>
      <c r="AD10" s="236">
        <v>0.8</v>
      </c>
      <c r="AE10" s="236">
        <v>0.8</v>
      </c>
      <c r="AF10" s="581">
        <v>0.3</v>
      </c>
      <c r="AG10" s="235">
        <v>0.4</v>
      </c>
      <c r="AH10" s="236">
        <v>0.5</v>
      </c>
      <c r="AI10" s="236">
        <v>0.6</v>
      </c>
      <c r="AJ10" s="581">
        <v>0.7</v>
      </c>
    </row>
    <row r="11" spans="1:37" ht="24" x14ac:dyDescent="0.25">
      <c r="A11" s="249"/>
      <c r="B11" s="250"/>
      <c r="C11" s="238"/>
      <c r="D11" s="200" t="s">
        <v>223</v>
      </c>
      <c r="E11" s="211">
        <v>0.5</v>
      </c>
      <c r="F11" s="212">
        <v>0.5</v>
      </c>
      <c r="G11" s="212">
        <v>0.5</v>
      </c>
      <c r="H11" s="263">
        <v>0.8</v>
      </c>
      <c r="I11" s="211">
        <v>0.7</v>
      </c>
      <c r="J11" s="212">
        <v>0.6</v>
      </c>
      <c r="K11" s="212">
        <v>0.6</v>
      </c>
      <c r="L11" s="262">
        <v>1.1000000000000001</v>
      </c>
      <c r="M11" s="211">
        <v>0.7</v>
      </c>
      <c r="N11" s="212">
        <v>0.6</v>
      </c>
      <c r="O11" s="212">
        <v>0.6</v>
      </c>
      <c r="P11" s="263">
        <v>1.3</v>
      </c>
      <c r="Q11" s="211">
        <v>0.1</v>
      </c>
      <c r="R11" s="212">
        <v>0.2</v>
      </c>
      <c r="S11" s="212">
        <v>0.3</v>
      </c>
      <c r="T11" s="262">
        <v>0</v>
      </c>
      <c r="U11" s="211">
        <v>0.1</v>
      </c>
      <c r="V11" s="212">
        <v>0.1</v>
      </c>
      <c r="W11" s="212">
        <v>0.1</v>
      </c>
      <c r="X11" s="263">
        <v>0.2</v>
      </c>
      <c r="Y11" s="211">
        <v>0</v>
      </c>
      <c r="Z11" s="212">
        <v>0</v>
      </c>
      <c r="AA11" s="212">
        <v>0</v>
      </c>
      <c r="AB11" s="263">
        <v>0</v>
      </c>
      <c r="AC11" s="211">
        <v>0.1</v>
      </c>
      <c r="AD11" s="212">
        <v>0</v>
      </c>
      <c r="AE11" s="212">
        <v>0</v>
      </c>
      <c r="AF11" s="263">
        <v>0.2</v>
      </c>
      <c r="AG11" s="211">
        <v>0.4</v>
      </c>
      <c r="AH11" s="212">
        <v>0.5</v>
      </c>
      <c r="AI11" s="212">
        <v>0.6</v>
      </c>
      <c r="AJ11" s="263">
        <v>0</v>
      </c>
    </row>
    <row r="12" spans="1:37" ht="36" x14ac:dyDescent="0.25">
      <c r="A12" s="249"/>
      <c r="B12" s="250"/>
      <c r="C12" s="238"/>
      <c r="D12" s="200" t="s">
        <v>224</v>
      </c>
      <c r="E12" s="211">
        <v>0.9</v>
      </c>
      <c r="F12" s="212">
        <v>1.2</v>
      </c>
      <c r="G12" s="212">
        <v>1.5</v>
      </c>
      <c r="H12" s="263">
        <v>1.3</v>
      </c>
      <c r="I12" s="211">
        <v>0.9</v>
      </c>
      <c r="J12" s="212">
        <v>1.3</v>
      </c>
      <c r="K12" s="212">
        <v>1.6</v>
      </c>
      <c r="L12" s="262">
        <v>1.8</v>
      </c>
      <c r="M12" s="211">
        <v>1.1000000000000001</v>
      </c>
      <c r="N12" s="212">
        <v>1.4</v>
      </c>
      <c r="O12" s="212">
        <v>1.6</v>
      </c>
      <c r="P12" s="263">
        <v>1.8</v>
      </c>
      <c r="Q12" s="211">
        <v>0.1</v>
      </c>
      <c r="R12" s="212">
        <v>1.2</v>
      </c>
      <c r="S12" s="212">
        <v>7.9</v>
      </c>
      <c r="T12" s="262">
        <v>2</v>
      </c>
      <c r="U12" s="211">
        <v>0.7</v>
      </c>
      <c r="V12" s="212">
        <v>0.5</v>
      </c>
      <c r="W12" s="212">
        <v>0.4</v>
      </c>
      <c r="X12" s="263">
        <v>0.3</v>
      </c>
      <c r="Y12" s="211">
        <v>0</v>
      </c>
      <c r="Z12" s="212">
        <v>1.8</v>
      </c>
      <c r="AA12" s="212">
        <v>0</v>
      </c>
      <c r="AB12" s="263">
        <v>1.6</v>
      </c>
      <c r="AC12" s="211">
        <v>0.9</v>
      </c>
      <c r="AD12" s="212">
        <v>0.6</v>
      </c>
      <c r="AE12" s="212">
        <v>0.5</v>
      </c>
      <c r="AF12" s="263">
        <v>0.1</v>
      </c>
      <c r="AG12" s="211">
        <v>0</v>
      </c>
      <c r="AH12" s="212">
        <v>0</v>
      </c>
      <c r="AI12" s="212">
        <v>0</v>
      </c>
      <c r="AJ12" s="263">
        <v>0.7</v>
      </c>
    </row>
    <row r="13" spans="1:37" ht="36" x14ac:dyDescent="0.25">
      <c r="A13" s="249"/>
      <c r="B13" s="250"/>
      <c r="C13" s="238"/>
      <c r="D13" s="200" t="s">
        <v>225</v>
      </c>
      <c r="E13" s="211">
        <v>0.1</v>
      </c>
      <c r="F13" s="212">
        <v>0.1</v>
      </c>
      <c r="G13" s="212">
        <v>0.1</v>
      </c>
      <c r="H13" s="263">
        <v>0</v>
      </c>
      <c r="I13" s="211">
        <v>0</v>
      </c>
      <c r="J13" s="212">
        <v>0.1</v>
      </c>
      <c r="K13" s="212">
        <v>0</v>
      </c>
      <c r="L13" s="262">
        <v>0</v>
      </c>
      <c r="M13" s="211">
        <v>0</v>
      </c>
      <c r="N13" s="212">
        <v>0.1</v>
      </c>
      <c r="O13" s="212">
        <v>0</v>
      </c>
      <c r="P13" s="263">
        <v>0</v>
      </c>
      <c r="Q13" s="211">
        <v>0.1</v>
      </c>
      <c r="R13" s="212">
        <v>0</v>
      </c>
      <c r="S13" s="212">
        <v>0</v>
      </c>
      <c r="T13" s="262">
        <v>0</v>
      </c>
      <c r="U13" s="211">
        <v>0.1</v>
      </c>
      <c r="V13" s="212">
        <v>0.2</v>
      </c>
      <c r="W13" s="212">
        <v>0.3</v>
      </c>
      <c r="X13" s="263">
        <v>0</v>
      </c>
      <c r="Y13" s="211">
        <v>0</v>
      </c>
      <c r="Z13" s="212">
        <v>0</v>
      </c>
      <c r="AA13" s="212">
        <v>0</v>
      </c>
      <c r="AB13" s="263">
        <v>0</v>
      </c>
      <c r="AC13" s="211">
        <v>0.1</v>
      </c>
      <c r="AD13" s="212">
        <v>0.2</v>
      </c>
      <c r="AE13" s="212">
        <v>0.3</v>
      </c>
      <c r="AF13" s="263">
        <v>0</v>
      </c>
      <c r="AG13" s="211">
        <v>0</v>
      </c>
      <c r="AH13" s="212">
        <v>0</v>
      </c>
      <c r="AI13" s="212">
        <v>0</v>
      </c>
      <c r="AJ13" s="263">
        <v>0</v>
      </c>
    </row>
    <row r="14" spans="1:37" ht="36" customHeight="1" x14ac:dyDescent="0.25">
      <c r="A14" s="251"/>
      <c r="B14" s="252"/>
      <c r="C14" s="848" t="s">
        <v>226</v>
      </c>
      <c r="D14" s="849"/>
      <c r="E14" s="208">
        <v>41.4</v>
      </c>
      <c r="F14" s="209">
        <v>40.6</v>
      </c>
      <c r="G14" s="209">
        <v>44.8</v>
      </c>
      <c r="H14" s="193">
        <v>48.8</v>
      </c>
      <c r="I14" s="208">
        <v>44.5</v>
      </c>
      <c r="J14" s="209">
        <v>43.1</v>
      </c>
      <c r="K14" s="209">
        <v>47.2</v>
      </c>
      <c r="L14" s="458">
        <v>53</v>
      </c>
      <c r="M14" s="208">
        <v>45.3</v>
      </c>
      <c r="N14" s="209">
        <v>44.2</v>
      </c>
      <c r="O14" s="209">
        <v>48.5</v>
      </c>
      <c r="P14" s="193">
        <v>51</v>
      </c>
      <c r="Q14" s="208">
        <v>39.9</v>
      </c>
      <c r="R14" s="209">
        <v>38.299999999999997</v>
      </c>
      <c r="S14" s="209">
        <v>42</v>
      </c>
      <c r="T14" s="458">
        <v>63.1</v>
      </c>
      <c r="U14" s="208">
        <v>28.3</v>
      </c>
      <c r="V14" s="209">
        <v>31.1</v>
      </c>
      <c r="W14" s="209">
        <v>35.6</v>
      </c>
      <c r="X14" s="193">
        <v>40.1</v>
      </c>
      <c r="Y14" s="208">
        <v>22.4</v>
      </c>
      <c r="Z14" s="209">
        <v>23.5</v>
      </c>
      <c r="AA14" s="209">
        <v>25.8</v>
      </c>
      <c r="AB14" s="458">
        <v>17.399999999999999</v>
      </c>
      <c r="AC14" s="208">
        <v>27.2</v>
      </c>
      <c r="AD14" s="209">
        <v>31</v>
      </c>
      <c r="AE14" s="209">
        <v>36.1</v>
      </c>
      <c r="AF14" s="193">
        <v>41.1</v>
      </c>
      <c r="AG14" s="208">
        <v>36.200000000000003</v>
      </c>
      <c r="AH14" s="209">
        <v>34</v>
      </c>
      <c r="AI14" s="209">
        <v>37</v>
      </c>
      <c r="AJ14" s="458">
        <v>46.1</v>
      </c>
    </row>
    <row r="15" spans="1:37" x14ac:dyDescent="0.25">
      <c r="A15" s="249"/>
      <c r="B15" s="250"/>
      <c r="C15" s="238"/>
      <c r="D15" s="199" t="s">
        <v>227</v>
      </c>
      <c r="E15" s="211">
        <v>11.5</v>
      </c>
      <c r="F15" s="212">
        <v>8.4</v>
      </c>
      <c r="G15" s="212">
        <v>7.4</v>
      </c>
      <c r="H15" s="262">
        <v>3.3</v>
      </c>
      <c r="I15" s="211">
        <v>12.9</v>
      </c>
      <c r="J15" s="212">
        <v>9.1999999999999993</v>
      </c>
      <c r="K15" s="212">
        <v>8</v>
      </c>
      <c r="L15" s="263">
        <v>3.8</v>
      </c>
      <c r="M15" s="211">
        <v>13.5</v>
      </c>
      <c r="N15" s="212">
        <v>9.6</v>
      </c>
      <c r="O15" s="212">
        <v>8.3000000000000007</v>
      </c>
      <c r="P15" s="262">
        <v>3.5</v>
      </c>
      <c r="Q15" s="211">
        <v>9.3000000000000007</v>
      </c>
      <c r="R15" s="212">
        <v>7.4</v>
      </c>
      <c r="S15" s="212">
        <v>6.7</v>
      </c>
      <c r="T15" s="263">
        <v>5.8</v>
      </c>
      <c r="U15" s="211">
        <v>5.7</v>
      </c>
      <c r="V15" s="212">
        <v>5.2</v>
      </c>
      <c r="W15" s="212">
        <v>5</v>
      </c>
      <c r="X15" s="262">
        <v>2.1</v>
      </c>
      <c r="Y15" s="211">
        <v>8.5</v>
      </c>
      <c r="Z15" s="212">
        <v>14.5</v>
      </c>
      <c r="AA15" s="212">
        <v>19.8</v>
      </c>
      <c r="AB15" s="263">
        <v>2.4</v>
      </c>
      <c r="AC15" s="211">
        <v>4.9000000000000004</v>
      </c>
      <c r="AD15" s="212">
        <v>4.3</v>
      </c>
      <c r="AE15" s="212">
        <v>4.0999999999999996</v>
      </c>
      <c r="AF15" s="262">
        <v>2.1</v>
      </c>
      <c r="AG15" s="211">
        <v>8.6999999999999993</v>
      </c>
      <c r="AH15" s="212">
        <v>5.0999999999999996</v>
      </c>
      <c r="AI15" s="212">
        <v>4.0999999999999996</v>
      </c>
      <c r="AJ15" s="263">
        <v>1.8</v>
      </c>
    </row>
    <row r="16" spans="1:37" ht="24" x14ac:dyDescent="0.25">
      <c r="A16" s="249"/>
      <c r="B16" s="250"/>
      <c r="C16" s="238"/>
      <c r="D16" s="200" t="s">
        <v>228</v>
      </c>
      <c r="E16" s="211">
        <v>8.6</v>
      </c>
      <c r="F16" s="212">
        <v>6.2</v>
      </c>
      <c r="G16" s="212">
        <v>5.4</v>
      </c>
      <c r="H16" s="262">
        <v>3.5</v>
      </c>
      <c r="I16" s="211">
        <v>10.3</v>
      </c>
      <c r="J16" s="212">
        <v>7.3</v>
      </c>
      <c r="K16" s="212">
        <v>6.4</v>
      </c>
      <c r="L16" s="263">
        <v>4.5999999999999996</v>
      </c>
      <c r="M16" s="211">
        <v>10.6</v>
      </c>
      <c r="N16" s="212">
        <v>8</v>
      </c>
      <c r="O16" s="212">
        <v>7.2</v>
      </c>
      <c r="P16" s="262">
        <v>4.3</v>
      </c>
      <c r="Q16" s="211">
        <v>8.3000000000000007</v>
      </c>
      <c r="R16" s="212">
        <v>4.5999999999999996</v>
      </c>
      <c r="S16" s="212">
        <v>3.7</v>
      </c>
      <c r="T16" s="263">
        <v>5.9</v>
      </c>
      <c r="U16" s="211">
        <v>1.8</v>
      </c>
      <c r="V16" s="212">
        <v>1.7</v>
      </c>
      <c r="W16" s="212">
        <v>1.7</v>
      </c>
      <c r="X16" s="262">
        <v>1.4</v>
      </c>
      <c r="Y16" s="211">
        <v>0</v>
      </c>
      <c r="Z16" s="212">
        <v>1.8</v>
      </c>
      <c r="AA16" s="212">
        <v>0</v>
      </c>
      <c r="AB16" s="263">
        <v>0.2</v>
      </c>
      <c r="AC16" s="211">
        <v>1.6</v>
      </c>
      <c r="AD16" s="212">
        <v>1.4</v>
      </c>
      <c r="AE16" s="212">
        <v>1.4</v>
      </c>
      <c r="AF16" s="262">
        <v>1.4</v>
      </c>
      <c r="AG16" s="211">
        <v>3.5</v>
      </c>
      <c r="AH16" s="212">
        <v>2.6</v>
      </c>
      <c r="AI16" s="212">
        <v>2.2999999999999998</v>
      </c>
      <c r="AJ16" s="263">
        <v>2.1</v>
      </c>
    </row>
    <row r="17" spans="1:36" x14ac:dyDescent="0.25">
      <c r="A17" s="249"/>
      <c r="B17" s="250"/>
      <c r="C17" s="238"/>
      <c r="D17" s="199" t="s">
        <v>229</v>
      </c>
      <c r="E17" s="211">
        <v>3.1</v>
      </c>
      <c r="F17" s="212">
        <v>4.4000000000000004</v>
      </c>
      <c r="G17" s="212">
        <v>5.6</v>
      </c>
      <c r="H17" s="262">
        <v>4.8</v>
      </c>
      <c r="I17" s="211">
        <v>2.8</v>
      </c>
      <c r="J17" s="212">
        <v>4.0999999999999996</v>
      </c>
      <c r="K17" s="212">
        <v>5.3</v>
      </c>
      <c r="L17" s="263">
        <v>4.7</v>
      </c>
      <c r="M17" s="211">
        <v>2.8</v>
      </c>
      <c r="N17" s="212">
        <v>4.3</v>
      </c>
      <c r="O17" s="212">
        <v>5.7</v>
      </c>
      <c r="P17" s="262">
        <v>4.9000000000000004</v>
      </c>
      <c r="Q17" s="211">
        <v>2.9</v>
      </c>
      <c r="R17" s="212">
        <v>3.2</v>
      </c>
      <c r="S17" s="212">
        <v>3.6</v>
      </c>
      <c r="T17" s="263">
        <v>3.6</v>
      </c>
      <c r="U17" s="211">
        <v>4</v>
      </c>
      <c r="V17" s="212">
        <v>5.3</v>
      </c>
      <c r="W17" s="212">
        <v>6.5</v>
      </c>
      <c r="X17" s="262">
        <v>5</v>
      </c>
      <c r="Y17" s="211">
        <v>1.2</v>
      </c>
      <c r="Z17" s="212">
        <v>0.6</v>
      </c>
      <c r="AA17" s="212">
        <v>0.5</v>
      </c>
      <c r="AB17" s="263">
        <v>1</v>
      </c>
      <c r="AC17" s="211">
        <v>4.5999999999999996</v>
      </c>
      <c r="AD17" s="212">
        <v>6.6</v>
      </c>
      <c r="AE17" s="212">
        <v>8.4</v>
      </c>
      <c r="AF17" s="262">
        <v>5.4</v>
      </c>
      <c r="AG17" s="211">
        <v>2.2000000000000002</v>
      </c>
      <c r="AH17" s="212">
        <v>2.4</v>
      </c>
      <c r="AI17" s="212">
        <v>2.7</v>
      </c>
      <c r="AJ17" s="263">
        <v>4.0999999999999996</v>
      </c>
    </row>
    <row r="18" spans="1:36" ht="24" x14ac:dyDescent="0.25">
      <c r="A18" s="249"/>
      <c r="B18" s="250"/>
      <c r="C18" s="238"/>
      <c r="D18" s="200" t="s">
        <v>230</v>
      </c>
      <c r="E18" s="211">
        <v>13.7</v>
      </c>
      <c r="F18" s="212">
        <v>16.5</v>
      </c>
      <c r="G18" s="212">
        <v>20.399999999999999</v>
      </c>
      <c r="H18" s="262">
        <v>32.200000000000003</v>
      </c>
      <c r="I18" s="211">
        <v>13.8</v>
      </c>
      <c r="J18" s="212">
        <v>17.100000000000001</v>
      </c>
      <c r="K18" s="212">
        <v>21.4</v>
      </c>
      <c r="L18" s="263">
        <v>34.4</v>
      </c>
      <c r="M18" s="211">
        <v>13.8</v>
      </c>
      <c r="N18" s="212">
        <v>17.2</v>
      </c>
      <c r="O18" s="212">
        <v>21.6</v>
      </c>
      <c r="P18" s="262">
        <v>33.1</v>
      </c>
      <c r="Q18" s="211">
        <v>14</v>
      </c>
      <c r="R18" s="212">
        <v>16.5</v>
      </c>
      <c r="S18" s="212">
        <v>20.2</v>
      </c>
      <c r="T18" s="263">
        <v>40.5</v>
      </c>
      <c r="U18" s="211">
        <v>13.1</v>
      </c>
      <c r="V18" s="212">
        <v>14.2</v>
      </c>
      <c r="W18" s="212">
        <v>16.7</v>
      </c>
      <c r="X18" s="262">
        <v>27.7</v>
      </c>
      <c r="Y18" s="211">
        <v>12.8</v>
      </c>
      <c r="Z18" s="212">
        <v>6.3</v>
      </c>
      <c r="AA18" s="212">
        <v>5.6</v>
      </c>
      <c r="AB18" s="263">
        <v>12.3</v>
      </c>
      <c r="AC18" s="211">
        <v>12.7</v>
      </c>
      <c r="AD18" s="212">
        <v>14.2</v>
      </c>
      <c r="AE18" s="212">
        <v>16.899999999999999</v>
      </c>
      <c r="AF18" s="262">
        <v>27.9</v>
      </c>
      <c r="AG18" s="211">
        <v>15.6</v>
      </c>
      <c r="AH18" s="212">
        <v>17</v>
      </c>
      <c r="AI18" s="212">
        <v>20.100000000000001</v>
      </c>
      <c r="AJ18" s="263">
        <v>35.5</v>
      </c>
    </row>
    <row r="19" spans="1:36" ht="24" x14ac:dyDescent="0.25">
      <c r="A19" s="249"/>
      <c r="B19" s="250"/>
      <c r="C19" s="238"/>
      <c r="D19" s="200" t="s">
        <v>231</v>
      </c>
      <c r="E19" s="211">
        <v>4.5</v>
      </c>
      <c r="F19" s="212">
        <v>5.2</v>
      </c>
      <c r="G19" s="212">
        <v>6</v>
      </c>
      <c r="H19" s="262">
        <v>5</v>
      </c>
      <c r="I19" s="211">
        <v>4.7</v>
      </c>
      <c r="J19" s="212">
        <v>5.4</v>
      </c>
      <c r="K19" s="212">
        <v>6.2</v>
      </c>
      <c r="L19" s="263">
        <v>5.6</v>
      </c>
      <c r="M19" s="211">
        <v>4.5999999999999996</v>
      </c>
      <c r="N19" s="212">
        <v>5.0999999999999996</v>
      </c>
      <c r="O19" s="212">
        <v>5.7</v>
      </c>
      <c r="P19" s="262">
        <v>5.2</v>
      </c>
      <c r="Q19" s="211">
        <v>5.4</v>
      </c>
      <c r="R19" s="212">
        <v>6.6</v>
      </c>
      <c r="S19" s="212">
        <v>7.8</v>
      </c>
      <c r="T19" s="263">
        <v>7.3</v>
      </c>
      <c r="U19" s="211">
        <v>3.6</v>
      </c>
      <c r="V19" s="212">
        <v>4.7</v>
      </c>
      <c r="W19" s="212">
        <v>5.7</v>
      </c>
      <c r="X19" s="262">
        <v>3.9</v>
      </c>
      <c r="Y19" s="211">
        <v>0</v>
      </c>
      <c r="Z19" s="212">
        <v>0.2</v>
      </c>
      <c r="AA19" s="212">
        <v>0</v>
      </c>
      <c r="AB19" s="263">
        <v>1.6</v>
      </c>
      <c r="AC19" s="211">
        <v>3.4</v>
      </c>
      <c r="AD19" s="212">
        <v>4.4000000000000004</v>
      </c>
      <c r="AE19" s="212">
        <v>5.3</v>
      </c>
      <c r="AF19" s="262">
        <v>4.2</v>
      </c>
      <c r="AG19" s="211">
        <v>6.3</v>
      </c>
      <c r="AH19" s="212">
        <v>7</v>
      </c>
      <c r="AI19" s="212">
        <v>7.8</v>
      </c>
      <c r="AJ19" s="263">
        <v>2.6</v>
      </c>
    </row>
    <row r="20" spans="1:36" ht="15" customHeight="1" x14ac:dyDescent="0.25">
      <c r="A20" s="251"/>
      <c r="B20" s="252"/>
      <c r="C20" s="848" t="s">
        <v>232</v>
      </c>
      <c r="D20" s="849"/>
      <c r="E20" s="208">
        <v>49</v>
      </c>
      <c r="F20" s="209">
        <v>46.1</v>
      </c>
      <c r="G20" s="209">
        <v>43.4</v>
      </c>
      <c r="H20" s="193">
        <v>60.4</v>
      </c>
      <c r="I20" s="208">
        <v>50</v>
      </c>
      <c r="J20" s="209">
        <v>47.2</v>
      </c>
      <c r="K20" s="209">
        <v>44.7</v>
      </c>
      <c r="L20" s="458">
        <v>72.7</v>
      </c>
      <c r="M20" s="208">
        <v>50.2</v>
      </c>
      <c r="N20" s="209">
        <v>45.9</v>
      </c>
      <c r="O20" s="209">
        <v>42.9</v>
      </c>
      <c r="P20" s="193">
        <v>74.400000000000006</v>
      </c>
      <c r="Q20" s="208">
        <v>49</v>
      </c>
      <c r="R20" s="209">
        <v>52.6</v>
      </c>
      <c r="S20" s="209">
        <v>54.1</v>
      </c>
      <c r="T20" s="458">
        <v>64.5</v>
      </c>
      <c r="U20" s="208">
        <v>44.9</v>
      </c>
      <c r="V20" s="209">
        <v>42.1</v>
      </c>
      <c r="W20" s="209">
        <v>39</v>
      </c>
      <c r="X20" s="193">
        <v>35</v>
      </c>
      <c r="Y20" s="208">
        <v>24</v>
      </c>
      <c r="Z20" s="209">
        <v>27.4</v>
      </c>
      <c r="AA20" s="209">
        <v>28.5</v>
      </c>
      <c r="AB20" s="458">
        <v>23.1</v>
      </c>
      <c r="AC20" s="208">
        <v>46.5</v>
      </c>
      <c r="AD20" s="209">
        <v>42</v>
      </c>
      <c r="AE20" s="209">
        <v>38.200000000000003</v>
      </c>
      <c r="AF20" s="193">
        <v>35.6</v>
      </c>
      <c r="AG20" s="208">
        <v>44.2</v>
      </c>
      <c r="AH20" s="209">
        <v>47.3</v>
      </c>
      <c r="AI20" s="209">
        <v>48.4</v>
      </c>
      <c r="AJ20" s="458">
        <v>38</v>
      </c>
    </row>
    <row r="21" spans="1:36" x14ac:dyDescent="0.25">
      <c r="A21" s="249"/>
      <c r="B21" s="250"/>
      <c r="C21" s="238"/>
      <c r="D21" s="199" t="s">
        <v>233</v>
      </c>
      <c r="E21" s="211">
        <v>11.9</v>
      </c>
      <c r="F21" s="212">
        <v>10.4</v>
      </c>
      <c r="G21" s="212">
        <v>10.6</v>
      </c>
      <c r="H21" s="262">
        <v>27.6</v>
      </c>
      <c r="I21" s="211">
        <v>13.7</v>
      </c>
      <c r="J21" s="212">
        <v>12.4</v>
      </c>
      <c r="K21" s="212">
        <v>12.8</v>
      </c>
      <c r="L21" s="263">
        <v>36.5</v>
      </c>
      <c r="M21" s="211">
        <v>13.1</v>
      </c>
      <c r="N21" s="212">
        <v>10.8</v>
      </c>
      <c r="O21" s="212">
        <v>10.8</v>
      </c>
      <c r="P21" s="262">
        <v>37.700000000000003</v>
      </c>
      <c r="Q21" s="211">
        <v>17.2</v>
      </c>
      <c r="R21" s="212">
        <v>19.399999999999999</v>
      </c>
      <c r="S21" s="212">
        <v>22.2</v>
      </c>
      <c r="T21" s="263">
        <v>30.6</v>
      </c>
      <c r="U21" s="211">
        <v>4.5999999999999996</v>
      </c>
      <c r="V21" s="212">
        <v>2.6</v>
      </c>
      <c r="W21" s="212">
        <v>2.2000000000000002</v>
      </c>
      <c r="X21" s="262">
        <v>9.4</v>
      </c>
      <c r="Y21" s="211">
        <v>1.4</v>
      </c>
      <c r="Z21" s="212">
        <v>0.1</v>
      </c>
      <c r="AA21" s="212">
        <v>0.1</v>
      </c>
      <c r="AB21" s="263">
        <v>7.3</v>
      </c>
      <c r="AC21" s="211">
        <v>4</v>
      </c>
      <c r="AD21" s="212">
        <v>2.4</v>
      </c>
      <c r="AE21" s="212">
        <v>2.1</v>
      </c>
      <c r="AF21" s="262">
        <v>9.1999999999999993</v>
      </c>
      <c r="AG21" s="211">
        <v>9</v>
      </c>
      <c r="AH21" s="212">
        <v>4.0999999999999996</v>
      </c>
      <c r="AI21" s="212">
        <v>3.3</v>
      </c>
      <c r="AJ21" s="263">
        <v>12.4</v>
      </c>
    </row>
    <row r="22" spans="1:36" x14ac:dyDescent="0.25">
      <c r="A22" s="249"/>
      <c r="B22" s="250"/>
      <c r="C22" s="238"/>
      <c r="D22" s="199" t="s">
        <v>234</v>
      </c>
      <c r="E22" s="211">
        <v>36.9</v>
      </c>
      <c r="F22" s="212">
        <v>35.5</v>
      </c>
      <c r="G22" s="212">
        <v>32.6</v>
      </c>
      <c r="H22" s="262">
        <v>30.9</v>
      </c>
      <c r="I22" s="211">
        <v>36.200000000000003</v>
      </c>
      <c r="J22" s="212">
        <v>34.6</v>
      </c>
      <c r="K22" s="212">
        <v>31.7</v>
      </c>
      <c r="L22" s="263">
        <v>34.6</v>
      </c>
      <c r="M22" s="211">
        <v>36.9</v>
      </c>
      <c r="N22" s="212">
        <v>34.9</v>
      </c>
      <c r="O22" s="212">
        <v>31.8</v>
      </c>
      <c r="P22" s="262">
        <v>35.299999999999997</v>
      </c>
      <c r="Q22" s="211">
        <v>31.8</v>
      </c>
      <c r="R22" s="212">
        <v>33.200000000000003</v>
      </c>
      <c r="S22" s="212">
        <v>31.8</v>
      </c>
      <c r="T22" s="263">
        <v>30.9</v>
      </c>
      <c r="U22" s="211">
        <v>40</v>
      </c>
      <c r="V22" s="212">
        <v>39.200000000000003</v>
      </c>
      <c r="W22" s="212">
        <v>36.4</v>
      </c>
      <c r="X22" s="262">
        <v>23.3</v>
      </c>
      <c r="Y22" s="211">
        <v>22.5</v>
      </c>
      <c r="Z22" s="212">
        <v>27.2</v>
      </c>
      <c r="AA22" s="212">
        <v>28.3</v>
      </c>
      <c r="AB22" s="263">
        <v>14.5</v>
      </c>
      <c r="AC22" s="211">
        <v>42.2</v>
      </c>
      <c r="AD22" s="212">
        <v>39.299999999999997</v>
      </c>
      <c r="AE22" s="212">
        <v>35.5</v>
      </c>
      <c r="AF22" s="262">
        <v>23.9</v>
      </c>
      <c r="AG22" s="211">
        <v>35.200000000000003</v>
      </c>
      <c r="AH22" s="212">
        <v>43</v>
      </c>
      <c r="AI22" s="212">
        <v>45.1</v>
      </c>
      <c r="AJ22" s="263">
        <v>23.7</v>
      </c>
    </row>
    <row r="23" spans="1:36" ht="15.75" thickBot="1" x14ac:dyDescent="0.3">
      <c r="A23" s="253"/>
      <c r="B23" s="254"/>
      <c r="C23" s="246"/>
      <c r="D23" s="216" t="s">
        <v>235</v>
      </c>
      <c r="E23" s="217">
        <v>0.2</v>
      </c>
      <c r="F23" s="218">
        <v>0.2</v>
      </c>
      <c r="G23" s="218">
        <v>0.2</v>
      </c>
      <c r="H23" s="371">
        <v>1.9</v>
      </c>
      <c r="I23" s="217">
        <v>0.2</v>
      </c>
      <c r="J23" s="218">
        <v>0.2</v>
      </c>
      <c r="K23" s="218">
        <v>0.2</v>
      </c>
      <c r="L23" s="341">
        <v>1.7</v>
      </c>
      <c r="M23" s="217">
        <v>0.2</v>
      </c>
      <c r="N23" s="218">
        <v>0.3</v>
      </c>
      <c r="O23" s="218">
        <v>0.4</v>
      </c>
      <c r="P23" s="371">
        <v>1.4</v>
      </c>
      <c r="Q23" s="217">
        <v>0</v>
      </c>
      <c r="R23" s="218">
        <v>0</v>
      </c>
      <c r="S23" s="218">
        <v>0</v>
      </c>
      <c r="T23" s="341">
        <v>2.9</v>
      </c>
      <c r="U23" s="217">
        <v>0.2</v>
      </c>
      <c r="V23" s="218">
        <v>0.3</v>
      </c>
      <c r="W23" s="218">
        <v>0.4</v>
      </c>
      <c r="X23" s="371">
        <v>2.2999999999999998</v>
      </c>
      <c r="Y23" s="217">
        <v>0.1</v>
      </c>
      <c r="Z23" s="218">
        <v>0.1</v>
      </c>
      <c r="AA23" s="218">
        <v>0.1</v>
      </c>
      <c r="AB23" s="341">
        <v>1.2</v>
      </c>
      <c r="AC23" s="217">
        <v>0.2</v>
      </c>
      <c r="AD23" s="218">
        <v>0.4</v>
      </c>
      <c r="AE23" s="218">
        <v>0.6</v>
      </c>
      <c r="AF23" s="371">
        <v>2.4</v>
      </c>
      <c r="AG23" s="217">
        <v>0</v>
      </c>
      <c r="AH23" s="218">
        <v>0.1</v>
      </c>
      <c r="AI23" s="218">
        <v>0</v>
      </c>
      <c r="AJ23" s="341">
        <v>1.9</v>
      </c>
    </row>
  </sheetData>
  <mergeCells count="16">
    <mergeCell ref="C20:D20"/>
    <mergeCell ref="A4:D9"/>
    <mergeCell ref="E4:AJ5"/>
    <mergeCell ref="E6:H8"/>
    <mergeCell ref="I6:AJ6"/>
    <mergeCell ref="I7:L8"/>
    <mergeCell ref="M7:T7"/>
    <mergeCell ref="U7:X8"/>
    <mergeCell ref="Y7:AJ7"/>
    <mergeCell ref="M8:P8"/>
    <mergeCell ref="Q8:T8"/>
    <mergeCell ref="Y8:AB8"/>
    <mergeCell ref="AC8:AF8"/>
    <mergeCell ref="AG8:AJ8"/>
    <mergeCell ref="C10:D10"/>
    <mergeCell ref="C14:D14"/>
  </mergeCells>
  <hyperlinks>
    <hyperlink ref="AK1" location="Obsah!A1" display="Obsah"/>
  </hyperlink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6"/>
  <sheetViews>
    <sheetView workbookViewId="0"/>
  </sheetViews>
  <sheetFormatPr defaultColWidth="9.140625" defaultRowHeight="15" x14ac:dyDescent="0.25"/>
  <cols>
    <col min="1" max="3" width="1.42578125" style="232" customWidth="1"/>
    <col min="4" max="4" width="29.28515625" style="232" customWidth="1"/>
    <col min="5" max="26" width="7.5703125" style="232" customWidth="1"/>
    <col min="27" max="27" width="8.85546875" style="232"/>
    <col min="28" max="29" width="9.140625" style="232"/>
    <col min="30" max="35" width="8.85546875" style="232" customWidth="1"/>
    <col min="36" max="16384" width="9.140625" style="232"/>
  </cols>
  <sheetData>
    <row r="1" spans="1:37" x14ac:dyDescent="0.25">
      <c r="A1" s="173" t="s">
        <v>312</v>
      </c>
      <c r="D1" s="81"/>
      <c r="E1" s="81"/>
      <c r="F1" s="81"/>
      <c r="G1" s="81"/>
      <c r="H1" s="6"/>
      <c r="I1" s="6"/>
      <c r="J1" s="6"/>
      <c r="K1" s="6"/>
      <c r="L1" s="6"/>
      <c r="M1" s="6"/>
      <c r="N1" s="6"/>
      <c r="O1" s="6"/>
      <c r="P1" s="6"/>
      <c r="Q1" s="231"/>
      <c r="R1" s="231"/>
      <c r="AK1" s="325" t="s">
        <v>3</v>
      </c>
    </row>
    <row r="2" spans="1:37" x14ac:dyDescent="0.25">
      <c r="D2" s="81"/>
      <c r="E2" s="81"/>
      <c r="F2" s="81"/>
      <c r="G2" s="81"/>
      <c r="H2" s="81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115"/>
      <c r="AJ2" s="175" t="s">
        <v>236</v>
      </c>
    </row>
    <row r="3" spans="1:37" ht="15.75" thickBot="1" x14ac:dyDescent="0.3">
      <c r="D3" s="82"/>
      <c r="E3" s="82"/>
      <c r="F3" s="82"/>
      <c r="G3" s="82"/>
      <c r="H3" s="82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115"/>
      <c r="AJ3" s="175" t="s">
        <v>4</v>
      </c>
    </row>
    <row r="4" spans="1:37" x14ac:dyDescent="0.25">
      <c r="A4" s="824" t="s">
        <v>5</v>
      </c>
      <c r="B4" s="825"/>
      <c r="C4" s="825"/>
      <c r="D4" s="826"/>
      <c r="E4" s="833" t="s">
        <v>53</v>
      </c>
      <c r="F4" s="834"/>
      <c r="G4" s="834"/>
      <c r="H4" s="834"/>
      <c r="I4" s="834"/>
      <c r="J4" s="834"/>
      <c r="K4" s="834"/>
      <c r="L4" s="834"/>
      <c r="M4" s="834"/>
      <c r="N4" s="834"/>
      <c r="O4" s="834"/>
      <c r="P4" s="834"/>
      <c r="Q4" s="834"/>
      <c r="R4" s="834"/>
      <c r="S4" s="834"/>
      <c r="T4" s="834"/>
      <c r="U4" s="834"/>
      <c r="V4" s="834"/>
      <c r="W4" s="834"/>
      <c r="X4" s="834"/>
      <c r="Y4" s="834"/>
      <c r="Z4" s="834"/>
      <c r="AA4" s="834"/>
      <c r="AB4" s="834"/>
      <c r="AC4" s="834"/>
      <c r="AD4" s="834"/>
      <c r="AE4" s="834"/>
      <c r="AF4" s="834"/>
      <c r="AG4" s="834"/>
      <c r="AH4" s="834"/>
      <c r="AI4" s="834"/>
      <c r="AJ4" s="835"/>
    </row>
    <row r="5" spans="1:37" ht="15.75" thickBot="1" x14ac:dyDescent="0.3">
      <c r="A5" s="827"/>
      <c r="B5" s="828"/>
      <c r="C5" s="828"/>
      <c r="D5" s="829"/>
      <c r="E5" s="836"/>
      <c r="F5" s="837"/>
      <c r="G5" s="837"/>
      <c r="H5" s="837"/>
      <c r="I5" s="837"/>
      <c r="J5" s="837"/>
      <c r="K5" s="837"/>
      <c r="L5" s="837"/>
      <c r="M5" s="837"/>
      <c r="N5" s="837"/>
      <c r="O5" s="837"/>
      <c r="P5" s="837"/>
      <c r="Q5" s="837"/>
      <c r="R5" s="837"/>
      <c r="S5" s="837"/>
      <c r="T5" s="837"/>
      <c r="U5" s="837"/>
      <c r="V5" s="837"/>
      <c r="W5" s="837"/>
      <c r="X5" s="837"/>
      <c r="Y5" s="837"/>
      <c r="Z5" s="837"/>
      <c r="AA5" s="837"/>
      <c r="AB5" s="837"/>
      <c r="AC5" s="837"/>
      <c r="AD5" s="837"/>
      <c r="AE5" s="837"/>
      <c r="AF5" s="837"/>
      <c r="AG5" s="837"/>
      <c r="AH5" s="837"/>
      <c r="AI5" s="837"/>
      <c r="AJ5" s="838"/>
    </row>
    <row r="6" spans="1:37" ht="15.75" thickBot="1" x14ac:dyDescent="0.3">
      <c r="A6" s="827"/>
      <c r="B6" s="828"/>
      <c r="C6" s="828"/>
      <c r="D6" s="829"/>
      <c r="E6" s="824" t="s">
        <v>114</v>
      </c>
      <c r="F6" s="825"/>
      <c r="G6" s="825"/>
      <c r="H6" s="826"/>
      <c r="I6" s="839" t="s">
        <v>9</v>
      </c>
      <c r="J6" s="840"/>
      <c r="K6" s="840"/>
      <c r="L6" s="840"/>
      <c r="M6" s="840"/>
      <c r="N6" s="840"/>
      <c r="O6" s="840"/>
      <c r="P6" s="840"/>
      <c r="Q6" s="840"/>
      <c r="R6" s="840"/>
      <c r="S6" s="840"/>
      <c r="T6" s="840"/>
      <c r="U6" s="840"/>
      <c r="V6" s="840"/>
      <c r="W6" s="840"/>
      <c r="X6" s="840"/>
      <c r="Y6" s="840"/>
      <c r="Z6" s="840"/>
      <c r="AA6" s="840"/>
      <c r="AB6" s="840"/>
      <c r="AC6" s="840"/>
      <c r="AD6" s="840"/>
      <c r="AE6" s="840"/>
      <c r="AF6" s="840"/>
      <c r="AG6" s="840"/>
      <c r="AH6" s="840"/>
      <c r="AI6" s="840"/>
      <c r="AJ6" s="841"/>
    </row>
    <row r="7" spans="1:37" ht="15.75" thickBot="1" x14ac:dyDescent="0.3">
      <c r="A7" s="827"/>
      <c r="B7" s="828"/>
      <c r="C7" s="828"/>
      <c r="D7" s="829"/>
      <c r="E7" s="827"/>
      <c r="F7" s="828"/>
      <c r="G7" s="828"/>
      <c r="H7" s="829"/>
      <c r="I7" s="833" t="s">
        <v>62</v>
      </c>
      <c r="J7" s="834"/>
      <c r="K7" s="834"/>
      <c r="L7" s="835"/>
      <c r="M7" s="839" t="s">
        <v>9</v>
      </c>
      <c r="N7" s="840"/>
      <c r="O7" s="840"/>
      <c r="P7" s="840"/>
      <c r="Q7" s="840"/>
      <c r="R7" s="840"/>
      <c r="S7" s="840"/>
      <c r="T7" s="841"/>
      <c r="U7" s="842" t="s">
        <v>65</v>
      </c>
      <c r="V7" s="843"/>
      <c r="W7" s="843"/>
      <c r="X7" s="844"/>
      <c r="Y7" s="839" t="s">
        <v>9</v>
      </c>
      <c r="Z7" s="840"/>
      <c r="AA7" s="840"/>
      <c r="AB7" s="840"/>
      <c r="AC7" s="840"/>
      <c r="AD7" s="840"/>
      <c r="AE7" s="840"/>
      <c r="AF7" s="840"/>
      <c r="AG7" s="840"/>
      <c r="AH7" s="840"/>
      <c r="AI7" s="840"/>
      <c r="AJ7" s="841"/>
    </row>
    <row r="8" spans="1:37" ht="15.75" thickBot="1" x14ac:dyDescent="0.3">
      <c r="A8" s="827"/>
      <c r="B8" s="828"/>
      <c r="C8" s="828"/>
      <c r="D8" s="829"/>
      <c r="E8" s="830"/>
      <c r="F8" s="831"/>
      <c r="G8" s="831"/>
      <c r="H8" s="832"/>
      <c r="I8" s="836"/>
      <c r="J8" s="837"/>
      <c r="K8" s="837"/>
      <c r="L8" s="838"/>
      <c r="M8" s="814" t="s">
        <v>55</v>
      </c>
      <c r="N8" s="815"/>
      <c r="O8" s="815"/>
      <c r="P8" s="816"/>
      <c r="Q8" s="814" t="s">
        <v>56</v>
      </c>
      <c r="R8" s="815"/>
      <c r="S8" s="815"/>
      <c r="T8" s="816"/>
      <c r="U8" s="845"/>
      <c r="V8" s="846"/>
      <c r="W8" s="846"/>
      <c r="X8" s="847"/>
      <c r="Y8" s="814" t="s">
        <v>58</v>
      </c>
      <c r="Z8" s="815"/>
      <c r="AA8" s="815"/>
      <c r="AB8" s="816"/>
      <c r="AC8" s="814" t="s">
        <v>59</v>
      </c>
      <c r="AD8" s="815"/>
      <c r="AE8" s="815"/>
      <c r="AF8" s="816"/>
      <c r="AG8" s="814" t="s">
        <v>60</v>
      </c>
      <c r="AH8" s="815"/>
      <c r="AI8" s="815"/>
      <c r="AJ8" s="816"/>
    </row>
    <row r="9" spans="1:37" ht="15.75" thickBot="1" x14ac:dyDescent="0.3">
      <c r="A9" s="830"/>
      <c r="B9" s="831"/>
      <c r="C9" s="831"/>
      <c r="D9" s="832"/>
      <c r="E9" s="178">
        <v>2021</v>
      </c>
      <c r="F9" s="177">
        <v>2022</v>
      </c>
      <c r="G9" s="177">
        <v>2023</v>
      </c>
      <c r="H9" s="178">
        <v>2024</v>
      </c>
      <c r="I9" s="181">
        <v>2021</v>
      </c>
      <c r="J9" s="177">
        <v>2022</v>
      </c>
      <c r="K9" s="177">
        <v>2023</v>
      </c>
      <c r="L9" s="180">
        <v>2024</v>
      </c>
      <c r="M9" s="181">
        <v>2021</v>
      </c>
      <c r="N9" s="182">
        <v>2022</v>
      </c>
      <c r="O9" s="182">
        <v>2023</v>
      </c>
      <c r="P9" s="183">
        <v>2024</v>
      </c>
      <c r="Q9" s="181">
        <v>2021</v>
      </c>
      <c r="R9" s="182">
        <v>2022</v>
      </c>
      <c r="S9" s="182">
        <v>2023</v>
      </c>
      <c r="T9" s="183">
        <v>2024</v>
      </c>
      <c r="U9" s="181">
        <v>2021</v>
      </c>
      <c r="V9" s="177">
        <v>2022</v>
      </c>
      <c r="W9" s="177">
        <v>2023</v>
      </c>
      <c r="X9" s="180">
        <v>2024</v>
      </c>
      <c r="Y9" s="181">
        <v>2021</v>
      </c>
      <c r="Z9" s="182">
        <v>2022</v>
      </c>
      <c r="AA9" s="182">
        <v>2023</v>
      </c>
      <c r="AB9" s="180">
        <v>2024</v>
      </c>
      <c r="AC9" s="181">
        <v>2021</v>
      </c>
      <c r="AD9" s="182">
        <v>2022</v>
      </c>
      <c r="AE9" s="182">
        <v>2023</v>
      </c>
      <c r="AF9" s="180">
        <v>2024</v>
      </c>
      <c r="AG9" s="181">
        <v>2021</v>
      </c>
      <c r="AH9" s="182">
        <v>2022</v>
      </c>
      <c r="AI9" s="182">
        <v>2023</v>
      </c>
      <c r="AJ9" s="180">
        <v>2024</v>
      </c>
    </row>
    <row r="10" spans="1:37" x14ac:dyDescent="0.25">
      <c r="A10" s="247"/>
      <c r="B10" s="234"/>
      <c r="C10" s="871" t="s">
        <v>237</v>
      </c>
      <c r="D10" s="871"/>
      <c r="E10" s="314">
        <v>28.1</v>
      </c>
      <c r="F10" s="236">
        <v>32.1</v>
      </c>
      <c r="G10" s="236">
        <v>36.299999999999997</v>
      </c>
      <c r="H10" s="581">
        <v>35</v>
      </c>
      <c r="I10" s="235">
        <v>26.2</v>
      </c>
      <c r="J10" s="236">
        <v>30.7</v>
      </c>
      <c r="K10" s="236">
        <v>35.1</v>
      </c>
      <c r="L10" s="581">
        <v>36.1</v>
      </c>
      <c r="M10" s="235">
        <v>26.8</v>
      </c>
      <c r="N10" s="236">
        <v>30.6</v>
      </c>
      <c r="O10" s="236">
        <v>34.799999999999997</v>
      </c>
      <c r="P10" s="582">
        <v>34.799999999999997</v>
      </c>
      <c r="Q10" s="235">
        <v>22.5</v>
      </c>
      <c r="R10" s="236">
        <v>31.1</v>
      </c>
      <c r="S10" s="236">
        <v>39</v>
      </c>
      <c r="T10" s="581">
        <v>42.6</v>
      </c>
      <c r="U10" s="235">
        <v>35.799999999999997</v>
      </c>
      <c r="V10" s="236">
        <v>37.5</v>
      </c>
      <c r="W10" s="236">
        <v>40.700000000000003</v>
      </c>
      <c r="X10" s="582">
        <v>32.700000000000003</v>
      </c>
      <c r="Y10" s="235">
        <v>13.8</v>
      </c>
      <c r="Z10" s="236">
        <v>22.6</v>
      </c>
      <c r="AA10" s="236">
        <v>35.799999999999997</v>
      </c>
      <c r="AB10" s="581">
        <v>15</v>
      </c>
      <c r="AC10" s="235">
        <v>40.4</v>
      </c>
      <c r="AD10" s="236">
        <v>44.6</v>
      </c>
      <c r="AE10" s="236">
        <v>49.5</v>
      </c>
      <c r="AF10" s="582">
        <v>36.1</v>
      </c>
      <c r="AG10" s="235">
        <v>20.3</v>
      </c>
      <c r="AH10" s="236">
        <v>18.8</v>
      </c>
      <c r="AI10" s="236">
        <v>19.100000000000001</v>
      </c>
      <c r="AJ10" s="581">
        <v>18.100000000000001</v>
      </c>
    </row>
    <row r="11" spans="1:37" x14ac:dyDescent="0.25">
      <c r="A11" s="249"/>
      <c r="B11" s="238"/>
      <c r="C11" s="238"/>
      <c r="D11" s="199" t="s">
        <v>238</v>
      </c>
      <c r="E11" s="315">
        <v>4.5999999999999996</v>
      </c>
      <c r="F11" s="212">
        <v>5</v>
      </c>
      <c r="G11" s="212">
        <v>5.4</v>
      </c>
      <c r="H11" s="263">
        <v>9.3000000000000007</v>
      </c>
      <c r="I11" s="211">
        <v>5.0999999999999996</v>
      </c>
      <c r="J11" s="212">
        <v>5.2</v>
      </c>
      <c r="K11" s="212">
        <v>5.4</v>
      </c>
      <c r="L11" s="263">
        <v>10.9</v>
      </c>
      <c r="M11" s="211">
        <v>5.0999999999999996</v>
      </c>
      <c r="N11" s="212">
        <v>4.7</v>
      </c>
      <c r="O11" s="212">
        <v>4.7</v>
      </c>
      <c r="P11" s="262">
        <v>9.9</v>
      </c>
      <c r="Q11" s="211">
        <v>4.7</v>
      </c>
      <c r="R11" s="212">
        <v>7.5</v>
      </c>
      <c r="S11" s="212">
        <v>9.9</v>
      </c>
      <c r="T11" s="263">
        <v>16.100000000000001</v>
      </c>
      <c r="U11" s="211">
        <v>2.9</v>
      </c>
      <c r="V11" s="212">
        <v>4.0999999999999996</v>
      </c>
      <c r="W11" s="212">
        <v>5</v>
      </c>
      <c r="X11" s="262">
        <v>6</v>
      </c>
      <c r="Y11" s="211">
        <v>1.1000000000000001</v>
      </c>
      <c r="Z11" s="212">
        <v>3.5</v>
      </c>
      <c r="AA11" s="212">
        <v>2.9</v>
      </c>
      <c r="AB11" s="263">
        <v>1.7</v>
      </c>
      <c r="AC11" s="211">
        <v>2.6</v>
      </c>
      <c r="AD11" s="212">
        <v>3.8</v>
      </c>
      <c r="AE11" s="212">
        <v>4.8</v>
      </c>
      <c r="AF11" s="262">
        <v>6.4</v>
      </c>
      <c r="AG11" s="211">
        <v>5.0999999999999996</v>
      </c>
      <c r="AH11" s="212">
        <v>5.3</v>
      </c>
      <c r="AI11" s="212">
        <v>5.6</v>
      </c>
      <c r="AJ11" s="263">
        <v>5.4</v>
      </c>
    </row>
    <row r="12" spans="1:37" x14ac:dyDescent="0.25">
      <c r="A12" s="249"/>
      <c r="B12" s="238"/>
      <c r="C12" s="238"/>
      <c r="D12" s="199" t="s">
        <v>239</v>
      </c>
      <c r="E12" s="315">
        <v>11.2</v>
      </c>
      <c r="F12" s="212">
        <v>11.8</v>
      </c>
      <c r="G12" s="212">
        <v>12.7</v>
      </c>
      <c r="H12" s="263">
        <v>7.8</v>
      </c>
      <c r="I12" s="211">
        <v>8.1999999999999993</v>
      </c>
      <c r="J12" s="212">
        <v>9.1</v>
      </c>
      <c r="K12" s="212">
        <v>10</v>
      </c>
      <c r="L12" s="263">
        <v>4.3</v>
      </c>
      <c r="M12" s="211">
        <v>8.6</v>
      </c>
      <c r="N12" s="212">
        <v>9.1999999999999993</v>
      </c>
      <c r="O12" s="212">
        <v>10</v>
      </c>
      <c r="P12" s="262">
        <v>4.3</v>
      </c>
      <c r="Q12" s="211">
        <v>6</v>
      </c>
      <c r="R12" s="212">
        <v>8.8000000000000007</v>
      </c>
      <c r="S12" s="212">
        <v>11.3</v>
      </c>
      <c r="T12" s="263">
        <v>4.2</v>
      </c>
      <c r="U12" s="211">
        <v>23.3</v>
      </c>
      <c r="V12" s="212">
        <v>22.3</v>
      </c>
      <c r="W12" s="212">
        <v>22.9</v>
      </c>
      <c r="X12" s="262">
        <v>15.1</v>
      </c>
      <c r="Y12" s="211">
        <v>5.2</v>
      </c>
      <c r="Z12" s="212">
        <v>10.1</v>
      </c>
      <c r="AA12" s="212">
        <v>23.3</v>
      </c>
      <c r="AB12" s="263">
        <v>2.1</v>
      </c>
      <c r="AC12" s="211">
        <v>27.9</v>
      </c>
      <c r="AD12" s="212">
        <v>28.6</v>
      </c>
      <c r="AE12" s="212">
        <v>30.4</v>
      </c>
      <c r="AF12" s="262">
        <v>17.3</v>
      </c>
      <c r="AG12" s="211">
        <v>6.4</v>
      </c>
      <c r="AH12" s="212">
        <v>5.4</v>
      </c>
      <c r="AI12" s="212">
        <v>5.2</v>
      </c>
      <c r="AJ12" s="263">
        <v>6.1</v>
      </c>
    </row>
    <row r="13" spans="1:37" x14ac:dyDescent="0.25">
      <c r="A13" s="249"/>
      <c r="B13" s="238"/>
      <c r="C13" s="238"/>
      <c r="D13" s="199" t="s">
        <v>240</v>
      </c>
      <c r="E13" s="315">
        <v>1.4</v>
      </c>
      <c r="F13" s="212">
        <v>1.5</v>
      </c>
      <c r="G13" s="212">
        <v>1.7</v>
      </c>
      <c r="H13" s="263">
        <v>0.4</v>
      </c>
      <c r="I13" s="211">
        <v>1.1000000000000001</v>
      </c>
      <c r="J13" s="212">
        <v>1.2</v>
      </c>
      <c r="K13" s="212">
        <v>1.3</v>
      </c>
      <c r="L13" s="263">
        <v>0.3</v>
      </c>
      <c r="M13" s="211">
        <v>1.1000000000000001</v>
      </c>
      <c r="N13" s="212">
        <v>1.2</v>
      </c>
      <c r="O13" s="212">
        <v>1.3</v>
      </c>
      <c r="P13" s="262">
        <v>0.3</v>
      </c>
      <c r="Q13" s="211">
        <v>1.5</v>
      </c>
      <c r="R13" s="212">
        <v>1.3</v>
      </c>
      <c r="S13" s="212">
        <v>1.3</v>
      </c>
      <c r="T13" s="263">
        <v>0.2</v>
      </c>
      <c r="U13" s="211">
        <v>2.8</v>
      </c>
      <c r="V13" s="212">
        <v>2.7</v>
      </c>
      <c r="W13" s="212">
        <v>2.8</v>
      </c>
      <c r="X13" s="262">
        <v>0.5</v>
      </c>
      <c r="Y13" s="211">
        <v>0.2</v>
      </c>
      <c r="Z13" s="212">
        <v>0.3</v>
      </c>
      <c r="AA13" s="212">
        <v>2.8</v>
      </c>
      <c r="AB13" s="263">
        <v>0.1</v>
      </c>
      <c r="AC13" s="211">
        <v>3.3</v>
      </c>
      <c r="AD13" s="212">
        <v>3.5</v>
      </c>
      <c r="AE13" s="212">
        <v>3.8</v>
      </c>
      <c r="AF13" s="262">
        <v>0.6</v>
      </c>
      <c r="AG13" s="211">
        <v>1.1000000000000001</v>
      </c>
      <c r="AH13" s="212">
        <v>0.8</v>
      </c>
      <c r="AI13" s="212">
        <v>0.7</v>
      </c>
      <c r="AJ13" s="263">
        <v>0.2</v>
      </c>
    </row>
    <row r="14" spans="1:37" ht="24" x14ac:dyDescent="0.25">
      <c r="A14" s="249"/>
      <c r="B14" s="238"/>
      <c r="C14" s="238"/>
      <c r="D14" s="200" t="s">
        <v>241</v>
      </c>
      <c r="E14" s="315">
        <v>10.9</v>
      </c>
      <c r="F14" s="212">
        <v>13.8</v>
      </c>
      <c r="G14" s="212">
        <v>16.600000000000001</v>
      </c>
      <c r="H14" s="263">
        <v>17.5</v>
      </c>
      <c r="I14" s="211">
        <v>11.8</v>
      </c>
      <c r="J14" s="212">
        <v>15.2</v>
      </c>
      <c r="K14" s="212">
        <v>18.399999999999999</v>
      </c>
      <c r="L14" s="263">
        <v>20.6</v>
      </c>
      <c r="M14" s="211">
        <v>12.1</v>
      </c>
      <c r="N14" s="212">
        <v>15.6</v>
      </c>
      <c r="O14" s="212">
        <v>18.899999999999999</v>
      </c>
      <c r="P14" s="262">
        <v>20.3</v>
      </c>
      <c r="Q14" s="211">
        <v>10.3</v>
      </c>
      <c r="R14" s="212">
        <v>13.5</v>
      </c>
      <c r="S14" s="212">
        <v>16.5</v>
      </c>
      <c r="T14" s="263">
        <v>22.2</v>
      </c>
      <c r="U14" s="211">
        <v>6.8</v>
      </c>
      <c r="V14" s="212">
        <v>8.4</v>
      </c>
      <c r="W14" s="212">
        <v>9.9</v>
      </c>
      <c r="X14" s="262">
        <v>11.1</v>
      </c>
      <c r="Y14" s="211">
        <v>7.3</v>
      </c>
      <c r="Z14" s="212">
        <v>8.8000000000000007</v>
      </c>
      <c r="AA14" s="212">
        <v>6.8</v>
      </c>
      <c r="AB14" s="263">
        <v>11.2</v>
      </c>
      <c r="AC14" s="211">
        <v>6.7</v>
      </c>
      <c r="AD14" s="212">
        <v>8.6999999999999993</v>
      </c>
      <c r="AE14" s="212">
        <v>10.6</v>
      </c>
      <c r="AF14" s="262">
        <v>11.8</v>
      </c>
      <c r="AG14" s="211">
        <v>7.7</v>
      </c>
      <c r="AH14" s="212">
        <v>7.3</v>
      </c>
      <c r="AI14" s="212">
        <v>7.6</v>
      </c>
      <c r="AJ14" s="263">
        <v>6.4</v>
      </c>
    </row>
    <row r="15" spans="1:37" s="377" customFormat="1" ht="15" customHeight="1" x14ac:dyDescent="0.25">
      <c r="A15" s="255"/>
      <c r="B15" s="241"/>
      <c r="C15" s="860" t="s">
        <v>242</v>
      </c>
      <c r="D15" s="860"/>
      <c r="E15" s="316">
        <v>54.7</v>
      </c>
      <c r="F15" s="213">
        <v>46.4</v>
      </c>
      <c r="G15" s="213">
        <v>45.1</v>
      </c>
      <c r="H15" s="458">
        <v>83.7</v>
      </c>
      <c r="I15" s="214">
        <v>60.3</v>
      </c>
      <c r="J15" s="213">
        <v>51.9</v>
      </c>
      <c r="K15" s="213">
        <v>50.8</v>
      </c>
      <c r="L15" s="458">
        <v>106.5</v>
      </c>
      <c r="M15" s="214">
        <v>58.4</v>
      </c>
      <c r="N15" s="213">
        <v>54</v>
      </c>
      <c r="O15" s="213">
        <v>54.6</v>
      </c>
      <c r="P15" s="193">
        <v>99.8</v>
      </c>
      <c r="Q15" s="214">
        <v>71.599999999999994</v>
      </c>
      <c r="R15" s="213">
        <v>42.1</v>
      </c>
      <c r="S15" s="213">
        <v>35.4</v>
      </c>
      <c r="T15" s="458">
        <v>140.19999999999999</v>
      </c>
      <c r="U15" s="214">
        <v>31.6</v>
      </c>
      <c r="V15" s="213">
        <v>25.5</v>
      </c>
      <c r="W15" s="213">
        <v>24.2</v>
      </c>
      <c r="X15" s="193">
        <v>36.799999999999997</v>
      </c>
      <c r="Y15" s="214">
        <v>0</v>
      </c>
      <c r="Z15" s="213">
        <v>0.2</v>
      </c>
      <c r="AA15" s="213">
        <v>31.6</v>
      </c>
      <c r="AB15" s="458">
        <v>8.3000000000000007</v>
      </c>
      <c r="AC15" s="214">
        <v>35.4</v>
      </c>
      <c r="AD15" s="213">
        <v>25.2</v>
      </c>
      <c r="AE15" s="213">
        <v>22.8</v>
      </c>
      <c r="AF15" s="193">
        <v>41.2</v>
      </c>
      <c r="AG15" s="214">
        <v>23.7</v>
      </c>
      <c r="AH15" s="213">
        <v>34.5</v>
      </c>
      <c r="AI15" s="213">
        <v>44</v>
      </c>
      <c r="AJ15" s="458">
        <v>21.9</v>
      </c>
    </row>
    <row r="16" spans="1:37" s="377" customFormat="1" x14ac:dyDescent="0.25">
      <c r="A16" s="256"/>
      <c r="B16" s="870" t="s">
        <v>243</v>
      </c>
      <c r="C16" s="870"/>
      <c r="D16" s="870"/>
      <c r="E16" s="317">
        <v>20.8</v>
      </c>
      <c r="F16" s="205">
        <v>20.399999999999999</v>
      </c>
      <c r="G16" s="205">
        <v>22.1</v>
      </c>
      <c r="H16" s="457">
        <v>26.4</v>
      </c>
      <c r="I16" s="204">
        <v>24.9</v>
      </c>
      <c r="J16" s="205">
        <v>24.4</v>
      </c>
      <c r="K16" s="205">
        <v>26.5</v>
      </c>
      <c r="L16" s="457">
        <v>34.1</v>
      </c>
      <c r="M16" s="204">
        <v>23.4</v>
      </c>
      <c r="N16" s="205">
        <v>21.6</v>
      </c>
      <c r="O16" s="205">
        <v>22.2</v>
      </c>
      <c r="P16" s="190">
        <v>34</v>
      </c>
      <c r="Q16" s="204">
        <v>33.6</v>
      </c>
      <c r="R16" s="205">
        <v>37.299999999999997</v>
      </c>
      <c r="S16" s="205">
        <v>55.6</v>
      </c>
      <c r="T16" s="457">
        <v>34.9</v>
      </c>
      <c r="U16" s="204">
        <v>3.9</v>
      </c>
      <c r="V16" s="205">
        <v>4.5999999999999996</v>
      </c>
      <c r="W16" s="205">
        <v>6.1</v>
      </c>
      <c r="X16" s="190">
        <v>10.6</v>
      </c>
      <c r="Y16" s="204">
        <v>11.1</v>
      </c>
      <c r="Z16" s="205">
        <v>11.6</v>
      </c>
      <c r="AA16" s="205">
        <v>3.9</v>
      </c>
      <c r="AB16" s="457">
        <v>8.1999999999999993</v>
      </c>
      <c r="AC16" s="204">
        <v>2.1</v>
      </c>
      <c r="AD16" s="205">
        <v>3</v>
      </c>
      <c r="AE16" s="205">
        <v>5.2</v>
      </c>
      <c r="AF16" s="190">
        <v>6.1</v>
      </c>
      <c r="AG16" s="204">
        <v>11.1</v>
      </c>
      <c r="AH16" s="205">
        <v>7.7</v>
      </c>
      <c r="AI16" s="205">
        <v>7.6</v>
      </c>
      <c r="AJ16" s="457">
        <v>45.7</v>
      </c>
    </row>
    <row r="17" spans="1:36" s="377" customFormat="1" x14ac:dyDescent="0.25">
      <c r="A17" s="255"/>
      <c r="B17" s="241"/>
      <c r="C17" s="856" t="s">
        <v>244</v>
      </c>
      <c r="D17" s="856"/>
      <c r="E17" s="316">
        <v>7.9</v>
      </c>
      <c r="F17" s="213">
        <v>7.3</v>
      </c>
      <c r="G17" s="213">
        <v>8.1</v>
      </c>
      <c r="H17" s="458">
        <v>10.7</v>
      </c>
      <c r="I17" s="214">
        <v>9.5</v>
      </c>
      <c r="J17" s="213">
        <v>8.8000000000000007</v>
      </c>
      <c r="K17" s="213">
        <v>9.6999999999999993</v>
      </c>
      <c r="L17" s="458">
        <v>14.8</v>
      </c>
      <c r="M17" s="214">
        <v>8</v>
      </c>
      <c r="N17" s="213">
        <v>6.6</v>
      </c>
      <c r="O17" s="213">
        <v>7</v>
      </c>
      <c r="P17" s="193">
        <v>14.6</v>
      </c>
      <c r="Q17" s="214">
        <v>19.2</v>
      </c>
      <c r="R17" s="213">
        <v>18.2</v>
      </c>
      <c r="S17" s="213">
        <v>20.3</v>
      </c>
      <c r="T17" s="458">
        <v>15.9</v>
      </c>
      <c r="U17" s="214">
        <v>0.9</v>
      </c>
      <c r="V17" s="213">
        <v>1.7</v>
      </c>
      <c r="W17" s="213">
        <v>2.7</v>
      </c>
      <c r="X17" s="193">
        <v>2</v>
      </c>
      <c r="Y17" s="214">
        <v>0</v>
      </c>
      <c r="Z17" s="213">
        <v>0</v>
      </c>
      <c r="AA17" s="213">
        <v>0.9</v>
      </c>
      <c r="AB17" s="458">
        <v>6.1</v>
      </c>
      <c r="AC17" s="214">
        <v>0.4</v>
      </c>
      <c r="AD17" s="213">
        <v>1.1000000000000001</v>
      </c>
      <c r="AE17" s="213">
        <v>2.2000000000000002</v>
      </c>
      <c r="AF17" s="193">
        <v>1.2</v>
      </c>
      <c r="AG17" s="214">
        <v>4.0999999999999996</v>
      </c>
      <c r="AH17" s="213">
        <v>4</v>
      </c>
      <c r="AI17" s="213">
        <v>4.5</v>
      </c>
      <c r="AJ17" s="458">
        <v>5.8</v>
      </c>
    </row>
    <row r="18" spans="1:36" s="377" customFormat="1" ht="15" customHeight="1" x14ac:dyDescent="0.25">
      <c r="A18" s="255"/>
      <c r="B18" s="241"/>
      <c r="C18" s="856" t="s">
        <v>245</v>
      </c>
      <c r="D18" s="856"/>
      <c r="E18" s="316">
        <v>1.4</v>
      </c>
      <c r="F18" s="213">
        <v>1.5</v>
      </c>
      <c r="G18" s="213">
        <v>1.7</v>
      </c>
      <c r="H18" s="458">
        <v>1.6</v>
      </c>
      <c r="I18" s="214">
        <v>1.7</v>
      </c>
      <c r="J18" s="213">
        <v>1.8</v>
      </c>
      <c r="K18" s="213">
        <v>2</v>
      </c>
      <c r="L18" s="458">
        <v>2.2000000000000002</v>
      </c>
      <c r="M18" s="214">
        <v>1.5</v>
      </c>
      <c r="N18" s="213">
        <v>1.3</v>
      </c>
      <c r="O18" s="213">
        <v>1.3</v>
      </c>
      <c r="P18" s="193">
        <v>2.2999999999999998</v>
      </c>
      <c r="Q18" s="214">
        <v>2.9</v>
      </c>
      <c r="R18" s="213">
        <v>4</v>
      </c>
      <c r="S18" s="213">
        <v>5.0999999999999996</v>
      </c>
      <c r="T18" s="458">
        <v>1.7</v>
      </c>
      <c r="U18" s="214">
        <v>0.3</v>
      </c>
      <c r="V18" s="213">
        <v>0.2</v>
      </c>
      <c r="W18" s="213">
        <v>0.2</v>
      </c>
      <c r="X18" s="193">
        <v>0.3</v>
      </c>
      <c r="Y18" s="214">
        <v>0</v>
      </c>
      <c r="Z18" s="213">
        <v>0.1</v>
      </c>
      <c r="AA18" s="213">
        <v>0.3</v>
      </c>
      <c r="AB18" s="458">
        <v>0.3</v>
      </c>
      <c r="AC18" s="214">
        <v>0</v>
      </c>
      <c r="AD18" s="213">
        <v>0</v>
      </c>
      <c r="AE18" s="213">
        <v>0</v>
      </c>
      <c r="AF18" s="193">
        <v>0.4</v>
      </c>
      <c r="AG18" s="214">
        <v>1.5</v>
      </c>
      <c r="AH18" s="213">
        <v>0.8</v>
      </c>
      <c r="AI18" s="213">
        <v>0.7</v>
      </c>
      <c r="AJ18" s="458">
        <v>0</v>
      </c>
    </row>
    <row r="19" spans="1:36" s="377" customFormat="1" ht="15" customHeight="1" x14ac:dyDescent="0.25">
      <c r="A19" s="255"/>
      <c r="B19" s="241"/>
      <c r="C19" s="856" t="s">
        <v>246</v>
      </c>
      <c r="D19" s="856"/>
      <c r="E19" s="316">
        <v>0.4</v>
      </c>
      <c r="F19" s="213">
        <v>0.1</v>
      </c>
      <c r="G19" s="213">
        <v>0.1</v>
      </c>
      <c r="H19" s="458">
        <v>0.1</v>
      </c>
      <c r="I19" s="214">
        <v>0.4</v>
      </c>
      <c r="J19" s="213">
        <v>0.1</v>
      </c>
      <c r="K19" s="213">
        <v>0.1</v>
      </c>
      <c r="L19" s="458">
        <v>0.1</v>
      </c>
      <c r="M19" s="214">
        <v>0.4</v>
      </c>
      <c r="N19" s="213">
        <v>0.1</v>
      </c>
      <c r="O19" s="213">
        <v>0.1</v>
      </c>
      <c r="P19" s="193">
        <v>0.2</v>
      </c>
      <c r="Q19" s="214">
        <v>0.4</v>
      </c>
      <c r="R19" s="213">
        <v>0.1</v>
      </c>
      <c r="S19" s="213">
        <v>0.1</v>
      </c>
      <c r="T19" s="458">
        <v>0</v>
      </c>
      <c r="U19" s="214">
        <v>0.2</v>
      </c>
      <c r="V19" s="213">
        <v>0</v>
      </c>
      <c r="W19" s="213">
        <v>0</v>
      </c>
      <c r="X19" s="193">
        <v>0</v>
      </c>
      <c r="Y19" s="214">
        <v>0</v>
      </c>
      <c r="Z19" s="213">
        <v>0</v>
      </c>
      <c r="AA19" s="213">
        <v>0.2</v>
      </c>
      <c r="AB19" s="458">
        <v>0</v>
      </c>
      <c r="AC19" s="214">
        <v>0</v>
      </c>
      <c r="AD19" s="213">
        <v>0.1</v>
      </c>
      <c r="AE19" s="213">
        <v>0</v>
      </c>
      <c r="AF19" s="193">
        <v>0</v>
      </c>
      <c r="AG19" s="214">
        <v>1.2</v>
      </c>
      <c r="AH19" s="213">
        <v>0</v>
      </c>
      <c r="AI19" s="213">
        <v>0</v>
      </c>
      <c r="AJ19" s="458">
        <v>0.2</v>
      </c>
    </row>
    <row r="20" spans="1:36" s="377" customFormat="1" ht="15" customHeight="1" x14ac:dyDescent="0.25">
      <c r="A20" s="255"/>
      <c r="B20" s="241"/>
      <c r="C20" s="856" t="s">
        <v>247</v>
      </c>
      <c r="D20" s="856"/>
      <c r="E20" s="316">
        <v>4.7</v>
      </c>
      <c r="F20" s="213">
        <v>5.8</v>
      </c>
      <c r="G20" s="213">
        <v>6.5</v>
      </c>
      <c r="H20" s="458">
        <v>6.8</v>
      </c>
      <c r="I20" s="214">
        <v>5.5</v>
      </c>
      <c r="J20" s="213">
        <v>7</v>
      </c>
      <c r="K20" s="213">
        <v>8</v>
      </c>
      <c r="L20" s="458">
        <v>6.7</v>
      </c>
      <c r="M20" s="214">
        <v>6.1</v>
      </c>
      <c r="N20" s="213">
        <v>6.6</v>
      </c>
      <c r="O20" s="213">
        <v>6.9</v>
      </c>
      <c r="P20" s="193">
        <v>6</v>
      </c>
      <c r="Q20" s="214">
        <v>2</v>
      </c>
      <c r="R20" s="213">
        <v>9</v>
      </c>
      <c r="S20" s="213">
        <v>24.9</v>
      </c>
      <c r="T20" s="458">
        <v>10.4</v>
      </c>
      <c r="U20" s="214">
        <v>1.4</v>
      </c>
      <c r="V20" s="213">
        <v>0.9</v>
      </c>
      <c r="W20" s="213">
        <v>0.7</v>
      </c>
      <c r="X20" s="193">
        <v>7</v>
      </c>
      <c r="Y20" s="214">
        <v>7.3</v>
      </c>
      <c r="Z20" s="213">
        <v>7</v>
      </c>
      <c r="AA20" s="213">
        <v>1.4</v>
      </c>
      <c r="AB20" s="458">
        <v>0</v>
      </c>
      <c r="AC20" s="214">
        <v>1.1000000000000001</v>
      </c>
      <c r="AD20" s="213">
        <v>0.4</v>
      </c>
      <c r="AE20" s="213">
        <v>0.3</v>
      </c>
      <c r="AF20" s="193">
        <v>3.3</v>
      </c>
      <c r="AG20" s="214">
        <v>0.8</v>
      </c>
      <c r="AH20" s="213">
        <v>0.3</v>
      </c>
      <c r="AI20" s="213">
        <v>0.2</v>
      </c>
      <c r="AJ20" s="458">
        <v>38.700000000000003</v>
      </c>
    </row>
    <row r="21" spans="1:36" s="377" customFormat="1" ht="24.75" customHeight="1" x14ac:dyDescent="0.25">
      <c r="A21" s="255"/>
      <c r="B21" s="241"/>
      <c r="C21" s="848" t="s">
        <v>248</v>
      </c>
      <c r="D21" s="848"/>
      <c r="E21" s="316">
        <v>6.5</v>
      </c>
      <c r="F21" s="213">
        <v>5.8</v>
      </c>
      <c r="G21" s="213">
        <v>5.7</v>
      </c>
      <c r="H21" s="458">
        <v>7.3</v>
      </c>
      <c r="I21" s="214">
        <v>7.8</v>
      </c>
      <c r="J21" s="213">
        <v>6.8</v>
      </c>
      <c r="K21" s="213">
        <v>6.7</v>
      </c>
      <c r="L21" s="458">
        <v>10.3</v>
      </c>
      <c r="M21" s="214">
        <v>7.6</v>
      </c>
      <c r="N21" s="213">
        <v>6.9</v>
      </c>
      <c r="O21" s="213">
        <v>6.9</v>
      </c>
      <c r="P21" s="193">
        <v>10.9</v>
      </c>
      <c r="Q21" s="214">
        <v>9.1</v>
      </c>
      <c r="R21" s="213">
        <v>6.1</v>
      </c>
      <c r="S21" s="213">
        <v>5.3</v>
      </c>
      <c r="T21" s="458">
        <v>6.9</v>
      </c>
      <c r="U21" s="214">
        <v>1.1000000000000001</v>
      </c>
      <c r="V21" s="213">
        <v>1.8</v>
      </c>
      <c r="W21" s="213">
        <v>2.5</v>
      </c>
      <c r="X21" s="193">
        <v>1.2</v>
      </c>
      <c r="Y21" s="214">
        <v>3.8</v>
      </c>
      <c r="Z21" s="213">
        <v>4.4000000000000004</v>
      </c>
      <c r="AA21" s="213">
        <v>1.1000000000000001</v>
      </c>
      <c r="AB21" s="458">
        <v>1.8</v>
      </c>
      <c r="AC21" s="214">
        <v>0.5</v>
      </c>
      <c r="AD21" s="213">
        <v>1.4</v>
      </c>
      <c r="AE21" s="213">
        <v>2.7</v>
      </c>
      <c r="AF21" s="193">
        <v>1.2</v>
      </c>
      <c r="AG21" s="214">
        <v>3.6</v>
      </c>
      <c r="AH21" s="213">
        <v>2.5</v>
      </c>
      <c r="AI21" s="213">
        <v>2.2000000000000002</v>
      </c>
      <c r="AJ21" s="458">
        <v>1.1000000000000001</v>
      </c>
    </row>
    <row r="22" spans="1:36" ht="15" customHeight="1" x14ac:dyDescent="0.25">
      <c r="A22" s="257"/>
      <c r="B22" s="820" t="s">
        <v>249</v>
      </c>
      <c r="C22" s="820"/>
      <c r="D22" s="820"/>
      <c r="E22" s="317">
        <v>281.5</v>
      </c>
      <c r="F22" s="205">
        <v>289.39999999999998</v>
      </c>
      <c r="G22" s="205">
        <v>314.3</v>
      </c>
      <c r="H22" s="457">
        <v>373.6</v>
      </c>
      <c r="I22" s="204">
        <v>319</v>
      </c>
      <c r="J22" s="205">
        <v>333.2</v>
      </c>
      <c r="K22" s="205">
        <v>364.7</v>
      </c>
      <c r="L22" s="457">
        <v>461.3</v>
      </c>
      <c r="M22" s="204">
        <v>315.7</v>
      </c>
      <c r="N22" s="205">
        <v>324.89999999999998</v>
      </c>
      <c r="O22" s="205">
        <v>353.2</v>
      </c>
      <c r="P22" s="190">
        <v>466.5</v>
      </c>
      <c r="Q22" s="204">
        <v>339</v>
      </c>
      <c r="R22" s="205">
        <v>370.5</v>
      </c>
      <c r="S22" s="205">
        <v>413.9</v>
      </c>
      <c r="T22" s="457">
        <v>435.1</v>
      </c>
      <c r="U22" s="204">
        <v>127.4</v>
      </c>
      <c r="V22" s="205">
        <v>120</v>
      </c>
      <c r="W22" s="205">
        <v>125.3</v>
      </c>
      <c r="X22" s="190">
        <v>193.5</v>
      </c>
      <c r="Y22" s="204">
        <v>52.6</v>
      </c>
      <c r="Z22" s="205">
        <v>41.6</v>
      </c>
      <c r="AA22" s="205">
        <v>127.4</v>
      </c>
      <c r="AB22" s="457">
        <v>63.5</v>
      </c>
      <c r="AC22" s="204">
        <v>127.4</v>
      </c>
      <c r="AD22" s="205">
        <v>118</v>
      </c>
      <c r="AE22" s="205">
        <v>123.3</v>
      </c>
      <c r="AF22" s="190">
        <v>195.2</v>
      </c>
      <c r="AG22" s="204">
        <v>155.1</v>
      </c>
      <c r="AH22" s="205">
        <v>152.4</v>
      </c>
      <c r="AI22" s="205">
        <v>162.1</v>
      </c>
      <c r="AJ22" s="457">
        <v>260.10000000000002</v>
      </c>
    </row>
    <row r="23" spans="1:36" ht="15" customHeight="1" x14ac:dyDescent="0.25">
      <c r="A23" s="251"/>
      <c r="B23" s="244"/>
      <c r="C23" s="848" t="s">
        <v>250</v>
      </c>
      <c r="D23" s="848"/>
      <c r="E23" s="318">
        <v>239.6</v>
      </c>
      <c r="F23" s="209">
        <v>252.7</v>
      </c>
      <c r="G23" s="209">
        <v>278</v>
      </c>
      <c r="H23" s="458">
        <v>321.8</v>
      </c>
      <c r="I23" s="208">
        <v>271.8</v>
      </c>
      <c r="J23" s="209">
        <v>291.10000000000002</v>
      </c>
      <c r="K23" s="209">
        <v>322.7</v>
      </c>
      <c r="L23" s="458">
        <v>396.5</v>
      </c>
      <c r="M23" s="208">
        <v>270.3</v>
      </c>
      <c r="N23" s="209">
        <v>286.39999999999998</v>
      </c>
      <c r="O23" s="209">
        <v>315.8</v>
      </c>
      <c r="P23" s="193">
        <v>399</v>
      </c>
      <c r="Q23" s="208">
        <v>280.8</v>
      </c>
      <c r="R23" s="209">
        <v>311.89999999999998</v>
      </c>
      <c r="S23" s="209">
        <v>352.2</v>
      </c>
      <c r="T23" s="458">
        <v>384</v>
      </c>
      <c r="U23" s="208">
        <v>107.5</v>
      </c>
      <c r="V23" s="209">
        <v>104.2</v>
      </c>
      <c r="W23" s="209">
        <v>110.4</v>
      </c>
      <c r="X23" s="193">
        <v>168.2</v>
      </c>
      <c r="Y23" s="208">
        <v>49.8</v>
      </c>
      <c r="Z23" s="209">
        <v>40.700000000000003</v>
      </c>
      <c r="AA23" s="209">
        <v>107.5</v>
      </c>
      <c r="AB23" s="458">
        <v>51.8</v>
      </c>
      <c r="AC23" s="208">
        <v>108.1</v>
      </c>
      <c r="AD23" s="209">
        <v>106.5</v>
      </c>
      <c r="AE23" s="209">
        <v>113.6</v>
      </c>
      <c r="AF23" s="193">
        <v>169.2</v>
      </c>
      <c r="AG23" s="208">
        <v>125.5</v>
      </c>
      <c r="AH23" s="209">
        <v>117.7</v>
      </c>
      <c r="AI23" s="209">
        <v>122.7</v>
      </c>
      <c r="AJ23" s="458">
        <v>231.5</v>
      </c>
    </row>
    <row r="24" spans="1:36" ht="24" x14ac:dyDescent="0.25">
      <c r="A24" s="249"/>
      <c r="B24" s="238"/>
      <c r="C24" s="238"/>
      <c r="D24" s="200" t="s">
        <v>251</v>
      </c>
      <c r="E24" s="315">
        <v>159.1</v>
      </c>
      <c r="F24" s="212">
        <v>169.5</v>
      </c>
      <c r="G24" s="212">
        <v>187.2</v>
      </c>
      <c r="H24" s="263">
        <v>250.1</v>
      </c>
      <c r="I24" s="211">
        <v>176.4</v>
      </c>
      <c r="J24" s="212">
        <v>191.8</v>
      </c>
      <c r="K24" s="212">
        <v>213.9</v>
      </c>
      <c r="L24" s="263">
        <v>306.2</v>
      </c>
      <c r="M24" s="211">
        <v>171.8</v>
      </c>
      <c r="N24" s="212">
        <v>182.4</v>
      </c>
      <c r="O24" s="212">
        <v>201.1</v>
      </c>
      <c r="P24" s="262">
        <v>303.10000000000002</v>
      </c>
      <c r="Q24" s="211">
        <v>204.5</v>
      </c>
      <c r="R24" s="212">
        <v>233.7</v>
      </c>
      <c r="S24" s="212">
        <v>267.10000000000002</v>
      </c>
      <c r="T24" s="263">
        <v>322</v>
      </c>
      <c r="U24" s="211">
        <v>88.1</v>
      </c>
      <c r="V24" s="212">
        <v>83.4</v>
      </c>
      <c r="W24" s="212">
        <v>87.2</v>
      </c>
      <c r="X24" s="262">
        <v>134.80000000000001</v>
      </c>
      <c r="Y24" s="211">
        <v>47.2</v>
      </c>
      <c r="Z24" s="212">
        <v>37.200000000000003</v>
      </c>
      <c r="AA24" s="212">
        <v>88.1</v>
      </c>
      <c r="AB24" s="263">
        <v>27.8</v>
      </c>
      <c r="AC24" s="211">
        <v>88.5</v>
      </c>
      <c r="AD24" s="212">
        <v>85</v>
      </c>
      <c r="AE24" s="212">
        <v>89.4</v>
      </c>
      <c r="AF24" s="262">
        <v>133.9</v>
      </c>
      <c r="AG24" s="211">
        <v>101.2</v>
      </c>
      <c r="AH24" s="212">
        <v>93.3</v>
      </c>
      <c r="AI24" s="212">
        <v>96.4</v>
      </c>
      <c r="AJ24" s="263">
        <v>206.3</v>
      </c>
    </row>
    <row r="25" spans="1:36" x14ac:dyDescent="0.25">
      <c r="A25" s="249"/>
      <c r="B25" s="238"/>
      <c r="C25" s="238"/>
      <c r="D25" s="199" t="s">
        <v>252</v>
      </c>
      <c r="E25" s="315">
        <v>80.5</v>
      </c>
      <c r="F25" s="212">
        <v>83.2</v>
      </c>
      <c r="G25" s="212">
        <v>90.8</v>
      </c>
      <c r="H25" s="263">
        <v>71.7</v>
      </c>
      <c r="I25" s="211">
        <v>95.4</v>
      </c>
      <c r="J25" s="212">
        <v>99.3</v>
      </c>
      <c r="K25" s="212">
        <v>108.8</v>
      </c>
      <c r="L25" s="263">
        <v>90.3</v>
      </c>
      <c r="M25" s="211">
        <v>98.5</v>
      </c>
      <c r="N25" s="212">
        <v>104</v>
      </c>
      <c r="O25" s="212">
        <v>114.7</v>
      </c>
      <c r="P25" s="262">
        <v>95.9</v>
      </c>
      <c r="Q25" s="211">
        <v>76.3</v>
      </c>
      <c r="R25" s="212">
        <v>78.2</v>
      </c>
      <c r="S25" s="212">
        <v>85</v>
      </c>
      <c r="T25" s="263">
        <v>62</v>
      </c>
      <c r="U25" s="211">
        <v>19.399999999999999</v>
      </c>
      <c r="V25" s="212">
        <v>20.9</v>
      </c>
      <c r="W25" s="212">
        <v>23.3</v>
      </c>
      <c r="X25" s="262">
        <v>33.4</v>
      </c>
      <c r="Y25" s="211">
        <v>2.6</v>
      </c>
      <c r="Z25" s="212">
        <v>3.5</v>
      </c>
      <c r="AA25" s="212">
        <v>19.399999999999999</v>
      </c>
      <c r="AB25" s="263">
        <v>24</v>
      </c>
      <c r="AC25" s="211">
        <v>19.600000000000001</v>
      </c>
      <c r="AD25" s="212">
        <v>21.5</v>
      </c>
      <c r="AE25" s="212">
        <v>24.1</v>
      </c>
      <c r="AF25" s="262">
        <v>35.200000000000003</v>
      </c>
      <c r="AG25" s="211">
        <v>24.3</v>
      </c>
      <c r="AH25" s="212">
        <v>24.4</v>
      </c>
      <c r="AI25" s="212">
        <v>26.3</v>
      </c>
      <c r="AJ25" s="263">
        <v>25.2</v>
      </c>
    </row>
    <row r="26" spans="1:36" ht="15.75" thickBot="1" x14ac:dyDescent="0.3">
      <c r="A26" s="258"/>
      <c r="B26" s="259"/>
      <c r="C26" s="850" t="s">
        <v>253</v>
      </c>
      <c r="D26" s="850"/>
      <c r="E26" s="319">
        <v>41.8</v>
      </c>
      <c r="F26" s="261">
        <v>36.700000000000003</v>
      </c>
      <c r="G26" s="261">
        <v>36.299999999999997</v>
      </c>
      <c r="H26" s="460">
        <v>51.8</v>
      </c>
      <c r="I26" s="260">
        <v>47.2</v>
      </c>
      <c r="J26" s="261">
        <v>42.1</v>
      </c>
      <c r="K26" s="261">
        <v>42</v>
      </c>
      <c r="L26" s="460">
        <v>64.7</v>
      </c>
      <c r="M26" s="260">
        <v>45.4</v>
      </c>
      <c r="N26" s="261">
        <v>38.4</v>
      </c>
      <c r="O26" s="261">
        <v>37.4</v>
      </c>
      <c r="P26" s="461">
        <v>67.5</v>
      </c>
      <c r="Q26" s="260">
        <v>58.3</v>
      </c>
      <c r="R26" s="261">
        <v>58.6</v>
      </c>
      <c r="S26" s="261">
        <v>61.7</v>
      </c>
      <c r="T26" s="460">
        <v>51.1</v>
      </c>
      <c r="U26" s="260">
        <v>19.899999999999999</v>
      </c>
      <c r="V26" s="261">
        <v>15.7</v>
      </c>
      <c r="W26" s="261">
        <v>14.8</v>
      </c>
      <c r="X26" s="461">
        <v>25.3</v>
      </c>
      <c r="Y26" s="260">
        <v>2.9</v>
      </c>
      <c r="Z26" s="261">
        <v>1</v>
      </c>
      <c r="AA26" s="261">
        <v>19.899999999999999</v>
      </c>
      <c r="AB26" s="460">
        <v>11.7</v>
      </c>
      <c r="AC26" s="260">
        <v>19.3</v>
      </c>
      <c r="AD26" s="261">
        <v>11.5</v>
      </c>
      <c r="AE26" s="261">
        <v>9.8000000000000007</v>
      </c>
      <c r="AF26" s="461">
        <v>26</v>
      </c>
      <c r="AG26" s="260">
        <v>29.6</v>
      </c>
      <c r="AH26" s="261">
        <v>34.700000000000003</v>
      </c>
      <c r="AI26" s="261">
        <v>39.4</v>
      </c>
      <c r="AJ26" s="460">
        <v>28.6</v>
      </c>
    </row>
  </sheetData>
  <mergeCells count="24">
    <mergeCell ref="C23:D23"/>
    <mergeCell ref="C26:D26"/>
    <mergeCell ref="C17:D17"/>
    <mergeCell ref="C18:D18"/>
    <mergeCell ref="C19:D19"/>
    <mergeCell ref="C20:D20"/>
    <mergeCell ref="C21:D21"/>
    <mergeCell ref="B22:D22"/>
    <mergeCell ref="B16:D16"/>
    <mergeCell ref="A4:D9"/>
    <mergeCell ref="E4:AJ5"/>
    <mergeCell ref="E6:H8"/>
    <mergeCell ref="I6:AJ6"/>
    <mergeCell ref="I7:L8"/>
    <mergeCell ref="M7:T7"/>
    <mergeCell ref="U7:X8"/>
    <mergeCell ref="Y7:AJ7"/>
    <mergeCell ref="M8:P8"/>
    <mergeCell ref="Q8:T8"/>
    <mergeCell ref="Y8:AB8"/>
    <mergeCell ref="AC8:AF8"/>
    <mergeCell ref="AG8:AJ8"/>
    <mergeCell ref="C10:D10"/>
    <mergeCell ref="C15:D15"/>
  </mergeCells>
  <hyperlinks>
    <hyperlink ref="AK1" location="Obsah!A1" display="Obsah"/>
  </hyperlink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5"/>
  <sheetViews>
    <sheetView workbookViewId="0"/>
  </sheetViews>
  <sheetFormatPr defaultColWidth="9.140625" defaultRowHeight="15" x14ac:dyDescent="0.25"/>
  <cols>
    <col min="1" max="3" width="1.42578125" style="220" customWidth="1"/>
    <col min="4" max="4" width="31.28515625" style="232" customWidth="1"/>
    <col min="5" max="26" width="7.5703125" style="232" customWidth="1"/>
    <col min="27" max="27" width="8.85546875" style="232"/>
    <col min="28" max="29" width="9.140625" style="232"/>
    <col min="30" max="31" width="8.85546875" style="232"/>
    <col min="32" max="33" width="9.140625" style="232"/>
    <col min="34" max="35" width="8.85546875" style="232" customWidth="1"/>
    <col min="36" max="16384" width="9.140625" style="232"/>
  </cols>
  <sheetData>
    <row r="1" spans="1:37" x14ac:dyDescent="0.25">
      <c r="A1" s="173" t="s">
        <v>313</v>
      </c>
      <c r="D1" s="81"/>
      <c r="E1" s="81"/>
      <c r="F1" s="81"/>
      <c r="G1" s="81"/>
      <c r="H1" s="6"/>
      <c r="I1" s="6"/>
      <c r="J1" s="6"/>
      <c r="K1" s="6"/>
      <c r="L1" s="6"/>
      <c r="M1" s="6"/>
      <c r="N1" s="6"/>
      <c r="O1" s="6"/>
      <c r="P1" s="6"/>
      <c r="Q1" s="231"/>
      <c r="R1" s="231"/>
      <c r="AK1" s="325" t="s">
        <v>3</v>
      </c>
    </row>
    <row r="2" spans="1:37" x14ac:dyDescent="0.25">
      <c r="D2" s="81"/>
      <c r="E2" s="81"/>
      <c r="F2" s="81"/>
      <c r="G2" s="81"/>
      <c r="H2" s="81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115"/>
      <c r="AJ2" s="175" t="s">
        <v>254</v>
      </c>
    </row>
    <row r="3" spans="1:37" ht="15.75" thickBot="1" x14ac:dyDescent="0.3">
      <c r="D3" s="82"/>
      <c r="E3" s="82"/>
      <c r="F3" s="82"/>
      <c r="G3" s="82"/>
      <c r="H3" s="82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115"/>
      <c r="AJ3" s="175" t="s">
        <v>4</v>
      </c>
    </row>
    <row r="4" spans="1:37" x14ac:dyDescent="0.25">
      <c r="A4" s="824" t="s">
        <v>5</v>
      </c>
      <c r="B4" s="825"/>
      <c r="C4" s="825"/>
      <c r="D4" s="826"/>
      <c r="E4" s="833" t="s">
        <v>53</v>
      </c>
      <c r="F4" s="834"/>
      <c r="G4" s="834"/>
      <c r="H4" s="834"/>
      <c r="I4" s="834"/>
      <c r="J4" s="834"/>
      <c r="K4" s="834"/>
      <c r="L4" s="834"/>
      <c r="M4" s="834"/>
      <c r="N4" s="834"/>
      <c r="O4" s="834"/>
      <c r="P4" s="834"/>
      <c r="Q4" s="834"/>
      <c r="R4" s="834"/>
      <c r="S4" s="834"/>
      <c r="T4" s="834"/>
      <c r="U4" s="834"/>
      <c r="V4" s="834"/>
      <c r="W4" s="834"/>
      <c r="X4" s="834"/>
      <c r="Y4" s="834"/>
      <c r="Z4" s="834"/>
      <c r="AA4" s="834"/>
      <c r="AB4" s="834"/>
      <c r="AC4" s="834"/>
      <c r="AD4" s="834"/>
      <c r="AE4" s="834"/>
      <c r="AF4" s="834"/>
      <c r="AG4" s="834"/>
      <c r="AH4" s="834"/>
      <c r="AI4" s="834"/>
      <c r="AJ4" s="835"/>
    </row>
    <row r="5" spans="1:37" ht="15.75" thickBot="1" x14ac:dyDescent="0.3">
      <c r="A5" s="827"/>
      <c r="B5" s="828"/>
      <c r="C5" s="828"/>
      <c r="D5" s="829"/>
      <c r="E5" s="836"/>
      <c r="F5" s="837"/>
      <c r="G5" s="837"/>
      <c r="H5" s="837"/>
      <c r="I5" s="837"/>
      <c r="J5" s="837"/>
      <c r="K5" s="837"/>
      <c r="L5" s="837"/>
      <c r="M5" s="837"/>
      <c r="N5" s="837"/>
      <c r="O5" s="837"/>
      <c r="P5" s="837"/>
      <c r="Q5" s="837"/>
      <c r="R5" s="837"/>
      <c r="S5" s="837"/>
      <c r="T5" s="837"/>
      <c r="U5" s="837"/>
      <c r="V5" s="837"/>
      <c r="W5" s="837"/>
      <c r="X5" s="837"/>
      <c r="Y5" s="837"/>
      <c r="Z5" s="837"/>
      <c r="AA5" s="837"/>
      <c r="AB5" s="837"/>
      <c r="AC5" s="837"/>
      <c r="AD5" s="837"/>
      <c r="AE5" s="837"/>
      <c r="AF5" s="837"/>
      <c r="AG5" s="837"/>
      <c r="AH5" s="837"/>
      <c r="AI5" s="837"/>
      <c r="AJ5" s="838"/>
    </row>
    <row r="6" spans="1:37" ht="15.75" thickBot="1" x14ac:dyDescent="0.3">
      <c r="A6" s="827"/>
      <c r="B6" s="828"/>
      <c r="C6" s="828"/>
      <c r="D6" s="829"/>
      <c r="E6" s="824" t="s">
        <v>114</v>
      </c>
      <c r="F6" s="825"/>
      <c r="G6" s="825"/>
      <c r="H6" s="826"/>
      <c r="I6" s="839" t="s">
        <v>9</v>
      </c>
      <c r="J6" s="840"/>
      <c r="K6" s="840"/>
      <c r="L6" s="840"/>
      <c r="M6" s="840"/>
      <c r="N6" s="840"/>
      <c r="O6" s="840"/>
      <c r="P6" s="840"/>
      <c r="Q6" s="840"/>
      <c r="R6" s="840"/>
      <c r="S6" s="840"/>
      <c r="T6" s="840"/>
      <c r="U6" s="840"/>
      <c r="V6" s="840"/>
      <c r="W6" s="840"/>
      <c r="X6" s="840"/>
      <c r="Y6" s="840"/>
      <c r="Z6" s="840"/>
      <c r="AA6" s="840"/>
      <c r="AB6" s="840"/>
      <c r="AC6" s="840"/>
      <c r="AD6" s="840"/>
      <c r="AE6" s="840"/>
      <c r="AF6" s="840"/>
      <c r="AG6" s="840"/>
      <c r="AH6" s="840"/>
      <c r="AI6" s="840"/>
      <c r="AJ6" s="841"/>
    </row>
    <row r="7" spans="1:37" ht="15.75" thickBot="1" x14ac:dyDescent="0.3">
      <c r="A7" s="827"/>
      <c r="B7" s="828"/>
      <c r="C7" s="828"/>
      <c r="D7" s="829"/>
      <c r="E7" s="827"/>
      <c r="F7" s="828"/>
      <c r="G7" s="828"/>
      <c r="H7" s="829"/>
      <c r="I7" s="833" t="s">
        <v>62</v>
      </c>
      <c r="J7" s="834"/>
      <c r="K7" s="834"/>
      <c r="L7" s="835"/>
      <c r="M7" s="839" t="s">
        <v>9</v>
      </c>
      <c r="N7" s="840"/>
      <c r="O7" s="840"/>
      <c r="P7" s="840"/>
      <c r="Q7" s="840"/>
      <c r="R7" s="840"/>
      <c r="S7" s="840"/>
      <c r="T7" s="841"/>
      <c r="U7" s="842" t="s">
        <v>65</v>
      </c>
      <c r="V7" s="843"/>
      <c r="W7" s="843"/>
      <c r="X7" s="844"/>
      <c r="Y7" s="839" t="s">
        <v>9</v>
      </c>
      <c r="Z7" s="840"/>
      <c r="AA7" s="840"/>
      <c r="AB7" s="840"/>
      <c r="AC7" s="840"/>
      <c r="AD7" s="840"/>
      <c r="AE7" s="840"/>
      <c r="AF7" s="840"/>
      <c r="AG7" s="840"/>
      <c r="AH7" s="840"/>
      <c r="AI7" s="840"/>
      <c r="AJ7" s="841"/>
    </row>
    <row r="8" spans="1:37" ht="15.75" thickBot="1" x14ac:dyDescent="0.3">
      <c r="A8" s="827"/>
      <c r="B8" s="828"/>
      <c r="C8" s="828"/>
      <c r="D8" s="829"/>
      <c r="E8" s="830"/>
      <c r="F8" s="831"/>
      <c r="G8" s="831"/>
      <c r="H8" s="832"/>
      <c r="I8" s="836"/>
      <c r="J8" s="837"/>
      <c r="K8" s="837"/>
      <c r="L8" s="838"/>
      <c r="M8" s="814" t="s">
        <v>55</v>
      </c>
      <c r="N8" s="815"/>
      <c r="O8" s="815"/>
      <c r="P8" s="816"/>
      <c r="Q8" s="814" t="s">
        <v>56</v>
      </c>
      <c r="R8" s="815"/>
      <c r="S8" s="815"/>
      <c r="T8" s="816"/>
      <c r="U8" s="845"/>
      <c r="V8" s="846"/>
      <c r="W8" s="846"/>
      <c r="X8" s="847"/>
      <c r="Y8" s="814" t="s">
        <v>58</v>
      </c>
      <c r="Z8" s="815"/>
      <c r="AA8" s="815"/>
      <c r="AB8" s="816"/>
      <c r="AC8" s="814" t="s">
        <v>59</v>
      </c>
      <c r="AD8" s="815"/>
      <c r="AE8" s="815"/>
      <c r="AF8" s="816"/>
      <c r="AG8" s="814" t="s">
        <v>60</v>
      </c>
      <c r="AH8" s="815"/>
      <c r="AI8" s="815"/>
      <c r="AJ8" s="816"/>
    </row>
    <row r="9" spans="1:37" ht="15.75" thickBot="1" x14ac:dyDescent="0.3">
      <c r="A9" s="830"/>
      <c r="B9" s="831"/>
      <c r="C9" s="831"/>
      <c r="D9" s="832"/>
      <c r="E9" s="181">
        <v>2021</v>
      </c>
      <c r="F9" s="177">
        <v>2022</v>
      </c>
      <c r="G9" s="177">
        <v>2023</v>
      </c>
      <c r="H9" s="180">
        <v>2024</v>
      </c>
      <c r="I9" s="181">
        <v>2021</v>
      </c>
      <c r="J9" s="177">
        <v>2022</v>
      </c>
      <c r="K9" s="177">
        <v>2023</v>
      </c>
      <c r="L9" s="180">
        <v>2024</v>
      </c>
      <c r="M9" s="181">
        <v>2021</v>
      </c>
      <c r="N9" s="182">
        <v>2022</v>
      </c>
      <c r="O9" s="182">
        <v>2023</v>
      </c>
      <c r="P9" s="180">
        <v>2024</v>
      </c>
      <c r="Q9" s="181">
        <v>2021</v>
      </c>
      <c r="R9" s="182">
        <v>2022</v>
      </c>
      <c r="S9" s="182">
        <v>2023</v>
      </c>
      <c r="T9" s="180">
        <v>2024</v>
      </c>
      <c r="U9" s="181">
        <v>2021</v>
      </c>
      <c r="V9" s="177">
        <v>2022</v>
      </c>
      <c r="W9" s="177">
        <v>2023</v>
      </c>
      <c r="X9" s="180">
        <v>2024</v>
      </c>
      <c r="Y9" s="181">
        <v>2021</v>
      </c>
      <c r="Z9" s="182">
        <v>2022</v>
      </c>
      <c r="AA9" s="182">
        <v>2023</v>
      </c>
      <c r="AB9" s="183">
        <v>2024</v>
      </c>
      <c r="AC9" s="181">
        <v>2021</v>
      </c>
      <c r="AD9" s="182">
        <v>2022</v>
      </c>
      <c r="AE9" s="182">
        <v>2023</v>
      </c>
      <c r="AF9" s="184">
        <v>2024</v>
      </c>
      <c r="AG9" s="181">
        <v>2021</v>
      </c>
      <c r="AH9" s="182">
        <v>2022</v>
      </c>
      <c r="AI9" s="182">
        <v>2023</v>
      </c>
      <c r="AJ9" s="184">
        <v>2024</v>
      </c>
    </row>
    <row r="10" spans="1:37" s="377" customFormat="1" ht="15" customHeight="1" x14ac:dyDescent="0.25">
      <c r="A10" s="583"/>
      <c r="B10" s="858" t="s">
        <v>255</v>
      </c>
      <c r="C10" s="858"/>
      <c r="D10" s="859"/>
      <c r="E10" s="204">
        <v>455.6</v>
      </c>
      <c r="F10" s="205">
        <v>490.2</v>
      </c>
      <c r="G10" s="205">
        <v>523.5</v>
      </c>
      <c r="H10" s="190">
        <v>434.4</v>
      </c>
      <c r="I10" s="204">
        <v>507.3</v>
      </c>
      <c r="J10" s="205">
        <v>546.70000000000005</v>
      </c>
      <c r="K10" s="205">
        <v>582.4</v>
      </c>
      <c r="L10" s="457">
        <v>489.6</v>
      </c>
      <c r="M10" s="204">
        <v>500.2</v>
      </c>
      <c r="N10" s="205">
        <v>534.5</v>
      </c>
      <c r="O10" s="205">
        <v>567.1</v>
      </c>
      <c r="P10" s="190">
        <v>487.8</v>
      </c>
      <c r="Q10" s="204">
        <v>550.9</v>
      </c>
      <c r="R10" s="205">
        <v>601.1</v>
      </c>
      <c r="S10" s="205">
        <v>655.6</v>
      </c>
      <c r="T10" s="457">
        <v>498.6</v>
      </c>
      <c r="U10" s="204">
        <v>242.8</v>
      </c>
      <c r="V10" s="205">
        <v>271.60000000000002</v>
      </c>
      <c r="W10" s="205">
        <v>304.7</v>
      </c>
      <c r="X10" s="190">
        <v>321</v>
      </c>
      <c r="Y10" s="204">
        <v>203.9</v>
      </c>
      <c r="Z10" s="205">
        <v>286.2</v>
      </c>
      <c r="AA10" s="205">
        <v>380.1</v>
      </c>
      <c r="AB10" s="457">
        <v>124.3</v>
      </c>
      <c r="AC10" s="204">
        <v>233.3</v>
      </c>
      <c r="AD10" s="205">
        <v>264.3</v>
      </c>
      <c r="AE10" s="205">
        <v>301.10000000000002</v>
      </c>
      <c r="AF10" s="190">
        <v>328.2</v>
      </c>
      <c r="AG10" s="204">
        <v>306.8</v>
      </c>
      <c r="AH10" s="205">
        <v>291.39999999999998</v>
      </c>
      <c r="AI10" s="205">
        <v>298.39999999999998</v>
      </c>
      <c r="AJ10" s="457">
        <v>387</v>
      </c>
    </row>
    <row r="11" spans="1:37" s="377" customFormat="1" x14ac:dyDescent="0.25">
      <c r="A11" s="584"/>
      <c r="B11" s="241"/>
      <c r="C11" s="856" t="s">
        <v>256</v>
      </c>
      <c r="D11" s="857"/>
      <c r="E11" s="208">
        <v>125.5</v>
      </c>
      <c r="F11" s="209">
        <v>142</v>
      </c>
      <c r="G11" s="209">
        <v>161.19999999999999</v>
      </c>
      <c r="H11" s="193">
        <v>180.8</v>
      </c>
      <c r="I11" s="208">
        <v>127.1</v>
      </c>
      <c r="J11" s="209">
        <v>142.5</v>
      </c>
      <c r="K11" s="209">
        <v>160.80000000000001</v>
      </c>
      <c r="L11" s="458">
        <v>198.4</v>
      </c>
      <c r="M11" s="208">
        <v>129.5</v>
      </c>
      <c r="N11" s="209">
        <v>145.5</v>
      </c>
      <c r="O11" s="209">
        <v>164.4</v>
      </c>
      <c r="P11" s="193">
        <v>200</v>
      </c>
      <c r="Q11" s="208">
        <v>112.8</v>
      </c>
      <c r="R11" s="209">
        <v>129</v>
      </c>
      <c r="S11" s="209">
        <v>147.30000000000001</v>
      </c>
      <c r="T11" s="458">
        <v>190.3</v>
      </c>
      <c r="U11" s="208">
        <v>119</v>
      </c>
      <c r="V11" s="209">
        <v>140.30000000000001</v>
      </c>
      <c r="W11" s="209">
        <v>162.30000000000001</v>
      </c>
      <c r="X11" s="193">
        <v>144.5</v>
      </c>
      <c r="Y11" s="208">
        <v>95.7</v>
      </c>
      <c r="Z11" s="209">
        <v>163.4</v>
      </c>
      <c r="AA11" s="209">
        <v>233.1</v>
      </c>
      <c r="AB11" s="458">
        <v>63.7</v>
      </c>
      <c r="AC11" s="208">
        <v>122.8</v>
      </c>
      <c r="AD11" s="209">
        <v>144.5</v>
      </c>
      <c r="AE11" s="209">
        <v>167.2</v>
      </c>
      <c r="AF11" s="193">
        <v>150.5</v>
      </c>
      <c r="AG11" s="208">
        <v>107.3</v>
      </c>
      <c r="AH11" s="209">
        <v>118.7</v>
      </c>
      <c r="AI11" s="209">
        <v>133.30000000000001</v>
      </c>
      <c r="AJ11" s="458">
        <v>149.4</v>
      </c>
    </row>
    <row r="12" spans="1:37" ht="24" x14ac:dyDescent="0.25">
      <c r="A12" s="380"/>
      <c r="B12" s="238"/>
      <c r="C12" s="238"/>
      <c r="D12" s="200" t="s">
        <v>257</v>
      </c>
      <c r="E12" s="71">
        <v>18.3</v>
      </c>
      <c r="F12" s="72">
        <v>22.6</v>
      </c>
      <c r="G12" s="72">
        <v>26.5</v>
      </c>
      <c r="H12" s="262">
        <v>54.4</v>
      </c>
      <c r="I12" s="71">
        <v>19</v>
      </c>
      <c r="J12" s="72">
        <v>24</v>
      </c>
      <c r="K12" s="72">
        <v>28.5</v>
      </c>
      <c r="L12" s="263">
        <v>61.6</v>
      </c>
      <c r="M12" s="71">
        <v>19.2</v>
      </c>
      <c r="N12" s="72">
        <v>23.9</v>
      </c>
      <c r="O12" s="72">
        <v>28.1</v>
      </c>
      <c r="P12" s="262">
        <v>61.8</v>
      </c>
      <c r="Q12" s="71">
        <v>17.899999999999999</v>
      </c>
      <c r="R12" s="72">
        <v>24.1</v>
      </c>
      <c r="S12" s="72">
        <v>29.6</v>
      </c>
      <c r="T12" s="263">
        <v>60.9</v>
      </c>
      <c r="U12" s="71">
        <v>15.5</v>
      </c>
      <c r="V12" s="72">
        <v>17.100000000000001</v>
      </c>
      <c r="W12" s="72">
        <v>18.899999999999999</v>
      </c>
      <c r="X12" s="262">
        <v>39.5</v>
      </c>
      <c r="Y12" s="71">
        <v>4.0999999999999996</v>
      </c>
      <c r="Z12" s="72">
        <v>4.9000000000000004</v>
      </c>
      <c r="AA12" s="72">
        <v>5.6</v>
      </c>
      <c r="AB12" s="263">
        <v>12.3</v>
      </c>
      <c r="AC12" s="71">
        <v>17.399999999999999</v>
      </c>
      <c r="AD12" s="72">
        <v>19.8</v>
      </c>
      <c r="AE12" s="72">
        <v>22.2</v>
      </c>
      <c r="AF12" s="262">
        <v>41.5</v>
      </c>
      <c r="AG12" s="71">
        <v>9.9</v>
      </c>
      <c r="AH12" s="72">
        <v>12.2</v>
      </c>
      <c r="AI12" s="72">
        <v>14.3</v>
      </c>
      <c r="AJ12" s="263">
        <v>40.5</v>
      </c>
    </row>
    <row r="13" spans="1:37" ht="24" x14ac:dyDescent="0.25">
      <c r="A13" s="380"/>
      <c r="B13" s="238"/>
      <c r="C13" s="238"/>
      <c r="D13" s="200" t="s">
        <v>258</v>
      </c>
      <c r="E13" s="71">
        <v>0.7</v>
      </c>
      <c r="F13" s="72">
        <v>1</v>
      </c>
      <c r="G13" s="72">
        <v>1.2</v>
      </c>
      <c r="H13" s="262">
        <v>1.8</v>
      </c>
      <c r="I13" s="71">
        <v>0.8</v>
      </c>
      <c r="J13" s="72">
        <v>1</v>
      </c>
      <c r="K13" s="72">
        <v>1.1000000000000001</v>
      </c>
      <c r="L13" s="263">
        <v>2.1</v>
      </c>
      <c r="M13" s="71">
        <v>0.8</v>
      </c>
      <c r="N13" s="72">
        <v>1.1000000000000001</v>
      </c>
      <c r="O13" s="72">
        <v>1.3</v>
      </c>
      <c r="P13" s="262">
        <v>2</v>
      </c>
      <c r="Q13" s="71">
        <v>0.7</v>
      </c>
      <c r="R13" s="72">
        <v>0.6</v>
      </c>
      <c r="S13" s="72">
        <v>0.6</v>
      </c>
      <c r="T13" s="263">
        <v>2.4</v>
      </c>
      <c r="U13" s="71">
        <v>0.6</v>
      </c>
      <c r="V13" s="72">
        <v>0.9</v>
      </c>
      <c r="W13" s="72">
        <v>1.1000000000000001</v>
      </c>
      <c r="X13" s="262">
        <v>1.3</v>
      </c>
      <c r="Y13" s="71">
        <v>0</v>
      </c>
      <c r="Z13" s="72">
        <v>0</v>
      </c>
      <c r="AA13" s="72">
        <v>0</v>
      </c>
      <c r="AB13" s="263">
        <v>0</v>
      </c>
      <c r="AC13" s="71">
        <v>0.6</v>
      </c>
      <c r="AD13" s="72">
        <v>1.2</v>
      </c>
      <c r="AE13" s="72">
        <v>1.8</v>
      </c>
      <c r="AF13" s="262">
        <v>1.5</v>
      </c>
      <c r="AG13" s="71">
        <v>0.7</v>
      </c>
      <c r="AH13" s="72">
        <v>0.5</v>
      </c>
      <c r="AI13" s="72">
        <v>0.4</v>
      </c>
      <c r="AJ13" s="263">
        <v>0.6</v>
      </c>
    </row>
    <row r="14" spans="1:37" ht="24" x14ac:dyDescent="0.25">
      <c r="A14" s="380"/>
      <c r="B14" s="238"/>
      <c r="C14" s="238"/>
      <c r="D14" s="200" t="s">
        <v>259</v>
      </c>
      <c r="E14" s="71">
        <v>106.5</v>
      </c>
      <c r="F14" s="72">
        <v>118.5</v>
      </c>
      <c r="G14" s="72">
        <v>133.5</v>
      </c>
      <c r="H14" s="262">
        <v>124.6</v>
      </c>
      <c r="I14" s="71">
        <v>107.4</v>
      </c>
      <c r="J14" s="72">
        <v>117.5</v>
      </c>
      <c r="K14" s="72">
        <v>131.19999999999999</v>
      </c>
      <c r="L14" s="263">
        <v>134.69999999999999</v>
      </c>
      <c r="M14" s="71">
        <v>109.5</v>
      </c>
      <c r="N14" s="72">
        <v>120.5</v>
      </c>
      <c r="O14" s="72">
        <v>135</v>
      </c>
      <c r="P14" s="262">
        <v>136.30000000000001</v>
      </c>
      <c r="Q14" s="71">
        <v>94.2</v>
      </c>
      <c r="R14" s="72">
        <v>104.3</v>
      </c>
      <c r="S14" s="72">
        <v>117.2</v>
      </c>
      <c r="T14" s="263">
        <v>127</v>
      </c>
      <c r="U14" s="71">
        <v>102.8</v>
      </c>
      <c r="V14" s="72">
        <v>122.2</v>
      </c>
      <c r="W14" s="72">
        <v>142.30000000000001</v>
      </c>
      <c r="X14" s="262">
        <v>103.8</v>
      </c>
      <c r="Y14" s="71">
        <v>91.6</v>
      </c>
      <c r="Z14" s="72">
        <v>158.5</v>
      </c>
      <c r="AA14" s="72">
        <v>227.5</v>
      </c>
      <c r="AB14" s="263">
        <v>51.4</v>
      </c>
      <c r="AC14" s="71">
        <v>104.8</v>
      </c>
      <c r="AD14" s="72">
        <v>123.5</v>
      </c>
      <c r="AE14" s="72">
        <v>143.19999999999999</v>
      </c>
      <c r="AF14" s="262">
        <v>107.5</v>
      </c>
      <c r="AG14" s="71">
        <v>96.6</v>
      </c>
      <c r="AH14" s="72">
        <v>106</v>
      </c>
      <c r="AI14" s="72">
        <v>118.6</v>
      </c>
      <c r="AJ14" s="263">
        <v>108.3</v>
      </c>
    </row>
    <row r="15" spans="1:37" s="377" customFormat="1" x14ac:dyDescent="0.25">
      <c r="A15" s="584"/>
      <c r="B15" s="241"/>
      <c r="C15" s="856" t="s">
        <v>260</v>
      </c>
      <c r="D15" s="857"/>
      <c r="E15" s="208">
        <v>18.8</v>
      </c>
      <c r="F15" s="209">
        <v>22.1</v>
      </c>
      <c r="G15" s="209">
        <v>24.9</v>
      </c>
      <c r="H15" s="193">
        <v>23.8</v>
      </c>
      <c r="I15" s="208">
        <v>19.600000000000001</v>
      </c>
      <c r="J15" s="209">
        <v>22.1</v>
      </c>
      <c r="K15" s="209">
        <v>24.2</v>
      </c>
      <c r="L15" s="458">
        <v>25.6</v>
      </c>
      <c r="M15" s="208">
        <v>20.9</v>
      </c>
      <c r="N15" s="209">
        <v>22.9</v>
      </c>
      <c r="O15" s="209">
        <v>24.7</v>
      </c>
      <c r="P15" s="193">
        <v>23.8</v>
      </c>
      <c r="Q15" s="208">
        <v>11.3</v>
      </c>
      <c r="R15" s="209">
        <v>18.5</v>
      </c>
      <c r="S15" s="209">
        <v>25.3</v>
      </c>
      <c r="T15" s="458">
        <v>34.5</v>
      </c>
      <c r="U15" s="208">
        <v>15.6</v>
      </c>
      <c r="V15" s="209">
        <v>22.1</v>
      </c>
      <c r="W15" s="209">
        <v>27.6</v>
      </c>
      <c r="X15" s="193">
        <v>20</v>
      </c>
      <c r="Y15" s="208">
        <v>3.5</v>
      </c>
      <c r="Z15" s="209">
        <v>0.6</v>
      </c>
      <c r="AA15" s="209">
        <v>2.1</v>
      </c>
      <c r="AB15" s="458">
        <v>2.1</v>
      </c>
      <c r="AC15" s="208">
        <v>18</v>
      </c>
      <c r="AD15" s="209">
        <v>29.4</v>
      </c>
      <c r="AE15" s="209">
        <v>40.1</v>
      </c>
      <c r="AF15" s="193">
        <v>18.399999999999999</v>
      </c>
      <c r="AG15" s="208">
        <v>7.6</v>
      </c>
      <c r="AH15" s="209">
        <v>5.0999999999999996</v>
      </c>
      <c r="AI15" s="209">
        <v>4.5999999999999996</v>
      </c>
      <c r="AJ15" s="458">
        <v>43.1</v>
      </c>
    </row>
    <row r="16" spans="1:37" x14ac:dyDescent="0.25">
      <c r="A16" s="380"/>
      <c r="B16" s="238"/>
      <c r="C16" s="238"/>
      <c r="D16" s="200" t="s">
        <v>261</v>
      </c>
      <c r="E16" s="71">
        <v>4.5999999999999996</v>
      </c>
      <c r="F16" s="72">
        <v>5.4</v>
      </c>
      <c r="G16" s="72">
        <v>6.1</v>
      </c>
      <c r="H16" s="262">
        <v>7.8</v>
      </c>
      <c r="I16" s="71">
        <v>5.2</v>
      </c>
      <c r="J16" s="72">
        <v>5.6</v>
      </c>
      <c r="K16" s="72">
        <v>6</v>
      </c>
      <c r="L16" s="263">
        <v>9.9</v>
      </c>
      <c r="M16" s="71">
        <v>5.5</v>
      </c>
      <c r="N16" s="72">
        <v>5.8</v>
      </c>
      <c r="O16" s="72">
        <v>6.2</v>
      </c>
      <c r="P16" s="262">
        <v>9.6</v>
      </c>
      <c r="Q16" s="71">
        <v>2.9</v>
      </c>
      <c r="R16" s="72">
        <v>4.9000000000000004</v>
      </c>
      <c r="S16" s="72">
        <v>6.8</v>
      </c>
      <c r="T16" s="263">
        <v>11.5</v>
      </c>
      <c r="U16" s="71">
        <v>2.4</v>
      </c>
      <c r="V16" s="72">
        <v>4.4000000000000004</v>
      </c>
      <c r="W16" s="72">
        <v>6.4</v>
      </c>
      <c r="X16" s="262">
        <v>3.5</v>
      </c>
      <c r="Y16" s="71">
        <v>3.4</v>
      </c>
      <c r="Z16" s="72">
        <v>0</v>
      </c>
      <c r="AA16" s="72">
        <v>0</v>
      </c>
      <c r="AB16" s="263">
        <v>0.1</v>
      </c>
      <c r="AC16" s="71">
        <v>2.6</v>
      </c>
      <c r="AD16" s="72">
        <v>5.8</v>
      </c>
      <c r="AE16" s="72">
        <v>9.6</v>
      </c>
      <c r="AF16" s="262">
        <v>3.5</v>
      </c>
      <c r="AG16" s="71">
        <v>1.2</v>
      </c>
      <c r="AH16" s="72">
        <v>1.4</v>
      </c>
      <c r="AI16" s="72">
        <v>1.6</v>
      </c>
      <c r="AJ16" s="263">
        <v>5.2</v>
      </c>
    </row>
    <row r="17" spans="1:36" x14ac:dyDescent="0.25">
      <c r="A17" s="380"/>
      <c r="B17" s="238"/>
      <c r="C17" s="238"/>
      <c r="D17" s="199" t="s">
        <v>262</v>
      </c>
      <c r="E17" s="71">
        <v>14.2</v>
      </c>
      <c r="F17" s="72">
        <v>16.8</v>
      </c>
      <c r="G17" s="72">
        <v>18.8</v>
      </c>
      <c r="H17" s="262">
        <v>15.9</v>
      </c>
      <c r="I17" s="71">
        <v>14.4</v>
      </c>
      <c r="J17" s="72">
        <v>16.5</v>
      </c>
      <c r="K17" s="72">
        <v>18.2</v>
      </c>
      <c r="L17" s="263">
        <v>15.7</v>
      </c>
      <c r="M17" s="71">
        <v>15.4</v>
      </c>
      <c r="N17" s="72">
        <v>17.100000000000001</v>
      </c>
      <c r="O17" s="72">
        <v>18.5</v>
      </c>
      <c r="P17" s="262">
        <v>14.2</v>
      </c>
      <c r="Q17" s="71">
        <v>8.3000000000000007</v>
      </c>
      <c r="R17" s="72">
        <v>13.7</v>
      </c>
      <c r="S17" s="72">
        <v>18.5</v>
      </c>
      <c r="T17" s="263">
        <v>23</v>
      </c>
      <c r="U17" s="71">
        <v>13.2</v>
      </c>
      <c r="V17" s="72">
        <v>17.7</v>
      </c>
      <c r="W17" s="72">
        <v>21.2</v>
      </c>
      <c r="X17" s="262">
        <v>16.5</v>
      </c>
      <c r="Y17" s="71">
        <v>0.1</v>
      </c>
      <c r="Z17" s="72">
        <v>0.6</v>
      </c>
      <c r="AA17" s="72">
        <v>2.1</v>
      </c>
      <c r="AB17" s="263">
        <v>2</v>
      </c>
      <c r="AC17" s="71">
        <v>15.4</v>
      </c>
      <c r="AD17" s="72">
        <v>23.6</v>
      </c>
      <c r="AE17" s="72">
        <v>30.5</v>
      </c>
      <c r="AF17" s="262">
        <v>14.9</v>
      </c>
      <c r="AG17" s="71">
        <v>6.4</v>
      </c>
      <c r="AH17" s="72">
        <v>3.7</v>
      </c>
      <c r="AI17" s="72">
        <v>3</v>
      </c>
      <c r="AJ17" s="263">
        <v>37.9</v>
      </c>
    </row>
    <row r="18" spans="1:36" s="377" customFormat="1" x14ac:dyDescent="0.25">
      <c r="A18" s="584"/>
      <c r="B18" s="241"/>
      <c r="C18" s="852" t="s">
        <v>263</v>
      </c>
      <c r="D18" s="853"/>
      <c r="E18" s="208">
        <v>1.9</v>
      </c>
      <c r="F18" s="209">
        <v>0.9</v>
      </c>
      <c r="G18" s="209">
        <v>0.7</v>
      </c>
      <c r="H18" s="193">
        <v>1</v>
      </c>
      <c r="I18" s="208">
        <v>1.5</v>
      </c>
      <c r="J18" s="209">
        <v>0.8</v>
      </c>
      <c r="K18" s="209">
        <v>0.7</v>
      </c>
      <c r="L18" s="458">
        <v>1.3</v>
      </c>
      <c r="M18" s="208">
        <v>1.1000000000000001</v>
      </c>
      <c r="N18" s="209">
        <v>0.9</v>
      </c>
      <c r="O18" s="209">
        <v>0.9</v>
      </c>
      <c r="P18" s="193">
        <v>1.5</v>
      </c>
      <c r="Q18" s="208">
        <v>4</v>
      </c>
      <c r="R18" s="209">
        <v>0</v>
      </c>
      <c r="S18" s="209">
        <v>0</v>
      </c>
      <c r="T18" s="458">
        <v>0.4</v>
      </c>
      <c r="U18" s="208">
        <v>3.8</v>
      </c>
      <c r="V18" s="209">
        <v>1.3</v>
      </c>
      <c r="W18" s="209">
        <v>0.9</v>
      </c>
      <c r="X18" s="193">
        <v>0.3</v>
      </c>
      <c r="Y18" s="208">
        <v>0</v>
      </c>
      <c r="Z18" s="209">
        <v>0</v>
      </c>
      <c r="AA18" s="209">
        <v>0</v>
      </c>
      <c r="AB18" s="458">
        <v>0.7</v>
      </c>
      <c r="AC18" s="208">
        <v>3.4</v>
      </c>
      <c r="AD18" s="209">
        <v>0.7</v>
      </c>
      <c r="AE18" s="209">
        <v>0.5</v>
      </c>
      <c r="AF18" s="193">
        <v>0.3</v>
      </c>
      <c r="AG18" s="208">
        <v>7.5</v>
      </c>
      <c r="AH18" s="209">
        <v>3.8</v>
      </c>
      <c r="AI18" s="209">
        <v>3</v>
      </c>
      <c r="AJ18" s="458">
        <v>0</v>
      </c>
    </row>
    <row r="19" spans="1:36" s="377" customFormat="1" x14ac:dyDescent="0.25">
      <c r="A19" s="584"/>
      <c r="B19" s="241"/>
      <c r="C19" s="852" t="s">
        <v>264</v>
      </c>
      <c r="D19" s="853"/>
      <c r="E19" s="208">
        <v>299.89999999999998</v>
      </c>
      <c r="F19" s="209">
        <v>314.10000000000002</v>
      </c>
      <c r="G19" s="209">
        <v>324.39999999999998</v>
      </c>
      <c r="H19" s="193">
        <v>214.8</v>
      </c>
      <c r="I19" s="208">
        <v>352</v>
      </c>
      <c r="J19" s="209">
        <v>371.4</v>
      </c>
      <c r="K19" s="209">
        <v>384.6</v>
      </c>
      <c r="L19" s="458">
        <v>249.3</v>
      </c>
      <c r="M19" s="208">
        <v>341.1</v>
      </c>
      <c r="N19" s="209">
        <v>355.6</v>
      </c>
      <c r="O19" s="209">
        <v>366.2</v>
      </c>
      <c r="P19" s="193">
        <v>251.5</v>
      </c>
      <c r="Q19" s="208">
        <v>418.5</v>
      </c>
      <c r="R19" s="209">
        <v>442</v>
      </c>
      <c r="S19" s="209">
        <v>457.5</v>
      </c>
      <c r="T19" s="458">
        <v>238.5</v>
      </c>
      <c r="U19" s="208">
        <v>85.8</v>
      </c>
      <c r="V19" s="209">
        <v>92.8</v>
      </c>
      <c r="W19" s="209">
        <v>99.9</v>
      </c>
      <c r="X19" s="193">
        <v>143.80000000000001</v>
      </c>
      <c r="Y19" s="208">
        <v>97.9</v>
      </c>
      <c r="Z19" s="209">
        <v>121</v>
      </c>
      <c r="AA19" s="209">
        <v>144.4</v>
      </c>
      <c r="AB19" s="458">
        <v>56.4</v>
      </c>
      <c r="AC19" s="208">
        <v>68.5</v>
      </c>
      <c r="AD19" s="209">
        <v>71.599999999999994</v>
      </c>
      <c r="AE19" s="209">
        <v>76</v>
      </c>
      <c r="AF19" s="193">
        <v>149.5</v>
      </c>
      <c r="AG19" s="208">
        <v>171.7</v>
      </c>
      <c r="AH19" s="209">
        <v>154.6</v>
      </c>
      <c r="AI19" s="209">
        <v>149.5</v>
      </c>
      <c r="AJ19" s="458">
        <v>154.5</v>
      </c>
    </row>
    <row r="20" spans="1:36" x14ac:dyDescent="0.25">
      <c r="A20" s="380"/>
      <c r="B20" s="238"/>
      <c r="C20" s="238"/>
      <c r="D20" s="264" t="s">
        <v>265</v>
      </c>
      <c r="E20" s="71">
        <v>8.9</v>
      </c>
      <c r="F20" s="72">
        <v>7.4</v>
      </c>
      <c r="G20" s="72">
        <v>6.8</v>
      </c>
      <c r="H20" s="262">
        <v>7.7</v>
      </c>
      <c r="I20" s="71">
        <v>8.6</v>
      </c>
      <c r="J20" s="72">
        <v>7</v>
      </c>
      <c r="K20" s="72">
        <v>6.4</v>
      </c>
      <c r="L20" s="263">
        <v>7.9</v>
      </c>
      <c r="M20" s="71">
        <v>7.9</v>
      </c>
      <c r="N20" s="72">
        <v>6.2</v>
      </c>
      <c r="O20" s="72">
        <v>5.6</v>
      </c>
      <c r="P20" s="262">
        <v>7.8</v>
      </c>
      <c r="Q20" s="71">
        <v>12.7</v>
      </c>
      <c r="R20" s="72">
        <v>10.6</v>
      </c>
      <c r="S20" s="72">
        <v>9.8000000000000007</v>
      </c>
      <c r="T20" s="263">
        <v>8.3000000000000007</v>
      </c>
      <c r="U20" s="71">
        <v>10.4</v>
      </c>
      <c r="V20" s="72">
        <v>8.6999999999999993</v>
      </c>
      <c r="W20" s="72">
        <v>8</v>
      </c>
      <c r="X20" s="262">
        <v>7.4</v>
      </c>
      <c r="Y20" s="71">
        <v>0.5</v>
      </c>
      <c r="Z20" s="72">
        <v>0.3</v>
      </c>
      <c r="AA20" s="72">
        <v>0.2</v>
      </c>
      <c r="AB20" s="263">
        <v>0.4</v>
      </c>
      <c r="AC20" s="71">
        <v>11.9</v>
      </c>
      <c r="AD20" s="72">
        <v>10.5</v>
      </c>
      <c r="AE20" s="72">
        <v>10</v>
      </c>
      <c r="AF20" s="262">
        <v>7.7</v>
      </c>
      <c r="AG20" s="71">
        <v>6.3</v>
      </c>
      <c r="AH20" s="72">
        <v>5.6</v>
      </c>
      <c r="AI20" s="72">
        <v>5.3</v>
      </c>
      <c r="AJ20" s="263">
        <v>9.9</v>
      </c>
    </row>
    <row r="21" spans="1:36" x14ac:dyDescent="0.25">
      <c r="A21" s="380"/>
      <c r="B21" s="238"/>
      <c r="C21" s="238"/>
      <c r="D21" s="264" t="s">
        <v>266</v>
      </c>
      <c r="E21" s="71">
        <v>249</v>
      </c>
      <c r="F21" s="72">
        <v>263.60000000000002</v>
      </c>
      <c r="G21" s="72">
        <v>271.2</v>
      </c>
      <c r="H21" s="262">
        <v>3.2</v>
      </c>
      <c r="I21" s="71">
        <v>299.39999999999998</v>
      </c>
      <c r="J21" s="72">
        <v>318.39999999999998</v>
      </c>
      <c r="K21" s="72">
        <v>328.4</v>
      </c>
      <c r="L21" s="263">
        <v>3.7</v>
      </c>
      <c r="M21" s="71">
        <v>288.60000000000002</v>
      </c>
      <c r="N21" s="72">
        <v>303.2</v>
      </c>
      <c r="O21" s="72">
        <v>310.8</v>
      </c>
      <c r="P21" s="262">
        <v>3.5</v>
      </c>
      <c r="Q21" s="71">
        <v>365.8</v>
      </c>
      <c r="R21" s="72">
        <v>386.4</v>
      </c>
      <c r="S21" s="72">
        <v>397.1</v>
      </c>
      <c r="T21" s="263">
        <v>4.2</v>
      </c>
      <c r="U21" s="71">
        <v>41.5</v>
      </c>
      <c r="V21" s="72">
        <v>52.1</v>
      </c>
      <c r="W21" s="72">
        <v>58.8</v>
      </c>
      <c r="X21" s="262">
        <v>2.2999999999999998</v>
      </c>
      <c r="Y21" s="71">
        <v>65.900000000000006</v>
      </c>
      <c r="Z21" s="72">
        <v>99.9</v>
      </c>
      <c r="AA21" s="72">
        <v>125.6</v>
      </c>
      <c r="AB21" s="263">
        <v>0.5</v>
      </c>
      <c r="AC21" s="71">
        <v>24.8</v>
      </c>
      <c r="AD21" s="72">
        <v>30.2</v>
      </c>
      <c r="AE21" s="72">
        <v>33.5</v>
      </c>
      <c r="AF21" s="262">
        <v>2.4</v>
      </c>
      <c r="AG21" s="71">
        <v>119.8</v>
      </c>
      <c r="AH21" s="72">
        <v>109.6</v>
      </c>
      <c r="AI21" s="72">
        <v>104.9</v>
      </c>
      <c r="AJ21" s="263">
        <v>2</v>
      </c>
    </row>
    <row r="22" spans="1:36" x14ac:dyDescent="0.25">
      <c r="A22" s="380"/>
      <c r="B22" s="238"/>
      <c r="C22" s="238"/>
      <c r="D22" s="265" t="s">
        <v>267</v>
      </c>
      <c r="E22" s="71">
        <v>40.200000000000003</v>
      </c>
      <c r="F22" s="72">
        <v>41.3</v>
      </c>
      <c r="G22" s="72">
        <v>44.5</v>
      </c>
      <c r="H22" s="262">
        <v>123.4</v>
      </c>
      <c r="I22" s="71">
        <v>42.3</v>
      </c>
      <c r="J22" s="72">
        <v>44.1</v>
      </c>
      <c r="K22" s="72">
        <v>47.8</v>
      </c>
      <c r="L22" s="263">
        <v>140.69999999999999</v>
      </c>
      <c r="M22" s="71">
        <v>42.8</v>
      </c>
      <c r="N22" s="72">
        <v>44.2</v>
      </c>
      <c r="O22" s="72">
        <v>47.7</v>
      </c>
      <c r="P22" s="262">
        <v>140.30000000000001</v>
      </c>
      <c r="Q22" s="71">
        <v>39.299999999999997</v>
      </c>
      <c r="R22" s="72">
        <v>44</v>
      </c>
      <c r="S22" s="72">
        <v>49.4</v>
      </c>
      <c r="T22" s="263">
        <v>142.69999999999999</v>
      </c>
      <c r="U22" s="71">
        <v>31.7</v>
      </c>
      <c r="V22" s="72">
        <v>30.2</v>
      </c>
      <c r="W22" s="72">
        <v>31.4</v>
      </c>
      <c r="X22" s="262">
        <v>87.9</v>
      </c>
      <c r="Y22" s="71">
        <v>31.5</v>
      </c>
      <c r="Z22" s="72">
        <v>20.8</v>
      </c>
      <c r="AA22" s="72">
        <v>18.600000000000001</v>
      </c>
      <c r="AB22" s="263">
        <v>43.9</v>
      </c>
      <c r="AC22" s="71">
        <v>29.4</v>
      </c>
      <c r="AD22" s="72">
        <v>29</v>
      </c>
      <c r="AE22" s="72">
        <v>30.6</v>
      </c>
      <c r="AF22" s="262">
        <v>94</v>
      </c>
      <c r="AG22" s="71">
        <v>43.8</v>
      </c>
      <c r="AH22" s="72">
        <v>37.6</v>
      </c>
      <c r="AI22" s="72">
        <v>37.299999999999997</v>
      </c>
      <c r="AJ22" s="263">
        <v>69.400000000000006</v>
      </c>
    </row>
    <row r="23" spans="1:36" x14ac:dyDescent="0.25">
      <c r="A23" s="380"/>
      <c r="B23" s="238"/>
      <c r="C23" s="238"/>
      <c r="D23" s="264" t="s">
        <v>268</v>
      </c>
      <c r="E23" s="71">
        <v>1.7</v>
      </c>
      <c r="F23" s="72">
        <v>1.8</v>
      </c>
      <c r="G23" s="72">
        <v>1.9</v>
      </c>
      <c r="H23" s="262">
        <v>80.400000000000006</v>
      </c>
      <c r="I23" s="71">
        <v>1.6</v>
      </c>
      <c r="J23" s="72">
        <v>1.8</v>
      </c>
      <c r="K23" s="72">
        <v>2</v>
      </c>
      <c r="L23" s="263">
        <v>97.1</v>
      </c>
      <c r="M23" s="71">
        <v>1.8</v>
      </c>
      <c r="N23" s="72">
        <v>2</v>
      </c>
      <c r="O23" s="72">
        <v>2.2000000000000002</v>
      </c>
      <c r="P23" s="262">
        <v>99.8</v>
      </c>
      <c r="Q23" s="71">
        <v>0.7</v>
      </c>
      <c r="R23" s="72">
        <v>1</v>
      </c>
      <c r="S23" s="72">
        <v>1.2</v>
      </c>
      <c r="T23" s="263">
        <v>83.3</v>
      </c>
      <c r="U23" s="71">
        <v>2.1</v>
      </c>
      <c r="V23" s="72">
        <v>1.8</v>
      </c>
      <c r="W23" s="72">
        <v>1.7</v>
      </c>
      <c r="X23" s="262">
        <v>46.2</v>
      </c>
      <c r="Y23" s="71">
        <v>0</v>
      </c>
      <c r="Z23" s="72">
        <v>0</v>
      </c>
      <c r="AA23" s="72">
        <v>0</v>
      </c>
      <c r="AB23" s="263">
        <v>11.6</v>
      </c>
      <c r="AC23" s="71">
        <v>2.4</v>
      </c>
      <c r="AD23" s="72">
        <v>2</v>
      </c>
      <c r="AE23" s="72">
        <v>1.9</v>
      </c>
      <c r="AF23" s="262">
        <v>45.4</v>
      </c>
      <c r="AG23" s="71">
        <v>1.8</v>
      </c>
      <c r="AH23" s="72">
        <v>1.9</v>
      </c>
      <c r="AI23" s="72">
        <v>2</v>
      </c>
      <c r="AJ23" s="263">
        <v>73.2</v>
      </c>
    </row>
    <row r="24" spans="1:36" x14ac:dyDescent="0.25">
      <c r="A24" s="379"/>
      <c r="B24" s="244"/>
      <c r="C24" s="852" t="s">
        <v>269</v>
      </c>
      <c r="D24" s="853"/>
      <c r="E24" s="208">
        <v>1.4</v>
      </c>
      <c r="F24" s="209">
        <v>1.5</v>
      </c>
      <c r="G24" s="209">
        <v>1.6</v>
      </c>
      <c r="H24" s="193">
        <v>1.8</v>
      </c>
      <c r="I24" s="208">
        <v>1.3</v>
      </c>
      <c r="J24" s="209">
        <v>1.5</v>
      </c>
      <c r="K24" s="209">
        <v>1.7</v>
      </c>
      <c r="L24" s="458">
        <v>2.2999999999999998</v>
      </c>
      <c r="M24" s="208">
        <v>1.3</v>
      </c>
      <c r="N24" s="209">
        <v>1.6</v>
      </c>
      <c r="O24" s="209">
        <v>1.8</v>
      </c>
      <c r="P24" s="193">
        <v>2.4</v>
      </c>
      <c r="Q24" s="208">
        <v>1.4</v>
      </c>
      <c r="R24" s="209">
        <v>1.1000000000000001</v>
      </c>
      <c r="S24" s="209">
        <v>1</v>
      </c>
      <c r="T24" s="458">
        <v>1.3</v>
      </c>
      <c r="U24" s="208">
        <v>1.9</v>
      </c>
      <c r="V24" s="209">
        <v>1.4</v>
      </c>
      <c r="W24" s="209">
        <v>1.3</v>
      </c>
      <c r="X24" s="193">
        <v>1</v>
      </c>
      <c r="Y24" s="208">
        <v>6.7</v>
      </c>
      <c r="Z24" s="209">
        <v>0.9</v>
      </c>
      <c r="AA24" s="209">
        <v>0.5</v>
      </c>
      <c r="AB24" s="458">
        <v>0.1</v>
      </c>
      <c r="AC24" s="208">
        <v>1.6</v>
      </c>
      <c r="AD24" s="209">
        <v>1.6</v>
      </c>
      <c r="AE24" s="209">
        <v>1.7</v>
      </c>
      <c r="AF24" s="193">
        <v>1.1000000000000001</v>
      </c>
      <c r="AG24" s="208">
        <v>1.4</v>
      </c>
      <c r="AH24" s="209">
        <v>0.7</v>
      </c>
      <c r="AI24" s="209">
        <v>0.5</v>
      </c>
      <c r="AJ24" s="458">
        <v>0.9</v>
      </c>
    </row>
    <row r="25" spans="1:36" ht="15.75" thickBot="1" x14ac:dyDescent="0.3">
      <c r="A25" s="585"/>
      <c r="B25" s="259"/>
      <c r="C25" s="872" t="s">
        <v>270</v>
      </c>
      <c r="D25" s="873"/>
      <c r="E25" s="260">
        <v>8</v>
      </c>
      <c r="F25" s="261">
        <v>9.6</v>
      </c>
      <c r="G25" s="261">
        <v>10.7</v>
      </c>
      <c r="H25" s="461">
        <v>12.2</v>
      </c>
      <c r="I25" s="260">
        <v>5.8</v>
      </c>
      <c r="J25" s="261">
        <v>8.5</v>
      </c>
      <c r="K25" s="261">
        <v>10.6</v>
      </c>
      <c r="L25" s="460">
        <v>12.6</v>
      </c>
      <c r="M25" s="260">
        <v>6.3</v>
      </c>
      <c r="N25" s="261">
        <v>8</v>
      </c>
      <c r="O25" s="261">
        <v>9.1999999999999993</v>
      </c>
      <c r="P25" s="461">
        <v>8.5</v>
      </c>
      <c r="Q25" s="260">
        <v>2.9</v>
      </c>
      <c r="R25" s="261">
        <v>10.5</v>
      </c>
      <c r="S25" s="261">
        <v>24.4</v>
      </c>
      <c r="T25" s="460">
        <v>33.6</v>
      </c>
      <c r="U25" s="260">
        <v>16.8</v>
      </c>
      <c r="V25" s="261">
        <v>13.7</v>
      </c>
      <c r="W25" s="261">
        <v>12.6</v>
      </c>
      <c r="X25" s="461">
        <v>11.4</v>
      </c>
      <c r="Y25" s="260">
        <v>0</v>
      </c>
      <c r="Z25" s="261">
        <v>0.3</v>
      </c>
      <c r="AA25" s="261">
        <v>0</v>
      </c>
      <c r="AB25" s="460">
        <v>1.2</v>
      </c>
      <c r="AC25" s="260">
        <v>19.100000000000001</v>
      </c>
      <c r="AD25" s="261">
        <v>16.600000000000001</v>
      </c>
      <c r="AE25" s="261">
        <v>15.8</v>
      </c>
      <c r="AF25" s="461">
        <v>8.5</v>
      </c>
      <c r="AG25" s="260">
        <v>11.4</v>
      </c>
      <c r="AH25" s="261">
        <v>8.5</v>
      </c>
      <c r="AI25" s="261">
        <v>7.5</v>
      </c>
      <c r="AJ25" s="460">
        <v>39.1</v>
      </c>
    </row>
  </sheetData>
  <mergeCells count="20">
    <mergeCell ref="C18:D18"/>
    <mergeCell ref="C19:D19"/>
    <mergeCell ref="C24:D24"/>
    <mergeCell ref="C25:D25"/>
    <mergeCell ref="Y8:AB8"/>
    <mergeCell ref="AC8:AF8"/>
    <mergeCell ref="AG8:AJ8"/>
    <mergeCell ref="B10:D10"/>
    <mergeCell ref="C11:D11"/>
    <mergeCell ref="C15:D15"/>
    <mergeCell ref="A4:D9"/>
    <mergeCell ref="E4:AJ5"/>
    <mergeCell ref="E6:H8"/>
    <mergeCell ref="I6:AJ6"/>
    <mergeCell ref="I7:L8"/>
    <mergeCell ref="M7:T7"/>
    <mergeCell ref="U7:X8"/>
    <mergeCell ref="Y7:AJ7"/>
    <mergeCell ref="M8:P8"/>
    <mergeCell ref="Q8:T8"/>
  </mergeCells>
  <hyperlinks>
    <hyperlink ref="AK1" location="Obsah!A1" display="Obsah"/>
  </hyperlink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2"/>
  <sheetViews>
    <sheetView workbookViewId="0"/>
  </sheetViews>
  <sheetFormatPr defaultColWidth="9.140625" defaultRowHeight="15" x14ac:dyDescent="0.25"/>
  <cols>
    <col min="1" max="3" width="1.42578125" style="220" customWidth="1"/>
    <col min="4" max="4" width="29.7109375" style="232" customWidth="1"/>
    <col min="5" max="23" width="8.28515625" style="232" customWidth="1"/>
    <col min="24" max="27" width="8.85546875" style="232"/>
    <col min="28" max="29" width="9.140625" style="232"/>
    <col min="30" max="31" width="8.85546875" style="232" customWidth="1"/>
    <col min="32" max="16384" width="9.140625" style="232"/>
  </cols>
  <sheetData>
    <row r="1" spans="1:33" s="21" customFormat="1" x14ac:dyDescent="0.25">
      <c r="A1" s="173" t="s">
        <v>314</v>
      </c>
      <c r="B1" s="586"/>
      <c r="C1" s="586"/>
      <c r="D1" s="173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38"/>
      <c r="AG1" s="325" t="s">
        <v>3</v>
      </c>
    </row>
    <row r="2" spans="1:33" x14ac:dyDescent="0.25">
      <c r="D2" s="81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33" ht="15.75" thickBot="1" x14ac:dyDescent="0.3">
      <c r="D3" s="82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335"/>
      <c r="P3" s="335"/>
      <c r="Q3" s="335"/>
      <c r="R3" s="335"/>
      <c r="S3" s="335"/>
      <c r="T3" s="335"/>
      <c r="U3" s="335"/>
      <c r="V3" s="335"/>
      <c r="W3" s="335"/>
      <c r="X3" s="335"/>
      <c r="Y3" s="335"/>
      <c r="Z3" s="335"/>
      <c r="AA3" s="335"/>
      <c r="AB3" s="335"/>
      <c r="AC3" s="335"/>
      <c r="AD3" s="340"/>
      <c r="AE3" s="340"/>
      <c r="AF3" s="175" t="s">
        <v>4</v>
      </c>
    </row>
    <row r="4" spans="1:33" ht="15" customHeight="1" x14ac:dyDescent="0.25">
      <c r="A4" s="824" t="s">
        <v>5</v>
      </c>
      <c r="B4" s="825"/>
      <c r="C4" s="825"/>
      <c r="D4" s="826"/>
      <c r="E4" s="874" t="s">
        <v>66</v>
      </c>
      <c r="F4" s="875"/>
      <c r="G4" s="875"/>
      <c r="H4" s="875"/>
      <c r="I4" s="875"/>
      <c r="J4" s="875"/>
      <c r="K4" s="875"/>
      <c r="L4" s="875"/>
      <c r="M4" s="875"/>
      <c r="N4" s="875"/>
      <c r="O4" s="875"/>
      <c r="P4" s="875"/>
      <c r="Q4" s="875"/>
      <c r="R4" s="875"/>
      <c r="S4" s="875"/>
      <c r="T4" s="875"/>
      <c r="U4" s="875"/>
      <c r="V4" s="875"/>
      <c r="W4" s="875"/>
      <c r="X4" s="875"/>
      <c r="Y4" s="875"/>
      <c r="Z4" s="875"/>
      <c r="AA4" s="875"/>
      <c r="AB4" s="875"/>
      <c r="AC4" s="875"/>
      <c r="AD4" s="875"/>
      <c r="AE4" s="875"/>
      <c r="AF4" s="876"/>
    </row>
    <row r="5" spans="1:33" ht="15.75" thickBot="1" x14ac:dyDescent="0.3">
      <c r="A5" s="827"/>
      <c r="B5" s="828"/>
      <c r="C5" s="828"/>
      <c r="D5" s="829"/>
      <c r="E5" s="877"/>
      <c r="F5" s="878"/>
      <c r="G5" s="878"/>
      <c r="H5" s="878"/>
      <c r="I5" s="878"/>
      <c r="J5" s="878"/>
      <c r="K5" s="878"/>
      <c r="L5" s="878"/>
      <c r="M5" s="878"/>
      <c r="N5" s="878"/>
      <c r="O5" s="878"/>
      <c r="P5" s="878"/>
      <c r="Q5" s="878"/>
      <c r="R5" s="878"/>
      <c r="S5" s="878"/>
      <c r="T5" s="878"/>
      <c r="U5" s="878"/>
      <c r="V5" s="878"/>
      <c r="W5" s="878"/>
      <c r="X5" s="878"/>
      <c r="Y5" s="878"/>
      <c r="Z5" s="878"/>
      <c r="AA5" s="878"/>
      <c r="AB5" s="878"/>
      <c r="AC5" s="878"/>
      <c r="AD5" s="878"/>
      <c r="AE5" s="878"/>
      <c r="AF5" s="879"/>
    </row>
    <row r="6" spans="1:33" ht="50.1" customHeight="1" thickBot="1" x14ac:dyDescent="0.3">
      <c r="A6" s="827"/>
      <c r="B6" s="828"/>
      <c r="C6" s="828"/>
      <c r="D6" s="829"/>
      <c r="E6" s="814" t="s">
        <v>67</v>
      </c>
      <c r="F6" s="815"/>
      <c r="G6" s="815"/>
      <c r="H6" s="816"/>
      <c r="I6" s="814" t="s">
        <v>68</v>
      </c>
      <c r="J6" s="815"/>
      <c r="K6" s="815"/>
      <c r="L6" s="816"/>
      <c r="M6" s="814" t="s">
        <v>69</v>
      </c>
      <c r="N6" s="815"/>
      <c r="O6" s="815"/>
      <c r="P6" s="816"/>
      <c r="Q6" s="814" t="s">
        <v>70</v>
      </c>
      <c r="R6" s="815"/>
      <c r="S6" s="815"/>
      <c r="T6" s="816"/>
      <c r="U6" s="814" t="s">
        <v>71</v>
      </c>
      <c r="V6" s="815"/>
      <c r="W6" s="815"/>
      <c r="X6" s="816"/>
      <c r="Y6" s="814" t="s">
        <v>72</v>
      </c>
      <c r="Z6" s="815"/>
      <c r="AA6" s="815"/>
      <c r="AB6" s="816"/>
      <c r="AC6" s="814" t="s">
        <v>73</v>
      </c>
      <c r="AD6" s="815"/>
      <c r="AE6" s="815"/>
      <c r="AF6" s="816"/>
    </row>
    <row r="7" spans="1:33" s="587" customFormat="1" ht="15.75" thickBot="1" x14ac:dyDescent="0.3">
      <c r="A7" s="830"/>
      <c r="B7" s="831"/>
      <c r="C7" s="831"/>
      <c r="D7" s="832"/>
      <c r="E7" s="274" t="s">
        <v>272</v>
      </c>
      <c r="F7" s="275" t="s">
        <v>271</v>
      </c>
      <c r="G7" s="275">
        <v>2023</v>
      </c>
      <c r="H7" s="276">
        <v>2024</v>
      </c>
      <c r="I7" s="274" t="s">
        <v>272</v>
      </c>
      <c r="J7" s="275" t="s">
        <v>271</v>
      </c>
      <c r="K7" s="275">
        <v>2023</v>
      </c>
      <c r="L7" s="276">
        <v>2024</v>
      </c>
      <c r="M7" s="274" t="s">
        <v>272</v>
      </c>
      <c r="N7" s="275" t="s">
        <v>271</v>
      </c>
      <c r="O7" s="275">
        <v>2023</v>
      </c>
      <c r="P7" s="276">
        <v>2024</v>
      </c>
      <c r="Q7" s="274" t="s">
        <v>272</v>
      </c>
      <c r="R7" s="275" t="s">
        <v>271</v>
      </c>
      <c r="S7" s="275">
        <v>2023</v>
      </c>
      <c r="T7" s="276">
        <v>2024</v>
      </c>
      <c r="U7" s="274" t="s">
        <v>272</v>
      </c>
      <c r="V7" s="275" t="s">
        <v>271</v>
      </c>
      <c r="W7" s="275">
        <v>2023</v>
      </c>
      <c r="X7" s="276">
        <v>2024</v>
      </c>
      <c r="Y7" s="274" t="s">
        <v>272</v>
      </c>
      <c r="Z7" s="275" t="s">
        <v>271</v>
      </c>
      <c r="AA7" s="275">
        <v>2023</v>
      </c>
      <c r="AB7" s="276">
        <v>2024</v>
      </c>
      <c r="AC7" s="274" t="s">
        <v>272</v>
      </c>
      <c r="AD7" s="275" t="s">
        <v>271</v>
      </c>
      <c r="AE7" s="275">
        <v>2023</v>
      </c>
      <c r="AF7" s="277">
        <v>2024</v>
      </c>
    </row>
    <row r="8" spans="1:33" s="580" customFormat="1" ht="7.5" customHeight="1" x14ac:dyDescent="0.2">
      <c r="A8" s="588"/>
      <c r="B8" s="589"/>
      <c r="C8" s="589"/>
      <c r="D8" s="337"/>
      <c r="E8" s="331"/>
      <c r="F8" s="326"/>
      <c r="G8" s="326"/>
      <c r="H8" s="330"/>
      <c r="I8" s="336"/>
      <c r="J8" s="337"/>
      <c r="K8" s="337"/>
      <c r="L8" s="339"/>
      <c r="M8" s="337"/>
      <c r="N8" s="337"/>
      <c r="O8" s="337"/>
      <c r="P8" s="337"/>
      <c r="Q8" s="336"/>
      <c r="R8" s="337"/>
      <c r="S8" s="337"/>
      <c r="T8" s="339"/>
      <c r="U8" s="337"/>
      <c r="V8" s="337"/>
      <c r="W8" s="337"/>
      <c r="X8" s="337"/>
      <c r="Y8" s="336"/>
      <c r="Z8" s="337"/>
      <c r="AA8" s="337"/>
      <c r="AB8" s="339"/>
      <c r="AC8" s="337"/>
      <c r="AD8" s="337"/>
      <c r="AE8" s="337"/>
      <c r="AF8" s="339"/>
    </row>
    <row r="9" spans="1:33" x14ac:dyDescent="0.25">
      <c r="A9" s="817" t="s">
        <v>115</v>
      </c>
      <c r="B9" s="818"/>
      <c r="C9" s="818"/>
      <c r="D9" s="819"/>
      <c r="E9" s="185">
        <v>6682.3</v>
      </c>
      <c r="F9" s="186">
        <v>7898.7</v>
      </c>
      <c r="G9" s="186">
        <v>9027.0529525127822</v>
      </c>
      <c r="H9" s="455">
        <v>9106.5</v>
      </c>
      <c r="I9" s="185">
        <v>4425.8</v>
      </c>
      <c r="J9" s="186">
        <v>5010</v>
      </c>
      <c r="K9" s="186">
        <v>5682.3593007414065</v>
      </c>
      <c r="L9" s="455">
        <v>5869</v>
      </c>
      <c r="M9" s="185">
        <v>4112.2</v>
      </c>
      <c r="N9" s="186">
        <v>4519.3999999999996</v>
      </c>
      <c r="O9" s="186">
        <v>5011.8428726842103</v>
      </c>
      <c r="P9" s="455">
        <v>5662.3</v>
      </c>
      <c r="Q9" s="185">
        <v>5520.5</v>
      </c>
      <c r="R9" s="186">
        <v>6235.8</v>
      </c>
      <c r="S9" s="186">
        <v>7150.8716669604128</v>
      </c>
      <c r="T9" s="455">
        <v>7190.6999999999989</v>
      </c>
      <c r="U9" s="185">
        <v>3949.1</v>
      </c>
      <c r="V9" s="186">
        <v>4514.1000000000004</v>
      </c>
      <c r="W9" s="186">
        <v>5105.3141963725266</v>
      </c>
      <c r="X9" s="455">
        <v>5217.2</v>
      </c>
      <c r="Y9" s="185">
        <v>3929.6</v>
      </c>
      <c r="Z9" s="186">
        <v>4557.2</v>
      </c>
      <c r="AA9" s="186">
        <v>5168.5313110131119</v>
      </c>
      <c r="AB9" s="455">
        <v>5382.4</v>
      </c>
      <c r="AC9" s="185">
        <v>3135.7</v>
      </c>
      <c r="AD9" s="186">
        <v>3649</v>
      </c>
      <c r="AE9" s="186">
        <v>4203.5075848455899</v>
      </c>
      <c r="AF9" s="455">
        <v>4485.3</v>
      </c>
    </row>
    <row r="10" spans="1:33" s="580" customFormat="1" ht="7.5" customHeight="1" x14ac:dyDescent="0.2">
      <c r="A10" s="386"/>
      <c r="B10" s="590"/>
      <c r="C10" s="590"/>
      <c r="D10" s="395"/>
      <c r="E10" s="329"/>
      <c r="F10" s="338"/>
      <c r="G10" s="327"/>
      <c r="H10" s="332"/>
      <c r="I10" s="329"/>
      <c r="J10" s="338"/>
      <c r="K10" s="327"/>
      <c r="L10" s="332"/>
      <c r="M10" s="329"/>
      <c r="N10" s="338"/>
      <c r="O10" s="327"/>
      <c r="P10" s="332"/>
      <c r="Q10" s="329"/>
      <c r="R10" s="338"/>
      <c r="S10" s="327"/>
      <c r="T10" s="332"/>
      <c r="U10" s="329"/>
      <c r="V10" s="338"/>
      <c r="W10" s="327"/>
      <c r="X10" s="332"/>
      <c r="Y10" s="329"/>
      <c r="Z10" s="338"/>
      <c r="AA10" s="327"/>
      <c r="AB10" s="332"/>
      <c r="AC10" s="329"/>
      <c r="AD10" s="338"/>
      <c r="AE10" s="327"/>
      <c r="AF10" s="332"/>
    </row>
    <row r="11" spans="1:33" ht="24.75" customHeight="1" x14ac:dyDescent="0.25">
      <c r="A11" s="388"/>
      <c r="B11" s="820" t="s">
        <v>116</v>
      </c>
      <c r="C11" s="820"/>
      <c r="D11" s="821"/>
      <c r="E11" s="187">
        <v>1560.4</v>
      </c>
      <c r="F11" s="205">
        <v>1862.3</v>
      </c>
      <c r="G11" s="188">
        <v>2207.6603890448159</v>
      </c>
      <c r="H11" s="457">
        <v>2296.5</v>
      </c>
      <c r="I11" s="187">
        <v>989.3</v>
      </c>
      <c r="J11" s="205">
        <v>1180.7</v>
      </c>
      <c r="K11" s="188">
        <v>1400.8733437081403</v>
      </c>
      <c r="L11" s="457">
        <v>1404.9</v>
      </c>
      <c r="M11" s="187">
        <v>1051</v>
      </c>
      <c r="N11" s="205">
        <v>1205.3</v>
      </c>
      <c r="O11" s="188">
        <v>1402.2327599412654</v>
      </c>
      <c r="P11" s="457">
        <v>1612.6</v>
      </c>
      <c r="Q11" s="187">
        <v>1320.7</v>
      </c>
      <c r="R11" s="205">
        <v>1582.5</v>
      </c>
      <c r="S11" s="188">
        <v>1878.9731090053563</v>
      </c>
      <c r="T11" s="457">
        <v>1971.8</v>
      </c>
      <c r="U11" s="187">
        <v>877.2</v>
      </c>
      <c r="V11" s="205">
        <v>1031</v>
      </c>
      <c r="W11" s="188">
        <v>1212.382239337421</v>
      </c>
      <c r="X11" s="457">
        <v>1270.7</v>
      </c>
      <c r="Y11" s="187">
        <v>1002.9</v>
      </c>
      <c r="Z11" s="205">
        <v>1111.5999999999999</v>
      </c>
      <c r="AA11" s="188">
        <v>1270.2512727538372</v>
      </c>
      <c r="AB11" s="457">
        <v>1446.7</v>
      </c>
      <c r="AC11" s="187">
        <v>759.4</v>
      </c>
      <c r="AD11" s="205">
        <v>934.7</v>
      </c>
      <c r="AE11" s="188">
        <v>1126.8433904233348</v>
      </c>
      <c r="AF11" s="457">
        <v>1204.9000000000001</v>
      </c>
    </row>
    <row r="12" spans="1:33" ht="15" customHeight="1" x14ac:dyDescent="0.25">
      <c r="A12" s="384"/>
      <c r="B12" s="591"/>
      <c r="C12" s="822" t="s">
        <v>117</v>
      </c>
      <c r="D12" s="823"/>
      <c r="E12" s="191">
        <v>1425.7</v>
      </c>
      <c r="F12" s="209">
        <v>1707.8</v>
      </c>
      <c r="G12" s="192">
        <v>2030.6155546457442</v>
      </c>
      <c r="H12" s="458">
        <v>2130.1999999999998</v>
      </c>
      <c r="I12" s="191">
        <v>910</v>
      </c>
      <c r="J12" s="209">
        <v>1089.4000000000001</v>
      </c>
      <c r="K12" s="192">
        <v>1295.4936400684667</v>
      </c>
      <c r="L12" s="458">
        <v>1290.8</v>
      </c>
      <c r="M12" s="191">
        <v>967</v>
      </c>
      <c r="N12" s="209">
        <v>1113.8</v>
      </c>
      <c r="O12" s="192">
        <v>1299.7256191843435</v>
      </c>
      <c r="P12" s="458">
        <v>1486.8</v>
      </c>
      <c r="Q12" s="191">
        <v>1208.8</v>
      </c>
      <c r="R12" s="209">
        <v>1458</v>
      </c>
      <c r="S12" s="192">
        <v>1738.3707468956638</v>
      </c>
      <c r="T12" s="458">
        <v>1816.6</v>
      </c>
      <c r="U12" s="191">
        <v>799.7</v>
      </c>
      <c r="V12" s="209">
        <v>945.4</v>
      </c>
      <c r="W12" s="192">
        <v>1115.8686563347617</v>
      </c>
      <c r="X12" s="458">
        <v>1167.5</v>
      </c>
      <c r="Y12" s="191">
        <v>923.6</v>
      </c>
      <c r="Z12" s="209">
        <v>1025.8</v>
      </c>
      <c r="AA12" s="192">
        <v>1174.5611341007452</v>
      </c>
      <c r="AB12" s="458">
        <v>1327.7</v>
      </c>
      <c r="AC12" s="191">
        <v>693.5</v>
      </c>
      <c r="AD12" s="209">
        <v>853.9</v>
      </c>
      <c r="AE12" s="192">
        <v>1030.7507188154916</v>
      </c>
      <c r="AF12" s="458">
        <v>1108.5</v>
      </c>
    </row>
    <row r="13" spans="1:33" ht="15" customHeight="1" x14ac:dyDescent="0.25">
      <c r="A13" s="386"/>
      <c r="B13" s="590"/>
      <c r="C13" s="590"/>
      <c r="D13" s="194" t="s">
        <v>118</v>
      </c>
      <c r="E13" s="195">
        <v>251.4</v>
      </c>
      <c r="F13" s="212">
        <v>311.2</v>
      </c>
      <c r="G13" s="196">
        <v>376.72906339220361</v>
      </c>
      <c r="H13" s="263">
        <v>387.3</v>
      </c>
      <c r="I13" s="195">
        <v>164.4</v>
      </c>
      <c r="J13" s="212">
        <v>202.7</v>
      </c>
      <c r="K13" s="196">
        <v>244.88575878223844</v>
      </c>
      <c r="L13" s="459">
        <v>262.7</v>
      </c>
      <c r="M13" s="195">
        <v>181.5</v>
      </c>
      <c r="N13" s="212">
        <v>212.7</v>
      </c>
      <c r="O13" s="196">
        <v>250.47241739256194</v>
      </c>
      <c r="P13" s="459">
        <v>270.89999999999998</v>
      </c>
      <c r="Q13" s="195">
        <v>193.1</v>
      </c>
      <c r="R13" s="212">
        <v>247</v>
      </c>
      <c r="S13" s="196">
        <v>304.10639808130503</v>
      </c>
      <c r="T13" s="459">
        <v>327.3</v>
      </c>
      <c r="U13" s="195">
        <v>151.5</v>
      </c>
      <c r="V13" s="212">
        <v>178.1</v>
      </c>
      <c r="W13" s="196">
        <v>210.05537501815184</v>
      </c>
      <c r="X13" s="459">
        <v>232.5</v>
      </c>
      <c r="Y13" s="195">
        <v>157.69999999999999</v>
      </c>
      <c r="Z13" s="212">
        <v>178.3</v>
      </c>
      <c r="AA13" s="196">
        <v>206.28398657482566</v>
      </c>
      <c r="AB13" s="459">
        <v>249.6</v>
      </c>
      <c r="AC13" s="195">
        <v>127.1</v>
      </c>
      <c r="AD13" s="212">
        <v>165.5</v>
      </c>
      <c r="AE13" s="196">
        <v>205.6663792820614</v>
      </c>
      <c r="AF13" s="459">
        <v>228.6</v>
      </c>
    </row>
    <row r="14" spans="1:33" x14ac:dyDescent="0.25">
      <c r="A14" s="386"/>
      <c r="B14" s="590"/>
      <c r="C14" s="590"/>
      <c r="D14" s="194" t="s">
        <v>119</v>
      </c>
      <c r="E14" s="195">
        <v>345.3</v>
      </c>
      <c r="F14" s="212">
        <v>387.3</v>
      </c>
      <c r="G14" s="196">
        <v>444.29184610816679</v>
      </c>
      <c r="H14" s="263">
        <v>482.4</v>
      </c>
      <c r="I14" s="195">
        <v>211.8</v>
      </c>
      <c r="J14" s="212">
        <v>236.1</v>
      </c>
      <c r="K14" s="196">
        <v>270.02767366997165</v>
      </c>
      <c r="L14" s="459">
        <v>282</v>
      </c>
      <c r="M14" s="195">
        <v>265.89999999999998</v>
      </c>
      <c r="N14" s="212">
        <v>289.5</v>
      </c>
      <c r="O14" s="196">
        <v>327.34129351918017</v>
      </c>
      <c r="P14" s="459">
        <v>376.7</v>
      </c>
      <c r="Q14" s="195">
        <v>315.60000000000002</v>
      </c>
      <c r="R14" s="212">
        <v>364.5</v>
      </c>
      <c r="S14" s="196">
        <v>424.20746301330792</v>
      </c>
      <c r="T14" s="459">
        <v>435.4</v>
      </c>
      <c r="U14" s="195">
        <v>187.7</v>
      </c>
      <c r="V14" s="212">
        <v>215.9</v>
      </c>
      <c r="W14" s="196">
        <v>250.75810689424617</v>
      </c>
      <c r="X14" s="459">
        <v>262.8</v>
      </c>
      <c r="Y14" s="195">
        <v>259.3</v>
      </c>
      <c r="Z14" s="212">
        <v>263.7</v>
      </c>
      <c r="AA14" s="196">
        <v>288.70387077651367</v>
      </c>
      <c r="AB14" s="459">
        <v>354</v>
      </c>
      <c r="AC14" s="195">
        <v>175.9</v>
      </c>
      <c r="AD14" s="212">
        <v>219.9</v>
      </c>
      <c r="AE14" s="196">
        <v>266.38819327657757</v>
      </c>
      <c r="AF14" s="459">
        <v>287.89999999999998</v>
      </c>
    </row>
    <row r="15" spans="1:33" x14ac:dyDescent="0.25">
      <c r="A15" s="386"/>
      <c r="B15" s="590"/>
      <c r="C15" s="590"/>
      <c r="D15" s="194" t="s">
        <v>120</v>
      </c>
      <c r="E15" s="195">
        <v>50.3</v>
      </c>
      <c r="F15" s="212">
        <v>54</v>
      </c>
      <c r="G15" s="196">
        <v>60.242093499005968</v>
      </c>
      <c r="H15" s="263">
        <v>62.1</v>
      </c>
      <c r="I15" s="195">
        <v>25.2</v>
      </c>
      <c r="J15" s="212">
        <v>32</v>
      </c>
      <c r="K15" s="196">
        <v>38.839540317460319</v>
      </c>
      <c r="L15" s="459">
        <v>33.299999999999997</v>
      </c>
      <c r="M15" s="195">
        <v>30.4</v>
      </c>
      <c r="N15" s="212">
        <v>31.9</v>
      </c>
      <c r="O15" s="196">
        <v>35.201205078947368</v>
      </c>
      <c r="P15" s="459">
        <v>46</v>
      </c>
      <c r="Q15" s="195">
        <v>39.9</v>
      </c>
      <c r="R15" s="212">
        <v>47.4</v>
      </c>
      <c r="S15" s="196">
        <v>55.590718218045112</v>
      </c>
      <c r="T15" s="459">
        <v>56.2</v>
      </c>
      <c r="U15" s="195">
        <v>23.6</v>
      </c>
      <c r="V15" s="212">
        <v>27.5</v>
      </c>
      <c r="W15" s="196">
        <v>31.939658262711863</v>
      </c>
      <c r="X15" s="459">
        <v>32.1</v>
      </c>
      <c r="Y15" s="195">
        <v>34.700000000000003</v>
      </c>
      <c r="Z15" s="212">
        <v>37.1</v>
      </c>
      <c r="AA15" s="196">
        <v>41.307033618155621</v>
      </c>
      <c r="AB15" s="459">
        <v>40.9</v>
      </c>
      <c r="AC15" s="195">
        <v>21.2</v>
      </c>
      <c r="AD15" s="212">
        <v>23.1</v>
      </c>
      <c r="AE15" s="196">
        <v>25.955768009433967</v>
      </c>
      <c r="AF15" s="459">
        <v>25.6</v>
      </c>
    </row>
    <row r="16" spans="1:33" x14ac:dyDescent="0.25">
      <c r="A16" s="386"/>
      <c r="B16" s="590"/>
      <c r="C16" s="590"/>
      <c r="D16" s="194" t="s">
        <v>121</v>
      </c>
      <c r="E16" s="195">
        <v>230.4</v>
      </c>
      <c r="F16" s="212">
        <v>292.39999999999998</v>
      </c>
      <c r="G16" s="196">
        <v>359.72030788888884</v>
      </c>
      <c r="H16" s="263">
        <v>368.4</v>
      </c>
      <c r="I16" s="195">
        <v>175.3</v>
      </c>
      <c r="J16" s="212">
        <v>219.8</v>
      </c>
      <c r="K16" s="196">
        <v>268.72973755790076</v>
      </c>
      <c r="L16" s="459">
        <v>229.3</v>
      </c>
      <c r="M16" s="195">
        <v>149.19999999999999</v>
      </c>
      <c r="N16" s="212">
        <v>181.7</v>
      </c>
      <c r="O16" s="196">
        <v>218.87567629624664</v>
      </c>
      <c r="P16" s="459">
        <v>239.4</v>
      </c>
      <c r="Q16" s="195">
        <v>202.7</v>
      </c>
      <c r="R16" s="212">
        <v>251.2</v>
      </c>
      <c r="S16" s="196">
        <v>305.28836603058704</v>
      </c>
      <c r="T16" s="459">
        <v>307.3</v>
      </c>
      <c r="U16" s="195">
        <v>144.4</v>
      </c>
      <c r="V16" s="212">
        <v>174.6</v>
      </c>
      <c r="W16" s="196">
        <v>209.56463424099721</v>
      </c>
      <c r="X16" s="459">
        <v>211.4</v>
      </c>
      <c r="Y16" s="195">
        <v>142.80000000000001</v>
      </c>
      <c r="Z16" s="212">
        <v>172.5</v>
      </c>
      <c r="AA16" s="196">
        <v>206.94421292016804</v>
      </c>
      <c r="AB16" s="459">
        <v>226.5</v>
      </c>
      <c r="AC16" s="195">
        <v>117.4</v>
      </c>
      <c r="AD16" s="212">
        <v>141.9</v>
      </c>
      <c r="AE16" s="196">
        <v>170.28413250511073</v>
      </c>
      <c r="AF16" s="459">
        <v>175.4</v>
      </c>
    </row>
    <row r="17" spans="1:32" x14ac:dyDescent="0.25">
      <c r="A17" s="386"/>
      <c r="B17" s="590"/>
      <c r="C17" s="590"/>
      <c r="D17" s="194" t="s">
        <v>122</v>
      </c>
      <c r="E17" s="195">
        <v>63.8</v>
      </c>
      <c r="F17" s="212">
        <v>92.7</v>
      </c>
      <c r="G17" s="196">
        <v>116.0204489153605</v>
      </c>
      <c r="H17" s="263">
        <v>101.1</v>
      </c>
      <c r="I17" s="195">
        <v>35.200000000000003</v>
      </c>
      <c r="J17" s="212">
        <v>53</v>
      </c>
      <c r="K17" s="196">
        <v>67.729808181818186</v>
      </c>
      <c r="L17" s="459">
        <v>54.3</v>
      </c>
      <c r="M17" s="195">
        <v>41.4</v>
      </c>
      <c r="N17" s="212">
        <v>57.3</v>
      </c>
      <c r="O17" s="196">
        <v>69.74034486956522</v>
      </c>
      <c r="P17" s="459">
        <v>71</v>
      </c>
      <c r="Q17" s="195">
        <v>55.7</v>
      </c>
      <c r="R17" s="212">
        <v>79.400000000000006</v>
      </c>
      <c r="S17" s="196">
        <v>98.283452538599647</v>
      </c>
      <c r="T17" s="459">
        <v>89.1</v>
      </c>
      <c r="U17" s="195">
        <v>32</v>
      </c>
      <c r="V17" s="212">
        <v>44.9</v>
      </c>
      <c r="W17" s="196">
        <v>55.076248249999999</v>
      </c>
      <c r="X17" s="459">
        <v>47.6</v>
      </c>
      <c r="Y17" s="195">
        <v>44.7</v>
      </c>
      <c r="Z17" s="212">
        <v>60.3</v>
      </c>
      <c r="AA17" s="196">
        <v>72.334471651006709</v>
      </c>
      <c r="AB17" s="459">
        <v>64.599999999999994</v>
      </c>
      <c r="AC17" s="195">
        <v>31.2</v>
      </c>
      <c r="AD17" s="212">
        <v>49.1</v>
      </c>
      <c r="AE17" s="196">
        <v>64.416203641025646</v>
      </c>
      <c r="AF17" s="459">
        <v>58</v>
      </c>
    </row>
    <row r="18" spans="1:32" x14ac:dyDescent="0.25">
      <c r="A18" s="386"/>
      <c r="B18" s="590"/>
      <c r="C18" s="590"/>
      <c r="D18" s="194" t="s">
        <v>123</v>
      </c>
      <c r="E18" s="195">
        <v>137.30000000000001</v>
      </c>
      <c r="F18" s="212">
        <v>155.4</v>
      </c>
      <c r="G18" s="196">
        <v>173.74560042825928</v>
      </c>
      <c r="H18" s="263">
        <v>198.6</v>
      </c>
      <c r="I18" s="195">
        <v>75.599999999999994</v>
      </c>
      <c r="J18" s="212">
        <v>88.6</v>
      </c>
      <c r="K18" s="196">
        <v>100.83732886772486</v>
      </c>
      <c r="L18" s="459">
        <v>100.5</v>
      </c>
      <c r="M18" s="195">
        <v>76.2</v>
      </c>
      <c r="N18" s="212">
        <v>76</v>
      </c>
      <c r="O18" s="196">
        <v>79.862902467191603</v>
      </c>
      <c r="P18" s="459">
        <v>115.7</v>
      </c>
      <c r="Q18" s="195">
        <v>119.5</v>
      </c>
      <c r="R18" s="212">
        <v>129.4</v>
      </c>
      <c r="S18" s="196">
        <v>141.50699968200837</v>
      </c>
      <c r="T18" s="459">
        <v>158.69999999999999</v>
      </c>
      <c r="U18" s="195">
        <v>67.5</v>
      </c>
      <c r="V18" s="212">
        <v>75.3</v>
      </c>
      <c r="W18" s="196">
        <v>83.576808666666651</v>
      </c>
      <c r="X18" s="459">
        <v>95.7</v>
      </c>
      <c r="Y18" s="195">
        <v>78.900000000000006</v>
      </c>
      <c r="Z18" s="212">
        <v>85.7</v>
      </c>
      <c r="AA18" s="196">
        <v>93.861427150823815</v>
      </c>
      <c r="AB18" s="459">
        <v>100.6</v>
      </c>
      <c r="AC18" s="195">
        <v>55.5</v>
      </c>
      <c r="AD18" s="212">
        <v>57.8</v>
      </c>
      <c r="AE18" s="196">
        <v>62.011349657657654</v>
      </c>
      <c r="AF18" s="459">
        <v>74.400000000000006</v>
      </c>
    </row>
    <row r="19" spans="1:32" x14ac:dyDescent="0.25">
      <c r="A19" s="386"/>
      <c r="B19" s="590"/>
      <c r="C19" s="590"/>
      <c r="D19" s="194" t="s">
        <v>124</v>
      </c>
      <c r="E19" s="195">
        <v>160.19999999999999</v>
      </c>
      <c r="F19" s="212">
        <v>201.3</v>
      </c>
      <c r="G19" s="196">
        <v>247.56319951123595</v>
      </c>
      <c r="H19" s="263">
        <v>243.3</v>
      </c>
      <c r="I19" s="195">
        <v>106.9</v>
      </c>
      <c r="J19" s="212">
        <v>126.8</v>
      </c>
      <c r="K19" s="196">
        <v>151.47815108886806</v>
      </c>
      <c r="L19" s="459">
        <v>141.19999999999999</v>
      </c>
      <c r="M19" s="195">
        <v>106.9</v>
      </c>
      <c r="N19" s="212">
        <v>125</v>
      </c>
      <c r="O19" s="196">
        <v>148.2754449251637</v>
      </c>
      <c r="P19" s="459">
        <v>166</v>
      </c>
      <c r="Q19" s="195">
        <v>136.19999999999999</v>
      </c>
      <c r="R19" s="212">
        <v>167</v>
      </c>
      <c r="S19" s="196">
        <v>202.84054069750368</v>
      </c>
      <c r="T19" s="459">
        <v>199</v>
      </c>
      <c r="U19" s="195">
        <v>85.4</v>
      </c>
      <c r="V19" s="212">
        <v>105.1</v>
      </c>
      <c r="W19" s="196">
        <v>127.89456919555033</v>
      </c>
      <c r="X19" s="459">
        <v>122.9</v>
      </c>
      <c r="Y19" s="195">
        <v>94.3</v>
      </c>
      <c r="Z19" s="212">
        <v>106.8</v>
      </c>
      <c r="AA19" s="196">
        <v>124.72347895864263</v>
      </c>
      <c r="AB19" s="459">
        <v>129</v>
      </c>
      <c r="AC19" s="195">
        <v>70.099999999999994</v>
      </c>
      <c r="AD19" s="212">
        <v>84.4</v>
      </c>
      <c r="AE19" s="196">
        <v>101.57895720114124</v>
      </c>
      <c r="AF19" s="459">
        <v>102.4</v>
      </c>
    </row>
    <row r="20" spans="1:32" ht="24" x14ac:dyDescent="0.25">
      <c r="A20" s="386"/>
      <c r="B20" s="590"/>
      <c r="C20" s="590"/>
      <c r="D20" s="198" t="s">
        <v>125</v>
      </c>
      <c r="E20" s="195">
        <v>103.8</v>
      </c>
      <c r="F20" s="212">
        <v>114.3</v>
      </c>
      <c r="G20" s="196">
        <v>133.65990936416185</v>
      </c>
      <c r="H20" s="263">
        <v>156.4</v>
      </c>
      <c r="I20" s="195">
        <v>64.400000000000006</v>
      </c>
      <c r="J20" s="212">
        <v>71.900000000000006</v>
      </c>
      <c r="K20" s="196">
        <v>84.628443602484481</v>
      </c>
      <c r="L20" s="459">
        <v>105.9</v>
      </c>
      <c r="M20" s="195">
        <v>61</v>
      </c>
      <c r="N20" s="212">
        <v>74.5</v>
      </c>
      <c r="O20" s="196">
        <v>91.594452459016395</v>
      </c>
      <c r="P20" s="459">
        <v>102.8</v>
      </c>
      <c r="Q20" s="195">
        <v>84.8</v>
      </c>
      <c r="R20" s="212">
        <v>97.1</v>
      </c>
      <c r="S20" s="196">
        <v>115.67752009433963</v>
      </c>
      <c r="T20" s="459">
        <v>139.1</v>
      </c>
      <c r="U20" s="195">
        <v>58.4</v>
      </c>
      <c r="V20" s="212">
        <v>64.7</v>
      </c>
      <c r="W20" s="196">
        <v>75.876171643835619</v>
      </c>
      <c r="X20" s="459">
        <v>91.9</v>
      </c>
      <c r="Y20" s="195">
        <v>63.4</v>
      </c>
      <c r="Z20" s="212">
        <v>68.099999999999994</v>
      </c>
      <c r="AA20" s="196">
        <v>78.714491356466866</v>
      </c>
      <c r="AB20" s="459">
        <v>92.6</v>
      </c>
      <c r="AC20" s="195">
        <v>51.1</v>
      </c>
      <c r="AD20" s="212">
        <v>59.7</v>
      </c>
      <c r="AE20" s="196">
        <v>71.816039060665361</v>
      </c>
      <c r="AF20" s="459">
        <v>90.1</v>
      </c>
    </row>
    <row r="21" spans="1:32" ht="24" x14ac:dyDescent="0.25">
      <c r="A21" s="386"/>
      <c r="B21" s="590"/>
      <c r="C21" s="590"/>
      <c r="D21" s="198" t="s">
        <v>126</v>
      </c>
      <c r="E21" s="195">
        <v>83.2</v>
      </c>
      <c r="F21" s="212">
        <v>99.2</v>
      </c>
      <c r="G21" s="196">
        <v>118.64308553846153</v>
      </c>
      <c r="H21" s="263">
        <v>130.69999999999999</v>
      </c>
      <c r="I21" s="195">
        <v>51.2</v>
      </c>
      <c r="J21" s="212">
        <v>58.4</v>
      </c>
      <c r="K21" s="196">
        <v>68.337198000000001</v>
      </c>
      <c r="L21" s="459">
        <v>81.599999999999994</v>
      </c>
      <c r="M21" s="195">
        <v>54.4</v>
      </c>
      <c r="N21" s="212">
        <v>65.3</v>
      </c>
      <c r="O21" s="196">
        <v>78.361882176470587</v>
      </c>
      <c r="P21" s="459">
        <v>98.2</v>
      </c>
      <c r="Q21" s="195">
        <v>61.3</v>
      </c>
      <c r="R21" s="212">
        <v>75</v>
      </c>
      <c r="S21" s="196">
        <v>90.869288539967371</v>
      </c>
      <c r="T21" s="459">
        <v>104.5</v>
      </c>
      <c r="U21" s="195">
        <v>49.2</v>
      </c>
      <c r="V21" s="212">
        <v>59.2</v>
      </c>
      <c r="W21" s="196">
        <v>71.127084162601619</v>
      </c>
      <c r="X21" s="459">
        <v>70.5</v>
      </c>
      <c r="Y21" s="195">
        <v>47.8</v>
      </c>
      <c r="Z21" s="212">
        <v>53.3</v>
      </c>
      <c r="AA21" s="196">
        <v>61.688161094142259</v>
      </c>
      <c r="AB21" s="459">
        <v>70</v>
      </c>
      <c r="AC21" s="195">
        <v>44</v>
      </c>
      <c r="AD21" s="212">
        <v>52.4</v>
      </c>
      <c r="AE21" s="196">
        <v>62.633696181818181</v>
      </c>
      <c r="AF21" s="459">
        <v>66</v>
      </c>
    </row>
    <row r="22" spans="1:32" x14ac:dyDescent="0.25">
      <c r="A22" s="384"/>
      <c r="B22" s="591"/>
      <c r="C22" s="848" t="s">
        <v>127</v>
      </c>
      <c r="D22" s="849"/>
      <c r="E22" s="191">
        <v>134.80000000000001</v>
      </c>
      <c r="F22" s="209">
        <v>154.5</v>
      </c>
      <c r="G22" s="192">
        <v>177.04483439907199</v>
      </c>
      <c r="H22" s="458">
        <v>166.3</v>
      </c>
      <c r="I22" s="191">
        <v>79.2</v>
      </c>
      <c r="J22" s="209">
        <v>91.4</v>
      </c>
      <c r="K22" s="192">
        <v>105.37970363967358</v>
      </c>
      <c r="L22" s="458">
        <v>114.1</v>
      </c>
      <c r="M22" s="191">
        <v>84</v>
      </c>
      <c r="N22" s="209">
        <v>91.5</v>
      </c>
      <c r="O22" s="192">
        <v>102.50714075692181</v>
      </c>
      <c r="P22" s="458">
        <v>125.8</v>
      </c>
      <c r="Q22" s="191">
        <v>111.9</v>
      </c>
      <c r="R22" s="209">
        <v>124.5</v>
      </c>
      <c r="S22" s="192">
        <v>140.60236210969251</v>
      </c>
      <c r="T22" s="458">
        <v>155.19999999999999</v>
      </c>
      <c r="U22" s="191">
        <v>77.400000000000006</v>
      </c>
      <c r="V22" s="209">
        <v>85.6</v>
      </c>
      <c r="W22" s="192">
        <v>96.513583002659232</v>
      </c>
      <c r="X22" s="458">
        <v>103.2</v>
      </c>
      <c r="Y22" s="191">
        <v>79.3</v>
      </c>
      <c r="Z22" s="209">
        <v>85.8</v>
      </c>
      <c r="AA22" s="192">
        <v>95.690138653091992</v>
      </c>
      <c r="AB22" s="458">
        <v>119</v>
      </c>
      <c r="AC22" s="191">
        <v>65.900000000000006</v>
      </c>
      <c r="AD22" s="209">
        <v>80.8</v>
      </c>
      <c r="AE22" s="192">
        <v>96.092671607843158</v>
      </c>
      <c r="AF22" s="458">
        <v>96.5</v>
      </c>
    </row>
    <row r="23" spans="1:32" x14ac:dyDescent="0.25">
      <c r="A23" s="386"/>
      <c r="B23" s="590"/>
      <c r="C23" s="590"/>
      <c r="D23" s="199" t="s">
        <v>128</v>
      </c>
      <c r="E23" s="195">
        <v>69.099999999999994</v>
      </c>
      <c r="F23" s="212">
        <v>78.8</v>
      </c>
      <c r="G23" s="196">
        <v>89.338170891461644</v>
      </c>
      <c r="H23" s="263">
        <v>79.900000000000006</v>
      </c>
      <c r="I23" s="195">
        <v>30.1</v>
      </c>
      <c r="J23" s="212">
        <v>36.6</v>
      </c>
      <c r="K23" s="196">
        <v>42.877574242524915</v>
      </c>
      <c r="L23" s="459">
        <v>42.9</v>
      </c>
      <c r="M23" s="195">
        <v>35.9</v>
      </c>
      <c r="N23" s="212">
        <v>41.7</v>
      </c>
      <c r="O23" s="196">
        <v>47.718350176880229</v>
      </c>
      <c r="P23" s="459">
        <v>56.3</v>
      </c>
      <c r="Q23" s="195">
        <v>56.7</v>
      </c>
      <c r="R23" s="212">
        <v>62.5</v>
      </c>
      <c r="S23" s="196">
        <v>69.668211529982358</v>
      </c>
      <c r="T23" s="459">
        <v>72.5</v>
      </c>
      <c r="U23" s="195">
        <v>29.8</v>
      </c>
      <c r="V23" s="212">
        <v>33.700000000000003</v>
      </c>
      <c r="W23" s="196">
        <v>38.046667842281884</v>
      </c>
      <c r="X23" s="459">
        <v>38.5</v>
      </c>
      <c r="Y23" s="195">
        <v>35.1</v>
      </c>
      <c r="Z23" s="212">
        <v>37.5</v>
      </c>
      <c r="AA23" s="196">
        <v>41.164988782051275</v>
      </c>
      <c r="AB23" s="459">
        <v>50.9</v>
      </c>
      <c r="AC23" s="195">
        <v>25</v>
      </c>
      <c r="AD23" s="212">
        <v>31.2</v>
      </c>
      <c r="AE23" s="196">
        <v>37.051404000000005</v>
      </c>
      <c r="AF23" s="459">
        <v>33.6</v>
      </c>
    </row>
    <row r="24" spans="1:32" ht="24" x14ac:dyDescent="0.25">
      <c r="A24" s="386"/>
      <c r="B24" s="590"/>
      <c r="C24" s="590"/>
      <c r="D24" s="200" t="s">
        <v>129</v>
      </c>
      <c r="E24" s="195">
        <v>65.7</v>
      </c>
      <c r="F24" s="212">
        <v>75.7</v>
      </c>
      <c r="G24" s="196">
        <v>87.706663507610358</v>
      </c>
      <c r="H24" s="263">
        <v>86.4</v>
      </c>
      <c r="I24" s="195">
        <v>49.1</v>
      </c>
      <c r="J24" s="212">
        <v>54.8</v>
      </c>
      <c r="K24" s="196">
        <v>62.502129397148671</v>
      </c>
      <c r="L24" s="459">
        <v>71.2</v>
      </c>
      <c r="M24" s="195">
        <v>48.1</v>
      </c>
      <c r="N24" s="212">
        <v>49.8</v>
      </c>
      <c r="O24" s="196">
        <v>54.788790580041578</v>
      </c>
      <c r="P24" s="459">
        <v>69.5</v>
      </c>
      <c r="Q24" s="195">
        <v>55.2</v>
      </c>
      <c r="R24" s="212">
        <v>62</v>
      </c>
      <c r="S24" s="196">
        <v>70.934150579710149</v>
      </c>
      <c r="T24" s="459">
        <v>82.8</v>
      </c>
      <c r="U24" s="195">
        <v>47.7</v>
      </c>
      <c r="V24" s="212">
        <v>51.9</v>
      </c>
      <c r="W24" s="196">
        <v>58.466915160377354</v>
      </c>
      <c r="X24" s="459">
        <v>64.7</v>
      </c>
      <c r="Y24" s="195">
        <v>44.2</v>
      </c>
      <c r="Z24" s="212">
        <v>48.3</v>
      </c>
      <c r="AA24" s="196">
        <v>54.525149871040711</v>
      </c>
      <c r="AB24" s="459">
        <v>68.099999999999994</v>
      </c>
      <c r="AC24" s="195">
        <v>40.799999999999997</v>
      </c>
      <c r="AD24" s="212">
        <v>49.6</v>
      </c>
      <c r="AE24" s="196">
        <v>59.041267607843146</v>
      </c>
      <c r="AF24" s="459">
        <v>62.9</v>
      </c>
    </row>
    <row r="25" spans="1:32" ht="24.75" customHeight="1" x14ac:dyDescent="0.25">
      <c r="A25" s="388"/>
      <c r="B25" s="820" t="s">
        <v>130</v>
      </c>
      <c r="C25" s="820"/>
      <c r="D25" s="821"/>
      <c r="E25" s="201">
        <v>212.1</v>
      </c>
      <c r="F25" s="205">
        <v>222</v>
      </c>
      <c r="G25" s="189">
        <v>237.51714762244066</v>
      </c>
      <c r="H25" s="457">
        <v>260.60000000000002</v>
      </c>
      <c r="I25" s="201">
        <v>135.6</v>
      </c>
      <c r="J25" s="205">
        <v>134</v>
      </c>
      <c r="K25" s="189">
        <v>138.7607285130847</v>
      </c>
      <c r="L25" s="457">
        <v>111.1</v>
      </c>
      <c r="M25" s="201">
        <v>148.19999999999999</v>
      </c>
      <c r="N25" s="205">
        <v>147.9</v>
      </c>
      <c r="O25" s="189">
        <v>155.04632096677324</v>
      </c>
      <c r="P25" s="457">
        <v>147</v>
      </c>
      <c r="Q25" s="201">
        <v>202.7</v>
      </c>
      <c r="R25" s="205">
        <v>224.2</v>
      </c>
      <c r="S25" s="189">
        <v>246.50349661930991</v>
      </c>
      <c r="T25" s="457">
        <v>259.3</v>
      </c>
      <c r="U25" s="201">
        <v>119.7</v>
      </c>
      <c r="V25" s="205">
        <v>124.6</v>
      </c>
      <c r="W25" s="189">
        <v>132.49860216328216</v>
      </c>
      <c r="X25" s="457">
        <v>133.9</v>
      </c>
      <c r="Y25" s="201">
        <v>128.30000000000001</v>
      </c>
      <c r="Z25" s="205">
        <v>143.1</v>
      </c>
      <c r="AA25" s="189">
        <v>159.15136588243757</v>
      </c>
      <c r="AB25" s="457">
        <v>206.7</v>
      </c>
      <c r="AC25" s="201">
        <v>98.4</v>
      </c>
      <c r="AD25" s="205">
        <v>116.7</v>
      </c>
      <c r="AE25" s="189">
        <v>132.93098999902398</v>
      </c>
      <c r="AF25" s="457">
        <v>171.4</v>
      </c>
    </row>
    <row r="26" spans="1:32" x14ac:dyDescent="0.25">
      <c r="A26" s="384"/>
      <c r="B26" s="591"/>
      <c r="C26" s="848" t="s">
        <v>273</v>
      </c>
      <c r="D26" s="849"/>
      <c r="E26" s="191">
        <v>122.5</v>
      </c>
      <c r="F26" s="209">
        <v>132.4</v>
      </c>
      <c r="G26" s="192">
        <v>145.53077175651887</v>
      </c>
      <c r="H26" s="458">
        <v>153.1</v>
      </c>
      <c r="I26" s="191">
        <v>60.2</v>
      </c>
      <c r="J26" s="209">
        <v>61.5</v>
      </c>
      <c r="K26" s="192">
        <v>65.661988148846291</v>
      </c>
      <c r="L26" s="458">
        <v>58.4</v>
      </c>
      <c r="M26" s="191">
        <v>77.2</v>
      </c>
      <c r="N26" s="209">
        <v>71.8</v>
      </c>
      <c r="O26" s="192">
        <v>74.228844452688733</v>
      </c>
      <c r="P26" s="458">
        <v>82.9</v>
      </c>
      <c r="Q26" s="191">
        <v>116</v>
      </c>
      <c r="R26" s="209">
        <v>119.7</v>
      </c>
      <c r="S26" s="192">
        <v>128.47871685603047</v>
      </c>
      <c r="T26" s="458">
        <v>149.5</v>
      </c>
      <c r="U26" s="191">
        <v>68.8</v>
      </c>
      <c r="V26" s="209">
        <v>73</v>
      </c>
      <c r="W26" s="192">
        <v>79.198318803753665</v>
      </c>
      <c r="X26" s="458">
        <v>72.2</v>
      </c>
      <c r="Y26" s="191">
        <v>84.5</v>
      </c>
      <c r="Z26" s="209">
        <v>85.4</v>
      </c>
      <c r="AA26" s="192">
        <v>90.606787960063158</v>
      </c>
      <c r="AB26" s="458">
        <v>98.7</v>
      </c>
      <c r="AC26" s="191">
        <v>45.7</v>
      </c>
      <c r="AD26" s="209">
        <v>48</v>
      </c>
      <c r="AE26" s="192">
        <v>52.010794994280147</v>
      </c>
      <c r="AF26" s="458">
        <v>82.7</v>
      </c>
    </row>
    <row r="27" spans="1:32" ht="15" customHeight="1" x14ac:dyDescent="0.25">
      <c r="A27" s="386"/>
      <c r="B27" s="590"/>
      <c r="C27" s="590"/>
      <c r="D27" s="199" t="s">
        <v>132</v>
      </c>
      <c r="E27" s="195">
        <v>46</v>
      </c>
      <c r="F27" s="212">
        <v>52.1</v>
      </c>
      <c r="G27" s="196">
        <v>59.382504021739123</v>
      </c>
      <c r="H27" s="263">
        <v>64.8</v>
      </c>
      <c r="I27" s="195">
        <v>22.1</v>
      </c>
      <c r="J27" s="212">
        <v>19.5</v>
      </c>
      <c r="K27" s="196">
        <v>19.78570367647059</v>
      </c>
      <c r="L27" s="459">
        <v>21</v>
      </c>
      <c r="M27" s="195">
        <v>34</v>
      </c>
      <c r="N27" s="212">
        <v>35.1</v>
      </c>
      <c r="O27" s="196">
        <v>38.246766617647062</v>
      </c>
      <c r="P27" s="459">
        <v>30</v>
      </c>
      <c r="Q27" s="195">
        <v>44.5</v>
      </c>
      <c r="R27" s="212">
        <v>43.6</v>
      </c>
      <c r="S27" s="196">
        <v>46.362611123595507</v>
      </c>
      <c r="T27" s="459">
        <v>53.5</v>
      </c>
      <c r="U27" s="195">
        <v>22.9</v>
      </c>
      <c r="V27" s="212">
        <v>25.4</v>
      </c>
      <c r="W27" s="196">
        <v>28.65272788209607</v>
      </c>
      <c r="X27" s="459">
        <v>25.6</v>
      </c>
      <c r="Y27" s="195">
        <v>34.6</v>
      </c>
      <c r="Z27" s="212">
        <v>35.200000000000003</v>
      </c>
      <c r="AA27" s="196">
        <v>38.091522312138729</v>
      </c>
      <c r="AB27" s="459">
        <v>38.9</v>
      </c>
      <c r="AC27" s="195">
        <v>16.600000000000001</v>
      </c>
      <c r="AD27" s="212">
        <v>17</v>
      </c>
      <c r="AE27" s="196">
        <v>18.453894277108432</v>
      </c>
      <c r="AF27" s="459">
        <v>36.1</v>
      </c>
    </row>
    <row r="28" spans="1:32" ht="15" customHeight="1" x14ac:dyDescent="0.25">
      <c r="A28" s="386"/>
      <c r="B28" s="590"/>
      <c r="C28" s="590"/>
      <c r="D28" s="199" t="s">
        <v>133</v>
      </c>
      <c r="E28" s="195">
        <v>34.799999999999997</v>
      </c>
      <c r="F28" s="212">
        <v>40.5</v>
      </c>
      <c r="G28" s="196">
        <v>45.032417844827584</v>
      </c>
      <c r="H28" s="263">
        <v>44.8</v>
      </c>
      <c r="I28" s="195">
        <v>20</v>
      </c>
      <c r="J28" s="212">
        <v>23.6</v>
      </c>
      <c r="K28" s="196">
        <v>26.432354</v>
      </c>
      <c r="L28" s="459">
        <v>21.4</v>
      </c>
      <c r="M28" s="195">
        <v>14.6</v>
      </c>
      <c r="N28" s="212">
        <v>14.4</v>
      </c>
      <c r="O28" s="196">
        <v>14.733585863013698</v>
      </c>
      <c r="P28" s="459">
        <v>20</v>
      </c>
      <c r="Q28" s="195">
        <v>28.9</v>
      </c>
      <c r="R28" s="212">
        <v>29.7</v>
      </c>
      <c r="S28" s="196">
        <v>31.002518164359859</v>
      </c>
      <c r="T28" s="459">
        <v>33.700000000000003</v>
      </c>
      <c r="U28" s="195">
        <v>17.399999999999999</v>
      </c>
      <c r="V28" s="212">
        <v>18.399999999999999</v>
      </c>
      <c r="W28" s="196">
        <v>19.481011632183908</v>
      </c>
      <c r="X28" s="459">
        <v>17.2</v>
      </c>
      <c r="Y28" s="195">
        <v>19.8</v>
      </c>
      <c r="Z28" s="212">
        <v>20.3</v>
      </c>
      <c r="AA28" s="196">
        <v>21.165617631313129</v>
      </c>
      <c r="AB28" s="459">
        <v>20.7</v>
      </c>
      <c r="AC28" s="195">
        <v>9.9</v>
      </c>
      <c r="AD28" s="212">
        <v>9.8000000000000007</v>
      </c>
      <c r="AE28" s="196">
        <v>10.044652050505052</v>
      </c>
      <c r="AF28" s="459">
        <v>18.7</v>
      </c>
    </row>
    <row r="29" spans="1:32" x14ac:dyDescent="0.25">
      <c r="A29" s="386"/>
      <c r="B29" s="590"/>
      <c r="C29" s="590"/>
      <c r="D29" s="199" t="s">
        <v>134</v>
      </c>
      <c r="E29" s="195">
        <v>41.8</v>
      </c>
      <c r="F29" s="212">
        <v>39.799999999999997</v>
      </c>
      <c r="G29" s="196">
        <v>41.115849889952152</v>
      </c>
      <c r="H29" s="263">
        <v>43.6</v>
      </c>
      <c r="I29" s="195">
        <v>18.100000000000001</v>
      </c>
      <c r="J29" s="212">
        <v>18.3</v>
      </c>
      <c r="K29" s="196">
        <v>19.44393047237569</v>
      </c>
      <c r="L29" s="459">
        <v>15.9</v>
      </c>
      <c r="M29" s="195">
        <v>28.6</v>
      </c>
      <c r="N29" s="212">
        <v>22.4</v>
      </c>
      <c r="O29" s="196">
        <v>21.248491972027974</v>
      </c>
      <c r="P29" s="459">
        <v>32.9</v>
      </c>
      <c r="Q29" s="195">
        <v>42.6</v>
      </c>
      <c r="R29" s="212">
        <v>46.4</v>
      </c>
      <c r="S29" s="196">
        <v>51.113587568075118</v>
      </c>
      <c r="T29" s="459">
        <v>62.2</v>
      </c>
      <c r="U29" s="195">
        <v>28.5</v>
      </c>
      <c r="V29" s="212">
        <v>29.1</v>
      </c>
      <c r="W29" s="196">
        <v>31.064579289473684</v>
      </c>
      <c r="X29" s="459">
        <v>29.5</v>
      </c>
      <c r="Y29" s="195">
        <v>30.1</v>
      </c>
      <c r="Z29" s="212">
        <v>29.8</v>
      </c>
      <c r="AA29" s="196">
        <v>31.349648016611294</v>
      </c>
      <c r="AB29" s="459">
        <v>39.200000000000003</v>
      </c>
      <c r="AC29" s="195">
        <v>19.2</v>
      </c>
      <c r="AD29" s="212">
        <v>21.2</v>
      </c>
      <c r="AE29" s="196">
        <v>23.512248666666668</v>
      </c>
      <c r="AF29" s="459">
        <v>27.8</v>
      </c>
    </row>
    <row r="30" spans="1:32" ht="15.75" thickBot="1" x14ac:dyDescent="0.3">
      <c r="A30" s="592"/>
      <c r="B30" s="593"/>
      <c r="C30" s="850" t="s">
        <v>135</v>
      </c>
      <c r="D30" s="851"/>
      <c r="E30" s="202">
        <v>89.5</v>
      </c>
      <c r="F30" s="261">
        <v>89.6</v>
      </c>
      <c r="G30" s="203">
        <v>91.986375865921786</v>
      </c>
      <c r="H30" s="460">
        <v>107.5</v>
      </c>
      <c r="I30" s="202">
        <v>75.5</v>
      </c>
      <c r="J30" s="261">
        <v>72.599999999999994</v>
      </c>
      <c r="K30" s="203">
        <v>73.098740364238395</v>
      </c>
      <c r="L30" s="460">
        <v>52.7</v>
      </c>
      <c r="M30" s="202">
        <v>71</v>
      </c>
      <c r="N30" s="261">
        <v>76.099999999999994</v>
      </c>
      <c r="O30" s="203">
        <v>80.817476514084504</v>
      </c>
      <c r="P30" s="460">
        <v>64.099999999999994</v>
      </c>
      <c r="Q30" s="202">
        <v>86.6</v>
      </c>
      <c r="R30" s="261">
        <v>104.5</v>
      </c>
      <c r="S30" s="203">
        <v>118.02477976327944</v>
      </c>
      <c r="T30" s="460">
        <v>109.8</v>
      </c>
      <c r="U30" s="202">
        <v>50.9</v>
      </c>
      <c r="V30" s="261">
        <v>51.6</v>
      </c>
      <c r="W30" s="203">
        <v>53.300283359528493</v>
      </c>
      <c r="X30" s="460">
        <v>61.7</v>
      </c>
      <c r="Y30" s="202">
        <v>43.8</v>
      </c>
      <c r="Z30" s="261">
        <v>57.8</v>
      </c>
      <c r="AA30" s="203">
        <v>68.54457792237443</v>
      </c>
      <c r="AB30" s="460">
        <v>108</v>
      </c>
      <c r="AC30" s="202">
        <v>52.7</v>
      </c>
      <c r="AD30" s="261">
        <v>68.7</v>
      </c>
      <c r="AE30" s="203">
        <v>80.920195004743832</v>
      </c>
      <c r="AF30" s="460">
        <v>88.7</v>
      </c>
    </row>
    <row r="31" spans="1:32" x14ac:dyDescent="0.25">
      <c r="A31" s="579"/>
      <c r="B31" s="579"/>
      <c r="C31" s="579"/>
    </row>
    <row r="32" spans="1:32" x14ac:dyDescent="0.25">
      <c r="A32" s="579"/>
      <c r="B32" s="579"/>
      <c r="C32" s="579"/>
    </row>
  </sheetData>
  <mergeCells count="16">
    <mergeCell ref="C30:D30"/>
    <mergeCell ref="A9:D9"/>
    <mergeCell ref="B11:D11"/>
    <mergeCell ref="C12:D12"/>
    <mergeCell ref="C22:D22"/>
    <mergeCell ref="B25:D25"/>
    <mergeCell ref="C26:D26"/>
    <mergeCell ref="A4:D7"/>
    <mergeCell ref="E4:AF5"/>
    <mergeCell ref="E6:H6"/>
    <mergeCell ref="I6:L6"/>
    <mergeCell ref="M6:P6"/>
    <mergeCell ref="Q6:T6"/>
    <mergeCell ref="U6:X6"/>
    <mergeCell ref="Y6:AB6"/>
    <mergeCell ref="AC6:AF6"/>
  </mergeCells>
  <hyperlinks>
    <hyperlink ref="Y4" location="Obsah!A1" display="OBSAH"/>
    <hyperlink ref="AG1" location="Obsah!A1" display="Obsah"/>
  </hyperlink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3"/>
  <sheetViews>
    <sheetView workbookViewId="0"/>
  </sheetViews>
  <sheetFormatPr defaultColWidth="9.140625" defaultRowHeight="15" x14ac:dyDescent="0.25"/>
  <cols>
    <col min="1" max="3" width="1.42578125" style="220" customWidth="1"/>
    <col min="4" max="4" width="27.7109375" style="232" customWidth="1"/>
    <col min="5" max="7" width="8.28515625" style="232" customWidth="1"/>
    <col min="8" max="8" width="9.140625" style="232" bestFit="1" customWidth="1"/>
    <col min="9" max="11" width="8.28515625" style="232" customWidth="1"/>
    <col min="12" max="12" width="9.140625" style="232" bestFit="1" customWidth="1"/>
    <col min="13" max="15" width="8.28515625" style="232" customWidth="1"/>
    <col min="16" max="16" width="9.140625" style="232" bestFit="1" customWidth="1"/>
    <col min="17" max="19" width="8.28515625" style="232" customWidth="1"/>
    <col min="20" max="20" width="9.140625" style="232" bestFit="1" customWidth="1"/>
    <col min="21" max="23" width="8.28515625" style="232" customWidth="1"/>
    <col min="24" max="25" width="9.140625" style="232"/>
    <col min="26" max="27" width="8.85546875" style="232"/>
    <col min="28" max="28" width="9.140625" style="232" bestFit="1"/>
    <col min="29" max="31" width="8.85546875" style="232" customWidth="1"/>
    <col min="32" max="16384" width="9.140625" style="232"/>
  </cols>
  <sheetData>
    <row r="1" spans="1:33" s="21" customFormat="1" x14ac:dyDescent="0.25">
      <c r="A1" s="173" t="s">
        <v>315</v>
      </c>
      <c r="B1" s="586"/>
      <c r="C1" s="586"/>
      <c r="D1" s="173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38"/>
      <c r="AG1" s="325" t="s">
        <v>3</v>
      </c>
    </row>
    <row r="2" spans="1:33" x14ac:dyDescent="0.25">
      <c r="D2" s="81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AF2" s="26" t="s">
        <v>136</v>
      </c>
    </row>
    <row r="3" spans="1:33" ht="15.75" thickBot="1" x14ac:dyDescent="0.3">
      <c r="D3" s="82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335"/>
      <c r="P3" s="335"/>
      <c r="Q3" s="335"/>
      <c r="R3" s="335"/>
      <c r="S3" s="335"/>
      <c r="T3" s="335"/>
      <c r="U3" s="335"/>
      <c r="V3" s="335"/>
      <c r="W3" s="335"/>
      <c r="X3" s="335"/>
      <c r="Y3" s="335"/>
      <c r="Z3" s="335"/>
      <c r="AA3" s="335"/>
      <c r="AB3" s="335"/>
      <c r="AC3" s="335"/>
      <c r="AD3" s="340"/>
      <c r="AE3" s="340"/>
      <c r="AF3" s="26" t="s">
        <v>4</v>
      </c>
    </row>
    <row r="4" spans="1:33" ht="15" customHeight="1" x14ac:dyDescent="0.25">
      <c r="A4" s="824" t="s">
        <v>5</v>
      </c>
      <c r="B4" s="825"/>
      <c r="C4" s="825"/>
      <c r="D4" s="826"/>
      <c r="E4" s="874" t="s">
        <v>66</v>
      </c>
      <c r="F4" s="875"/>
      <c r="G4" s="875"/>
      <c r="H4" s="880"/>
      <c r="I4" s="880"/>
      <c r="J4" s="880"/>
      <c r="K4" s="880"/>
      <c r="L4" s="880"/>
      <c r="M4" s="880"/>
      <c r="N4" s="880"/>
      <c r="O4" s="880"/>
      <c r="P4" s="880"/>
      <c r="Q4" s="880"/>
      <c r="R4" s="880"/>
      <c r="S4" s="880"/>
      <c r="T4" s="880"/>
      <c r="U4" s="880"/>
      <c r="V4" s="880"/>
      <c r="W4" s="880"/>
      <c r="X4" s="880"/>
      <c r="Y4" s="880"/>
      <c r="Z4" s="880"/>
      <c r="AA4" s="880"/>
      <c r="AB4" s="880"/>
      <c r="AC4" s="880"/>
      <c r="AD4" s="880"/>
      <c r="AE4" s="880"/>
      <c r="AF4" s="881"/>
    </row>
    <row r="5" spans="1:33" ht="15.75" thickBot="1" x14ac:dyDescent="0.3">
      <c r="A5" s="827"/>
      <c r="B5" s="828"/>
      <c r="C5" s="828"/>
      <c r="D5" s="829"/>
      <c r="E5" s="882"/>
      <c r="F5" s="883"/>
      <c r="G5" s="883"/>
      <c r="H5" s="883"/>
      <c r="I5" s="883"/>
      <c r="J5" s="883"/>
      <c r="K5" s="883"/>
      <c r="L5" s="883"/>
      <c r="M5" s="883"/>
      <c r="N5" s="883"/>
      <c r="O5" s="883"/>
      <c r="P5" s="883"/>
      <c r="Q5" s="883"/>
      <c r="R5" s="883"/>
      <c r="S5" s="883"/>
      <c r="T5" s="883"/>
      <c r="U5" s="883"/>
      <c r="V5" s="883"/>
      <c r="W5" s="883"/>
      <c r="X5" s="883"/>
      <c r="Y5" s="883"/>
      <c r="Z5" s="883"/>
      <c r="AA5" s="883"/>
      <c r="AB5" s="883"/>
      <c r="AC5" s="883"/>
      <c r="AD5" s="883"/>
      <c r="AE5" s="883"/>
      <c r="AF5" s="884"/>
    </row>
    <row r="6" spans="1:33" ht="50.1" customHeight="1" thickBot="1" x14ac:dyDescent="0.3">
      <c r="A6" s="827"/>
      <c r="B6" s="828"/>
      <c r="C6" s="828"/>
      <c r="D6" s="829"/>
      <c r="E6" s="814" t="s">
        <v>67</v>
      </c>
      <c r="F6" s="815"/>
      <c r="G6" s="815"/>
      <c r="H6" s="816"/>
      <c r="I6" s="885" t="s">
        <v>68</v>
      </c>
      <c r="J6" s="885"/>
      <c r="K6" s="885"/>
      <c r="L6" s="885"/>
      <c r="M6" s="814" t="s">
        <v>69</v>
      </c>
      <c r="N6" s="815"/>
      <c r="O6" s="815"/>
      <c r="P6" s="816"/>
      <c r="Q6" s="885" t="s">
        <v>70</v>
      </c>
      <c r="R6" s="885"/>
      <c r="S6" s="885"/>
      <c r="T6" s="886"/>
      <c r="U6" s="885" t="s">
        <v>71</v>
      </c>
      <c r="V6" s="885"/>
      <c r="W6" s="885"/>
      <c r="X6" s="886"/>
      <c r="Y6" s="885" t="s">
        <v>72</v>
      </c>
      <c r="Z6" s="885"/>
      <c r="AA6" s="885"/>
      <c r="AB6" s="886"/>
      <c r="AC6" s="887" t="s">
        <v>73</v>
      </c>
      <c r="AD6" s="885"/>
      <c r="AE6" s="885"/>
      <c r="AF6" s="886"/>
    </row>
    <row r="7" spans="1:33" s="587" customFormat="1" ht="15.75" thickBot="1" x14ac:dyDescent="0.3">
      <c r="A7" s="830"/>
      <c r="B7" s="831"/>
      <c r="C7" s="831"/>
      <c r="D7" s="832"/>
      <c r="E7" s="274" t="s">
        <v>272</v>
      </c>
      <c r="F7" s="275" t="s">
        <v>271</v>
      </c>
      <c r="G7" s="275">
        <v>2023</v>
      </c>
      <c r="H7" s="276">
        <v>2024</v>
      </c>
      <c r="I7" s="274" t="s">
        <v>272</v>
      </c>
      <c r="J7" s="275" t="s">
        <v>271</v>
      </c>
      <c r="K7" s="275">
        <v>2023</v>
      </c>
      <c r="L7" s="276">
        <v>2024</v>
      </c>
      <c r="M7" s="274" t="s">
        <v>272</v>
      </c>
      <c r="N7" s="275" t="s">
        <v>271</v>
      </c>
      <c r="O7" s="275">
        <v>2023</v>
      </c>
      <c r="P7" s="276">
        <v>2024</v>
      </c>
      <c r="Q7" s="274" t="s">
        <v>272</v>
      </c>
      <c r="R7" s="275" t="s">
        <v>271</v>
      </c>
      <c r="S7" s="275">
        <v>2023</v>
      </c>
      <c r="T7" s="276">
        <v>2024</v>
      </c>
      <c r="U7" s="274" t="s">
        <v>272</v>
      </c>
      <c r="V7" s="275" t="s">
        <v>271</v>
      </c>
      <c r="W7" s="275">
        <v>2023</v>
      </c>
      <c r="X7" s="276">
        <v>2024</v>
      </c>
      <c r="Y7" s="274" t="s">
        <v>272</v>
      </c>
      <c r="Z7" s="275" t="s">
        <v>271</v>
      </c>
      <c r="AA7" s="275">
        <v>2023</v>
      </c>
      <c r="AB7" s="276">
        <v>2024</v>
      </c>
      <c r="AC7" s="274" t="s">
        <v>272</v>
      </c>
      <c r="AD7" s="275" t="s">
        <v>271</v>
      </c>
      <c r="AE7" s="275">
        <v>2023</v>
      </c>
      <c r="AF7" s="277">
        <v>2024</v>
      </c>
    </row>
    <row r="8" spans="1:33" x14ac:dyDescent="0.25">
      <c r="A8" s="383"/>
      <c r="B8" s="854" t="s">
        <v>137</v>
      </c>
      <c r="C8" s="854"/>
      <c r="D8" s="855"/>
      <c r="E8" s="204">
        <v>233.1</v>
      </c>
      <c r="F8" s="207">
        <v>244.9</v>
      </c>
      <c r="G8" s="205">
        <v>261.41271317718099</v>
      </c>
      <c r="H8" s="476">
        <v>244.6</v>
      </c>
      <c r="I8" s="204">
        <v>197.9</v>
      </c>
      <c r="J8" s="205">
        <v>227.7</v>
      </c>
      <c r="K8" s="205">
        <v>253.22157325012373</v>
      </c>
      <c r="L8" s="457">
        <v>257.2</v>
      </c>
      <c r="M8" s="206">
        <v>162.9</v>
      </c>
      <c r="N8" s="207">
        <v>150.19999999999999</v>
      </c>
      <c r="O8" s="207">
        <v>150.39069394101219</v>
      </c>
      <c r="P8" s="476">
        <v>159.19999999999999</v>
      </c>
      <c r="Q8" s="205">
        <v>213.6</v>
      </c>
      <c r="R8" s="205">
        <v>216.6</v>
      </c>
      <c r="S8" s="205">
        <v>226.24309651230675</v>
      </c>
      <c r="T8" s="457">
        <v>235.6</v>
      </c>
      <c r="U8" s="204">
        <v>178.7</v>
      </c>
      <c r="V8" s="205">
        <v>190.9</v>
      </c>
      <c r="W8" s="205">
        <v>205.1295435775437</v>
      </c>
      <c r="X8" s="190">
        <v>248.3</v>
      </c>
      <c r="Y8" s="206">
        <v>152.9</v>
      </c>
      <c r="Z8" s="207">
        <v>153.30000000000001</v>
      </c>
      <c r="AA8" s="207">
        <v>159.1693561859737</v>
      </c>
      <c r="AB8" s="476">
        <v>177</v>
      </c>
      <c r="AC8" s="204">
        <v>142.9</v>
      </c>
      <c r="AD8" s="205">
        <v>146.30000000000001</v>
      </c>
      <c r="AE8" s="205">
        <v>155.69521821997046</v>
      </c>
      <c r="AF8" s="457">
        <v>179.3</v>
      </c>
    </row>
    <row r="9" spans="1:33" x14ac:dyDescent="0.25">
      <c r="A9" s="384"/>
      <c r="B9" s="385"/>
      <c r="C9" s="856" t="s">
        <v>138</v>
      </c>
      <c r="D9" s="857"/>
      <c r="E9" s="208">
        <v>157.80000000000001</v>
      </c>
      <c r="F9" s="209">
        <v>173.8</v>
      </c>
      <c r="G9" s="209">
        <v>189.36381837771575</v>
      </c>
      <c r="H9" s="458">
        <v>176.8</v>
      </c>
      <c r="I9" s="208">
        <v>135.1</v>
      </c>
      <c r="J9" s="209">
        <v>157.30000000000001</v>
      </c>
      <c r="K9" s="209">
        <v>176.32585819884167</v>
      </c>
      <c r="L9" s="458">
        <v>186.2</v>
      </c>
      <c r="M9" s="208">
        <v>106.1</v>
      </c>
      <c r="N9" s="209">
        <v>105.7</v>
      </c>
      <c r="O9" s="209">
        <v>109.28603845161291</v>
      </c>
      <c r="P9" s="458">
        <v>114</v>
      </c>
      <c r="Q9" s="209">
        <v>147.30000000000001</v>
      </c>
      <c r="R9" s="209">
        <v>151.9</v>
      </c>
      <c r="S9" s="209">
        <v>160.07412640624617</v>
      </c>
      <c r="T9" s="458">
        <v>178.1</v>
      </c>
      <c r="U9" s="208">
        <v>130.1</v>
      </c>
      <c r="V9" s="209">
        <v>147</v>
      </c>
      <c r="W9" s="209">
        <v>161.91905780434783</v>
      </c>
      <c r="X9" s="193">
        <v>183.3</v>
      </c>
      <c r="Y9" s="208">
        <v>112.3</v>
      </c>
      <c r="Z9" s="209">
        <v>114</v>
      </c>
      <c r="AA9" s="209">
        <v>119.22390790379546</v>
      </c>
      <c r="AB9" s="458">
        <v>125.5</v>
      </c>
      <c r="AC9" s="208">
        <v>93.8</v>
      </c>
      <c r="AD9" s="209">
        <v>101.1</v>
      </c>
      <c r="AE9" s="209">
        <v>110.88054223626374</v>
      </c>
      <c r="AF9" s="458">
        <v>136.30000000000001</v>
      </c>
    </row>
    <row r="10" spans="1:33" x14ac:dyDescent="0.25">
      <c r="A10" s="386"/>
      <c r="B10" s="387"/>
      <c r="C10" s="387"/>
      <c r="D10" s="210" t="s">
        <v>139</v>
      </c>
      <c r="E10" s="71">
        <v>0.1</v>
      </c>
      <c r="F10" s="72">
        <v>0.1</v>
      </c>
      <c r="G10" s="72">
        <v>0.10342850000000001</v>
      </c>
      <c r="H10" s="263">
        <v>0.2</v>
      </c>
      <c r="I10" s="71">
        <v>0</v>
      </c>
      <c r="J10" s="72">
        <v>0</v>
      </c>
      <c r="K10" s="72">
        <v>0</v>
      </c>
      <c r="L10" s="263">
        <v>0.1</v>
      </c>
      <c r="M10" s="71">
        <v>0.2</v>
      </c>
      <c r="N10" s="72">
        <v>0.1</v>
      </c>
      <c r="O10" s="72">
        <v>7.8428499999999998E-2</v>
      </c>
      <c r="P10" s="263">
        <v>0</v>
      </c>
      <c r="Q10" s="72">
        <v>0.6</v>
      </c>
      <c r="R10" s="72">
        <v>0.3</v>
      </c>
      <c r="S10" s="72">
        <v>0.23528549999999998</v>
      </c>
      <c r="T10" s="263">
        <v>0</v>
      </c>
      <c r="U10" s="71">
        <v>0.1</v>
      </c>
      <c r="V10" s="72">
        <v>0.1</v>
      </c>
      <c r="W10" s="72">
        <v>0.10342850000000001</v>
      </c>
      <c r="X10" s="262">
        <v>0.1</v>
      </c>
      <c r="Y10" s="71">
        <v>0.3</v>
      </c>
      <c r="Z10" s="72">
        <v>0.3</v>
      </c>
      <c r="AA10" s="72">
        <v>0.31028549999999999</v>
      </c>
      <c r="AB10" s="263">
        <v>0</v>
      </c>
      <c r="AC10" s="71">
        <v>0.1</v>
      </c>
      <c r="AD10" s="72">
        <v>0.1</v>
      </c>
      <c r="AE10" s="72">
        <v>0.10342850000000001</v>
      </c>
      <c r="AF10" s="263">
        <v>0.1</v>
      </c>
    </row>
    <row r="11" spans="1:33" x14ac:dyDescent="0.25">
      <c r="A11" s="386"/>
      <c r="B11" s="387"/>
      <c r="C11" s="387"/>
      <c r="D11" s="199" t="s">
        <v>140</v>
      </c>
      <c r="E11" s="71">
        <v>149.80000000000001</v>
      </c>
      <c r="F11" s="72">
        <v>166.1</v>
      </c>
      <c r="G11" s="72">
        <v>181.21358425433911</v>
      </c>
      <c r="H11" s="263">
        <v>174.2</v>
      </c>
      <c r="I11" s="71">
        <v>129.5</v>
      </c>
      <c r="J11" s="72">
        <v>152.6</v>
      </c>
      <c r="K11" s="72">
        <v>171.79314127027024</v>
      </c>
      <c r="L11" s="263">
        <v>183.9</v>
      </c>
      <c r="M11" s="71">
        <v>102.8</v>
      </c>
      <c r="N11" s="72">
        <v>102.8</v>
      </c>
      <c r="O11" s="72">
        <v>106.56093800000001</v>
      </c>
      <c r="P11" s="263">
        <v>113</v>
      </c>
      <c r="Q11" s="72">
        <v>140.5</v>
      </c>
      <c r="R11" s="72">
        <v>146.1</v>
      </c>
      <c r="S11" s="72">
        <v>154.35666992348754</v>
      </c>
      <c r="T11" s="263">
        <v>175.8</v>
      </c>
      <c r="U11" s="71">
        <v>125</v>
      </c>
      <c r="V11" s="72">
        <v>142.19999999999999</v>
      </c>
      <c r="W11" s="72">
        <v>157.18574699999999</v>
      </c>
      <c r="X11" s="262">
        <v>181.4</v>
      </c>
      <c r="Y11" s="71">
        <v>108.4</v>
      </c>
      <c r="Z11" s="72">
        <v>110</v>
      </c>
      <c r="AA11" s="72">
        <v>114.83615811808117</v>
      </c>
      <c r="AB11" s="263">
        <v>124.5</v>
      </c>
      <c r="AC11" s="71">
        <v>91</v>
      </c>
      <c r="AD11" s="72">
        <v>96.2</v>
      </c>
      <c r="AE11" s="72">
        <v>102.46804842857142</v>
      </c>
      <c r="AF11" s="263">
        <v>133.80000000000001</v>
      </c>
    </row>
    <row r="12" spans="1:33" ht="24" x14ac:dyDescent="0.25">
      <c r="A12" s="386"/>
      <c r="B12" s="387"/>
      <c r="C12" s="387"/>
      <c r="D12" s="200" t="s">
        <v>141</v>
      </c>
      <c r="E12" s="71">
        <v>7.7</v>
      </c>
      <c r="F12" s="72">
        <v>7.1</v>
      </c>
      <c r="G12" s="72">
        <v>7.1412081233766234</v>
      </c>
      <c r="H12" s="263">
        <v>2</v>
      </c>
      <c r="I12" s="71">
        <v>5.6</v>
      </c>
      <c r="J12" s="72">
        <v>4.7</v>
      </c>
      <c r="K12" s="72">
        <v>4.5327169285714284</v>
      </c>
      <c r="L12" s="263">
        <v>2.1</v>
      </c>
      <c r="M12" s="71">
        <v>3.1</v>
      </c>
      <c r="N12" s="72">
        <v>2.7</v>
      </c>
      <c r="O12" s="72">
        <v>2.6466719516129036</v>
      </c>
      <c r="P12" s="263">
        <v>0.6</v>
      </c>
      <c r="Q12" s="72">
        <v>5.8</v>
      </c>
      <c r="R12" s="72">
        <v>5.2</v>
      </c>
      <c r="S12" s="72">
        <v>5.1638124827586216</v>
      </c>
      <c r="T12" s="263">
        <v>1.3</v>
      </c>
      <c r="U12" s="71">
        <v>4.5999999999999996</v>
      </c>
      <c r="V12" s="72">
        <v>4.2</v>
      </c>
      <c r="W12" s="72">
        <v>4.2054043043478266</v>
      </c>
      <c r="X12" s="262">
        <v>1.6</v>
      </c>
      <c r="Y12" s="71">
        <v>3.5</v>
      </c>
      <c r="Z12" s="72">
        <v>3.7</v>
      </c>
      <c r="AA12" s="72">
        <v>3.9713447857142854</v>
      </c>
      <c r="AB12" s="263">
        <v>0.8</v>
      </c>
      <c r="AC12" s="71">
        <v>2.6</v>
      </c>
      <c r="AD12" s="72">
        <v>4.0999999999999996</v>
      </c>
      <c r="AE12" s="72">
        <v>5.4662288076923069</v>
      </c>
      <c r="AF12" s="263">
        <v>0.7</v>
      </c>
    </row>
    <row r="13" spans="1:33" ht="24" x14ac:dyDescent="0.25">
      <c r="A13" s="386"/>
      <c r="B13" s="387"/>
      <c r="C13" s="387"/>
      <c r="D13" s="200" t="s">
        <v>142</v>
      </c>
      <c r="E13" s="71">
        <v>0.2</v>
      </c>
      <c r="F13" s="72">
        <v>0.5</v>
      </c>
      <c r="G13" s="72">
        <v>0.90559750000000006</v>
      </c>
      <c r="H13" s="263">
        <v>0.5</v>
      </c>
      <c r="I13" s="71">
        <v>0</v>
      </c>
      <c r="J13" s="72">
        <v>0.1</v>
      </c>
      <c r="K13" s="72">
        <v>0</v>
      </c>
      <c r="L13" s="263">
        <v>0.1</v>
      </c>
      <c r="M13" s="71">
        <v>0</v>
      </c>
      <c r="N13" s="72">
        <v>0.2</v>
      </c>
      <c r="O13" s="72">
        <v>0</v>
      </c>
      <c r="P13" s="263">
        <v>0.4</v>
      </c>
      <c r="Q13" s="72">
        <v>0.3</v>
      </c>
      <c r="R13" s="72">
        <v>0.3</v>
      </c>
      <c r="S13" s="72">
        <v>0.31835849999999999</v>
      </c>
      <c r="T13" s="263">
        <v>1</v>
      </c>
      <c r="U13" s="71">
        <v>0.4</v>
      </c>
      <c r="V13" s="72">
        <v>0.4</v>
      </c>
      <c r="W13" s="72">
        <v>0.42447800000000002</v>
      </c>
      <c r="X13" s="262">
        <v>0.2</v>
      </c>
      <c r="Y13" s="71">
        <v>0.1</v>
      </c>
      <c r="Z13" s="72">
        <v>0.1</v>
      </c>
      <c r="AA13" s="72">
        <v>0.10611950000000001</v>
      </c>
      <c r="AB13" s="263">
        <v>0.1</v>
      </c>
      <c r="AC13" s="71">
        <v>0.1</v>
      </c>
      <c r="AD13" s="72">
        <v>0.7</v>
      </c>
      <c r="AE13" s="72">
        <v>2.8428364999999998</v>
      </c>
      <c r="AF13" s="263">
        <v>1.7</v>
      </c>
    </row>
    <row r="14" spans="1:33" ht="15" customHeight="1" x14ac:dyDescent="0.25">
      <c r="A14" s="384"/>
      <c r="B14" s="385"/>
      <c r="C14" s="848" t="s">
        <v>143</v>
      </c>
      <c r="D14" s="849"/>
      <c r="E14" s="208">
        <v>75.3</v>
      </c>
      <c r="F14" s="209">
        <v>71.099999999999994</v>
      </c>
      <c r="G14" s="209">
        <v>72.048894799465231</v>
      </c>
      <c r="H14" s="458">
        <v>67.8</v>
      </c>
      <c r="I14" s="208">
        <v>62.8</v>
      </c>
      <c r="J14" s="209">
        <v>70.5</v>
      </c>
      <c r="K14" s="209">
        <v>76.895715051282053</v>
      </c>
      <c r="L14" s="458">
        <v>71.099999999999994</v>
      </c>
      <c r="M14" s="208">
        <v>56.7</v>
      </c>
      <c r="N14" s="209">
        <v>44.5</v>
      </c>
      <c r="O14" s="209">
        <v>41.104655489399285</v>
      </c>
      <c r="P14" s="458">
        <v>45.1</v>
      </c>
      <c r="Q14" s="209">
        <v>66.3</v>
      </c>
      <c r="R14" s="209">
        <v>64.8</v>
      </c>
      <c r="S14" s="209">
        <v>66.168970106060598</v>
      </c>
      <c r="T14" s="458">
        <v>57.5</v>
      </c>
      <c r="U14" s="208">
        <v>48.6</v>
      </c>
      <c r="V14" s="209">
        <v>43.9</v>
      </c>
      <c r="W14" s="209">
        <v>43.210485773195877</v>
      </c>
      <c r="X14" s="193">
        <v>64.900000000000006</v>
      </c>
      <c r="Y14" s="208">
        <v>40.5</v>
      </c>
      <c r="Z14" s="209">
        <v>39.299999999999997</v>
      </c>
      <c r="AA14" s="209">
        <v>39.945448282178219</v>
      </c>
      <c r="AB14" s="458">
        <v>51.6</v>
      </c>
      <c r="AC14" s="208">
        <v>49.1</v>
      </c>
      <c r="AD14" s="209">
        <v>45.2</v>
      </c>
      <c r="AE14" s="209">
        <v>44.814675983706721</v>
      </c>
      <c r="AF14" s="458">
        <v>43</v>
      </c>
    </row>
    <row r="15" spans="1:33" x14ac:dyDescent="0.25">
      <c r="A15" s="386"/>
      <c r="B15" s="387"/>
      <c r="C15" s="387"/>
      <c r="D15" s="199" t="s">
        <v>144</v>
      </c>
      <c r="E15" s="71">
        <v>74.8</v>
      </c>
      <c r="F15" s="72">
        <v>69.8</v>
      </c>
      <c r="G15" s="72">
        <v>69.644174299465234</v>
      </c>
      <c r="H15" s="263">
        <v>67.599999999999994</v>
      </c>
      <c r="I15" s="71">
        <v>62.4</v>
      </c>
      <c r="J15" s="72">
        <v>69.8</v>
      </c>
      <c r="K15" s="72">
        <v>76.115844051282053</v>
      </c>
      <c r="L15" s="263">
        <v>71</v>
      </c>
      <c r="M15" s="71">
        <v>56.6</v>
      </c>
      <c r="N15" s="72">
        <v>44.4</v>
      </c>
      <c r="O15" s="72">
        <v>40.999676989399283</v>
      </c>
      <c r="P15" s="263">
        <v>45.1</v>
      </c>
      <c r="Q15" s="72">
        <v>66</v>
      </c>
      <c r="R15" s="72">
        <v>64.3</v>
      </c>
      <c r="S15" s="72">
        <v>65.477410939393934</v>
      </c>
      <c r="T15" s="263">
        <v>57.4</v>
      </c>
      <c r="U15" s="71">
        <v>48.5</v>
      </c>
      <c r="V15" s="72">
        <v>43.7</v>
      </c>
      <c r="W15" s="72">
        <v>42.90052877319588</v>
      </c>
      <c r="X15" s="262">
        <v>64.900000000000006</v>
      </c>
      <c r="Y15" s="71">
        <v>40.4</v>
      </c>
      <c r="Z15" s="72">
        <v>39.200000000000003</v>
      </c>
      <c r="AA15" s="72">
        <v>39.840469782178218</v>
      </c>
      <c r="AB15" s="263">
        <v>51.5</v>
      </c>
      <c r="AC15" s="71">
        <v>49.1</v>
      </c>
      <c r="AD15" s="72">
        <v>45.2</v>
      </c>
      <c r="AE15" s="72">
        <v>44.814675983706721</v>
      </c>
      <c r="AF15" s="263">
        <v>42.9</v>
      </c>
    </row>
    <row r="16" spans="1:33" x14ac:dyDescent="0.25">
      <c r="A16" s="386"/>
      <c r="B16" s="387"/>
      <c r="C16" s="387"/>
      <c r="D16" s="199" t="s">
        <v>145</v>
      </c>
      <c r="E16" s="71">
        <v>0.5</v>
      </c>
      <c r="F16" s="72">
        <v>1.3</v>
      </c>
      <c r="G16" s="72">
        <v>2.4047204999999998</v>
      </c>
      <c r="H16" s="263">
        <v>0.3</v>
      </c>
      <c r="I16" s="71">
        <v>0.4</v>
      </c>
      <c r="J16" s="72">
        <v>0.6</v>
      </c>
      <c r="K16" s="72">
        <v>0.77987099999999998</v>
      </c>
      <c r="L16" s="263">
        <v>0.1</v>
      </c>
      <c r="M16" s="71">
        <v>0.1</v>
      </c>
      <c r="N16" s="72">
        <v>0.1</v>
      </c>
      <c r="O16" s="72">
        <v>0.1049785</v>
      </c>
      <c r="P16" s="263">
        <v>0.1</v>
      </c>
      <c r="Q16" s="72">
        <v>0.3</v>
      </c>
      <c r="R16" s="72">
        <v>0.5</v>
      </c>
      <c r="S16" s="72">
        <v>0.69155916666666672</v>
      </c>
      <c r="T16" s="263">
        <v>0.1</v>
      </c>
      <c r="U16" s="71">
        <v>0.1</v>
      </c>
      <c r="V16" s="72">
        <v>0.2</v>
      </c>
      <c r="W16" s="72">
        <v>0.30995699999999998</v>
      </c>
      <c r="X16" s="262">
        <v>0.1</v>
      </c>
      <c r="Y16" s="71">
        <v>0.1</v>
      </c>
      <c r="Z16" s="72">
        <v>0.1</v>
      </c>
      <c r="AA16" s="72">
        <v>0.1049785</v>
      </c>
      <c r="AB16" s="263">
        <v>0</v>
      </c>
      <c r="AC16" s="71">
        <v>0</v>
      </c>
      <c r="AD16" s="72">
        <v>0</v>
      </c>
      <c r="AE16" s="72">
        <v>0</v>
      </c>
      <c r="AF16" s="263">
        <v>0.1</v>
      </c>
    </row>
    <row r="17" spans="1:32" ht="24.75" customHeight="1" x14ac:dyDescent="0.25">
      <c r="A17" s="388"/>
      <c r="B17" s="820" t="s">
        <v>146</v>
      </c>
      <c r="C17" s="820"/>
      <c r="D17" s="821"/>
      <c r="E17" s="204">
        <v>1979.5</v>
      </c>
      <c r="F17" s="205">
        <v>2542.1999999999998</v>
      </c>
      <c r="G17" s="205">
        <v>3068.3029031542815</v>
      </c>
      <c r="H17" s="457">
        <v>2708</v>
      </c>
      <c r="I17" s="204">
        <v>931.4</v>
      </c>
      <c r="J17" s="205">
        <v>1175.8</v>
      </c>
      <c r="K17" s="205">
        <v>1406.4092702453452</v>
      </c>
      <c r="L17" s="457">
        <v>1345.1</v>
      </c>
      <c r="M17" s="204">
        <v>1001.2</v>
      </c>
      <c r="N17" s="205">
        <v>1178.7</v>
      </c>
      <c r="O17" s="205">
        <v>1363.0267879183855</v>
      </c>
      <c r="P17" s="457">
        <v>1508.1</v>
      </c>
      <c r="Q17" s="205">
        <v>1252.0999999999999</v>
      </c>
      <c r="R17" s="205">
        <v>1516.5</v>
      </c>
      <c r="S17" s="205">
        <v>1783.7026303460939</v>
      </c>
      <c r="T17" s="457">
        <v>1689.9</v>
      </c>
      <c r="U17" s="204">
        <v>677.3</v>
      </c>
      <c r="V17" s="205">
        <v>871.7</v>
      </c>
      <c r="W17" s="205">
        <v>1059.9372268444515</v>
      </c>
      <c r="X17" s="190">
        <v>978.1</v>
      </c>
      <c r="Y17" s="204">
        <v>831.6</v>
      </c>
      <c r="Z17" s="205">
        <v>1035.3</v>
      </c>
      <c r="AA17" s="205">
        <v>1254.0342412762316</v>
      </c>
      <c r="AB17" s="457">
        <v>1180.7</v>
      </c>
      <c r="AC17" s="204">
        <v>602.70000000000005</v>
      </c>
      <c r="AD17" s="205">
        <v>780.4</v>
      </c>
      <c r="AE17" s="205">
        <v>954.67293848637894</v>
      </c>
      <c r="AF17" s="457">
        <v>932.3</v>
      </c>
    </row>
    <row r="18" spans="1:32" ht="15" customHeight="1" x14ac:dyDescent="0.25">
      <c r="A18" s="384"/>
      <c r="B18" s="385"/>
      <c r="C18" s="848" t="s">
        <v>147</v>
      </c>
      <c r="D18" s="849"/>
      <c r="E18" s="208">
        <v>166.9</v>
      </c>
      <c r="F18" s="209">
        <v>249.7</v>
      </c>
      <c r="G18" s="209">
        <v>318.29202222798079</v>
      </c>
      <c r="H18" s="458">
        <v>171.1</v>
      </c>
      <c r="I18" s="208">
        <v>59</v>
      </c>
      <c r="J18" s="209">
        <v>84.8</v>
      </c>
      <c r="K18" s="209">
        <v>105.60051294915255</v>
      </c>
      <c r="L18" s="458">
        <v>142.80000000000001</v>
      </c>
      <c r="M18" s="208">
        <v>20.9</v>
      </c>
      <c r="N18" s="209">
        <v>16.2</v>
      </c>
      <c r="O18" s="209">
        <v>14.810117899521531</v>
      </c>
      <c r="P18" s="458">
        <v>66.5</v>
      </c>
      <c r="Q18" s="209">
        <v>65.2</v>
      </c>
      <c r="R18" s="209">
        <v>79.2</v>
      </c>
      <c r="S18" s="209">
        <v>89.813351484662576</v>
      </c>
      <c r="T18" s="458">
        <v>79.599999999999994</v>
      </c>
      <c r="U18" s="208">
        <v>47</v>
      </c>
      <c r="V18" s="209">
        <v>43.5</v>
      </c>
      <c r="W18" s="209">
        <v>43.03937664893617</v>
      </c>
      <c r="X18" s="193">
        <v>46.7</v>
      </c>
      <c r="Y18" s="208">
        <v>6.9</v>
      </c>
      <c r="Z18" s="209">
        <v>28.1</v>
      </c>
      <c r="AA18" s="209">
        <v>72.016840442028993</v>
      </c>
      <c r="AB18" s="458">
        <v>41</v>
      </c>
      <c r="AC18" s="208">
        <v>16.899999999999999</v>
      </c>
      <c r="AD18" s="209">
        <v>22.2</v>
      </c>
      <c r="AE18" s="209">
        <v>26.272584088757394</v>
      </c>
      <c r="AF18" s="458">
        <v>18.899999999999999</v>
      </c>
    </row>
    <row r="19" spans="1:32" x14ac:dyDescent="0.25">
      <c r="A19" s="384"/>
      <c r="B19" s="385"/>
      <c r="C19" s="852" t="s">
        <v>148</v>
      </c>
      <c r="D19" s="853"/>
      <c r="E19" s="209">
        <v>0</v>
      </c>
      <c r="F19" s="209">
        <v>0</v>
      </c>
      <c r="G19" s="209">
        <v>0</v>
      </c>
      <c r="H19" s="458">
        <v>0</v>
      </c>
      <c r="I19" s="209">
        <v>0</v>
      </c>
      <c r="J19" s="209">
        <v>0</v>
      </c>
      <c r="K19" s="209">
        <v>0</v>
      </c>
      <c r="L19" s="458">
        <v>0</v>
      </c>
      <c r="M19" s="208">
        <v>0</v>
      </c>
      <c r="N19" s="209">
        <v>0</v>
      </c>
      <c r="O19" s="209">
        <v>0</v>
      </c>
      <c r="P19" s="458">
        <v>0</v>
      </c>
      <c r="Q19" s="209">
        <v>0</v>
      </c>
      <c r="R19" s="209">
        <v>0</v>
      </c>
      <c r="S19" s="209">
        <v>0</v>
      </c>
      <c r="T19" s="458">
        <v>0</v>
      </c>
      <c r="U19" s="209">
        <v>0</v>
      </c>
      <c r="V19" s="209">
        <v>0</v>
      </c>
      <c r="W19" s="209">
        <v>0</v>
      </c>
      <c r="X19" s="193">
        <v>0</v>
      </c>
      <c r="Y19" s="208">
        <v>0</v>
      </c>
      <c r="Z19" s="209">
        <v>0</v>
      </c>
      <c r="AA19" s="209">
        <v>0</v>
      </c>
      <c r="AB19" s="458">
        <v>0</v>
      </c>
      <c r="AC19" s="209">
        <v>0</v>
      </c>
      <c r="AD19" s="209">
        <v>0</v>
      </c>
      <c r="AE19" s="209">
        <v>0</v>
      </c>
      <c r="AF19" s="458">
        <v>0</v>
      </c>
    </row>
    <row r="20" spans="1:32" x14ac:dyDescent="0.25">
      <c r="A20" s="384"/>
      <c r="B20" s="385"/>
      <c r="C20" s="856" t="s">
        <v>149</v>
      </c>
      <c r="D20" s="857"/>
      <c r="E20" s="208">
        <v>83.3</v>
      </c>
      <c r="F20" s="209">
        <v>97.6</v>
      </c>
      <c r="G20" s="209">
        <v>113.55068287274042</v>
      </c>
      <c r="H20" s="458">
        <v>380.3</v>
      </c>
      <c r="I20" s="208">
        <v>42.7</v>
      </c>
      <c r="J20" s="209">
        <v>46</v>
      </c>
      <c r="K20" s="209">
        <v>51.931214297941253</v>
      </c>
      <c r="L20" s="458">
        <v>158.69999999999999</v>
      </c>
      <c r="M20" s="208">
        <v>78.3</v>
      </c>
      <c r="N20" s="209">
        <v>72.8</v>
      </c>
      <c r="O20" s="209">
        <v>76.358557223646727</v>
      </c>
      <c r="P20" s="458">
        <v>173.2</v>
      </c>
      <c r="Q20" s="209">
        <v>135.69999999999999</v>
      </c>
      <c r="R20" s="209">
        <v>111.6</v>
      </c>
      <c r="S20" s="209">
        <v>110.79721674686928</v>
      </c>
      <c r="T20" s="458">
        <v>204.1</v>
      </c>
      <c r="U20" s="208">
        <v>61.5</v>
      </c>
      <c r="V20" s="209">
        <v>107.6</v>
      </c>
      <c r="W20" s="209">
        <v>156.21294223030122</v>
      </c>
      <c r="X20" s="193">
        <v>122.8</v>
      </c>
      <c r="Y20" s="208">
        <v>81.099999999999994</v>
      </c>
      <c r="Z20" s="209">
        <v>87.7</v>
      </c>
      <c r="AA20" s="209">
        <v>98.953063282682479</v>
      </c>
      <c r="AB20" s="458">
        <v>125.1</v>
      </c>
      <c r="AC20" s="208">
        <v>53.8</v>
      </c>
      <c r="AD20" s="209">
        <v>102.3</v>
      </c>
      <c r="AE20" s="209">
        <v>158.34612595063533</v>
      </c>
      <c r="AF20" s="458">
        <v>83.6</v>
      </c>
    </row>
    <row r="21" spans="1:32" x14ac:dyDescent="0.25">
      <c r="A21" s="386"/>
      <c r="B21" s="387"/>
      <c r="C21" s="387"/>
      <c r="D21" s="199" t="s">
        <v>150</v>
      </c>
      <c r="E21" s="71">
        <v>37.200000000000003</v>
      </c>
      <c r="F21" s="72">
        <v>43.4</v>
      </c>
      <c r="G21" s="72">
        <v>50.038174666666663</v>
      </c>
      <c r="H21" s="263">
        <v>34.299999999999997</v>
      </c>
      <c r="I21" s="71">
        <v>23.6</v>
      </c>
      <c r="J21" s="72">
        <v>29.3</v>
      </c>
      <c r="K21" s="72">
        <v>34.878213457627119</v>
      </c>
      <c r="L21" s="263">
        <v>25.8</v>
      </c>
      <c r="M21" s="71">
        <v>43.2</v>
      </c>
      <c r="N21" s="72">
        <v>35.700000000000003</v>
      </c>
      <c r="O21" s="72">
        <v>35.086475666666672</v>
      </c>
      <c r="P21" s="263">
        <v>42.4</v>
      </c>
      <c r="Q21" s="72">
        <v>75.3</v>
      </c>
      <c r="R21" s="72">
        <v>55.7</v>
      </c>
      <c r="S21" s="72">
        <v>52.328697213811431</v>
      </c>
      <c r="T21" s="263">
        <v>32.6</v>
      </c>
      <c r="U21" s="71">
        <v>32.200000000000003</v>
      </c>
      <c r="V21" s="72">
        <v>59.5</v>
      </c>
      <c r="W21" s="72">
        <v>88.865216086956522</v>
      </c>
      <c r="X21" s="262">
        <v>33.200000000000003</v>
      </c>
      <c r="Y21" s="71">
        <v>30.1</v>
      </c>
      <c r="Z21" s="72">
        <v>27.6</v>
      </c>
      <c r="AA21" s="72">
        <v>28.375332598006644</v>
      </c>
      <c r="AB21" s="263">
        <v>34</v>
      </c>
      <c r="AC21" s="71">
        <v>35.200000000000003</v>
      </c>
      <c r="AD21" s="72">
        <v>74.599999999999994</v>
      </c>
      <c r="AE21" s="72">
        <v>121.54422018181815</v>
      </c>
      <c r="AF21" s="263">
        <v>42.8</v>
      </c>
    </row>
    <row r="22" spans="1:32" x14ac:dyDescent="0.25">
      <c r="A22" s="386"/>
      <c r="B22" s="387"/>
      <c r="C22" s="387"/>
      <c r="D22" s="200" t="s">
        <v>151</v>
      </c>
      <c r="E22" s="71">
        <v>46.1</v>
      </c>
      <c r="F22" s="72">
        <v>54.2</v>
      </c>
      <c r="G22" s="72">
        <v>63.512508206073754</v>
      </c>
      <c r="H22" s="263">
        <v>346</v>
      </c>
      <c r="I22" s="71">
        <v>19.100000000000001</v>
      </c>
      <c r="J22" s="72">
        <v>16.7</v>
      </c>
      <c r="K22" s="72">
        <v>17.053000840314137</v>
      </c>
      <c r="L22" s="263">
        <v>132.9</v>
      </c>
      <c r="M22" s="71">
        <v>35.1</v>
      </c>
      <c r="N22" s="72">
        <v>37.1</v>
      </c>
      <c r="O22" s="72">
        <v>41.272081556980055</v>
      </c>
      <c r="P22" s="263">
        <v>130.80000000000001</v>
      </c>
      <c r="Q22" s="72">
        <v>60.5</v>
      </c>
      <c r="R22" s="72">
        <v>55.9</v>
      </c>
      <c r="S22" s="72">
        <v>58.468519533057851</v>
      </c>
      <c r="T22" s="263">
        <v>171.5</v>
      </c>
      <c r="U22" s="71">
        <v>29.3</v>
      </c>
      <c r="V22" s="72">
        <v>48</v>
      </c>
      <c r="W22" s="72">
        <v>67.347726143344715</v>
      </c>
      <c r="X22" s="262">
        <v>89.6</v>
      </c>
      <c r="Y22" s="71">
        <v>50.9</v>
      </c>
      <c r="Z22" s="72">
        <v>60.1</v>
      </c>
      <c r="AA22" s="72">
        <v>70.577730684675828</v>
      </c>
      <c r="AB22" s="263">
        <v>91</v>
      </c>
      <c r="AC22" s="71">
        <v>18.600000000000001</v>
      </c>
      <c r="AD22" s="72">
        <v>27.7</v>
      </c>
      <c r="AE22" s="72">
        <v>36.801905768817193</v>
      </c>
      <c r="AF22" s="263">
        <v>40.799999999999997</v>
      </c>
    </row>
    <row r="23" spans="1:32" ht="24.75" customHeight="1" x14ac:dyDescent="0.25">
      <c r="A23" s="384"/>
      <c r="B23" s="385"/>
      <c r="C23" s="848" t="s">
        <v>152</v>
      </c>
      <c r="D23" s="849"/>
      <c r="E23" s="208">
        <v>600.79999999999995</v>
      </c>
      <c r="F23" s="209">
        <v>767.4</v>
      </c>
      <c r="G23" s="209">
        <v>928.36834829139775</v>
      </c>
      <c r="H23" s="458">
        <v>361.79999999999995</v>
      </c>
      <c r="I23" s="208">
        <v>306.2</v>
      </c>
      <c r="J23" s="209">
        <v>367.8</v>
      </c>
      <c r="K23" s="209">
        <v>431.6759962508948</v>
      </c>
      <c r="L23" s="458">
        <v>200.79999999999998</v>
      </c>
      <c r="M23" s="208">
        <v>282.60000000000002</v>
      </c>
      <c r="N23" s="209">
        <v>319</v>
      </c>
      <c r="O23" s="209">
        <v>363.04021232475736</v>
      </c>
      <c r="P23" s="458">
        <v>202.8</v>
      </c>
      <c r="Q23" s="209">
        <v>332.1</v>
      </c>
      <c r="R23" s="209">
        <v>420.5</v>
      </c>
      <c r="S23" s="209">
        <v>507.19127816676394</v>
      </c>
      <c r="T23" s="458">
        <v>233</v>
      </c>
      <c r="U23" s="208">
        <v>176.7</v>
      </c>
      <c r="V23" s="209">
        <v>223.2</v>
      </c>
      <c r="W23" s="209">
        <v>268.95570824291974</v>
      </c>
      <c r="X23" s="193">
        <v>156.80000000000001</v>
      </c>
      <c r="Y23" s="208">
        <v>200.9</v>
      </c>
      <c r="Z23" s="209">
        <v>251</v>
      </c>
      <c r="AA23" s="209">
        <v>300.63461760544232</v>
      </c>
      <c r="AB23" s="458">
        <v>156.69999999999999</v>
      </c>
      <c r="AC23" s="208">
        <v>116.8</v>
      </c>
      <c r="AD23" s="209">
        <v>139.80000000000001</v>
      </c>
      <c r="AE23" s="209">
        <v>164.18814824440079</v>
      </c>
      <c r="AF23" s="458">
        <v>127.6</v>
      </c>
    </row>
    <row r="24" spans="1:32" x14ac:dyDescent="0.25">
      <c r="A24" s="386"/>
      <c r="B24" s="387"/>
      <c r="C24" s="387"/>
      <c r="D24" s="199" t="s">
        <v>153</v>
      </c>
      <c r="E24" s="71">
        <v>72.7</v>
      </c>
      <c r="F24" s="72">
        <v>87.3</v>
      </c>
      <c r="G24" s="72">
        <v>101.98714725928473</v>
      </c>
      <c r="H24" s="263">
        <v>88.2</v>
      </c>
      <c r="I24" s="71">
        <v>44.1</v>
      </c>
      <c r="J24" s="72">
        <v>52.8</v>
      </c>
      <c r="K24" s="72">
        <v>61.58932326530612</v>
      </c>
      <c r="L24" s="263">
        <v>51.5</v>
      </c>
      <c r="M24" s="71">
        <v>41.3</v>
      </c>
      <c r="N24" s="72">
        <v>48.9</v>
      </c>
      <c r="O24" s="72">
        <v>56.715916107748178</v>
      </c>
      <c r="P24" s="263">
        <v>51.8</v>
      </c>
      <c r="Q24" s="72">
        <v>48.9</v>
      </c>
      <c r="R24" s="72">
        <v>56.9</v>
      </c>
      <c r="S24" s="72">
        <v>65.413639228016351</v>
      </c>
      <c r="T24" s="263">
        <v>59.9</v>
      </c>
      <c r="U24" s="71">
        <v>29.4</v>
      </c>
      <c r="V24" s="72">
        <v>35.9</v>
      </c>
      <c r="W24" s="72">
        <v>42.30345491496599</v>
      </c>
      <c r="X24" s="262">
        <v>39.1</v>
      </c>
      <c r="Y24" s="71">
        <v>33.299999999999997</v>
      </c>
      <c r="Z24" s="72">
        <v>39.5</v>
      </c>
      <c r="AA24" s="72">
        <v>45.85626467717718</v>
      </c>
      <c r="AB24" s="263">
        <v>40.799999999999997</v>
      </c>
      <c r="AC24" s="71">
        <v>28.5</v>
      </c>
      <c r="AD24" s="72">
        <v>33.5</v>
      </c>
      <c r="AE24" s="72">
        <v>38.710733991228068</v>
      </c>
      <c r="AF24" s="263">
        <v>36</v>
      </c>
    </row>
    <row r="25" spans="1:32" x14ac:dyDescent="0.25">
      <c r="A25" s="386"/>
      <c r="B25" s="387"/>
      <c r="C25" s="387"/>
      <c r="D25" s="199" t="s">
        <v>154</v>
      </c>
      <c r="E25" s="71">
        <v>33.6</v>
      </c>
      <c r="F25" s="72">
        <v>42.1</v>
      </c>
      <c r="G25" s="72">
        <v>50.994176309523809</v>
      </c>
      <c r="H25" s="263">
        <v>48</v>
      </c>
      <c r="I25" s="71">
        <v>31.3</v>
      </c>
      <c r="J25" s="72">
        <v>36</v>
      </c>
      <c r="K25" s="72">
        <v>41.754775399361023</v>
      </c>
      <c r="L25" s="263">
        <v>38.6</v>
      </c>
      <c r="M25" s="71">
        <v>25.8</v>
      </c>
      <c r="N25" s="72">
        <v>28.4</v>
      </c>
      <c r="O25" s="72">
        <v>32.23861775193798</v>
      </c>
      <c r="P25" s="263">
        <v>35.5</v>
      </c>
      <c r="Q25" s="72">
        <v>27.9</v>
      </c>
      <c r="R25" s="72">
        <v>33.299999999999997</v>
      </c>
      <c r="S25" s="72">
        <v>39.345588145161287</v>
      </c>
      <c r="T25" s="263">
        <v>37.700000000000003</v>
      </c>
      <c r="U25" s="71">
        <v>24.2</v>
      </c>
      <c r="V25" s="72">
        <v>27.4</v>
      </c>
      <c r="W25" s="72">
        <v>31.534405247933883</v>
      </c>
      <c r="X25" s="262">
        <v>33.1</v>
      </c>
      <c r="Y25" s="71">
        <v>23.5</v>
      </c>
      <c r="Z25" s="72">
        <v>27.3</v>
      </c>
      <c r="AA25" s="72">
        <v>31.821591542553193</v>
      </c>
      <c r="AB25" s="263">
        <v>32</v>
      </c>
      <c r="AC25" s="71">
        <v>19.899999999999999</v>
      </c>
      <c r="AD25" s="72">
        <v>23</v>
      </c>
      <c r="AE25" s="72">
        <v>26.74128228643216</v>
      </c>
      <c r="AF25" s="263">
        <v>25.7</v>
      </c>
    </row>
    <row r="26" spans="1:32" x14ac:dyDescent="0.25">
      <c r="A26" s="386"/>
      <c r="B26" s="387"/>
      <c r="C26" s="387"/>
      <c r="D26" s="199" t="s">
        <v>155</v>
      </c>
      <c r="E26" s="71">
        <v>71.099999999999994</v>
      </c>
      <c r="F26" s="72">
        <v>89.7</v>
      </c>
      <c r="G26" s="72">
        <v>109.23232639240507</v>
      </c>
      <c r="H26" s="263">
        <v>95.5</v>
      </c>
      <c r="I26" s="71">
        <v>42.4</v>
      </c>
      <c r="J26" s="72">
        <v>55.6</v>
      </c>
      <c r="K26" s="72">
        <v>69.089136981132086</v>
      </c>
      <c r="L26" s="263">
        <v>55.8</v>
      </c>
      <c r="M26" s="71">
        <v>39.299999999999997</v>
      </c>
      <c r="N26" s="72">
        <v>50</v>
      </c>
      <c r="O26" s="72">
        <v>61.154115776081426</v>
      </c>
      <c r="P26" s="263">
        <v>56.2</v>
      </c>
      <c r="Q26" s="72">
        <v>50.9</v>
      </c>
      <c r="R26" s="72">
        <v>60.6</v>
      </c>
      <c r="S26" s="72">
        <v>71.643433261296664</v>
      </c>
      <c r="T26" s="263">
        <v>64.900000000000006</v>
      </c>
      <c r="U26" s="71">
        <v>30.5</v>
      </c>
      <c r="V26" s="72">
        <v>37.9</v>
      </c>
      <c r="W26" s="72">
        <v>45.793109918032791</v>
      </c>
      <c r="X26" s="262">
        <v>42.4</v>
      </c>
      <c r="Y26" s="71">
        <v>32.299999999999997</v>
      </c>
      <c r="Z26" s="72">
        <v>40.700000000000003</v>
      </c>
      <c r="AA26" s="72">
        <v>49.531125061919511</v>
      </c>
      <c r="AB26" s="263">
        <v>44.2</v>
      </c>
      <c r="AC26" s="71">
        <v>27.5</v>
      </c>
      <c r="AD26" s="72">
        <v>35.700000000000003</v>
      </c>
      <c r="AE26" s="72">
        <v>44.126660454545465</v>
      </c>
      <c r="AF26" s="263">
        <v>39</v>
      </c>
    </row>
    <row r="27" spans="1:32" ht="24" x14ac:dyDescent="0.25">
      <c r="A27" s="386"/>
      <c r="B27" s="387"/>
      <c r="C27" s="387"/>
      <c r="D27" s="200" t="s">
        <v>156</v>
      </c>
      <c r="E27" s="71">
        <v>423.4</v>
      </c>
      <c r="F27" s="72">
        <v>548.5</v>
      </c>
      <c r="G27" s="72">
        <v>666.15469833018415</v>
      </c>
      <c r="H27" s="263">
        <v>130.1</v>
      </c>
      <c r="I27" s="71">
        <v>188.4</v>
      </c>
      <c r="J27" s="72">
        <v>223.5</v>
      </c>
      <c r="K27" s="72">
        <v>259.24276060509555</v>
      </c>
      <c r="L27" s="263">
        <v>54.9</v>
      </c>
      <c r="M27" s="71">
        <v>176.2</v>
      </c>
      <c r="N27" s="72">
        <v>191.7</v>
      </c>
      <c r="O27" s="72">
        <v>212.9315626889898</v>
      </c>
      <c r="P27" s="263">
        <v>59.3</v>
      </c>
      <c r="Q27" s="72">
        <v>204.4</v>
      </c>
      <c r="R27" s="72">
        <v>269.7</v>
      </c>
      <c r="S27" s="72">
        <v>330.78861753228966</v>
      </c>
      <c r="T27" s="263">
        <v>70.5</v>
      </c>
      <c r="U27" s="71">
        <v>92.6</v>
      </c>
      <c r="V27" s="72">
        <v>121.9</v>
      </c>
      <c r="W27" s="72">
        <v>149.32473816198706</v>
      </c>
      <c r="X27" s="262">
        <v>42.2</v>
      </c>
      <c r="Y27" s="71">
        <v>111.8</v>
      </c>
      <c r="Z27" s="72">
        <v>143.5</v>
      </c>
      <c r="AA27" s="72">
        <v>173.42563632379245</v>
      </c>
      <c r="AB27" s="263">
        <v>39.700000000000003</v>
      </c>
      <c r="AC27" s="71">
        <v>41</v>
      </c>
      <c r="AD27" s="72">
        <v>47.6</v>
      </c>
      <c r="AE27" s="72">
        <v>54.609471512195121</v>
      </c>
      <c r="AF27" s="263">
        <v>26.9</v>
      </c>
    </row>
    <row r="28" spans="1:32" x14ac:dyDescent="0.25">
      <c r="A28" s="347"/>
      <c r="B28" s="389"/>
      <c r="C28" s="852" t="s">
        <v>157</v>
      </c>
      <c r="D28" s="853"/>
      <c r="E28" s="208">
        <v>1128.5999999999999</v>
      </c>
      <c r="F28" s="209">
        <v>1427.5</v>
      </c>
      <c r="G28" s="209">
        <v>1708.0918497621624</v>
      </c>
      <c r="H28" s="458">
        <v>1794.6999999999998</v>
      </c>
      <c r="I28" s="208">
        <v>523.5</v>
      </c>
      <c r="J28" s="209">
        <v>677.2</v>
      </c>
      <c r="K28" s="209">
        <v>817.20154674735659</v>
      </c>
      <c r="L28" s="458">
        <v>842.59999999999991</v>
      </c>
      <c r="M28" s="208">
        <v>619.4</v>
      </c>
      <c r="N28" s="209">
        <v>770.7</v>
      </c>
      <c r="O28" s="209">
        <v>908.81790047045979</v>
      </c>
      <c r="P28" s="458">
        <v>1065.6000000000001</v>
      </c>
      <c r="Q28" s="209">
        <v>719.1</v>
      </c>
      <c r="R28" s="209">
        <v>905.3</v>
      </c>
      <c r="S28" s="209">
        <v>1075.9007839477981</v>
      </c>
      <c r="T28" s="458">
        <v>1173.0999999999999</v>
      </c>
      <c r="U28" s="208">
        <v>392.1</v>
      </c>
      <c r="V28" s="209">
        <v>497.4</v>
      </c>
      <c r="W28" s="209">
        <v>591.72919972229442</v>
      </c>
      <c r="X28" s="193">
        <v>651.69999999999993</v>
      </c>
      <c r="Y28" s="208">
        <v>542.70000000000005</v>
      </c>
      <c r="Z28" s="209">
        <v>668.6</v>
      </c>
      <c r="AA28" s="209">
        <v>782.42971994607774</v>
      </c>
      <c r="AB28" s="458">
        <v>857.80000000000018</v>
      </c>
      <c r="AC28" s="208">
        <v>415.1</v>
      </c>
      <c r="AD28" s="209">
        <v>516.1</v>
      </c>
      <c r="AE28" s="209">
        <v>605.86608020258541</v>
      </c>
      <c r="AF28" s="458">
        <v>702.3</v>
      </c>
    </row>
    <row r="29" spans="1:32" x14ac:dyDescent="0.25">
      <c r="A29" s="346"/>
      <c r="B29" s="390"/>
      <c r="C29" s="390"/>
      <c r="D29" s="199" t="s">
        <v>158</v>
      </c>
      <c r="E29" s="71">
        <v>371.4</v>
      </c>
      <c r="F29" s="72">
        <v>434.9</v>
      </c>
      <c r="G29" s="72">
        <v>477.53209241895524</v>
      </c>
      <c r="H29" s="263">
        <v>650.1</v>
      </c>
      <c r="I29" s="71">
        <v>195.5</v>
      </c>
      <c r="J29" s="72">
        <v>247.3</v>
      </c>
      <c r="K29" s="72">
        <v>283.16364839386188</v>
      </c>
      <c r="L29" s="263">
        <v>331.9</v>
      </c>
      <c r="M29" s="71">
        <v>213.9</v>
      </c>
      <c r="N29" s="72">
        <v>269.10000000000002</v>
      </c>
      <c r="O29" s="72">
        <v>307.19709464516131</v>
      </c>
      <c r="P29" s="263">
        <v>404.8</v>
      </c>
      <c r="Q29" s="72">
        <v>253.9</v>
      </c>
      <c r="R29" s="72">
        <v>306.5</v>
      </c>
      <c r="S29" s="72">
        <v>342.09203304056712</v>
      </c>
      <c r="T29" s="263">
        <v>434.4</v>
      </c>
      <c r="U29" s="71">
        <v>153</v>
      </c>
      <c r="V29" s="72">
        <v>186.7</v>
      </c>
      <c r="W29" s="72">
        <v>209.60262322875818</v>
      </c>
      <c r="X29" s="262">
        <v>287.89999999999998</v>
      </c>
      <c r="Y29" s="71">
        <v>201.7</v>
      </c>
      <c r="Z29" s="72">
        <v>246.7</v>
      </c>
      <c r="AA29" s="72">
        <v>277.31344943282102</v>
      </c>
      <c r="AB29" s="263">
        <v>344.6</v>
      </c>
      <c r="AC29" s="71">
        <v>172.3</v>
      </c>
      <c r="AD29" s="72">
        <v>214.5</v>
      </c>
      <c r="AE29" s="72">
        <v>243.45767677887406</v>
      </c>
      <c r="AF29" s="263">
        <v>294.3</v>
      </c>
    </row>
    <row r="30" spans="1:32" x14ac:dyDescent="0.25">
      <c r="A30" s="346"/>
      <c r="B30" s="390"/>
      <c r="C30" s="390"/>
      <c r="D30" s="199" t="s">
        <v>159</v>
      </c>
      <c r="E30" s="71">
        <v>286.39999999999998</v>
      </c>
      <c r="F30" s="72">
        <v>348.5</v>
      </c>
      <c r="G30" s="72">
        <v>406.45199685754199</v>
      </c>
      <c r="H30" s="263">
        <v>494.2</v>
      </c>
      <c r="I30" s="71">
        <v>100.5</v>
      </c>
      <c r="J30" s="72">
        <v>149.1</v>
      </c>
      <c r="K30" s="72">
        <v>193.7802072761194</v>
      </c>
      <c r="L30" s="263">
        <v>218.9</v>
      </c>
      <c r="M30" s="71">
        <v>201.2</v>
      </c>
      <c r="N30" s="72">
        <v>257.7</v>
      </c>
      <c r="O30" s="72">
        <v>308.79741433896618</v>
      </c>
      <c r="P30" s="263">
        <v>350.9</v>
      </c>
      <c r="Q30" s="72">
        <v>202.7</v>
      </c>
      <c r="R30" s="72">
        <v>250.2</v>
      </c>
      <c r="S30" s="72">
        <v>293.9958158732116</v>
      </c>
      <c r="T30" s="263">
        <v>367.1</v>
      </c>
      <c r="U30" s="71">
        <v>104.8</v>
      </c>
      <c r="V30" s="72">
        <v>136.1</v>
      </c>
      <c r="W30" s="72">
        <v>164.3008810114504</v>
      </c>
      <c r="X30" s="262">
        <v>174.2</v>
      </c>
      <c r="Y30" s="71">
        <v>180.7</v>
      </c>
      <c r="Z30" s="72">
        <v>218.5</v>
      </c>
      <c r="AA30" s="72">
        <v>253.99931229247369</v>
      </c>
      <c r="AB30" s="263">
        <v>295.8</v>
      </c>
      <c r="AC30" s="71">
        <v>150.19999999999999</v>
      </c>
      <c r="AD30" s="72">
        <v>192</v>
      </c>
      <c r="AE30" s="72">
        <v>229.82837816245009</v>
      </c>
      <c r="AF30" s="263">
        <v>250.8</v>
      </c>
    </row>
    <row r="31" spans="1:32" x14ac:dyDescent="0.25">
      <c r="A31" s="346"/>
      <c r="B31" s="390"/>
      <c r="C31" s="390"/>
      <c r="D31" s="199" t="s">
        <v>160</v>
      </c>
      <c r="E31" s="71">
        <v>1</v>
      </c>
      <c r="F31" s="72">
        <v>0.3</v>
      </c>
      <c r="G31" s="72">
        <v>0.23323949999999999</v>
      </c>
      <c r="H31" s="263">
        <v>0.1</v>
      </c>
      <c r="I31" s="71">
        <v>0</v>
      </c>
      <c r="J31" s="72">
        <v>0</v>
      </c>
      <c r="K31" s="72">
        <v>0</v>
      </c>
      <c r="L31" s="263">
        <v>2.4</v>
      </c>
      <c r="M31" s="71">
        <v>0.5</v>
      </c>
      <c r="N31" s="72">
        <v>0.4</v>
      </c>
      <c r="O31" s="72">
        <v>0.41098600000000007</v>
      </c>
      <c r="P31" s="263">
        <v>0.2</v>
      </c>
      <c r="Q31" s="72">
        <v>1.1000000000000001</v>
      </c>
      <c r="R31" s="72">
        <v>0.8</v>
      </c>
      <c r="S31" s="72">
        <v>0.79288109090909087</v>
      </c>
      <c r="T31" s="263">
        <v>2.7</v>
      </c>
      <c r="U31" s="71">
        <v>1.4</v>
      </c>
      <c r="V31" s="72">
        <v>1.1000000000000001</v>
      </c>
      <c r="W31" s="72">
        <v>1.1223543571428574</v>
      </c>
      <c r="X31" s="262">
        <v>1.9</v>
      </c>
      <c r="Y31" s="71">
        <v>2.1</v>
      </c>
      <c r="Z31" s="72">
        <v>1.4</v>
      </c>
      <c r="AA31" s="72">
        <v>1.3451176666666667</v>
      </c>
      <c r="AB31" s="263">
        <v>0.2</v>
      </c>
      <c r="AC31" s="71">
        <v>0.3</v>
      </c>
      <c r="AD31" s="72">
        <v>0.9</v>
      </c>
      <c r="AE31" s="72">
        <v>1.9147185</v>
      </c>
      <c r="AF31" s="263">
        <v>2.9</v>
      </c>
    </row>
    <row r="32" spans="1:32" x14ac:dyDescent="0.25">
      <c r="A32" s="346"/>
      <c r="B32" s="390"/>
      <c r="C32" s="390"/>
      <c r="D32" s="199" t="s">
        <v>161</v>
      </c>
      <c r="E32" s="71">
        <v>61.6</v>
      </c>
      <c r="F32" s="72">
        <v>76.5</v>
      </c>
      <c r="G32" s="72">
        <v>95.503101720779213</v>
      </c>
      <c r="H32" s="263">
        <v>133.80000000000001</v>
      </c>
      <c r="I32" s="71">
        <v>11.8</v>
      </c>
      <c r="J32" s="72">
        <v>9.5</v>
      </c>
      <c r="K32" s="72">
        <v>9.7850700423728796</v>
      </c>
      <c r="L32" s="263">
        <v>44.3</v>
      </c>
      <c r="M32" s="71">
        <v>56.3</v>
      </c>
      <c r="N32" s="72">
        <v>74.400000000000006</v>
      </c>
      <c r="O32" s="72">
        <v>95.842898664298403</v>
      </c>
      <c r="P32" s="263">
        <v>83.7</v>
      </c>
      <c r="Q32" s="72">
        <v>47.6</v>
      </c>
      <c r="R32" s="72">
        <v>66.8</v>
      </c>
      <c r="S32" s="72">
        <v>88.786930907563033</v>
      </c>
      <c r="T32" s="263">
        <v>88.9</v>
      </c>
      <c r="U32" s="71">
        <v>25.5</v>
      </c>
      <c r="V32" s="72">
        <v>35.6</v>
      </c>
      <c r="W32" s="72">
        <v>47.187950078431371</v>
      </c>
      <c r="X32" s="262">
        <v>53.7</v>
      </c>
      <c r="Y32" s="71">
        <v>36.200000000000003</v>
      </c>
      <c r="Z32" s="72">
        <v>43.7</v>
      </c>
      <c r="AA32" s="72">
        <v>53.797154201657456</v>
      </c>
      <c r="AB32" s="263">
        <v>79.099999999999994</v>
      </c>
      <c r="AC32" s="71">
        <v>48</v>
      </c>
      <c r="AD32" s="72">
        <v>59.7</v>
      </c>
      <c r="AE32" s="72">
        <v>74.585598000000005</v>
      </c>
      <c r="AF32" s="263">
        <v>105.8</v>
      </c>
    </row>
    <row r="33" spans="1:32" ht="15.75" thickBot="1" x14ac:dyDescent="0.3">
      <c r="A33" s="391"/>
      <c r="B33" s="392"/>
      <c r="C33" s="392"/>
      <c r="D33" s="216" t="s">
        <v>162</v>
      </c>
      <c r="E33" s="477">
        <v>408.1</v>
      </c>
      <c r="F33" s="334">
        <v>567.20000000000005</v>
      </c>
      <c r="G33" s="334">
        <v>728.37141926488607</v>
      </c>
      <c r="H33" s="341">
        <v>516.5</v>
      </c>
      <c r="I33" s="477">
        <v>215.7</v>
      </c>
      <c r="J33" s="334">
        <v>271.3</v>
      </c>
      <c r="K33" s="334">
        <v>330.47262103500236</v>
      </c>
      <c r="L33" s="341">
        <v>245.1</v>
      </c>
      <c r="M33" s="477">
        <v>147.5</v>
      </c>
      <c r="N33" s="334">
        <v>169.1</v>
      </c>
      <c r="O33" s="334">
        <v>196.5695068220339</v>
      </c>
      <c r="P33" s="341">
        <v>226</v>
      </c>
      <c r="Q33" s="334">
        <v>213.8</v>
      </c>
      <c r="R33" s="334">
        <v>281</v>
      </c>
      <c r="S33" s="334">
        <v>350.23312303554724</v>
      </c>
      <c r="T33" s="341">
        <v>280</v>
      </c>
      <c r="U33" s="477">
        <v>107.5</v>
      </c>
      <c r="V33" s="334">
        <v>137.80000000000001</v>
      </c>
      <c r="W33" s="334">
        <v>169.51539104651164</v>
      </c>
      <c r="X33" s="371">
        <v>134</v>
      </c>
      <c r="Y33" s="477">
        <v>122</v>
      </c>
      <c r="Z33" s="334">
        <v>158.30000000000001</v>
      </c>
      <c r="AA33" s="334">
        <v>195.97468635245903</v>
      </c>
      <c r="AB33" s="341">
        <v>138.1</v>
      </c>
      <c r="AC33" s="477">
        <v>44.4</v>
      </c>
      <c r="AD33" s="334">
        <v>49.1</v>
      </c>
      <c r="AE33" s="334">
        <v>56.079708761261266</v>
      </c>
      <c r="AF33" s="341">
        <v>48.5</v>
      </c>
    </row>
  </sheetData>
  <mergeCells count="18">
    <mergeCell ref="C20:D20"/>
    <mergeCell ref="C23:D23"/>
    <mergeCell ref="C28:D28"/>
    <mergeCell ref="B8:D8"/>
    <mergeCell ref="C9:D9"/>
    <mergeCell ref="C14:D14"/>
    <mergeCell ref="B17:D17"/>
    <mergeCell ref="C18:D18"/>
    <mergeCell ref="C19:D19"/>
    <mergeCell ref="A4:D7"/>
    <mergeCell ref="E4:AF5"/>
    <mergeCell ref="E6:H6"/>
    <mergeCell ref="I6:L6"/>
    <mergeCell ref="M6:P6"/>
    <mergeCell ref="Q6:T6"/>
    <mergeCell ref="U6:X6"/>
    <mergeCell ref="Y6:AB6"/>
    <mergeCell ref="AC6:AF6"/>
  </mergeCells>
  <hyperlinks>
    <hyperlink ref="Y4" location="Obsah!A1" display="OBSAH"/>
    <hyperlink ref="AG1" location="Obsah!A1" display="Obsah"/>
  </hyperlink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4"/>
  <sheetViews>
    <sheetView workbookViewId="0"/>
  </sheetViews>
  <sheetFormatPr defaultColWidth="9.140625" defaultRowHeight="15" x14ac:dyDescent="0.25"/>
  <cols>
    <col min="1" max="3" width="1.42578125" style="220" customWidth="1"/>
    <col min="4" max="4" width="27.140625" style="232" customWidth="1"/>
    <col min="5" max="23" width="8.28515625" style="232" customWidth="1"/>
    <col min="24" max="27" width="8.85546875" style="232"/>
    <col min="28" max="29" width="9.140625" style="232"/>
    <col min="30" max="31" width="8.85546875" style="232" customWidth="1"/>
    <col min="32" max="16384" width="9.140625" style="232"/>
  </cols>
  <sheetData>
    <row r="1" spans="1:33" s="21" customFormat="1" x14ac:dyDescent="0.25">
      <c r="A1" s="173" t="s">
        <v>316</v>
      </c>
      <c r="B1" s="586"/>
      <c r="C1" s="586"/>
      <c r="D1" s="173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38"/>
      <c r="AG1" s="325" t="s">
        <v>3</v>
      </c>
    </row>
    <row r="2" spans="1:33" x14ac:dyDescent="0.25">
      <c r="D2" s="81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AF2" s="26" t="s">
        <v>163</v>
      </c>
    </row>
    <row r="3" spans="1:33" ht="15.75" thickBot="1" x14ac:dyDescent="0.3">
      <c r="D3" s="82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335"/>
      <c r="P3" s="335"/>
      <c r="Q3" s="335"/>
      <c r="R3" s="335"/>
      <c r="S3" s="335"/>
      <c r="T3" s="335"/>
      <c r="U3" s="335"/>
      <c r="V3" s="335"/>
      <c r="W3" s="335"/>
      <c r="X3" s="335"/>
      <c r="Y3" s="335"/>
      <c r="Z3" s="335"/>
      <c r="AA3" s="335"/>
      <c r="AB3" s="335"/>
      <c r="AC3" s="335"/>
      <c r="AD3" s="340"/>
      <c r="AE3" s="340"/>
      <c r="AF3" s="26" t="s">
        <v>4</v>
      </c>
    </row>
    <row r="4" spans="1:33" ht="15" customHeight="1" x14ac:dyDescent="0.25">
      <c r="A4" s="824" t="s">
        <v>5</v>
      </c>
      <c r="B4" s="825"/>
      <c r="C4" s="825"/>
      <c r="D4" s="826"/>
      <c r="E4" s="874" t="s">
        <v>66</v>
      </c>
      <c r="F4" s="875"/>
      <c r="G4" s="875"/>
      <c r="H4" s="880"/>
      <c r="I4" s="880"/>
      <c r="J4" s="880"/>
      <c r="K4" s="880"/>
      <c r="L4" s="880"/>
      <c r="M4" s="880"/>
      <c r="N4" s="880"/>
      <c r="O4" s="880"/>
      <c r="P4" s="880"/>
      <c r="Q4" s="880"/>
      <c r="R4" s="880"/>
      <c r="S4" s="880"/>
      <c r="T4" s="880"/>
      <c r="U4" s="880"/>
      <c r="V4" s="880"/>
      <c r="W4" s="880"/>
      <c r="X4" s="880"/>
      <c r="Y4" s="880"/>
      <c r="Z4" s="880"/>
      <c r="AA4" s="880"/>
      <c r="AB4" s="880"/>
      <c r="AC4" s="880"/>
      <c r="AD4" s="880"/>
      <c r="AE4" s="880"/>
      <c r="AF4" s="881"/>
    </row>
    <row r="5" spans="1:33" ht="15.75" thickBot="1" x14ac:dyDescent="0.3">
      <c r="A5" s="827"/>
      <c r="B5" s="828"/>
      <c r="C5" s="828"/>
      <c r="D5" s="829"/>
      <c r="E5" s="882"/>
      <c r="F5" s="883"/>
      <c r="G5" s="883"/>
      <c r="H5" s="883"/>
      <c r="I5" s="883"/>
      <c r="J5" s="883"/>
      <c r="K5" s="883"/>
      <c r="L5" s="883"/>
      <c r="M5" s="883"/>
      <c r="N5" s="883"/>
      <c r="O5" s="883"/>
      <c r="P5" s="883"/>
      <c r="Q5" s="883"/>
      <c r="R5" s="883"/>
      <c r="S5" s="883"/>
      <c r="T5" s="883"/>
      <c r="U5" s="883"/>
      <c r="V5" s="883"/>
      <c r="W5" s="883"/>
      <c r="X5" s="883"/>
      <c r="Y5" s="883"/>
      <c r="Z5" s="883"/>
      <c r="AA5" s="883"/>
      <c r="AB5" s="883"/>
      <c r="AC5" s="883"/>
      <c r="AD5" s="883"/>
      <c r="AE5" s="883"/>
      <c r="AF5" s="884"/>
    </row>
    <row r="6" spans="1:33" ht="50.1" customHeight="1" thickBot="1" x14ac:dyDescent="0.3">
      <c r="A6" s="827"/>
      <c r="B6" s="828"/>
      <c r="C6" s="828"/>
      <c r="D6" s="829"/>
      <c r="E6" s="814" t="s">
        <v>67</v>
      </c>
      <c r="F6" s="815"/>
      <c r="G6" s="815"/>
      <c r="H6" s="816"/>
      <c r="I6" s="885" t="s">
        <v>68</v>
      </c>
      <c r="J6" s="885"/>
      <c r="K6" s="885"/>
      <c r="L6" s="885"/>
      <c r="M6" s="814" t="s">
        <v>69</v>
      </c>
      <c r="N6" s="815"/>
      <c r="O6" s="815"/>
      <c r="P6" s="816"/>
      <c r="Q6" s="885" t="s">
        <v>70</v>
      </c>
      <c r="R6" s="885"/>
      <c r="S6" s="885"/>
      <c r="T6" s="886"/>
      <c r="U6" s="885" t="s">
        <v>71</v>
      </c>
      <c r="V6" s="885"/>
      <c r="W6" s="885"/>
      <c r="X6" s="886"/>
      <c r="Y6" s="885" t="s">
        <v>72</v>
      </c>
      <c r="Z6" s="885"/>
      <c r="AA6" s="885"/>
      <c r="AB6" s="886"/>
      <c r="AC6" s="887" t="s">
        <v>73</v>
      </c>
      <c r="AD6" s="885"/>
      <c r="AE6" s="885"/>
      <c r="AF6" s="886"/>
    </row>
    <row r="7" spans="1:33" s="594" customFormat="1" ht="15.75" thickBot="1" x14ac:dyDescent="0.3">
      <c r="A7" s="830"/>
      <c r="B7" s="831"/>
      <c r="C7" s="831"/>
      <c r="D7" s="832"/>
      <c r="E7" s="274" t="s">
        <v>272</v>
      </c>
      <c r="F7" s="275" t="s">
        <v>271</v>
      </c>
      <c r="G7" s="275">
        <v>2023</v>
      </c>
      <c r="H7" s="276">
        <v>2024</v>
      </c>
      <c r="I7" s="274" t="s">
        <v>272</v>
      </c>
      <c r="J7" s="275" t="s">
        <v>271</v>
      </c>
      <c r="K7" s="275">
        <v>2023</v>
      </c>
      <c r="L7" s="276">
        <v>2024</v>
      </c>
      <c r="M7" s="274" t="s">
        <v>272</v>
      </c>
      <c r="N7" s="275" t="s">
        <v>271</v>
      </c>
      <c r="O7" s="275">
        <v>2023</v>
      </c>
      <c r="P7" s="276">
        <v>2024</v>
      </c>
      <c r="Q7" s="274" t="s">
        <v>272</v>
      </c>
      <c r="R7" s="275" t="s">
        <v>271</v>
      </c>
      <c r="S7" s="275">
        <v>2023</v>
      </c>
      <c r="T7" s="276">
        <v>2024</v>
      </c>
      <c r="U7" s="274" t="s">
        <v>272</v>
      </c>
      <c r="V7" s="275" t="s">
        <v>271</v>
      </c>
      <c r="W7" s="275">
        <v>2023</v>
      </c>
      <c r="X7" s="276">
        <v>2024</v>
      </c>
      <c r="Y7" s="274" t="s">
        <v>272</v>
      </c>
      <c r="Z7" s="275" t="s">
        <v>271</v>
      </c>
      <c r="AA7" s="275">
        <v>2023</v>
      </c>
      <c r="AB7" s="276">
        <v>2024</v>
      </c>
      <c r="AC7" s="274" t="s">
        <v>272</v>
      </c>
      <c r="AD7" s="275" t="s">
        <v>271</v>
      </c>
      <c r="AE7" s="275">
        <v>2023</v>
      </c>
      <c r="AF7" s="277">
        <v>2024</v>
      </c>
    </row>
    <row r="8" spans="1:33" ht="36" customHeight="1" x14ac:dyDescent="0.25">
      <c r="A8" s="221"/>
      <c r="B8" s="858" t="s">
        <v>164</v>
      </c>
      <c r="C8" s="858"/>
      <c r="D8" s="859"/>
      <c r="E8" s="206">
        <v>368.4</v>
      </c>
      <c r="F8" s="207">
        <v>409.5</v>
      </c>
      <c r="G8" s="207">
        <v>456.54913954955674</v>
      </c>
      <c r="H8" s="476">
        <f>ROUND('[1]2024_T3_1_2'!B50,1)</f>
        <v>469.1</v>
      </c>
      <c r="I8" s="206">
        <v>214.2</v>
      </c>
      <c r="J8" s="207">
        <v>207.7</v>
      </c>
      <c r="K8" s="207">
        <v>228.30180019127505</v>
      </c>
      <c r="L8" s="476">
        <f>ROUND('[1]2024_T3_1_2'!C50,1)</f>
        <v>233.7</v>
      </c>
      <c r="M8" s="206">
        <v>197.7</v>
      </c>
      <c r="N8" s="207">
        <v>218</v>
      </c>
      <c r="O8" s="207">
        <v>243.11640019781282</v>
      </c>
      <c r="P8" s="476">
        <f>ROUND('[1]2024_T3_1_2'!D50,1)</f>
        <v>249.4</v>
      </c>
      <c r="Q8" s="206">
        <v>399.4</v>
      </c>
      <c r="R8" s="207">
        <v>411.5</v>
      </c>
      <c r="S8" s="207">
        <v>442.62204097694791</v>
      </c>
      <c r="T8" s="476">
        <f>ROUND('[1]2024_T3_1_2'!E50,1)</f>
        <v>435.1</v>
      </c>
      <c r="U8" s="206">
        <v>238.9</v>
      </c>
      <c r="V8" s="207">
        <v>266.39999999999998</v>
      </c>
      <c r="W8" s="207">
        <v>304.58250853352274</v>
      </c>
      <c r="X8" s="476">
        <f>ROUND('[1]2024_T3_1_2'!F50,1)</f>
        <v>299.39999999999998</v>
      </c>
      <c r="Y8" s="206">
        <v>203.8</v>
      </c>
      <c r="Z8" s="207">
        <v>222.8</v>
      </c>
      <c r="AA8" s="207">
        <v>253.44584457725222</v>
      </c>
      <c r="AB8" s="476">
        <f>ROUND('[1]2024_T3_1_2'!G50,1)</f>
        <v>297.8</v>
      </c>
      <c r="AC8" s="206">
        <v>193.2</v>
      </c>
      <c r="AD8" s="207">
        <v>223.7</v>
      </c>
      <c r="AE8" s="207">
        <v>257.64145885554569</v>
      </c>
      <c r="AF8" s="476">
        <f>ROUND('[1]2024_T3_1_2'!H50,1)</f>
        <v>256.39999999999998</v>
      </c>
    </row>
    <row r="9" spans="1:33" ht="24.75" customHeight="1" x14ac:dyDescent="0.25">
      <c r="A9" s="223"/>
      <c r="B9" s="224"/>
      <c r="C9" s="848" t="s">
        <v>165</v>
      </c>
      <c r="D9" s="849"/>
      <c r="E9" s="208">
        <v>94.8</v>
      </c>
      <c r="F9" s="209">
        <v>99.9</v>
      </c>
      <c r="G9" s="209">
        <v>105.49817408918449</v>
      </c>
      <c r="H9" s="458">
        <f>ROUND('[1]2024_T3_1_2'!B51,1)</f>
        <v>106.9</v>
      </c>
      <c r="I9" s="208">
        <v>49.4</v>
      </c>
      <c r="J9" s="209">
        <v>39.799999999999997</v>
      </c>
      <c r="K9" s="209">
        <v>37.359185269151141</v>
      </c>
      <c r="L9" s="458">
        <f>ROUND('[1]2024_T3_1_2'!C51,1)</f>
        <v>58.1</v>
      </c>
      <c r="M9" s="208">
        <v>29.7</v>
      </c>
      <c r="N9" s="209">
        <v>30.6</v>
      </c>
      <c r="O9" s="209">
        <v>32.380801114260898</v>
      </c>
      <c r="P9" s="458">
        <f>ROUND('[1]2024_T3_1_2'!D51,1)</f>
        <v>41.4</v>
      </c>
      <c r="Q9" s="208">
        <v>144</v>
      </c>
      <c r="R9" s="209">
        <v>129.4</v>
      </c>
      <c r="S9" s="209">
        <v>126.61824866178976</v>
      </c>
      <c r="T9" s="458">
        <f>ROUND('[1]2024_T3_1_2'!E51,1)</f>
        <v>111.4</v>
      </c>
      <c r="U9" s="208">
        <v>79.5</v>
      </c>
      <c r="V9" s="209">
        <v>73.099999999999994</v>
      </c>
      <c r="W9" s="209">
        <v>72.23472736147653</v>
      </c>
      <c r="X9" s="458">
        <f>ROUND('[1]2024_T3_1_2'!F51,1)</f>
        <v>93.8</v>
      </c>
      <c r="Y9" s="208">
        <v>55.6</v>
      </c>
      <c r="Z9" s="209">
        <v>53.8</v>
      </c>
      <c r="AA9" s="209">
        <v>59.983366841730401</v>
      </c>
      <c r="AB9" s="458">
        <f>ROUND('[1]2024_T3_1_2'!G51,1)</f>
        <v>62.2</v>
      </c>
      <c r="AC9" s="208">
        <v>60.8</v>
      </c>
      <c r="AD9" s="209">
        <v>61.6</v>
      </c>
      <c r="AE9" s="209">
        <v>63.696214549180326</v>
      </c>
      <c r="AF9" s="458">
        <f>ROUND('[1]2024_T3_1_2'!H51,1)</f>
        <v>66.5</v>
      </c>
    </row>
    <row r="10" spans="1:33" x14ac:dyDescent="0.25">
      <c r="A10" s="225"/>
      <c r="B10" s="226"/>
      <c r="C10" s="226"/>
      <c r="D10" s="227" t="s">
        <v>166</v>
      </c>
      <c r="E10" s="211">
        <v>86.6</v>
      </c>
      <c r="F10" s="72">
        <v>92.5</v>
      </c>
      <c r="G10" s="212">
        <v>98.370481524249428</v>
      </c>
      <c r="H10" s="263">
        <f>ROUND('[1]2024_T3_1_2'!B52,1)</f>
        <v>97.4</v>
      </c>
      <c r="I10" s="211">
        <v>46</v>
      </c>
      <c r="J10" s="72">
        <v>35.6</v>
      </c>
      <c r="K10" s="212">
        <v>32.622292173913046</v>
      </c>
      <c r="L10" s="263">
        <f>ROUND('[1]2024_T3_1_2'!C52,1)</f>
        <v>55</v>
      </c>
      <c r="M10" s="211">
        <v>25.1</v>
      </c>
      <c r="N10" s="72">
        <v>27.4</v>
      </c>
      <c r="O10" s="212">
        <v>29.46093848605577</v>
      </c>
      <c r="P10" s="263">
        <f>ROUND('[1]2024_T3_1_2'!D52,1)</f>
        <v>38.6</v>
      </c>
      <c r="Q10" s="211">
        <v>136.9</v>
      </c>
      <c r="R10" s="72">
        <v>123.4</v>
      </c>
      <c r="S10" s="212">
        <v>120.94359184806427</v>
      </c>
      <c r="T10" s="263">
        <f>ROUND('[1]2024_T3_1_2'!E52,1)</f>
        <v>105.4</v>
      </c>
      <c r="U10" s="211">
        <v>72.900000000000006</v>
      </c>
      <c r="V10" s="72">
        <v>67.7</v>
      </c>
      <c r="W10" s="212">
        <v>67.27583953360768</v>
      </c>
      <c r="X10" s="263">
        <f>ROUND('[1]2024_T3_1_2'!F52,1)</f>
        <v>89.1</v>
      </c>
      <c r="Y10" s="211">
        <v>39.9</v>
      </c>
      <c r="Z10" s="72">
        <v>49.7</v>
      </c>
      <c r="AA10" s="212">
        <v>57.264688771929833</v>
      </c>
      <c r="AB10" s="263">
        <f>ROUND('[1]2024_T3_1_2'!G52,1)</f>
        <v>58.5</v>
      </c>
      <c r="AC10" s="211">
        <v>54.9</v>
      </c>
      <c r="AD10" s="72">
        <v>55.8</v>
      </c>
      <c r="AE10" s="212">
        <v>57.89789704918033</v>
      </c>
      <c r="AF10" s="263">
        <f>ROUND('[1]2024_T3_1_2'!H52,1)</f>
        <v>62.3</v>
      </c>
    </row>
    <row r="11" spans="1:33" x14ac:dyDescent="0.25">
      <c r="A11" s="225"/>
      <c r="B11" s="226"/>
      <c r="C11" s="226"/>
      <c r="D11" s="199" t="s">
        <v>167</v>
      </c>
      <c r="E11" s="211">
        <v>7.7</v>
      </c>
      <c r="F11" s="72">
        <v>6.7</v>
      </c>
      <c r="G11" s="212">
        <v>6.4510275649350657</v>
      </c>
      <c r="H11" s="263">
        <f>ROUND('[1]2024_T3_1_2'!B53,1)</f>
        <v>8.9</v>
      </c>
      <c r="I11" s="211">
        <v>2.1</v>
      </c>
      <c r="J11" s="72">
        <v>2.5</v>
      </c>
      <c r="K11" s="212">
        <v>2.8075327380952384</v>
      </c>
      <c r="L11" s="263">
        <f>ROUND('[1]2024_T3_1_2'!C53,1)</f>
        <v>3.2</v>
      </c>
      <c r="M11" s="211">
        <v>3.9</v>
      </c>
      <c r="N11" s="72">
        <v>2.9</v>
      </c>
      <c r="O11" s="212">
        <v>2.6087526282051283</v>
      </c>
      <c r="P11" s="263">
        <f>ROUND('[1]2024_T3_1_2'!D53,1)</f>
        <v>2.8</v>
      </c>
      <c r="Q11" s="211">
        <v>6.8</v>
      </c>
      <c r="R11" s="72">
        <v>5.4</v>
      </c>
      <c r="S11" s="212">
        <v>4.9941026470588241</v>
      </c>
      <c r="T11" s="263">
        <f>ROUND('[1]2024_T3_1_2'!E53,1)</f>
        <v>5.4</v>
      </c>
      <c r="U11" s="211">
        <v>6.1</v>
      </c>
      <c r="V11" s="72">
        <v>5</v>
      </c>
      <c r="W11" s="212">
        <v>4.6880553278688524</v>
      </c>
      <c r="X11" s="263">
        <f>ROUND('[1]2024_T3_1_2'!F53,1)</f>
        <v>4.3</v>
      </c>
      <c r="Y11" s="211">
        <v>13</v>
      </c>
      <c r="Z11" s="72">
        <v>3.1</v>
      </c>
      <c r="AA11" s="212">
        <v>2.0057178846153847</v>
      </c>
      <c r="AB11" s="263">
        <f>ROUND('[1]2024_T3_1_2'!G53,1)</f>
        <v>3.5</v>
      </c>
      <c r="AC11" s="211">
        <v>5.4</v>
      </c>
      <c r="AD11" s="72">
        <v>5.4</v>
      </c>
      <c r="AE11" s="212">
        <v>5.5499850000000004</v>
      </c>
      <c r="AF11" s="263">
        <f>ROUND('[1]2024_T3_1_2'!H53,1)</f>
        <v>4.0999999999999996</v>
      </c>
    </row>
    <row r="12" spans="1:33" ht="24" x14ac:dyDescent="0.25">
      <c r="A12" s="225"/>
      <c r="B12" s="226"/>
      <c r="C12" s="226"/>
      <c r="D12" s="200" t="s">
        <v>168</v>
      </c>
      <c r="E12" s="211">
        <v>0.5</v>
      </c>
      <c r="F12" s="72">
        <v>0.6</v>
      </c>
      <c r="G12" s="212">
        <v>0.67666499999999996</v>
      </c>
      <c r="H12" s="263">
        <f>ROUND('[1]2024_T3_1_2'!B54,1)</f>
        <v>0.7</v>
      </c>
      <c r="I12" s="211">
        <v>1.4</v>
      </c>
      <c r="J12" s="72">
        <v>1.7</v>
      </c>
      <c r="K12" s="212">
        <v>1.9293603571428575</v>
      </c>
      <c r="L12" s="263">
        <f>ROUND('[1]2024_T3_1_2'!C54,1)</f>
        <v>0</v>
      </c>
      <c r="M12" s="211">
        <v>0.8</v>
      </c>
      <c r="N12" s="72">
        <v>0.4</v>
      </c>
      <c r="O12" s="212">
        <v>0.31111000000000005</v>
      </c>
      <c r="P12" s="263">
        <f>ROUND('[1]2024_T3_1_2'!D54,1)</f>
        <v>0</v>
      </c>
      <c r="Q12" s="211">
        <v>0.3</v>
      </c>
      <c r="R12" s="72">
        <v>0.5</v>
      </c>
      <c r="S12" s="212">
        <v>0.68055416666666668</v>
      </c>
      <c r="T12" s="263">
        <f>ROUND('[1]2024_T3_1_2'!E54,1)</f>
        <v>0.6</v>
      </c>
      <c r="U12" s="211">
        <v>0.4</v>
      </c>
      <c r="V12" s="72">
        <v>0.3</v>
      </c>
      <c r="W12" s="212">
        <v>0.27083249999999998</v>
      </c>
      <c r="X12" s="263">
        <f>ROUND('[1]2024_T3_1_2'!F54,1)</f>
        <v>0.4</v>
      </c>
      <c r="Y12" s="211">
        <v>2.7</v>
      </c>
      <c r="Z12" s="72">
        <v>1</v>
      </c>
      <c r="AA12" s="212">
        <v>0.71296018518518522</v>
      </c>
      <c r="AB12" s="263">
        <f>ROUND('[1]2024_T3_1_2'!G54,1)</f>
        <v>0.1</v>
      </c>
      <c r="AC12" s="211">
        <v>0.5</v>
      </c>
      <c r="AD12" s="72">
        <v>0.3</v>
      </c>
      <c r="AE12" s="212">
        <v>0.24833249999999998</v>
      </c>
      <c r="AF12" s="263">
        <f>ROUND('[1]2024_T3_1_2'!H54,1)</f>
        <v>0.2</v>
      </c>
    </row>
    <row r="13" spans="1:33" x14ac:dyDescent="0.25">
      <c r="A13" s="223"/>
      <c r="B13" s="224"/>
      <c r="C13" s="852" t="s">
        <v>169</v>
      </c>
      <c r="D13" s="853"/>
      <c r="E13" s="208">
        <v>7</v>
      </c>
      <c r="F13" s="209">
        <v>8.3000000000000007</v>
      </c>
      <c r="G13" s="209">
        <v>9.4080262857142873</v>
      </c>
      <c r="H13" s="458">
        <f>ROUND('[1]2024_T3_1_2'!B55,1)</f>
        <v>14.1</v>
      </c>
      <c r="I13" s="208">
        <v>5.3</v>
      </c>
      <c r="J13" s="209">
        <v>6.5</v>
      </c>
      <c r="K13" s="209">
        <v>7.5000090566037736</v>
      </c>
      <c r="L13" s="458">
        <f>ROUND('[1]2024_T3_1_2'!C55,1)</f>
        <v>7.3</v>
      </c>
      <c r="M13" s="208">
        <v>5.6</v>
      </c>
      <c r="N13" s="209">
        <v>5.6</v>
      </c>
      <c r="O13" s="209">
        <v>5.827583999999999</v>
      </c>
      <c r="P13" s="458">
        <f>ROUND('[1]2024_T3_1_2'!D55,1)</f>
        <v>7.6</v>
      </c>
      <c r="Q13" s="208">
        <v>11.8</v>
      </c>
      <c r="R13" s="209">
        <v>11.9</v>
      </c>
      <c r="S13" s="209">
        <v>12.434039728813561</v>
      </c>
      <c r="T13" s="458">
        <f>ROUND('[1]2024_T3_1_2'!E55,1)</f>
        <v>9.4</v>
      </c>
      <c r="U13" s="208">
        <v>5.0999999999999996</v>
      </c>
      <c r="V13" s="209">
        <v>5.9</v>
      </c>
      <c r="W13" s="209">
        <v>6.6025210980392162</v>
      </c>
      <c r="X13" s="458">
        <f>ROUND('[1]2024_T3_1_2'!F55,1)</f>
        <v>7.3</v>
      </c>
      <c r="Y13" s="208">
        <v>5.2</v>
      </c>
      <c r="Z13" s="209">
        <v>5</v>
      </c>
      <c r="AA13" s="209">
        <v>5.1070461538461531</v>
      </c>
      <c r="AB13" s="458">
        <f>ROUND('[1]2024_T3_1_2'!G55,1)</f>
        <v>7.1</v>
      </c>
      <c r="AC13" s="208">
        <v>4.8</v>
      </c>
      <c r="AD13" s="209">
        <v>3.8</v>
      </c>
      <c r="AE13" s="209">
        <v>3.5585986666666667</v>
      </c>
      <c r="AF13" s="458">
        <f>ROUND('[1]2024_T3_1_2'!H55,1)</f>
        <v>4.7</v>
      </c>
    </row>
    <row r="14" spans="1:33" x14ac:dyDescent="0.25">
      <c r="A14" s="223"/>
      <c r="B14" s="224"/>
      <c r="C14" s="852" t="s">
        <v>170</v>
      </c>
      <c r="D14" s="853"/>
      <c r="E14" s="208">
        <v>73.3</v>
      </c>
      <c r="F14" s="209">
        <v>69.2</v>
      </c>
      <c r="G14" s="209">
        <v>68.998680365100981</v>
      </c>
      <c r="H14" s="458">
        <f>ROUND('[1]2024_T3_1_2'!B56,1)</f>
        <v>61.9</v>
      </c>
      <c r="I14" s="208">
        <v>64.099999999999994</v>
      </c>
      <c r="J14" s="209">
        <v>50.5</v>
      </c>
      <c r="K14" s="209">
        <v>54.630339591870026</v>
      </c>
      <c r="L14" s="458">
        <f>ROUND('[1]2024_T3_1_2'!C56,1)</f>
        <v>49.2</v>
      </c>
      <c r="M14" s="208">
        <v>49.1</v>
      </c>
      <c r="N14" s="209">
        <v>53.6</v>
      </c>
      <c r="O14" s="209">
        <v>57.265628633786847</v>
      </c>
      <c r="P14" s="458">
        <f>ROUND('[1]2024_T3_1_2'!D56,1)</f>
        <v>54.4</v>
      </c>
      <c r="Q14" s="208">
        <v>80.3</v>
      </c>
      <c r="R14" s="209">
        <v>86.8</v>
      </c>
      <c r="S14" s="209">
        <v>93.112220011934795</v>
      </c>
      <c r="T14" s="458">
        <f>ROUND('[1]2024_T3_1_2'!E56,1)</f>
        <v>74.8</v>
      </c>
      <c r="U14" s="208">
        <v>49.6</v>
      </c>
      <c r="V14" s="209">
        <v>48.8</v>
      </c>
      <c r="W14" s="209">
        <v>49.611254857793675</v>
      </c>
      <c r="X14" s="458">
        <f>ROUND('[1]2024_T3_1_2'!F56,1)</f>
        <v>50.4</v>
      </c>
      <c r="Y14" s="208">
        <v>38.9</v>
      </c>
      <c r="Z14" s="209">
        <v>49.3</v>
      </c>
      <c r="AA14" s="209">
        <v>57.338976301198812</v>
      </c>
      <c r="AB14" s="458">
        <f>ROUND('[1]2024_T3_1_2'!G56,1)</f>
        <v>82.3</v>
      </c>
      <c r="AC14" s="208">
        <v>39</v>
      </c>
      <c r="AD14" s="209">
        <v>48.1</v>
      </c>
      <c r="AE14" s="209">
        <v>54.94258313821139</v>
      </c>
      <c r="AF14" s="458">
        <f>ROUND('[1]2024_T3_1_2'!H56,1)</f>
        <v>58.9</v>
      </c>
    </row>
    <row r="15" spans="1:33" ht="24" x14ac:dyDescent="0.25">
      <c r="A15" s="225"/>
      <c r="B15" s="226"/>
      <c r="C15" s="226"/>
      <c r="D15" s="200" t="s">
        <v>171</v>
      </c>
      <c r="E15" s="211">
        <v>62.8</v>
      </c>
      <c r="F15" s="72">
        <v>58.5</v>
      </c>
      <c r="G15" s="212">
        <v>57.802348375796171</v>
      </c>
      <c r="H15" s="263">
        <f>ROUND('[1]2024_T3_1_2'!B57,1)</f>
        <v>51.9</v>
      </c>
      <c r="I15" s="211">
        <v>40.5</v>
      </c>
      <c r="J15" s="72">
        <v>42.4</v>
      </c>
      <c r="K15" s="212">
        <v>44.340511901234571</v>
      </c>
      <c r="L15" s="263">
        <f>ROUND('[1]2024_T3_1_2'!C57,1)</f>
        <v>40.5</v>
      </c>
      <c r="M15" s="211">
        <v>44.1</v>
      </c>
      <c r="N15" s="72">
        <v>48.5</v>
      </c>
      <c r="O15" s="212">
        <v>52.00153613378685</v>
      </c>
      <c r="P15" s="263">
        <f>ROUND('[1]2024_T3_1_2'!D57,1)</f>
        <v>47.6</v>
      </c>
      <c r="Q15" s="211">
        <v>62</v>
      </c>
      <c r="R15" s="72">
        <v>71.5</v>
      </c>
      <c r="S15" s="212">
        <v>78.572987580645162</v>
      </c>
      <c r="T15" s="263">
        <f>ROUND('[1]2024_T3_1_2'!E57,1)</f>
        <v>63.6</v>
      </c>
      <c r="U15" s="211">
        <v>39.5</v>
      </c>
      <c r="V15" s="72">
        <v>38.6</v>
      </c>
      <c r="W15" s="212">
        <v>39.02141916455696</v>
      </c>
      <c r="X15" s="263">
        <f>ROUND('[1]2024_T3_1_2'!F57,1)</f>
        <v>42.5</v>
      </c>
      <c r="Y15" s="211">
        <v>30.8</v>
      </c>
      <c r="Z15" s="72">
        <v>40.9</v>
      </c>
      <c r="AA15" s="212">
        <v>48.518485493506496</v>
      </c>
      <c r="AB15" s="263">
        <f>ROUND('[1]2024_T3_1_2'!G57,1)</f>
        <v>68.599999999999994</v>
      </c>
      <c r="AC15" s="211">
        <v>32.799999999999997</v>
      </c>
      <c r="AD15" s="72">
        <v>41.6</v>
      </c>
      <c r="AE15" s="212">
        <v>48.108583804878052</v>
      </c>
      <c r="AF15" s="263">
        <f>ROUND('[1]2024_T3_1_2'!H57,1)</f>
        <v>52.4</v>
      </c>
    </row>
    <row r="16" spans="1:33" ht="24" x14ac:dyDescent="0.25">
      <c r="A16" s="225"/>
      <c r="B16" s="226"/>
      <c r="C16" s="226"/>
      <c r="D16" s="200" t="s">
        <v>172</v>
      </c>
      <c r="E16" s="211">
        <v>8.8000000000000007</v>
      </c>
      <c r="F16" s="72">
        <v>9.6</v>
      </c>
      <c r="G16" s="212">
        <v>10.249243636363635</v>
      </c>
      <c r="H16" s="263">
        <f>ROUND('[1]2024_T3_1_2'!B58,1)</f>
        <v>9.5</v>
      </c>
      <c r="I16" s="211">
        <v>5.2</v>
      </c>
      <c r="J16" s="72">
        <v>7.9</v>
      </c>
      <c r="K16" s="212">
        <v>10.126144038461538</v>
      </c>
      <c r="L16" s="263">
        <f>ROUND('[1]2024_T3_1_2'!C58,1)</f>
        <v>8.1</v>
      </c>
      <c r="M16" s="211">
        <v>5</v>
      </c>
      <c r="N16" s="72">
        <v>5.0999999999999996</v>
      </c>
      <c r="O16" s="212">
        <v>5.2640924999999994</v>
      </c>
      <c r="P16" s="263">
        <f>ROUND('[1]2024_T3_1_2'!D58,1)</f>
        <v>6.6</v>
      </c>
      <c r="Q16" s="211">
        <v>17.2</v>
      </c>
      <c r="R16" s="72">
        <v>14.4</v>
      </c>
      <c r="S16" s="212">
        <v>13.547226976744186</v>
      </c>
      <c r="T16" s="263">
        <f>ROUND('[1]2024_T3_1_2'!E58,1)</f>
        <v>10.9</v>
      </c>
      <c r="U16" s="211">
        <v>9.1999999999999993</v>
      </c>
      <c r="V16" s="72">
        <v>8.9</v>
      </c>
      <c r="W16" s="212">
        <v>8.9522488043478265</v>
      </c>
      <c r="X16" s="263">
        <f>ROUND('[1]2024_T3_1_2'!F58,1)</f>
        <v>7.6</v>
      </c>
      <c r="Y16" s="211">
        <v>7.8</v>
      </c>
      <c r="Z16" s="72">
        <v>8.3000000000000007</v>
      </c>
      <c r="AA16" s="212">
        <v>8.750078141025643</v>
      </c>
      <c r="AB16" s="263">
        <f>ROUND('[1]2024_T3_1_2'!G58,1)</f>
        <v>12.9</v>
      </c>
      <c r="AC16" s="211">
        <v>6</v>
      </c>
      <c r="AD16" s="72">
        <v>6.4</v>
      </c>
      <c r="AE16" s="212">
        <v>6.7552533333333349</v>
      </c>
      <c r="AF16" s="263">
        <f>ROUND('[1]2024_T3_1_2'!H58,1)</f>
        <v>6.3</v>
      </c>
    </row>
    <row r="17" spans="1:32" x14ac:dyDescent="0.25">
      <c r="A17" s="225"/>
      <c r="B17" s="226"/>
      <c r="C17" s="226"/>
      <c r="D17" s="199" t="s">
        <v>173</v>
      </c>
      <c r="E17" s="211">
        <v>1.7</v>
      </c>
      <c r="F17" s="72">
        <v>1.1000000000000001</v>
      </c>
      <c r="G17" s="212">
        <v>0.94708835294117666</v>
      </c>
      <c r="H17" s="263">
        <f>ROUND('[1]2024_T3_1_2'!B59,1)</f>
        <v>0.6</v>
      </c>
      <c r="I17" s="211">
        <v>18.399999999999999</v>
      </c>
      <c r="J17" s="72">
        <v>0.3</v>
      </c>
      <c r="K17" s="212">
        <v>0.16368365217391304</v>
      </c>
      <c r="L17" s="263">
        <f>ROUND('[1]2024_T3_1_2'!C59,1)</f>
        <v>0.5</v>
      </c>
      <c r="M17" s="211">
        <v>0</v>
      </c>
      <c r="N17" s="72">
        <v>0.1</v>
      </c>
      <c r="O17" s="212">
        <v>0</v>
      </c>
      <c r="P17" s="263">
        <f>ROUND('[1]2024_T3_1_2'!D59,1)</f>
        <v>0.3</v>
      </c>
      <c r="Q17" s="211">
        <v>1.1000000000000001</v>
      </c>
      <c r="R17" s="72">
        <v>1</v>
      </c>
      <c r="S17" s="212">
        <v>0.99200545454545452</v>
      </c>
      <c r="T17" s="263">
        <f>ROUND('[1]2024_T3_1_2'!E59,1)</f>
        <v>0.2</v>
      </c>
      <c r="U17" s="211">
        <v>0.9</v>
      </c>
      <c r="V17" s="72">
        <v>1.3</v>
      </c>
      <c r="W17" s="212">
        <v>1.6375868888888889</v>
      </c>
      <c r="X17" s="263">
        <f>ROUND('[1]2024_T3_1_2'!F59,1)</f>
        <v>0.3</v>
      </c>
      <c r="Y17" s="211">
        <v>0.3</v>
      </c>
      <c r="Z17" s="72">
        <v>0.1</v>
      </c>
      <c r="AA17" s="212">
        <v>7.0412666666666665E-2</v>
      </c>
      <c r="AB17" s="263">
        <f>ROUND('[1]2024_T3_1_2'!G59,1)</f>
        <v>0.7</v>
      </c>
      <c r="AC17" s="211">
        <v>0.2</v>
      </c>
      <c r="AD17" s="72">
        <v>0.1</v>
      </c>
      <c r="AE17" s="212">
        <v>7.874600000000001E-2</v>
      </c>
      <c r="AF17" s="263">
        <f>ROUND('[1]2024_T3_1_2'!H59,1)</f>
        <v>0.3</v>
      </c>
    </row>
    <row r="18" spans="1:32" ht="24.75" customHeight="1" x14ac:dyDescent="0.25">
      <c r="A18" s="223"/>
      <c r="B18" s="224"/>
      <c r="C18" s="860" t="s">
        <v>174</v>
      </c>
      <c r="D18" s="861"/>
      <c r="E18" s="208">
        <v>5.3</v>
      </c>
      <c r="F18" s="209">
        <v>6.4</v>
      </c>
      <c r="G18" s="209">
        <v>7.2728229433962266</v>
      </c>
      <c r="H18" s="458">
        <f>ROUND('[1]2024_T3_1_2'!B60,1)</f>
        <v>6.6</v>
      </c>
      <c r="I18" s="208">
        <v>2.2999999999999998</v>
      </c>
      <c r="J18" s="209">
        <v>2.6</v>
      </c>
      <c r="K18" s="209">
        <v>2.8543382173913043</v>
      </c>
      <c r="L18" s="458">
        <f>ROUND('[1]2024_T3_1_2'!C60,1)</f>
        <v>2.6</v>
      </c>
      <c r="M18" s="208">
        <v>2.6</v>
      </c>
      <c r="N18" s="209">
        <v>3.7</v>
      </c>
      <c r="O18" s="209">
        <v>4.6033308076923074</v>
      </c>
      <c r="P18" s="458">
        <f>ROUND('[1]2024_T3_1_2'!D60,1)</f>
        <v>4</v>
      </c>
      <c r="Q18" s="208">
        <v>6.5</v>
      </c>
      <c r="R18" s="209">
        <v>5.5</v>
      </c>
      <c r="S18" s="209">
        <v>5.256250576923077</v>
      </c>
      <c r="T18" s="458">
        <f>ROUND('[1]2024_T3_1_2'!E60,1)</f>
        <v>4.3</v>
      </c>
      <c r="U18" s="208">
        <v>3.5</v>
      </c>
      <c r="V18" s="209">
        <v>3.2</v>
      </c>
      <c r="W18" s="209">
        <v>3.1671931428571427</v>
      </c>
      <c r="X18" s="458">
        <f>ROUND('[1]2024_T3_1_2'!F60,1)</f>
        <v>3.6</v>
      </c>
      <c r="Y18" s="208">
        <v>3.3</v>
      </c>
      <c r="Z18" s="209">
        <v>3.6</v>
      </c>
      <c r="AA18" s="209">
        <v>3.8810143636363637</v>
      </c>
      <c r="AB18" s="458">
        <f>ROUND('[1]2024_T3_1_2'!G60,1)</f>
        <v>2.7</v>
      </c>
      <c r="AC18" s="208">
        <v>3.3</v>
      </c>
      <c r="AD18" s="209">
        <v>2.6</v>
      </c>
      <c r="AE18" s="209">
        <v>2.4090154242424244</v>
      </c>
      <c r="AF18" s="458">
        <f>ROUND('[1]2024_T3_1_2'!H60,1)</f>
        <v>2.7</v>
      </c>
    </row>
    <row r="19" spans="1:32" ht="24.75" customHeight="1" x14ac:dyDescent="0.25">
      <c r="A19" s="223"/>
      <c r="B19" s="224"/>
      <c r="C19" s="860" t="s">
        <v>175</v>
      </c>
      <c r="D19" s="861"/>
      <c r="E19" s="208">
        <v>51.1</v>
      </c>
      <c r="F19" s="209">
        <v>61.2</v>
      </c>
      <c r="G19" s="209">
        <v>69.342904469483557</v>
      </c>
      <c r="H19" s="458">
        <f>ROUND('[1]2024_T3_1_2'!B61,1)</f>
        <v>68.2</v>
      </c>
      <c r="I19" s="208">
        <v>17.600000000000001</v>
      </c>
      <c r="J19" s="209">
        <v>19.5</v>
      </c>
      <c r="K19" s="209">
        <v>21.15519805625879</v>
      </c>
      <c r="L19" s="458">
        <f>ROUND('[1]2024_T3_1_2'!C61,1)</f>
        <v>25.1</v>
      </c>
      <c r="M19" s="208">
        <v>23.8</v>
      </c>
      <c r="N19" s="209">
        <v>22.5</v>
      </c>
      <c r="O19" s="209">
        <v>22.651163760335301</v>
      </c>
      <c r="P19" s="458">
        <f>ROUND('[1]2024_T3_1_2'!D61,1)</f>
        <v>23.7</v>
      </c>
      <c r="Q19" s="208">
        <v>46.7</v>
      </c>
      <c r="R19" s="209">
        <v>52.6</v>
      </c>
      <c r="S19" s="209">
        <v>58.279884449502127</v>
      </c>
      <c r="T19" s="458">
        <f>ROUND('[1]2024_T3_1_2'!E61,1)</f>
        <v>75.2</v>
      </c>
      <c r="U19" s="208">
        <v>26.1</v>
      </c>
      <c r="V19" s="209">
        <v>44.7</v>
      </c>
      <c r="W19" s="209">
        <v>64.533007921182261</v>
      </c>
      <c r="X19" s="458">
        <f>ROUND('[1]2024_T3_1_2'!F61,1)</f>
        <v>40.700000000000003</v>
      </c>
      <c r="Y19" s="208">
        <v>28.3</v>
      </c>
      <c r="Z19" s="209">
        <v>24.3</v>
      </c>
      <c r="AA19" s="209">
        <v>23.331832839266454</v>
      </c>
      <c r="AB19" s="458">
        <f>ROUND('[1]2024_T3_1_2'!G61,1)</f>
        <v>31.5</v>
      </c>
      <c r="AC19" s="208">
        <v>20.5</v>
      </c>
      <c r="AD19" s="209">
        <v>32.6</v>
      </c>
      <c r="AE19" s="209">
        <v>44.749095342657341</v>
      </c>
      <c r="AF19" s="458">
        <f>ROUND('[1]2024_T3_1_2'!H61,1)</f>
        <v>37.9</v>
      </c>
    </row>
    <row r="20" spans="1:32" ht="15" customHeight="1" x14ac:dyDescent="0.25">
      <c r="A20" s="225"/>
      <c r="B20" s="226"/>
      <c r="C20" s="226"/>
      <c r="D20" s="199" t="s">
        <v>176</v>
      </c>
      <c r="E20" s="211">
        <v>15.6</v>
      </c>
      <c r="F20" s="72">
        <v>16.899999999999999</v>
      </c>
      <c r="G20" s="212">
        <v>18.053706666666663</v>
      </c>
      <c r="H20" s="263">
        <f>ROUND('[1]2024_T3_1_2'!B62,1)</f>
        <v>32.200000000000003</v>
      </c>
      <c r="I20" s="211">
        <v>1.8</v>
      </c>
      <c r="J20" s="72">
        <v>1.7</v>
      </c>
      <c r="K20" s="212">
        <v>1.6979977777777779</v>
      </c>
      <c r="L20" s="263">
        <f>ROUND('[1]2024_T3_1_2'!C62,1)</f>
        <v>7.6</v>
      </c>
      <c r="M20" s="211">
        <v>5.8</v>
      </c>
      <c r="N20" s="72">
        <v>4.3</v>
      </c>
      <c r="O20" s="212">
        <v>3.858345517241379</v>
      </c>
      <c r="P20" s="263">
        <f>ROUND('[1]2024_T3_1_2'!D62,1)</f>
        <v>8.6999999999999993</v>
      </c>
      <c r="Q20" s="211">
        <v>17.100000000000001</v>
      </c>
      <c r="R20" s="72">
        <v>15</v>
      </c>
      <c r="S20" s="212">
        <v>14.47794736842105</v>
      </c>
      <c r="T20" s="263">
        <f>ROUND('[1]2024_T3_1_2'!E62,1)</f>
        <v>39.200000000000003</v>
      </c>
      <c r="U20" s="211">
        <v>5.8</v>
      </c>
      <c r="V20" s="72">
        <v>5.0999999999999996</v>
      </c>
      <c r="W20" s="212">
        <v>4.9279013793103443</v>
      </c>
      <c r="X20" s="263">
        <f>ROUND('[1]2024_T3_1_2'!F62,1)</f>
        <v>16.2</v>
      </c>
      <c r="Y20" s="211">
        <v>10.3</v>
      </c>
      <c r="Z20" s="72">
        <v>9.6999999999999993</v>
      </c>
      <c r="AA20" s="212">
        <v>9.6754957281553384</v>
      </c>
      <c r="AB20" s="263">
        <f>ROUND('[1]2024_T3_1_2'!G62,1)</f>
        <v>14.2</v>
      </c>
      <c r="AC20" s="211">
        <v>8.8000000000000007</v>
      </c>
      <c r="AD20" s="72">
        <v>9.6999999999999993</v>
      </c>
      <c r="AE20" s="212">
        <v>10.454042727272725</v>
      </c>
      <c r="AF20" s="263">
        <f>ROUND('[1]2024_T3_1_2'!H62,1)</f>
        <v>12.3</v>
      </c>
    </row>
    <row r="21" spans="1:32" ht="24" x14ac:dyDescent="0.25">
      <c r="A21" s="225"/>
      <c r="B21" s="226"/>
      <c r="C21" s="226"/>
      <c r="D21" s="200" t="s">
        <v>177</v>
      </c>
      <c r="E21" s="211">
        <v>35.5</v>
      </c>
      <c r="F21" s="72">
        <v>44.4</v>
      </c>
      <c r="G21" s="212">
        <v>51.289197802816901</v>
      </c>
      <c r="H21" s="263">
        <f>ROUND('[1]2024_T3_1_2'!B63,1)</f>
        <v>36</v>
      </c>
      <c r="I21" s="211">
        <v>15.8</v>
      </c>
      <c r="J21" s="72">
        <v>17.8</v>
      </c>
      <c r="K21" s="212">
        <v>19.457200278481011</v>
      </c>
      <c r="L21" s="263">
        <f>ROUND('[1]2024_T3_1_2'!C63,1)</f>
        <v>17.5</v>
      </c>
      <c r="M21" s="211">
        <v>18.100000000000001</v>
      </c>
      <c r="N21" s="72">
        <v>18.2</v>
      </c>
      <c r="O21" s="212">
        <v>18.792818243093922</v>
      </c>
      <c r="P21" s="263">
        <f>ROUND('[1]2024_T3_1_2'!D63,1)</f>
        <v>15</v>
      </c>
      <c r="Q21" s="211">
        <v>29.6</v>
      </c>
      <c r="R21" s="72">
        <v>37.6</v>
      </c>
      <c r="S21" s="212">
        <v>43.801937081081078</v>
      </c>
      <c r="T21" s="263">
        <f>ROUND('[1]2024_T3_1_2'!E63,1)</f>
        <v>36.1</v>
      </c>
      <c r="U21" s="211">
        <v>20.3</v>
      </c>
      <c r="V21" s="72">
        <v>39.6</v>
      </c>
      <c r="W21" s="212">
        <v>59.605106541871919</v>
      </c>
      <c r="X21" s="263">
        <f>ROUND('[1]2024_T3_1_2'!F63,1)</f>
        <v>24.5</v>
      </c>
      <c r="Y21" s="211">
        <v>18</v>
      </c>
      <c r="Z21" s="72">
        <v>14.6</v>
      </c>
      <c r="AA21" s="212">
        <v>13.656337111111114</v>
      </c>
      <c r="AB21" s="263">
        <f>ROUND('[1]2024_T3_1_2'!G63,1)</f>
        <v>17.3</v>
      </c>
      <c r="AC21" s="211">
        <v>11.7</v>
      </c>
      <c r="AD21" s="72">
        <v>22.8</v>
      </c>
      <c r="AE21" s="212">
        <v>34.29505261538462</v>
      </c>
      <c r="AF21" s="263">
        <f>ROUND('[1]2024_T3_1_2'!H63,1)</f>
        <v>25.6</v>
      </c>
    </row>
    <row r="22" spans="1:32" ht="24.75" customHeight="1" x14ac:dyDescent="0.25">
      <c r="A22" s="223"/>
      <c r="B22" s="224"/>
      <c r="C22" s="860" t="s">
        <v>178</v>
      </c>
      <c r="D22" s="861"/>
      <c r="E22" s="214">
        <v>136.80000000000001</v>
      </c>
      <c r="F22" s="209">
        <v>164.5</v>
      </c>
      <c r="G22" s="213">
        <v>196.02853139667724</v>
      </c>
      <c r="H22" s="458">
        <f>ROUND('[1]2024_T3_1_2'!B64,1)</f>
        <v>211.3</v>
      </c>
      <c r="I22" s="214">
        <v>75.599999999999994</v>
      </c>
      <c r="J22" s="209">
        <v>88.8</v>
      </c>
      <c r="K22" s="213">
        <v>104.80273000000001</v>
      </c>
      <c r="L22" s="458">
        <f>ROUND('[1]2024_T3_1_2'!C64,1)</f>
        <v>91.4</v>
      </c>
      <c r="M22" s="214">
        <v>86.8</v>
      </c>
      <c r="N22" s="209">
        <v>101.9</v>
      </c>
      <c r="O22" s="213">
        <v>120.38789188173747</v>
      </c>
      <c r="P22" s="458">
        <f>ROUND('[1]2024_T3_1_2'!D64,1)</f>
        <v>118.2</v>
      </c>
      <c r="Q22" s="214">
        <v>110.2</v>
      </c>
      <c r="R22" s="209">
        <v>125.3</v>
      </c>
      <c r="S22" s="213">
        <v>146.92139754798464</v>
      </c>
      <c r="T22" s="458">
        <f>ROUND('[1]2024_T3_1_2'!E64,1)</f>
        <v>160.1</v>
      </c>
      <c r="U22" s="214">
        <v>75.099999999999994</v>
      </c>
      <c r="V22" s="209">
        <v>90.8</v>
      </c>
      <c r="W22" s="213">
        <v>108.43380415217392</v>
      </c>
      <c r="X22" s="458">
        <f>ROUND('[1]2024_T3_1_2'!F64,1)</f>
        <v>103.5</v>
      </c>
      <c r="Y22" s="214">
        <v>72.5</v>
      </c>
      <c r="Z22" s="209">
        <v>86.7</v>
      </c>
      <c r="AA22" s="213">
        <v>103.80360807757405</v>
      </c>
      <c r="AB22" s="458">
        <f>ROUND('[1]2024_T3_1_2'!G64,1)</f>
        <v>112</v>
      </c>
      <c r="AC22" s="214">
        <v>64.8</v>
      </c>
      <c r="AD22" s="209">
        <v>75.099999999999994</v>
      </c>
      <c r="AE22" s="213">
        <v>88.285951734587513</v>
      </c>
      <c r="AF22" s="458">
        <f>ROUND('[1]2024_T3_1_2'!H64,1)</f>
        <v>85.6</v>
      </c>
    </row>
    <row r="23" spans="1:32" ht="24" x14ac:dyDescent="0.25">
      <c r="A23" s="225"/>
      <c r="B23" s="226"/>
      <c r="C23" s="226"/>
      <c r="D23" s="200" t="s">
        <v>179</v>
      </c>
      <c r="E23" s="211">
        <v>132.1</v>
      </c>
      <c r="F23" s="72">
        <v>158.30000000000001</v>
      </c>
      <c r="G23" s="212">
        <v>188.30296269454959</v>
      </c>
      <c r="H23" s="263">
        <f>ROUND('[1]2024_T3_1_2'!B65,1)</f>
        <v>181.1</v>
      </c>
      <c r="I23" s="211">
        <v>73.599999999999994</v>
      </c>
      <c r="J23" s="72">
        <v>87.4</v>
      </c>
      <c r="K23" s="212">
        <v>103.491651</v>
      </c>
      <c r="L23" s="263">
        <f>ROUND('[1]2024_T3_1_2'!C65,1)</f>
        <v>90</v>
      </c>
      <c r="M23" s="211">
        <v>83</v>
      </c>
      <c r="N23" s="72">
        <v>99.2</v>
      </c>
      <c r="O23" s="212">
        <v>117.84517185542168</v>
      </c>
      <c r="P23" s="263">
        <f>ROUND('[1]2024_T3_1_2'!D65,1)</f>
        <v>115.2</v>
      </c>
      <c r="Q23" s="211">
        <v>104.2</v>
      </c>
      <c r="R23" s="72">
        <v>122.9</v>
      </c>
      <c r="S23" s="212">
        <v>145.03383354798464</v>
      </c>
      <c r="T23" s="263">
        <f>ROUND('[1]2024_T3_1_2'!E65,1)</f>
        <v>152.6</v>
      </c>
      <c r="U23" s="211">
        <v>73.599999999999994</v>
      </c>
      <c r="V23" s="72">
        <v>89.1</v>
      </c>
      <c r="W23" s="212">
        <v>106.53365465217392</v>
      </c>
      <c r="X23" s="263">
        <f>ROUND('[1]2024_T3_1_2'!F65,1)</f>
        <v>101.1</v>
      </c>
      <c r="Y23" s="211">
        <v>70.900000000000006</v>
      </c>
      <c r="Z23" s="72">
        <v>83.5</v>
      </c>
      <c r="AA23" s="212">
        <v>98.465082577574051</v>
      </c>
      <c r="AB23" s="263">
        <f>ROUND('[1]2024_T3_1_2'!G65,1)</f>
        <v>107.7</v>
      </c>
      <c r="AC23" s="211">
        <v>61.2</v>
      </c>
      <c r="AD23" s="72">
        <v>72.7</v>
      </c>
      <c r="AE23" s="212">
        <v>86.100009356209142</v>
      </c>
      <c r="AF23" s="263">
        <f>ROUND('[1]2024_T3_1_2'!H65,1)</f>
        <v>84.4</v>
      </c>
    </row>
    <row r="24" spans="1:32" ht="24.75" thickBot="1" x14ac:dyDescent="0.3">
      <c r="A24" s="228"/>
      <c r="B24" s="229"/>
      <c r="C24" s="229"/>
      <c r="D24" s="230" t="s">
        <v>180</v>
      </c>
      <c r="E24" s="217">
        <v>4.7</v>
      </c>
      <c r="F24" s="334">
        <v>6.2</v>
      </c>
      <c r="G24" s="218">
        <v>7.7255687021276591</v>
      </c>
      <c r="H24" s="341">
        <f>ROUND('[1]2024_T3_1_2'!B66,1)</f>
        <v>30.3</v>
      </c>
      <c r="I24" s="217">
        <v>2</v>
      </c>
      <c r="J24" s="334">
        <v>1.4</v>
      </c>
      <c r="K24" s="218">
        <v>1.3110790000000001</v>
      </c>
      <c r="L24" s="341">
        <f>ROUND('[1]2024_T3_1_2'!C66,1)</f>
        <v>1.3</v>
      </c>
      <c r="M24" s="217">
        <v>3.8</v>
      </c>
      <c r="N24" s="334">
        <v>2.7</v>
      </c>
      <c r="O24" s="218">
        <v>2.5427200263157896</v>
      </c>
      <c r="P24" s="341">
        <f>ROUND('[1]2024_T3_1_2'!D66,1)</f>
        <v>3</v>
      </c>
      <c r="Q24" s="217">
        <v>6</v>
      </c>
      <c r="R24" s="334">
        <v>2.4</v>
      </c>
      <c r="S24" s="218">
        <v>1.8875639999999998</v>
      </c>
      <c r="T24" s="341">
        <f>ROUND('[1]2024_T3_1_2'!E66,1)</f>
        <v>7.5</v>
      </c>
      <c r="U24" s="217">
        <v>1.6</v>
      </c>
      <c r="V24" s="334">
        <v>1.7</v>
      </c>
      <c r="W24" s="218">
        <v>1.9001494999999999</v>
      </c>
      <c r="X24" s="341">
        <f>ROUND('[1]2024_T3_1_2'!F66,1)</f>
        <v>2.4</v>
      </c>
      <c r="Y24" s="217">
        <v>1.6</v>
      </c>
      <c r="Z24" s="334">
        <v>3.3</v>
      </c>
      <c r="AA24" s="218">
        <v>5.3385255000000003</v>
      </c>
      <c r="AB24" s="341">
        <f>ROUND('[1]2024_T3_1_2'!G66,1)</f>
        <v>4.4000000000000004</v>
      </c>
      <c r="AC24" s="217">
        <v>3.7</v>
      </c>
      <c r="AD24" s="334">
        <v>2.4</v>
      </c>
      <c r="AE24" s="218">
        <v>2.1859423783783782</v>
      </c>
      <c r="AF24" s="341">
        <f>ROUND('[1]2024_T3_1_2'!H66,1)</f>
        <v>1.2</v>
      </c>
    </row>
  </sheetData>
  <mergeCells count="16">
    <mergeCell ref="C22:D22"/>
    <mergeCell ref="B8:D8"/>
    <mergeCell ref="C9:D9"/>
    <mergeCell ref="C13:D13"/>
    <mergeCell ref="C14:D14"/>
    <mergeCell ref="C18:D18"/>
    <mergeCell ref="C19:D19"/>
    <mergeCell ref="A4:D7"/>
    <mergeCell ref="E4:AF5"/>
    <mergeCell ref="E6:H6"/>
    <mergeCell ref="I6:L6"/>
    <mergeCell ref="M6:P6"/>
    <mergeCell ref="Q6:T6"/>
    <mergeCell ref="U6:X6"/>
    <mergeCell ref="Y6:AB6"/>
    <mergeCell ref="AC6:AF6"/>
  </mergeCells>
  <hyperlinks>
    <hyperlink ref="Y4" location="Obsah!A1" display="OBSAH"/>
    <hyperlink ref="AG1" location="Obsah!A1" display="Obsah"/>
  </hyperlink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9"/>
  <sheetViews>
    <sheetView workbookViewId="0"/>
  </sheetViews>
  <sheetFormatPr defaultColWidth="9.140625" defaultRowHeight="15" x14ac:dyDescent="0.25"/>
  <cols>
    <col min="1" max="3" width="1.42578125" style="232" customWidth="1"/>
    <col min="4" max="4" width="27.7109375" style="232" customWidth="1"/>
    <col min="5" max="23" width="8.28515625" style="232" customWidth="1"/>
    <col min="24" max="25" width="9.140625" style="232"/>
    <col min="26" max="31" width="8.85546875" style="232" customWidth="1"/>
    <col min="32" max="16384" width="9.140625" style="232"/>
  </cols>
  <sheetData>
    <row r="1" spans="1:33" s="21" customFormat="1" x14ac:dyDescent="0.25">
      <c r="A1" s="173" t="s">
        <v>317</v>
      </c>
      <c r="B1" s="586"/>
      <c r="C1" s="586"/>
      <c r="D1" s="173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38"/>
      <c r="AG1" s="325" t="s">
        <v>3</v>
      </c>
    </row>
    <row r="2" spans="1:33" x14ac:dyDescent="0.25">
      <c r="D2" s="81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AF2" s="26" t="s">
        <v>181</v>
      </c>
    </row>
    <row r="3" spans="1:33" ht="15.75" thickBot="1" x14ac:dyDescent="0.3">
      <c r="D3" s="82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335"/>
      <c r="P3" s="335"/>
      <c r="Q3" s="335"/>
      <c r="R3" s="335"/>
      <c r="S3" s="335"/>
      <c r="T3" s="335"/>
      <c r="U3" s="335"/>
      <c r="V3" s="335"/>
      <c r="W3" s="335"/>
      <c r="X3" s="335"/>
      <c r="Y3" s="335"/>
      <c r="Z3" s="335"/>
      <c r="AA3" s="335"/>
      <c r="AB3" s="335"/>
      <c r="AC3" s="335"/>
      <c r="AD3" s="340"/>
      <c r="AE3" s="340"/>
      <c r="AF3" s="26" t="s">
        <v>4</v>
      </c>
    </row>
    <row r="4" spans="1:33" ht="15" customHeight="1" x14ac:dyDescent="0.25">
      <c r="A4" s="824" t="s">
        <v>5</v>
      </c>
      <c r="B4" s="825"/>
      <c r="C4" s="825"/>
      <c r="D4" s="826"/>
      <c r="E4" s="874" t="s">
        <v>66</v>
      </c>
      <c r="F4" s="875"/>
      <c r="G4" s="875"/>
      <c r="H4" s="880"/>
      <c r="I4" s="880"/>
      <c r="J4" s="880"/>
      <c r="K4" s="880"/>
      <c r="L4" s="880"/>
      <c r="M4" s="880"/>
      <c r="N4" s="880"/>
      <c r="O4" s="880"/>
      <c r="P4" s="880"/>
      <c r="Q4" s="880"/>
      <c r="R4" s="880"/>
      <c r="S4" s="880"/>
      <c r="T4" s="880"/>
      <c r="U4" s="880"/>
      <c r="V4" s="880"/>
      <c r="W4" s="880"/>
      <c r="X4" s="880"/>
      <c r="Y4" s="880"/>
      <c r="Z4" s="880"/>
      <c r="AA4" s="880"/>
      <c r="AB4" s="880"/>
      <c r="AC4" s="880"/>
      <c r="AD4" s="880"/>
      <c r="AE4" s="880"/>
      <c r="AF4" s="881"/>
    </row>
    <row r="5" spans="1:33" ht="15.75" thickBot="1" x14ac:dyDescent="0.3">
      <c r="A5" s="827"/>
      <c r="B5" s="828"/>
      <c r="C5" s="828"/>
      <c r="D5" s="829"/>
      <c r="E5" s="882"/>
      <c r="F5" s="883"/>
      <c r="G5" s="883"/>
      <c r="H5" s="883"/>
      <c r="I5" s="883"/>
      <c r="J5" s="883"/>
      <c r="K5" s="883"/>
      <c r="L5" s="883"/>
      <c r="M5" s="883"/>
      <c r="N5" s="883"/>
      <c r="O5" s="883"/>
      <c r="P5" s="883"/>
      <c r="Q5" s="883"/>
      <c r="R5" s="883"/>
      <c r="S5" s="883"/>
      <c r="T5" s="883"/>
      <c r="U5" s="883"/>
      <c r="V5" s="883"/>
      <c r="W5" s="883"/>
      <c r="X5" s="883"/>
      <c r="Y5" s="883"/>
      <c r="Z5" s="883"/>
      <c r="AA5" s="883"/>
      <c r="AB5" s="883"/>
      <c r="AC5" s="883"/>
      <c r="AD5" s="883"/>
      <c r="AE5" s="883"/>
      <c r="AF5" s="884"/>
    </row>
    <row r="6" spans="1:33" ht="50.1" customHeight="1" thickBot="1" x14ac:dyDescent="0.3">
      <c r="A6" s="827"/>
      <c r="B6" s="828"/>
      <c r="C6" s="828"/>
      <c r="D6" s="829"/>
      <c r="E6" s="814" t="s">
        <v>67</v>
      </c>
      <c r="F6" s="815"/>
      <c r="G6" s="815"/>
      <c r="H6" s="816"/>
      <c r="I6" s="885" t="s">
        <v>68</v>
      </c>
      <c r="J6" s="885"/>
      <c r="K6" s="885"/>
      <c r="L6" s="885"/>
      <c r="M6" s="814" t="s">
        <v>69</v>
      </c>
      <c r="N6" s="815"/>
      <c r="O6" s="815"/>
      <c r="P6" s="816"/>
      <c r="Q6" s="885" t="s">
        <v>70</v>
      </c>
      <c r="R6" s="885"/>
      <c r="S6" s="885"/>
      <c r="T6" s="886"/>
      <c r="U6" s="885" t="s">
        <v>71</v>
      </c>
      <c r="V6" s="885"/>
      <c r="W6" s="885"/>
      <c r="X6" s="886"/>
      <c r="Y6" s="885" t="s">
        <v>72</v>
      </c>
      <c r="Z6" s="885"/>
      <c r="AA6" s="885"/>
      <c r="AB6" s="886"/>
      <c r="AC6" s="887" t="s">
        <v>73</v>
      </c>
      <c r="AD6" s="885"/>
      <c r="AE6" s="885"/>
      <c r="AF6" s="886"/>
    </row>
    <row r="7" spans="1:33" s="594" customFormat="1" ht="15.75" thickBot="1" x14ac:dyDescent="0.3">
      <c r="A7" s="830"/>
      <c r="B7" s="831"/>
      <c r="C7" s="831"/>
      <c r="D7" s="832"/>
      <c r="E7" s="274" t="s">
        <v>272</v>
      </c>
      <c r="F7" s="275" t="s">
        <v>271</v>
      </c>
      <c r="G7" s="275">
        <v>2023</v>
      </c>
      <c r="H7" s="276">
        <v>2024</v>
      </c>
      <c r="I7" s="274" t="s">
        <v>272</v>
      </c>
      <c r="J7" s="275" t="s">
        <v>271</v>
      </c>
      <c r="K7" s="275">
        <v>2023</v>
      </c>
      <c r="L7" s="276">
        <v>2024</v>
      </c>
      <c r="M7" s="274" t="s">
        <v>272</v>
      </c>
      <c r="N7" s="275" t="s">
        <v>271</v>
      </c>
      <c r="O7" s="275">
        <v>2023</v>
      </c>
      <c r="P7" s="276">
        <v>2024</v>
      </c>
      <c r="Q7" s="274" t="s">
        <v>272</v>
      </c>
      <c r="R7" s="275" t="s">
        <v>271</v>
      </c>
      <c r="S7" s="275">
        <v>2023</v>
      </c>
      <c r="T7" s="276">
        <v>2024</v>
      </c>
      <c r="U7" s="274" t="s">
        <v>272</v>
      </c>
      <c r="V7" s="275" t="s">
        <v>271</v>
      </c>
      <c r="W7" s="275">
        <v>2023</v>
      </c>
      <c r="X7" s="276">
        <v>2024</v>
      </c>
      <c r="Y7" s="274" t="s">
        <v>272</v>
      </c>
      <c r="Z7" s="275" t="s">
        <v>271</v>
      </c>
      <c r="AA7" s="275">
        <v>2023</v>
      </c>
      <c r="AB7" s="276">
        <v>2024</v>
      </c>
      <c r="AC7" s="274" t="s">
        <v>272</v>
      </c>
      <c r="AD7" s="275" t="s">
        <v>271</v>
      </c>
      <c r="AE7" s="275">
        <v>2023</v>
      </c>
      <c r="AF7" s="277">
        <v>2024</v>
      </c>
    </row>
    <row r="8" spans="1:33" ht="15" customHeight="1" x14ac:dyDescent="0.25">
      <c r="A8" s="378"/>
      <c r="B8" s="862" t="s">
        <v>182</v>
      </c>
      <c r="C8" s="862"/>
      <c r="D8" s="863"/>
      <c r="E8" s="206">
        <v>251.3</v>
      </c>
      <c r="F8" s="207">
        <v>255.5</v>
      </c>
      <c r="G8" s="207">
        <v>271.04591046544363</v>
      </c>
      <c r="H8" s="476">
        <v>330.1</v>
      </c>
      <c r="I8" s="206">
        <v>111.5</v>
      </c>
      <c r="J8" s="207">
        <v>104.8</v>
      </c>
      <c r="K8" s="207">
        <v>107.89564264705425</v>
      </c>
      <c r="L8" s="476">
        <v>131.5</v>
      </c>
      <c r="M8" s="206">
        <v>142.4</v>
      </c>
      <c r="N8" s="207">
        <v>135.30000000000001</v>
      </c>
      <c r="O8" s="207">
        <v>142.22128855021339</v>
      </c>
      <c r="P8" s="476">
        <v>169.3</v>
      </c>
      <c r="Q8" s="206">
        <v>225.8</v>
      </c>
      <c r="R8" s="207">
        <v>220.5</v>
      </c>
      <c r="S8" s="207">
        <v>230.2845989146735</v>
      </c>
      <c r="T8" s="476">
        <v>259.89999999999998</v>
      </c>
      <c r="U8" s="206">
        <v>97</v>
      </c>
      <c r="V8" s="207">
        <v>109.7</v>
      </c>
      <c r="W8" s="207">
        <v>123.13308066788824</v>
      </c>
      <c r="X8" s="476">
        <v>130.19999999999999</v>
      </c>
      <c r="Y8" s="206">
        <v>145.19999999999999</v>
      </c>
      <c r="Z8" s="207">
        <v>138.69999999999999</v>
      </c>
      <c r="AA8" s="207">
        <v>144.35141373857596</v>
      </c>
      <c r="AB8" s="476">
        <v>153.4</v>
      </c>
      <c r="AC8" s="206">
        <v>93.6</v>
      </c>
      <c r="AD8" s="207">
        <v>82</v>
      </c>
      <c r="AE8" s="207">
        <v>81.467113616238976</v>
      </c>
      <c r="AF8" s="476">
        <v>115.5</v>
      </c>
    </row>
    <row r="9" spans="1:33" ht="24.75" customHeight="1" x14ac:dyDescent="0.25">
      <c r="A9" s="379"/>
      <c r="B9" s="244"/>
      <c r="C9" s="860" t="s">
        <v>183</v>
      </c>
      <c r="D9" s="861"/>
      <c r="E9" s="208">
        <v>199.3</v>
      </c>
      <c r="F9" s="209">
        <v>196.5</v>
      </c>
      <c r="G9" s="209">
        <v>202.83601804569946</v>
      </c>
      <c r="H9" s="458">
        <v>245.2</v>
      </c>
      <c r="I9" s="208">
        <v>70.599999999999994</v>
      </c>
      <c r="J9" s="209">
        <v>70.8</v>
      </c>
      <c r="K9" s="209">
        <v>73.468901377598925</v>
      </c>
      <c r="L9" s="458">
        <v>90.9</v>
      </c>
      <c r="M9" s="208">
        <v>119.2</v>
      </c>
      <c r="N9" s="209">
        <v>108.4</v>
      </c>
      <c r="O9" s="209">
        <v>110.15808192953364</v>
      </c>
      <c r="P9" s="458">
        <v>128.69999999999999</v>
      </c>
      <c r="Q9" s="208">
        <v>155.9</v>
      </c>
      <c r="R9" s="209">
        <v>155.5</v>
      </c>
      <c r="S9" s="209">
        <v>161.28678566304777</v>
      </c>
      <c r="T9" s="458">
        <v>197.3</v>
      </c>
      <c r="U9" s="208">
        <v>66.5</v>
      </c>
      <c r="V9" s="209">
        <v>77.900000000000006</v>
      </c>
      <c r="W9" s="209">
        <v>87.635059680533132</v>
      </c>
      <c r="X9" s="458">
        <v>85.8</v>
      </c>
      <c r="Y9" s="208">
        <v>111.8</v>
      </c>
      <c r="Z9" s="209">
        <v>105.1</v>
      </c>
      <c r="AA9" s="209">
        <v>107.48152975443489</v>
      </c>
      <c r="AB9" s="458">
        <v>109.4</v>
      </c>
      <c r="AC9" s="208">
        <v>67.2</v>
      </c>
      <c r="AD9" s="209">
        <v>59.9</v>
      </c>
      <c r="AE9" s="209">
        <v>58.975861219842571</v>
      </c>
      <c r="AF9" s="458">
        <v>88.8</v>
      </c>
    </row>
    <row r="10" spans="1:33" x14ac:dyDescent="0.25">
      <c r="A10" s="380"/>
      <c r="B10" s="238"/>
      <c r="C10" s="238"/>
      <c r="D10" s="199" t="s">
        <v>184</v>
      </c>
      <c r="E10" s="211">
        <v>175.3</v>
      </c>
      <c r="F10" s="72">
        <v>170.4</v>
      </c>
      <c r="G10" s="212">
        <v>174.70157060125501</v>
      </c>
      <c r="H10" s="263">
        <v>227.4</v>
      </c>
      <c r="I10" s="211">
        <v>59.3</v>
      </c>
      <c r="J10" s="72">
        <v>59.3</v>
      </c>
      <c r="K10" s="212">
        <v>61.625745999999999</v>
      </c>
      <c r="L10" s="263">
        <v>82.7</v>
      </c>
      <c r="M10" s="211">
        <v>108.4</v>
      </c>
      <c r="N10" s="72">
        <v>92.9</v>
      </c>
      <c r="O10" s="212">
        <v>89.901702206642071</v>
      </c>
      <c r="P10" s="263">
        <v>119.1</v>
      </c>
      <c r="Q10" s="211">
        <v>132.9</v>
      </c>
      <c r="R10" s="72">
        <v>132.19999999999999</v>
      </c>
      <c r="S10" s="212">
        <v>137.03672749134685</v>
      </c>
      <c r="T10" s="263">
        <v>182.7</v>
      </c>
      <c r="U10" s="211">
        <v>56.2</v>
      </c>
      <c r="V10" s="72">
        <v>63.5</v>
      </c>
      <c r="W10" s="212">
        <v>70.114580320284688</v>
      </c>
      <c r="X10" s="263">
        <v>75.7</v>
      </c>
      <c r="Y10" s="211">
        <v>99.3</v>
      </c>
      <c r="Z10" s="72">
        <v>92.1</v>
      </c>
      <c r="AA10" s="212">
        <v>92.373189190332326</v>
      </c>
      <c r="AB10" s="263">
        <v>104.4</v>
      </c>
      <c r="AC10" s="211">
        <v>60.7</v>
      </c>
      <c r="AD10" s="72">
        <v>53.4</v>
      </c>
      <c r="AE10" s="212">
        <v>52.283310108731456</v>
      </c>
      <c r="AF10" s="263">
        <v>82.6</v>
      </c>
    </row>
    <row r="11" spans="1:33" x14ac:dyDescent="0.25">
      <c r="A11" s="380"/>
      <c r="B11" s="238"/>
      <c r="C11" s="238"/>
      <c r="D11" s="199" t="s">
        <v>185</v>
      </c>
      <c r="E11" s="211">
        <v>6</v>
      </c>
      <c r="F11" s="72">
        <v>6.5</v>
      </c>
      <c r="G11" s="212">
        <v>6.9904683333333333</v>
      </c>
      <c r="H11" s="263">
        <v>5.8</v>
      </c>
      <c r="I11" s="211">
        <v>4.2</v>
      </c>
      <c r="J11" s="72">
        <v>4.0999999999999996</v>
      </c>
      <c r="K11" s="212">
        <v>4.1897294761904753</v>
      </c>
      <c r="L11" s="263">
        <v>3.3</v>
      </c>
      <c r="M11" s="211">
        <v>2.5</v>
      </c>
      <c r="N11" s="72">
        <v>5.4</v>
      </c>
      <c r="O11" s="212">
        <v>8.7144659999999998</v>
      </c>
      <c r="P11" s="263">
        <v>4.3</v>
      </c>
      <c r="Q11" s="211">
        <v>3.9</v>
      </c>
      <c r="R11" s="72">
        <v>4</v>
      </c>
      <c r="S11" s="212">
        <v>4.1864420512820519</v>
      </c>
      <c r="T11" s="263">
        <v>3.6</v>
      </c>
      <c r="U11" s="211">
        <v>3.5</v>
      </c>
      <c r="V11" s="72">
        <v>5.3</v>
      </c>
      <c r="W11" s="212">
        <v>6.8419441428571428</v>
      </c>
      <c r="X11" s="263">
        <v>3.9</v>
      </c>
      <c r="Y11" s="211">
        <v>6.5</v>
      </c>
      <c r="Z11" s="72">
        <v>3.8</v>
      </c>
      <c r="AA11" s="212">
        <v>3.1391712307692305</v>
      </c>
      <c r="AB11" s="263">
        <v>1.6</v>
      </c>
      <c r="AC11" s="211">
        <v>1.8</v>
      </c>
      <c r="AD11" s="72">
        <v>2</v>
      </c>
      <c r="AE11" s="212">
        <v>2.1786911111111111</v>
      </c>
      <c r="AF11" s="263">
        <v>2.2999999999999998</v>
      </c>
    </row>
    <row r="12" spans="1:33" ht="24" x14ac:dyDescent="0.25">
      <c r="A12" s="380"/>
      <c r="B12" s="238"/>
      <c r="C12" s="238"/>
      <c r="D12" s="200" t="s">
        <v>186</v>
      </c>
      <c r="E12" s="211">
        <v>18</v>
      </c>
      <c r="F12" s="72">
        <v>19.600000000000001</v>
      </c>
      <c r="G12" s="212">
        <v>21.143979111111111</v>
      </c>
      <c r="H12" s="263">
        <v>12</v>
      </c>
      <c r="I12" s="211">
        <v>7.1</v>
      </c>
      <c r="J12" s="72">
        <v>7.3</v>
      </c>
      <c r="K12" s="212">
        <v>7.6534259014084505</v>
      </c>
      <c r="L12" s="263">
        <v>4.9000000000000004</v>
      </c>
      <c r="M12" s="211">
        <v>8.3000000000000007</v>
      </c>
      <c r="N12" s="72">
        <v>10.1</v>
      </c>
      <c r="O12" s="212">
        <v>11.541913722891566</v>
      </c>
      <c r="P12" s="263">
        <v>5.3</v>
      </c>
      <c r="Q12" s="211">
        <v>19.100000000000001</v>
      </c>
      <c r="R12" s="72">
        <v>19.3</v>
      </c>
      <c r="S12" s="212">
        <v>20.06361612041885</v>
      </c>
      <c r="T12" s="263">
        <v>11</v>
      </c>
      <c r="U12" s="211">
        <v>6.9</v>
      </c>
      <c r="V12" s="72">
        <v>9</v>
      </c>
      <c r="W12" s="212">
        <v>10.678535217391305</v>
      </c>
      <c r="X12" s="263">
        <v>6.2</v>
      </c>
      <c r="Y12" s="211">
        <v>6</v>
      </c>
      <c r="Z12" s="72">
        <v>9.1999999999999993</v>
      </c>
      <c r="AA12" s="212">
        <v>11.969169333333332</v>
      </c>
      <c r="AB12" s="263">
        <v>3.5</v>
      </c>
      <c r="AC12" s="211">
        <v>4.8</v>
      </c>
      <c r="AD12" s="72">
        <v>4.5</v>
      </c>
      <c r="AE12" s="212">
        <v>4.5138599999999993</v>
      </c>
      <c r="AF12" s="263">
        <v>3.9</v>
      </c>
    </row>
    <row r="13" spans="1:33" x14ac:dyDescent="0.25">
      <c r="A13" s="379"/>
      <c r="B13" s="244"/>
      <c r="C13" s="852" t="s">
        <v>187</v>
      </c>
      <c r="D13" s="853"/>
      <c r="E13" s="208">
        <v>51</v>
      </c>
      <c r="F13" s="209">
        <v>57.4</v>
      </c>
      <c r="G13" s="209">
        <v>66.088444419744178</v>
      </c>
      <c r="H13" s="458">
        <v>80.099999999999994</v>
      </c>
      <c r="I13" s="208">
        <v>37.1</v>
      </c>
      <c r="J13" s="209">
        <v>30.7</v>
      </c>
      <c r="K13" s="209">
        <v>31.258360032613208</v>
      </c>
      <c r="L13" s="458">
        <v>39.5</v>
      </c>
      <c r="M13" s="208">
        <v>21.2</v>
      </c>
      <c r="N13" s="209">
        <v>26.2</v>
      </c>
      <c r="O13" s="209">
        <v>31.572573120679735</v>
      </c>
      <c r="P13" s="458">
        <v>39.4</v>
      </c>
      <c r="Q13" s="208">
        <v>68.400000000000006</v>
      </c>
      <c r="R13" s="209">
        <v>63.7</v>
      </c>
      <c r="S13" s="209">
        <v>67.561546251625757</v>
      </c>
      <c r="T13" s="458">
        <v>61.9</v>
      </c>
      <c r="U13" s="208">
        <v>29.5</v>
      </c>
      <c r="V13" s="209">
        <v>31</v>
      </c>
      <c r="W13" s="209">
        <v>34.574706487355108</v>
      </c>
      <c r="X13" s="458">
        <v>43.4</v>
      </c>
      <c r="Y13" s="208">
        <v>33.1</v>
      </c>
      <c r="Z13" s="209">
        <v>33.4</v>
      </c>
      <c r="AA13" s="209">
        <v>36.562112484141075</v>
      </c>
      <c r="AB13" s="458">
        <v>43.8</v>
      </c>
      <c r="AC13" s="208">
        <v>26</v>
      </c>
      <c r="AD13" s="209">
        <v>21.6</v>
      </c>
      <c r="AE13" s="209">
        <v>22.080890396396399</v>
      </c>
      <c r="AF13" s="458">
        <v>25.8</v>
      </c>
    </row>
    <row r="14" spans="1:33" x14ac:dyDescent="0.25">
      <c r="A14" s="380"/>
      <c r="B14" s="238"/>
      <c r="C14" s="238"/>
      <c r="D14" s="199" t="s">
        <v>188</v>
      </c>
      <c r="E14" s="211">
        <v>3.9</v>
      </c>
      <c r="F14" s="72">
        <v>3.8</v>
      </c>
      <c r="G14" s="212">
        <v>3.8403920512820515</v>
      </c>
      <c r="H14" s="263">
        <v>13</v>
      </c>
      <c r="I14" s="211">
        <v>2.2000000000000002</v>
      </c>
      <c r="J14" s="72">
        <v>2.2999999999999998</v>
      </c>
      <c r="K14" s="212">
        <v>2.4062077272727267</v>
      </c>
      <c r="L14" s="263">
        <v>1.9</v>
      </c>
      <c r="M14" s="211">
        <v>2.1</v>
      </c>
      <c r="N14" s="72">
        <v>2.5</v>
      </c>
      <c r="O14" s="212">
        <v>2.7967202380952383</v>
      </c>
      <c r="P14" s="263">
        <v>3.1</v>
      </c>
      <c r="Q14" s="211">
        <v>9.3000000000000007</v>
      </c>
      <c r="R14" s="72">
        <v>7.7</v>
      </c>
      <c r="S14" s="212">
        <v>7.2181994086021497</v>
      </c>
      <c r="T14" s="263">
        <v>11.1</v>
      </c>
      <c r="U14" s="211">
        <v>2.4</v>
      </c>
      <c r="V14" s="72">
        <v>2.7</v>
      </c>
      <c r="W14" s="212">
        <v>2.9320650000000001</v>
      </c>
      <c r="X14" s="263">
        <v>3.2</v>
      </c>
      <c r="Y14" s="211">
        <v>0.6</v>
      </c>
      <c r="Z14" s="72">
        <v>0.6</v>
      </c>
      <c r="AA14" s="212">
        <v>0.61407</v>
      </c>
      <c r="AB14" s="263">
        <v>2.7</v>
      </c>
      <c r="AC14" s="211">
        <v>0.8</v>
      </c>
      <c r="AD14" s="72">
        <v>0.4</v>
      </c>
      <c r="AE14" s="212">
        <v>0.30938000000000004</v>
      </c>
      <c r="AF14" s="263">
        <v>1.2</v>
      </c>
    </row>
    <row r="15" spans="1:33" x14ac:dyDescent="0.25">
      <c r="A15" s="380"/>
      <c r="B15" s="238"/>
      <c r="C15" s="238"/>
      <c r="D15" s="199" t="s">
        <v>189</v>
      </c>
      <c r="E15" s="211">
        <v>36.6</v>
      </c>
      <c r="F15" s="72">
        <v>40.799999999999997</v>
      </c>
      <c r="G15" s="212">
        <v>47.074307606557369</v>
      </c>
      <c r="H15" s="263">
        <v>48.5</v>
      </c>
      <c r="I15" s="211">
        <v>27.6</v>
      </c>
      <c r="J15" s="72">
        <v>24.7</v>
      </c>
      <c r="K15" s="212">
        <v>25.783558572463768</v>
      </c>
      <c r="L15" s="263">
        <v>32</v>
      </c>
      <c r="M15" s="211">
        <v>13.9</v>
      </c>
      <c r="N15" s="72">
        <v>18.600000000000001</v>
      </c>
      <c r="O15" s="212">
        <v>23.537737316546764</v>
      </c>
      <c r="P15" s="263">
        <v>28</v>
      </c>
      <c r="Q15" s="211">
        <v>44.3</v>
      </c>
      <c r="R15" s="72">
        <v>37.799999999999997</v>
      </c>
      <c r="S15" s="212">
        <v>38.670971302483068</v>
      </c>
      <c r="T15" s="263">
        <v>39.700000000000003</v>
      </c>
      <c r="U15" s="211">
        <v>21.9</v>
      </c>
      <c r="V15" s="72">
        <v>23.7</v>
      </c>
      <c r="W15" s="212">
        <v>26.958771102739725</v>
      </c>
      <c r="X15" s="263">
        <v>36.4</v>
      </c>
      <c r="Y15" s="211">
        <v>25.4</v>
      </c>
      <c r="Z15" s="72">
        <v>26.7</v>
      </c>
      <c r="AA15" s="212">
        <v>29.957281216535435</v>
      </c>
      <c r="AB15" s="263">
        <v>28.4</v>
      </c>
      <c r="AC15" s="211">
        <v>22.2</v>
      </c>
      <c r="AD15" s="72">
        <v>19.8</v>
      </c>
      <c r="AE15" s="212">
        <v>20.638548729729731</v>
      </c>
      <c r="AF15" s="263">
        <v>22.3</v>
      </c>
    </row>
    <row r="16" spans="1:33" ht="24" x14ac:dyDescent="0.25">
      <c r="A16" s="380"/>
      <c r="B16" s="238"/>
      <c r="C16" s="238"/>
      <c r="D16" s="200" t="s">
        <v>190</v>
      </c>
      <c r="E16" s="211">
        <v>10.5</v>
      </c>
      <c r="F16" s="72">
        <v>12.8</v>
      </c>
      <c r="G16" s="212">
        <v>15.173744761904764</v>
      </c>
      <c r="H16" s="263">
        <v>18.600000000000001</v>
      </c>
      <c r="I16" s="211">
        <v>7.3</v>
      </c>
      <c r="J16" s="72">
        <v>3.7</v>
      </c>
      <c r="K16" s="212">
        <v>3.0685937328767126</v>
      </c>
      <c r="L16" s="263">
        <v>5.6</v>
      </c>
      <c r="M16" s="211">
        <v>5.3</v>
      </c>
      <c r="N16" s="72">
        <v>5</v>
      </c>
      <c r="O16" s="212">
        <v>5.2381155660377363</v>
      </c>
      <c r="P16" s="263">
        <v>8.3000000000000007</v>
      </c>
      <c r="Q16" s="211">
        <v>14.8</v>
      </c>
      <c r="R16" s="72">
        <v>18.2</v>
      </c>
      <c r="S16" s="212">
        <v>21.672375540540539</v>
      </c>
      <c r="T16" s="263">
        <v>11.1</v>
      </c>
      <c r="U16" s="211">
        <v>5.2</v>
      </c>
      <c r="V16" s="72">
        <v>4.5999999999999996</v>
      </c>
      <c r="W16" s="212">
        <v>4.6838703846153837</v>
      </c>
      <c r="X16" s="263">
        <v>3.8</v>
      </c>
      <c r="Y16" s="211">
        <v>7.1</v>
      </c>
      <c r="Z16" s="72">
        <v>6</v>
      </c>
      <c r="AA16" s="212">
        <v>5.9907612676056354</v>
      </c>
      <c r="AB16" s="263">
        <v>12.7</v>
      </c>
      <c r="AC16" s="211">
        <v>3</v>
      </c>
      <c r="AD16" s="72">
        <v>1.4</v>
      </c>
      <c r="AE16" s="212">
        <v>1.1329616666666664</v>
      </c>
      <c r="AF16" s="263">
        <v>2.2999999999999998</v>
      </c>
    </row>
    <row r="17" spans="1:32" s="377" customFormat="1" x14ac:dyDescent="0.25">
      <c r="A17" s="379"/>
      <c r="B17" s="244"/>
      <c r="C17" s="852" t="s">
        <v>191</v>
      </c>
      <c r="D17" s="853"/>
      <c r="E17" s="208">
        <v>1</v>
      </c>
      <c r="F17" s="209">
        <v>1.6</v>
      </c>
      <c r="G17" s="209">
        <v>2.121448</v>
      </c>
      <c r="H17" s="458">
        <v>4.8</v>
      </c>
      <c r="I17" s="208">
        <v>3.8</v>
      </c>
      <c r="J17" s="209">
        <v>3.3</v>
      </c>
      <c r="K17" s="209">
        <v>3.1683812368421052</v>
      </c>
      <c r="L17" s="458">
        <v>1</v>
      </c>
      <c r="M17" s="208">
        <v>2</v>
      </c>
      <c r="N17" s="209">
        <v>0.7</v>
      </c>
      <c r="O17" s="209">
        <v>0.49063349999999994</v>
      </c>
      <c r="P17" s="458">
        <v>1.2</v>
      </c>
      <c r="Q17" s="208">
        <v>1.4</v>
      </c>
      <c r="R17" s="209">
        <v>1.4</v>
      </c>
      <c r="S17" s="209">
        <v>1.4362669999999997</v>
      </c>
      <c r="T17" s="458">
        <v>0.7</v>
      </c>
      <c r="U17" s="208">
        <v>0.9</v>
      </c>
      <c r="V17" s="209">
        <v>0.9</v>
      </c>
      <c r="W17" s="209">
        <v>0.92331449999999993</v>
      </c>
      <c r="X17" s="458">
        <v>1</v>
      </c>
      <c r="Y17" s="208">
        <v>0.3</v>
      </c>
      <c r="Z17" s="209">
        <v>0.3</v>
      </c>
      <c r="AA17" s="209">
        <v>0.30777149999999998</v>
      </c>
      <c r="AB17" s="458">
        <v>0.1</v>
      </c>
      <c r="AC17" s="208">
        <v>0.4</v>
      </c>
      <c r="AD17" s="209">
        <v>0.4</v>
      </c>
      <c r="AE17" s="209">
        <v>0.410362</v>
      </c>
      <c r="AF17" s="458">
        <v>0.9</v>
      </c>
    </row>
    <row r="18" spans="1:32" s="377" customFormat="1" x14ac:dyDescent="0.25">
      <c r="A18" s="381"/>
      <c r="B18" s="864" t="s">
        <v>192</v>
      </c>
      <c r="C18" s="864"/>
      <c r="D18" s="865"/>
      <c r="E18" s="204">
        <v>523.20000000000005</v>
      </c>
      <c r="F18" s="205">
        <v>534.4</v>
      </c>
      <c r="G18" s="205">
        <v>578.13890887535104</v>
      </c>
      <c r="H18" s="457">
        <v>565.6</v>
      </c>
      <c r="I18" s="204">
        <v>477.4</v>
      </c>
      <c r="J18" s="205">
        <v>514</v>
      </c>
      <c r="K18" s="205">
        <v>583.92954248656099</v>
      </c>
      <c r="L18" s="457">
        <v>797.1</v>
      </c>
      <c r="M18" s="204">
        <v>292.8</v>
      </c>
      <c r="N18" s="205">
        <v>284.8</v>
      </c>
      <c r="O18" s="205">
        <v>284.84675903440746</v>
      </c>
      <c r="P18" s="457">
        <v>399.2</v>
      </c>
      <c r="Q18" s="204">
        <v>576.6</v>
      </c>
      <c r="R18" s="205">
        <v>672.4</v>
      </c>
      <c r="S18" s="205">
        <v>868.68576018659667</v>
      </c>
      <c r="T18" s="457">
        <v>648.79999999999995</v>
      </c>
      <c r="U18" s="204">
        <v>500</v>
      </c>
      <c r="V18" s="205">
        <v>602.20000000000005</v>
      </c>
      <c r="W18" s="205">
        <v>672.65003670073236</v>
      </c>
      <c r="X18" s="457">
        <v>640.4</v>
      </c>
      <c r="Y18" s="204">
        <v>313</v>
      </c>
      <c r="Z18" s="205">
        <v>452.8</v>
      </c>
      <c r="AA18" s="205">
        <v>554.95344550474806</v>
      </c>
      <c r="AB18" s="457">
        <v>663.4</v>
      </c>
      <c r="AC18" s="204">
        <v>316</v>
      </c>
      <c r="AD18" s="205">
        <v>366.2</v>
      </c>
      <c r="AE18" s="205">
        <v>432.11657732858197</v>
      </c>
      <c r="AF18" s="457">
        <v>537.9</v>
      </c>
    </row>
    <row r="19" spans="1:32" s="377" customFormat="1" ht="15" customHeight="1" x14ac:dyDescent="0.25">
      <c r="A19" s="379"/>
      <c r="B19" s="244"/>
      <c r="C19" s="860" t="s">
        <v>193</v>
      </c>
      <c r="D19" s="861"/>
      <c r="E19" s="208">
        <v>214.9</v>
      </c>
      <c r="F19" s="209">
        <v>140.6</v>
      </c>
      <c r="G19" s="209">
        <v>122.72199735064935</v>
      </c>
      <c r="H19" s="458">
        <v>45.9</v>
      </c>
      <c r="I19" s="208">
        <v>260.7</v>
      </c>
      <c r="J19" s="209">
        <v>195.3</v>
      </c>
      <c r="K19" s="209">
        <v>164.59447347389201</v>
      </c>
      <c r="L19" s="458">
        <v>356</v>
      </c>
      <c r="M19" s="208">
        <v>94.1</v>
      </c>
      <c r="N19" s="209">
        <v>76.400000000000006</v>
      </c>
      <c r="O19" s="209">
        <v>71.582986186962103</v>
      </c>
      <c r="P19" s="458">
        <v>28.9</v>
      </c>
      <c r="Q19" s="208">
        <v>213.1</v>
      </c>
      <c r="R19" s="209">
        <v>227.3</v>
      </c>
      <c r="S19" s="209">
        <v>375.27334061458822</v>
      </c>
      <c r="T19" s="458">
        <v>131.5</v>
      </c>
      <c r="U19" s="208">
        <v>179.2</v>
      </c>
      <c r="V19" s="209">
        <v>175.7</v>
      </c>
      <c r="W19" s="209">
        <v>179.19176387967536</v>
      </c>
      <c r="X19" s="458">
        <v>223.1</v>
      </c>
      <c r="Y19" s="208">
        <v>64.599999999999994</v>
      </c>
      <c r="Z19" s="209">
        <v>90.5</v>
      </c>
      <c r="AA19" s="209">
        <v>103.53746667019466</v>
      </c>
      <c r="AB19" s="458">
        <v>287.89999999999998</v>
      </c>
      <c r="AC19" s="208">
        <v>103</v>
      </c>
      <c r="AD19" s="209">
        <v>63.2</v>
      </c>
      <c r="AE19" s="209">
        <v>59.695983559649171</v>
      </c>
      <c r="AF19" s="458">
        <v>217.4</v>
      </c>
    </row>
    <row r="20" spans="1:32" x14ac:dyDescent="0.25">
      <c r="A20" s="380"/>
      <c r="B20" s="238"/>
      <c r="C20" s="238"/>
      <c r="D20" s="199" t="s">
        <v>194</v>
      </c>
      <c r="E20" s="211">
        <v>192.5</v>
      </c>
      <c r="F20" s="72">
        <v>130.4</v>
      </c>
      <c r="G20" s="212">
        <v>113.17367735064936</v>
      </c>
      <c r="H20" s="263">
        <v>42.8</v>
      </c>
      <c r="I20" s="211">
        <v>258.10000000000002</v>
      </c>
      <c r="J20" s="72">
        <v>179.7</v>
      </c>
      <c r="K20" s="212">
        <v>157.65366424312279</v>
      </c>
      <c r="L20" s="263">
        <v>311.39999999999998</v>
      </c>
      <c r="M20" s="211">
        <v>91.9</v>
      </c>
      <c r="N20" s="72">
        <v>73.8</v>
      </c>
      <c r="O20" s="212">
        <v>68.687017550598469</v>
      </c>
      <c r="P20" s="263">
        <v>28.9</v>
      </c>
      <c r="Q20" s="211">
        <v>205.3</v>
      </c>
      <c r="R20" s="72">
        <v>195.6</v>
      </c>
      <c r="S20" s="212">
        <v>196.68969445981489</v>
      </c>
      <c r="T20" s="263">
        <v>118.7</v>
      </c>
      <c r="U20" s="211">
        <v>167.3</v>
      </c>
      <c r="V20" s="72">
        <v>161.69999999999999</v>
      </c>
      <c r="W20" s="212">
        <v>163.71455534937235</v>
      </c>
      <c r="X20" s="263">
        <v>196.6</v>
      </c>
      <c r="Y20" s="211">
        <v>57.2</v>
      </c>
      <c r="Z20" s="72">
        <v>77.599999999999994</v>
      </c>
      <c r="AA20" s="212">
        <v>93.703294237762222</v>
      </c>
      <c r="AB20" s="263">
        <v>247.8</v>
      </c>
      <c r="AC20" s="211">
        <v>98.3</v>
      </c>
      <c r="AD20" s="72">
        <v>56.7</v>
      </c>
      <c r="AE20" s="212">
        <v>46.357798005595122</v>
      </c>
      <c r="AF20" s="263">
        <v>209.3</v>
      </c>
    </row>
    <row r="21" spans="1:32" x14ac:dyDescent="0.25">
      <c r="A21" s="380"/>
      <c r="B21" s="238"/>
      <c r="C21" s="238"/>
      <c r="D21" s="199" t="s">
        <v>195</v>
      </c>
      <c r="E21" s="211">
        <v>18</v>
      </c>
      <c r="F21" s="72">
        <v>4.5</v>
      </c>
      <c r="G21" s="212">
        <v>2.9576474999999998</v>
      </c>
      <c r="H21" s="263">
        <v>0</v>
      </c>
      <c r="I21" s="211">
        <v>0</v>
      </c>
      <c r="J21" s="72">
        <v>10.8</v>
      </c>
      <c r="K21" s="212">
        <v>0</v>
      </c>
      <c r="L21" s="263">
        <v>33.9</v>
      </c>
      <c r="M21" s="211">
        <v>0</v>
      </c>
      <c r="N21" s="72">
        <v>0</v>
      </c>
      <c r="O21" s="212">
        <v>0</v>
      </c>
      <c r="P21" s="263">
        <v>0</v>
      </c>
      <c r="Q21" s="211">
        <v>1.7</v>
      </c>
      <c r="R21" s="72">
        <v>23</v>
      </c>
      <c r="S21" s="212">
        <v>167.83010029411764</v>
      </c>
      <c r="T21" s="263">
        <v>0</v>
      </c>
      <c r="U21" s="211">
        <v>4.4000000000000004</v>
      </c>
      <c r="V21" s="72">
        <v>5.6</v>
      </c>
      <c r="W21" s="212">
        <v>6.5442643636363629</v>
      </c>
      <c r="X21" s="263">
        <v>10.9</v>
      </c>
      <c r="Y21" s="211">
        <v>0</v>
      </c>
      <c r="Z21" s="72">
        <v>4.0999999999999996</v>
      </c>
      <c r="AA21" s="212">
        <v>0</v>
      </c>
      <c r="AB21" s="263">
        <v>8.1999999999999993</v>
      </c>
      <c r="AC21" s="211">
        <v>1</v>
      </c>
      <c r="AD21" s="72">
        <v>4.3</v>
      </c>
      <c r="AE21" s="212">
        <v>11.533696500000001</v>
      </c>
      <c r="AF21" s="263">
        <v>3.4</v>
      </c>
    </row>
    <row r="22" spans="1:32" x14ac:dyDescent="0.25">
      <c r="A22" s="380"/>
      <c r="B22" s="238"/>
      <c r="C22" s="238"/>
      <c r="D22" s="199" t="s">
        <v>196</v>
      </c>
      <c r="E22" s="211">
        <v>4.5</v>
      </c>
      <c r="F22" s="72">
        <v>5.7</v>
      </c>
      <c r="G22" s="212">
        <v>6.5906725000000002</v>
      </c>
      <c r="H22" s="263">
        <v>3.1</v>
      </c>
      <c r="I22" s="211">
        <v>2.6</v>
      </c>
      <c r="J22" s="72">
        <v>4.8</v>
      </c>
      <c r="K22" s="212">
        <v>6.9408092307692311</v>
      </c>
      <c r="L22" s="263">
        <v>10.7</v>
      </c>
      <c r="M22" s="211">
        <v>2.2000000000000002</v>
      </c>
      <c r="N22" s="72">
        <v>2.6</v>
      </c>
      <c r="O22" s="212">
        <v>2.8959686363636363</v>
      </c>
      <c r="P22" s="263">
        <v>0</v>
      </c>
      <c r="Q22" s="211">
        <v>6.1</v>
      </c>
      <c r="R22" s="72">
        <v>8.6999999999999993</v>
      </c>
      <c r="S22" s="212">
        <v>10.753545860655738</v>
      </c>
      <c r="T22" s="263">
        <v>12.8</v>
      </c>
      <c r="U22" s="211">
        <v>7.5</v>
      </c>
      <c r="V22" s="72">
        <v>8.3000000000000007</v>
      </c>
      <c r="W22" s="212">
        <v>8.9329441666666671</v>
      </c>
      <c r="X22" s="263">
        <v>15.6</v>
      </c>
      <c r="Y22" s="211">
        <v>7.4</v>
      </c>
      <c r="Z22" s="72">
        <v>8.8000000000000007</v>
      </c>
      <c r="AA22" s="212">
        <v>9.8341724324324336</v>
      </c>
      <c r="AB22" s="263">
        <v>31.8</v>
      </c>
      <c r="AC22" s="211">
        <v>3.7</v>
      </c>
      <c r="AD22" s="72">
        <v>2.2000000000000002</v>
      </c>
      <c r="AE22" s="212">
        <v>1.8044890540540541</v>
      </c>
      <c r="AF22" s="263">
        <v>4.7</v>
      </c>
    </row>
    <row r="23" spans="1:32" ht="24.75" customHeight="1" x14ac:dyDescent="0.25">
      <c r="A23" s="379"/>
      <c r="B23" s="244"/>
      <c r="C23" s="860" t="s">
        <v>197</v>
      </c>
      <c r="D23" s="861"/>
      <c r="E23" s="208">
        <v>265</v>
      </c>
      <c r="F23" s="209">
        <v>348.3</v>
      </c>
      <c r="G23" s="209">
        <v>404.93967848595719</v>
      </c>
      <c r="H23" s="458">
        <v>444.6</v>
      </c>
      <c r="I23" s="208">
        <v>160.5</v>
      </c>
      <c r="J23" s="209">
        <v>270.7</v>
      </c>
      <c r="K23" s="209">
        <v>371.06756082693744</v>
      </c>
      <c r="L23" s="458">
        <v>384.7</v>
      </c>
      <c r="M23" s="208">
        <v>165.2</v>
      </c>
      <c r="N23" s="209">
        <v>178.8</v>
      </c>
      <c r="O23" s="209">
        <v>183.22356528184375</v>
      </c>
      <c r="P23" s="458">
        <v>337.2</v>
      </c>
      <c r="Q23" s="208">
        <v>338.7</v>
      </c>
      <c r="R23" s="209">
        <v>422.3</v>
      </c>
      <c r="S23" s="209">
        <v>469.78061577872148</v>
      </c>
      <c r="T23" s="458">
        <v>481.7</v>
      </c>
      <c r="U23" s="208">
        <v>294.8</v>
      </c>
      <c r="V23" s="209">
        <v>401.2</v>
      </c>
      <c r="W23" s="209">
        <v>466.43894759152232</v>
      </c>
      <c r="X23" s="458">
        <v>383.5</v>
      </c>
      <c r="Y23" s="208">
        <v>223.5</v>
      </c>
      <c r="Z23" s="209">
        <v>338.7</v>
      </c>
      <c r="AA23" s="209">
        <v>426.53947110165632</v>
      </c>
      <c r="AB23" s="458">
        <v>345.5</v>
      </c>
      <c r="AC23" s="208">
        <v>190.8</v>
      </c>
      <c r="AD23" s="209">
        <v>268.2</v>
      </c>
      <c r="AE23" s="209">
        <v>320.97108012933165</v>
      </c>
      <c r="AF23" s="458">
        <v>290.2</v>
      </c>
    </row>
    <row r="24" spans="1:32" ht="24" x14ac:dyDescent="0.25">
      <c r="A24" s="380"/>
      <c r="B24" s="238"/>
      <c r="C24" s="238"/>
      <c r="D24" s="198" t="s">
        <v>198</v>
      </c>
      <c r="E24" s="211">
        <v>6.1</v>
      </c>
      <c r="F24" s="72">
        <v>15.8</v>
      </c>
      <c r="G24" s="212">
        <v>29.072900081967219</v>
      </c>
      <c r="H24" s="263">
        <v>18.8</v>
      </c>
      <c r="I24" s="211">
        <v>5.3</v>
      </c>
      <c r="J24" s="72">
        <v>8.3000000000000007</v>
      </c>
      <c r="K24" s="212">
        <v>11.022349103773587</v>
      </c>
      <c r="L24" s="263">
        <v>7.1</v>
      </c>
      <c r="M24" s="211">
        <v>3.1</v>
      </c>
      <c r="N24" s="72">
        <v>3.1</v>
      </c>
      <c r="O24" s="212">
        <v>3.2394224999999999</v>
      </c>
      <c r="P24" s="263">
        <v>7</v>
      </c>
      <c r="Q24" s="211">
        <v>6.9</v>
      </c>
      <c r="R24" s="72">
        <v>6.7</v>
      </c>
      <c r="S24" s="212">
        <v>6.9042310507246372</v>
      </c>
      <c r="T24" s="263">
        <v>10</v>
      </c>
      <c r="U24" s="211">
        <v>7.8</v>
      </c>
      <c r="V24" s="72">
        <v>7.7</v>
      </c>
      <c r="W24" s="212">
        <v>7.9969485256410273</v>
      </c>
      <c r="X24" s="263">
        <v>9.1</v>
      </c>
      <c r="Y24" s="211">
        <v>6.5</v>
      </c>
      <c r="Z24" s="72">
        <v>5.9</v>
      </c>
      <c r="AA24" s="212">
        <v>5.8930448076923083</v>
      </c>
      <c r="AB24" s="263">
        <v>4.4000000000000004</v>
      </c>
      <c r="AC24" s="211">
        <v>5.5</v>
      </c>
      <c r="AD24" s="72">
        <v>2.8</v>
      </c>
      <c r="AE24" s="212">
        <v>2.2386572727272727</v>
      </c>
      <c r="AF24" s="263">
        <v>3.5</v>
      </c>
    </row>
    <row r="25" spans="1:32" ht="24" x14ac:dyDescent="0.25">
      <c r="A25" s="380"/>
      <c r="B25" s="238"/>
      <c r="C25" s="238"/>
      <c r="D25" s="200" t="s">
        <v>199</v>
      </c>
      <c r="E25" s="211">
        <v>200.5</v>
      </c>
      <c r="F25" s="72">
        <v>271</v>
      </c>
      <c r="G25" s="212">
        <v>309.23145340399003</v>
      </c>
      <c r="H25" s="263">
        <v>364.6</v>
      </c>
      <c r="I25" s="211">
        <v>135.69999999999999</v>
      </c>
      <c r="J25" s="72">
        <v>213.9</v>
      </c>
      <c r="K25" s="212">
        <v>268.10238688983054</v>
      </c>
      <c r="L25" s="263">
        <v>317.2</v>
      </c>
      <c r="M25" s="211">
        <v>142.1</v>
      </c>
      <c r="N25" s="72">
        <v>150.1</v>
      </c>
      <c r="O25" s="212">
        <v>149.11147002568612</v>
      </c>
      <c r="P25" s="263">
        <v>283.7</v>
      </c>
      <c r="Q25" s="211">
        <v>263.10000000000002</v>
      </c>
      <c r="R25" s="72">
        <v>347.8</v>
      </c>
      <c r="S25" s="212">
        <v>391.70293742949451</v>
      </c>
      <c r="T25" s="263">
        <v>405.4</v>
      </c>
      <c r="U25" s="211">
        <v>242.5</v>
      </c>
      <c r="V25" s="72">
        <v>339.7</v>
      </c>
      <c r="W25" s="212">
        <v>395.98060297422677</v>
      </c>
      <c r="X25" s="263">
        <v>313.7</v>
      </c>
      <c r="Y25" s="211">
        <v>175.6</v>
      </c>
      <c r="Z25" s="72">
        <v>290.10000000000002</v>
      </c>
      <c r="AA25" s="212">
        <v>374.60324552050122</v>
      </c>
      <c r="AB25" s="263">
        <v>300.2</v>
      </c>
      <c r="AC25" s="211">
        <v>155.6</v>
      </c>
      <c r="AD25" s="72">
        <v>232.7</v>
      </c>
      <c r="AE25" s="212">
        <v>282.26874005012854</v>
      </c>
      <c r="AF25" s="263">
        <v>237.5</v>
      </c>
    </row>
    <row r="26" spans="1:32" ht="24" x14ac:dyDescent="0.25">
      <c r="A26" s="380"/>
      <c r="B26" s="238"/>
      <c r="C26" s="238"/>
      <c r="D26" s="200" t="s">
        <v>200</v>
      </c>
      <c r="E26" s="211">
        <v>50.4</v>
      </c>
      <c r="F26" s="72">
        <v>52.5</v>
      </c>
      <c r="G26" s="212">
        <v>56.720649999999999</v>
      </c>
      <c r="H26" s="263">
        <v>45.6</v>
      </c>
      <c r="I26" s="211">
        <v>12</v>
      </c>
      <c r="J26" s="72">
        <v>36.4</v>
      </c>
      <c r="K26" s="212">
        <v>75.574650666666656</v>
      </c>
      <c r="L26" s="263">
        <v>38.200000000000003</v>
      </c>
      <c r="M26" s="211">
        <v>14.5</v>
      </c>
      <c r="N26" s="72">
        <v>20.399999999999999</v>
      </c>
      <c r="O26" s="212">
        <v>25.765368827586205</v>
      </c>
      <c r="P26" s="263">
        <v>37.200000000000003</v>
      </c>
      <c r="Q26" s="211">
        <v>52.2</v>
      </c>
      <c r="R26" s="72">
        <v>51.4</v>
      </c>
      <c r="S26" s="212">
        <v>54.06751426819924</v>
      </c>
      <c r="T26" s="263">
        <v>47</v>
      </c>
      <c r="U26" s="211">
        <v>33.4</v>
      </c>
      <c r="V26" s="72">
        <v>40.799999999999997</v>
      </c>
      <c r="W26" s="212">
        <v>47.74980847904191</v>
      </c>
      <c r="X26" s="263">
        <v>42.7</v>
      </c>
      <c r="Y26" s="211">
        <v>30.9</v>
      </c>
      <c r="Z26" s="72">
        <v>29.6</v>
      </c>
      <c r="AA26" s="212">
        <v>30.740322278317159</v>
      </c>
      <c r="AB26" s="263">
        <v>29.2</v>
      </c>
      <c r="AC26" s="211">
        <v>19.399999999999999</v>
      </c>
      <c r="AD26" s="72">
        <v>19.2</v>
      </c>
      <c r="AE26" s="212">
        <v>20.244582927835054</v>
      </c>
      <c r="AF26" s="263">
        <v>36</v>
      </c>
    </row>
    <row r="27" spans="1:32" ht="24.75" thickBot="1" x14ac:dyDescent="0.3">
      <c r="A27" s="382"/>
      <c r="B27" s="246"/>
      <c r="C27" s="246"/>
      <c r="D27" s="230" t="s">
        <v>201</v>
      </c>
      <c r="E27" s="217">
        <v>8.1</v>
      </c>
      <c r="F27" s="334">
        <v>9</v>
      </c>
      <c r="G27" s="218">
        <v>9.914674999999999</v>
      </c>
      <c r="H27" s="341">
        <v>15.5</v>
      </c>
      <c r="I27" s="217">
        <v>7.5</v>
      </c>
      <c r="J27" s="334">
        <v>12.1</v>
      </c>
      <c r="K27" s="218">
        <v>16.368174166666666</v>
      </c>
      <c r="L27" s="341">
        <v>22.2</v>
      </c>
      <c r="M27" s="217">
        <v>5.6</v>
      </c>
      <c r="N27" s="334">
        <v>5.0999999999999996</v>
      </c>
      <c r="O27" s="218">
        <v>5.1073039285714286</v>
      </c>
      <c r="P27" s="341">
        <v>9.3000000000000007</v>
      </c>
      <c r="Q27" s="217">
        <v>16.5</v>
      </c>
      <c r="R27" s="334">
        <v>16.399999999999999</v>
      </c>
      <c r="S27" s="218">
        <v>17.105933030303028</v>
      </c>
      <c r="T27" s="341">
        <v>19.3</v>
      </c>
      <c r="U27" s="217">
        <v>11.1</v>
      </c>
      <c r="V27" s="334">
        <v>13</v>
      </c>
      <c r="W27" s="218">
        <v>14.711587612612613</v>
      </c>
      <c r="X27" s="341">
        <v>18.100000000000001</v>
      </c>
      <c r="Y27" s="217">
        <v>10.3</v>
      </c>
      <c r="Z27" s="334">
        <v>13</v>
      </c>
      <c r="AA27" s="218">
        <v>15.302858495145632</v>
      </c>
      <c r="AB27" s="341">
        <v>11.7</v>
      </c>
      <c r="AC27" s="217">
        <v>10.3</v>
      </c>
      <c r="AD27" s="334">
        <v>13.5</v>
      </c>
      <c r="AE27" s="218">
        <v>16.219099878640776</v>
      </c>
      <c r="AF27" s="341">
        <v>13.3</v>
      </c>
    </row>
    <row r="29" spans="1:32" x14ac:dyDescent="0.25">
      <c r="A29" s="220"/>
      <c r="B29" s="220"/>
      <c r="C29" s="220"/>
    </row>
  </sheetData>
  <mergeCells count="16">
    <mergeCell ref="C23:D23"/>
    <mergeCell ref="B8:D8"/>
    <mergeCell ref="C9:D9"/>
    <mergeCell ref="C13:D13"/>
    <mergeCell ref="C17:D17"/>
    <mergeCell ref="B18:D18"/>
    <mergeCell ref="C19:D19"/>
    <mergeCell ref="A4:D7"/>
    <mergeCell ref="E4:AF5"/>
    <mergeCell ref="E6:H6"/>
    <mergeCell ref="I6:L6"/>
    <mergeCell ref="M6:P6"/>
    <mergeCell ref="Q6:T6"/>
    <mergeCell ref="U6:X6"/>
    <mergeCell ref="Y6:AB6"/>
    <mergeCell ref="AC6:AF6"/>
  </mergeCells>
  <hyperlinks>
    <hyperlink ref="Y4" location="Obsah!A1" display="OBSAH"/>
    <hyperlink ref="AG1" location="Obsah!A1" display="Obsah"/>
  </hyperlink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7"/>
  <sheetViews>
    <sheetView workbookViewId="0"/>
  </sheetViews>
  <sheetFormatPr defaultColWidth="9.140625" defaultRowHeight="15" x14ac:dyDescent="0.25"/>
  <cols>
    <col min="1" max="3" width="1.42578125" style="232" customWidth="1"/>
    <col min="4" max="4" width="27.7109375" style="232" customWidth="1"/>
    <col min="5" max="23" width="8.28515625" style="232" customWidth="1"/>
    <col min="24" max="32" width="8.85546875" style="232" customWidth="1"/>
    <col min="33" max="16384" width="9.140625" style="232"/>
  </cols>
  <sheetData>
    <row r="1" spans="1:33" s="21" customFormat="1" x14ac:dyDescent="0.25">
      <c r="A1" s="173" t="s">
        <v>318</v>
      </c>
      <c r="B1" s="586"/>
      <c r="C1" s="586"/>
      <c r="D1" s="173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38"/>
      <c r="AG1" s="325" t="s">
        <v>3</v>
      </c>
    </row>
    <row r="2" spans="1:33" x14ac:dyDescent="0.25">
      <c r="D2" s="81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AF2" s="26" t="s">
        <v>202</v>
      </c>
    </row>
    <row r="3" spans="1:33" ht="15.75" thickBot="1" x14ac:dyDescent="0.3">
      <c r="D3" s="82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335"/>
      <c r="P3" s="335"/>
      <c r="Q3" s="335"/>
      <c r="R3" s="335"/>
      <c r="S3" s="335"/>
      <c r="T3" s="335"/>
      <c r="U3" s="335"/>
      <c r="V3" s="335"/>
      <c r="W3" s="335"/>
      <c r="X3" s="335"/>
      <c r="Y3" s="335"/>
      <c r="Z3" s="335"/>
      <c r="AA3" s="335"/>
      <c r="AB3" s="335"/>
      <c r="AC3" s="335"/>
      <c r="AD3" s="340"/>
      <c r="AE3" s="340"/>
      <c r="AF3" s="26" t="s">
        <v>4</v>
      </c>
    </row>
    <row r="4" spans="1:33" ht="15" customHeight="1" x14ac:dyDescent="0.25">
      <c r="A4" s="824" t="s">
        <v>5</v>
      </c>
      <c r="B4" s="825"/>
      <c r="C4" s="825"/>
      <c r="D4" s="826"/>
      <c r="E4" s="874" t="s">
        <v>66</v>
      </c>
      <c r="F4" s="875"/>
      <c r="G4" s="875"/>
      <c r="H4" s="880"/>
      <c r="I4" s="880"/>
      <c r="J4" s="880"/>
      <c r="K4" s="880"/>
      <c r="L4" s="880"/>
      <c r="M4" s="880"/>
      <c r="N4" s="880"/>
      <c r="O4" s="880"/>
      <c r="P4" s="880"/>
      <c r="Q4" s="880"/>
      <c r="R4" s="880"/>
      <c r="S4" s="880"/>
      <c r="T4" s="880"/>
      <c r="U4" s="880"/>
      <c r="V4" s="880"/>
      <c r="W4" s="880"/>
      <c r="X4" s="880"/>
      <c r="Y4" s="880"/>
      <c r="Z4" s="880"/>
      <c r="AA4" s="880"/>
      <c r="AB4" s="880"/>
      <c r="AC4" s="880"/>
      <c r="AD4" s="880"/>
      <c r="AE4" s="880"/>
      <c r="AF4" s="881"/>
    </row>
    <row r="5" spans="1:33" ht="15.75" thickBot="1" x14ac:dyDescent="0.3">
      <c r="A5" s="827"/>
      <c r="B5" s="828"/>
      <c r="C5" s="828"/>
      <c r="D5" s="829"/>
      <c r="E5" s="882"/>
      <c r="F5" s="883"/>
      <c r="G5" s="883"/>
      <c r="H5" s="883"/>
      <c r="I5" s="883"/>
      <c r="J5" s="883"/>
      <c r="K5" s="883"/>
      <c r="L5" s="883"/>
      <c r="M5" s="883"/>
      <c r="N5" s="883"/>
      <c r="O5" s="883"/>
      <c r="P5" s="883"/>
      <c r="Q5" s="883"/>
      <c r="R5" s="883"/>
      <c r="S5" s="883"/>
      <c r="T5" s="883"/>
      <c r="U5" s="883"/>
      <c r="V5" s="883"/>
      <c r="W5" s="883"/>
      <c r="X5" s="883"/>
      <c r="Y5" s="883"/>
      <c r="Z5" s="883"/>
      <c r="AA5" s="883"/>
      <c r="AB5" s="883"/>
      <c r="AC5" s="883"/>
      <c r="AD5" s="883"/>
      <c r="AE5" s="883"/>
      <c r="AF5" s="884"/>
    </row>
    <row r="6" spans="1:33" ht="50.1" customHeight="1" thickBot="1" x14ac:dyDescent="0.3">
      <c r="A6" s="827"/>
      <c r="B6" s="828"/>
      <c r="C6" s="828"/>
      <c r="D6" s="829"/>
      <c r="E6" s="814" t="s">
        <v>67</v>
      </c>
      <c r="F6" s="815"/>
      <c r="G6" s="815"/>
      <c r="H6" s="816"/>
      <c r="I6" s="885" t="s">
        <v>68</v>
      </c>
      <c r="J6" s="885"/>
      <c r="K6" s="885"/>
      <c r="L6" s="885"/>
      <c r="M6" s="814" t="s">
        <v>69</v>
      </c>
      <c r="N6" s="815"/>
      <c r="O6" s="815"/>
      <c r="P6" s="816"/>
      <c r="Q6" s="885" t="s">
        <v>70</v>
      </c>
      <c r="R6" s="885"/>
      <c r="S6" s="885"/>
      <c r="T6" s="886"/>
      <c r="U6" s="885" t="s">
        <v>71</v>
      </c>
      <c r="V6" s="885"/>
      <c r="W6" s="885"/>
      <c r="X6" s="886"/>
      <c r="Y6" s="885" t="s">
        <v>72</v>
      </c>
      <c r="Z6" s="885"/>
      <c r="AA6" s="885"/>
      <c r="AB6" s="886"/>
      <c r="AC6" s="887" t="s">
        <v>73</v>
      </c>
      <c r="AD6" s="885"/>
      <c r="AE6" s="885"/>
      <c r="AF6" s="886"/>
    </row>
    <row r="7" spans="1:33" s="594" customFormat="1" ht="15.75" thickBot="1" x14ac:dyDescent="0.3">
      <c r="A7" s="830"/>
      <c r="B7" s="831"/>
      <c r="C7" s="831"/>
      <c r="D7" s="832"/>
      <c r="E7" s="274" t="s">
        <v>272</v>
      </c>
      <c r="F7" s="275" t="s">
        <v>271</v>
      </c>
      <c r="G7" s="275">
        <v>2023</v>
      </c>
      <c r="H7" s="276">
        <v>2024</v>
      </c>
      <c r="I7" s="274" t="s">
        <v>272</v>
      </c>
      <c r="J7" s="275" t="s">
        <v>271</v>
      </c>
      <c r="K7" s="275">
        <v>2023</v>
      </c>
      <c r="L7" s="276">
        <v>2024</v>
      </c>
      <c r="M7" s="274" t="s">
        <v>272</v>
      </c>
      <c r="N7" s="275" t="s">
        <v>271</v>
      </c>
      <c r="O7" s="275">
        <v>2023</v>
      </c>
      <c r="P7" s="276">
        <v>2024</v>
      </c>
      <c r="Q7" s="274" t="s">
        <v>272</v>
      </c>
      <c r="R7" s="275" t="s">
        <v>271</v>
      </c>
      <c r="S7" s="275">
        <v>2023</v>
      </c>
      <c r="T7" s="276">
        <v>2024</v>
      </c>
      <c r="U7" s="274" t="s">
        <v>272</v>
      </c>
      <c r="V7" s="275" t="s">
        <v>271</v>
      </c>
      <c r="W7" s="275">
        <v>2023</v>
      </c>
      <c r="X7" s="276">
        <v>2024</v>
      </c>
      <c r="Y7" s="274" t="s">
        <v>272</v>
      </c>
      <c r="Z7" s="275" t="s">
        <v>271</v>
      </c>
      <c r="AA7" s="275">
        <v>2023</v>
      </c>
      <c r="AB7" s="276">
        <v>2024</v>
      </c>
      <c r="AC7" s="274" t="s">
        <v>272</v>
      </c>
      <c r="AD7" s="275" t="s">
        <v>271</v>
      </c>
      <c r="AE7" s="275">
        <v>2023</v>
      </c>
      <c r="AF7" s="277">
        <v>2024</v>
      </c>
    </row>
    <row r="8" spans="1:33" ht="15" customHeight="1" x14ac:dyDescent="0.25">
      <c r="A8" s="233"/>
      <c r="B8" s="234"/>
      <c r="C8" s="866" t="s">
        <v>203</v>
      </c>
      <c r="D8" s="867"/>
      <c r="E8" s="235">
        <v>43.2</v>
      </c>
      <c r="F8" s="236">
        <v>45.6</v>
      </c>
      <c r="G8" s="236">
        <v>50.477233038744487</v>
      </c>
      <c r="H8" s="581">
        <v>75.099999999999994</v>
      </c>
      <c r="I8" s="235">
        <v>56.2</v>
      </c>
      <c r="J8" s="236">
        <v>48.1</v>
      </c>
      <c r="K8" s="236">
        <v>48.267508185731607</v>
      </c>
      <c r="L8" s="581">
        <v>56.4</v>
      </c>
      <c r="M8" s="235">
        <v>33.5</v>
      </c>
      <c r="N8" s="236">
        <v>29.6</v>
      </c>
      <c r="O8" s="236">
        <v>30.040207565601609</v>
      </c>
      <c r="P8" s="581">
        <v>33.1</v>
      </c>
      <c r="Q8" s="235">
        <v>24.7</v>
      </c>
      <c r="R8" s="236">
        <v>22.7</v>
      </c>
      <c r="S8" s="236">
        <v>23.631803793286956</v>
      </c>
      <c r="T8" s="581">
        <v>35.6</v>
      </c>
      <c r="U8" s="235">
        <v>26</v>
      </c>
      <c r="V8" s="236">
        <v>25.4</v>
      </c>
      <c r="W8" s="236">
        <v>27.019325229534772</v>
      </c>
      <c r="X8" s="581">
        <v>33.799999999999997</v>
      </c>
      <c r="Y8" s="235">
        <v>24.9</v>
      </c>
      <c r="Z8" s="236">
        <v>23.6</v>
      </c>
      <c r="AA8" s="236">
        <v>24.876507732897053</v>
      </c>
      <c r="AB8" s="581">
        <v>30.1</v>
      </c>
      <c r="AC8" s="235">
        <v>22.2</v>
      </c>
      <c r="AD8" s="236">
        <v>34.799999999999997</v>
      </c>
      <c r="AE8" s="236">
        <v>51.449513639601129</v>
      </c>
      <c r="AF8" s="581">
        <v>30.3</v>
      </c>
    </row>
    <row r="9" spans="1:33" x14ac:dyDescent="0.25">
      <c r="A9" s="237"/>
      <c r="B9" s="238"/>
      <c r="C9" s="238"/>
      <c r="D9" s="199" t="s">
        <v>204</v>
      </c>
      <c r="E9" s="211">
        <v>6</v>
      </c>
      <c r="F9" s="72">
        <v>6.5</v>
      </c>
      <c r="G9" s="212">
        <v>6.8514008333333329</v>
      </c>
      <c r="H9" s="263">
        <v>6.8</v>
      </c>
      <c r="I9" s="211">
        <v>12.3</v>
      </c>
      <c r="J9" s="72">
        <v>11.2</v>
      </c>
      <c r="K9" s="212">
        <v>10.838010991869917</v>
      </c>
      <c r="L9" s="263">
        <v>6.9</v>
      </c>
      <c r="M9" s="211">
        <v>5.7</v>
      </c>
      <c r="N9" s="72">
        <v>3.9</v>
      </c>
      <c r="O9" s="212">
        <v>3.3325510263157896</v>
      </c>
      <c r="P9" s="263">
        <v>7.5</v>
      </c>
      <c r="Q9" s="211">
        <v>5.3</v>
      </c>
      <c r="R9" s="72">
        <v>4.3</v>
      </c>
      <c r="S9" s="212">
        <v>3.9476381226415094</v>
      </c>
      <c r="T9" s="263">
        <v>7</v>
      </c>
      <c r="U9" s="211">
        <v>2.6</v>
      </c>
      <c r="V9" s="72">
        <v>2.6</v>
      </c>
      <c r="W9" s="212">
        <v>2.6322269999999999</v>
      </c>
      <c r="X9" s="263">
        <v>6</v>
      </c>
      <c r="Y9" s="211">
        <v>2.4</v>
      </c>
      <c r="Z9" s="72">
        <v>2.1</v>
      </c>
      <c r="AA9" s="212">
        <v>1.9947794999999999</v>
      </c>
      <c r="AB9" s="263">
        <v>3.6</v>
      </c>
      <c r="AC9" s="211">
        <v>5.4</v>
      </c>
      <c r="AD9" s="72">
        <v>14.2</v>
      </c>
      <c r="AE9" s="212">
        <v>25.946379370370366</v>
      </c>
      <c r="AF9" s="263">
        <v>1.2</v>
      </c>
    </row>
    <row r="10" spans="1:33" x14ac:dyDescent="0.25">
      <c r="A10" s="237"/>
      <c r="B10" s="238"/>
      <c r="C10" s="238"/>
      <c r="D10" s="199" t="s">
        <v>205</v>
      </c>
      <c r="E10" s="211">
        <v>24.9</v>
      </c>
      <c r="F10" s="72">
        <v>23.4</v>
      </c>
      <c r="G10" s="212">
        <v>24.681021722891565</v>
      </c>
      <c r="H10" s="263">
        <v>41.6</v>
      </c>
      <c r="I10" s="211">
        <v>32.5</v>
      </c>
      <c r="J10" s="72">
        <v>24</v>
      </c>
      <c r="K10" s="212">
        <v>22.898298461538459</v>
      </c>
      <c r="L10" s="263">
        <v>41.6</v>
      </c>
      <c r="M10" s="211">
        <v>20.6</v>
      </c>
      <c r="N10" s="72">
        <v>18.5</v>
      </c>
      <c r="O10" s="212">
        <v>19.127041334951453</v>
      </c>
      <c r="P10" s="263">
        <v>18.100000000000001</v>
      </c>
      <c r="Q10" s="211">
        <v>13</v>
      </c>
      <c r="R10" s="72">
        <v>12</v>
      </c>
      <c r="S10" s="212">
        <v>12.556841538461537</v>
      </c>
      <c r="T10" s="263">
        <v>16.899999999999999</v>
      </c>
      <c r="U10" s="211">
        <v>19.899999999999999</v>
      </c>
      <c r="V10" s="72">
        <v>19.5</v>
      </c>
      <c r="W10" s="212">
        <v>20.958887600502511</v>
      </c>
      <c r="X10" s="263">
        <v>16.399999999999999</v>
      </c>
      <c r="Y10" s="211">
        <v>16.2</v>
      </c>
      <c r="Z10" s="72">
        <v>14.6</v>
      </c>
      <c r="AA10" s="212">
        <v>15.118041345679012</v>
      </c>
      <c r="AB10" s="263">
        <v>13.6</v>
      </c>
      <c r="AC10" s="211">
        <v>14.3</v>
      </c>
      <c r="AD10" s="72">
        <v>16.5</v>
      </c>
      <c r="AE10" s="212">
        <v>19.169503269230766</v>
      </c>
      <c r="AF10" s="263">
        <v>22.2</v>
      </c>
    </row>
    <row r="11" spans="1:33" x14ac:dyDescent="0.25">
      <c r="A11" s="237"/>
      <c r="B11" s="238"/>
      <c r="C11" s="238"/>
      <c r="D11" s="199" t="s">
        <v>206</v>
      </c>
      <c r="E11" s="211">
        <v>4.2</v>
      </c>
      <c r="F11" s="72">
        <v>4.0999999999999996</v>
      </c>
      <c r="G11" s="212">
        <v>4.3758489761904755</v>
      </c>
      <c r="H11" s="263">
        <v>8.6</v>
      </c>
      <c r="I11" s="211">
        <v>1.5</v>
      </c>
      <c r="J11" s="72">
        <v>1.6</v>
      </c>
      <c r="K11" s="212">
        <v>1.7800293333333335</v>
      </c>
      <c r="L11" s="263">
        <v>1.1000000000000001</v>
      </c>
      <c r="M11" s="211">
        <v>1.9</v>
      </c>
      <c r="N11" s="72">
        <v>2.2999999999999998</v>
      </c>
      <c r="O11" s="212">
        <v>2.7242307631578946</v>
      </c>
      <c r="P11" s="263">
        <v>0</v>
      </c>
      <c r="Q11" s="211">
        <v>2.9</v>
      </c>
      <c r="R11" s="72">
        <v>2.2999999999999998</v>
      </c>
      <c r="S11" s="212">
        <v>2.244194465517241</v>
      </c>
      <c r="T11" s="263">
        <v>4.3</v>
      </c>
      <c r="U11" s="211">
        <v>0.4</v>
      </c>
      <c r="V11" s="72">
        <v>0.5</v>
      </c>
      <c r="W11" s="212">
        <v>0.60209249999999992</v>
      </c>
      <c r="X11" s="263">
        <v>2.8</v>
      </c>
      <c r="Y11" s="211">
        <v>1.9</v>
      </c>
      <c r="Z11" s="72">
        <v>1.7</v>
      </c>
      <c r="AA11" s="212">
        <v>1.7451408157894734</v>
      </c>
      <c r="AB11" s="263">
        <v>1.4</v>
      </c>
      <c r="AC11" s="211">
        <v>0.4</v>
      </c>
      <c r="AD11" s="72">
        <v>0</v>
      </c>
      <c r="AE11" s="212">
        <v>0</v>
      </c>
      <c r="AF11" s="263">
        <v>0.4</v>
      </c>
    </row>
    <row r="12" spans="1:33" ht="24" x14ac:dyDescent="0.25">
      <c r="A12" s="237"/>
      <c r="B12" s="238"/>
      <c r="C12" s="238"/>
      <c r="D12" s="200" t="s">
        <v>207</v>
      </c>
      <c r="E12" s="211">
        <v>0</v>
      </c>
      <c r="F12" s="72">
        <v>0</v>
      </c>
      <c r="G12" s="212">
        <v>0</v>
      </c>
      <c r="H12" s="263">
        <v>0</v>
      </c>
      <c r="I12" s="211">
        <v>0</v>
      </c>
      <c r="J12" s="72">
        <v>0</v>
      </c>
      <c r="K12" s="212">
        <v>0</v>
      </c>
      <c r="L12" s="263">
        <v>0</v>
      </c>
      <c r="M12" s="211">
        <v>0</v>
      </c>
      <c r="N12" s="72">
        <v>0</v>
      </c>
      <c r="O12" s="212">
        <v>0</v>
      </c>
      <c r="P12" s="263">
        <v>0</v>
      </c>
      <c r="Q12" s="211">
        <v>0</v>
      </c>
      <c r="R12" s="72">
        <v>0</v>
      </c>
      <c r="S12" s="212">
        <v>0</v>
      </c>
      <c r="T12" s="263">
        <v>0</v>
      </c>
      <c r="U12" s="211">
        <v>0</v>
      </c>
      <c r="V12" s="72">
        <v>0</v>
      </c>
      <c r="W12" s="212">
        <v>0</v>
      </c>
      <c r="X12" s="263">
        <v>0</v>
      </c>
      <c r="Y12" s="211">
        <v>0</v>
      </c>
      <c r="Z12" s="72">
        <v>0</v>
      </c>
      <c r="AA12" s="212">
        <v>0</v>
      </c>
      <c r="AB12" s="263">
        <v>0</v>
      </c>
      <c r="AC12" s="211">
        <v>0</v>
      </c>
      <c r="AD12" s="72">
        <v>0</v>
      </c>
      <c r="AE12" s="212">
        <v>0</v>
      </c>
      <c r="AF12" s="263">
        <v>0</v>
      </c>
    </row>
    <row r="13" spans="1:33" x14ac:dyDescent="0.25">
      <c r="A13" s="237"/>
      <c r="B13" s="238"/>
      <c r="C13" s="238"/>
      <c r="D13" s="199" t="s">
        <v>208</v>
      </c>
      <c r="E13" s="211">
        <v>7.9</v>
      </c>
      <c r="F13" s="72">
        <v>11.2</v>
      </c>
      <c r="G13" s="212">
        <v>14.185648506329112</v>
      </c>
      <c r="H13" s="263">
        <v>17.8</v>
      </c>
      <c r="I13" s="211">
        <v>9.9</v>
      </c>
      <c r="J13" s="72">
        <v>11.3</v>
      </c>
      <c r="K13" s="212">
        <v>12.7511693989899</v>
      </c>
      <c r="L13" s="263">
        <v>6.6</v>
      </c>
      <c r="M13" s="211">
        <v>5.0999999999999996</v>
      </c>
      <c r="N13" s="72">
        <v>4.7</v>
      </c>
      <c r="O13" s="212">
        <v>4.7869467745098042</v>
      </c>
      <c r="P13" s="263">
        <v>7.4</v>
      </c>
      <c r="Q13" s="211">
        <v>3.2</v>
      </c>
      <c r="R13" s="72">
        <v>3.7</v>
      </c>
      <c r="S13" s="212">
        <v>4.2026080000000006</v>
      </c>
      <c r="T13" s="263">
        <v>7.2</v>
      </c>
      <c r="U13" s="211">
        <v>3.1</v>
      </c>
      <c r="V13" s="72">
        <v>2.8</v>
      </c>
      <c r="W13" s="212">
        <v>2.8261181290322579</v>
      </c>
      <c r="X13" s="263">
        <v>8.6999999999999993</v>
      </c>
      <c r="Y13" s="211">
        <v>4.2</v>
      </c>
      <c r="Z13" s="72">
        <v>5.0999999999999996</v>
      </c>
      <c r="AA13" s="212">
        <v>5.9407750714285701</v>
      </c>
      <c r="AB13" s="263">
        <v>11.4</v>
      </c>
      <c r="AC13" s="211">
        <v>2</v>
      </c>
      <c r="AD13" s="72">
        <v>4</v>
      </c>
      <c r="AE13" s="212">
        <v>6.2308599999999998</v>
      </c>
      <c r="AF13" s="263">
        <v>6.3</v>
      </c>
    </row>
    <row r="14" spans="1:33" ht="24" x14ac:dyDescent="0.25">
      <c r="A14" s="237"/>
      <c r="B14" s="238"/>
      <c r="C14" s="238"/>
      <c r="D14" s="200" t="s">
        <v>209</v>
      </c>
      <c r="E14" s="211">
        <v>0.2</v>
      </c>
      <c r="F14" s="72">
        <v>0.3</v>
      </c>
      <c r="G14" s="212">
        <v>0.38331300000000001</v>
      </c>
      <c r="H14" s="263">
        <v>0.3</v>
      </c>
      <c r="I14" s="211">
        <v>0</v>
      </c>
      <c r="J14" s="72">
        <v>0</v>
      </c>
      <c r="K14" s="212">
        <v>0</v>
      </c>
      <c r="L14" s="263">
        <v>0.2</v>
      </c>
      <c r="M14" s="211">
        <v>0.3</v>
      </c>
      <c r="N14" s="72">
        <v>0.1</v>
      </c>
      <c r="O14" s="212">
        <v>6.9437666666666675E-2</v>
      </c>
      <c r="P14" s="263">
        <v>0</v>
      </c>
      <c r="Q14" s="211">
        <v>0.3</v>
      </c>
      <c r="R14" s="72">
        <v>0.5</v>
      </c>
      <c r="S14" s="212">
        <v>0.68052166666666669</v>
      </c>
      <c r="T14" s="263">
        <v>0.2</v>
      </c>
      <c r="U14" s="211">
        <v>0.1</v>
      </c>
      <c r="V14" s="72">
        <v>0</v>
      </c>
      <c r="W14" s="212">
        <v>0</v>
      </c>
      <c r="X14" s="263">
        <v>0.1</v>
      </c>
      <c r="Y14" s="211">
        <v>0.2</v>
      </c>
      <c r="Z14" s="72">
        <v>0.1</v>
      </c>
      <c r="AA14" s="212">
        <v>7.7771000000000007E-2</v>
      </c>
      <c r="AB14" s="263">
        <v>0.1</v>
      </c>
      <c r="AC14" s="211">
        <v>0.1</v>
      </c>
      <c r="AD14" s="72">
        <v>0.1</v>
      </c>
      <c r="AE14" s="212">
        <v>0.102771</v>
      </c>
      <c r="AF14" s="263">
        <v>0.1</v>
      </c>
    </row>
    <row r="15" spans="1:33" s="377" customFormat="1" ht="24.6" customHeight="1" x14ac:dyDescent="0.25">
      <c r="A15" s="239"/>
      <c r="B15" s="868" t="s">
        <v>210</v>
      </c>
      <c r="C15" s="868"/>
      <c r="D15" s="869"/>
      <c r="E15" s="204">
        <v>381.4</v>
      </c>
      <c r="F15" s="205">
        <v>442.5</v>
      </c>
      <c r="G15" s="205">
        <v>489.18208492118629</v>
      </c>
      <c r="H15" s="457">
        <v>689.7</v>
      </c>
      <c r="I15" s="204">
        <v>295.60000000000002</v>
      </c>
      <c r="J15" s="205">
        <v>318.10000000000002</v>
      </c>
      <c r="K15" s="205">
        <v>337.18367843932526</v>
      </c>
      <c r="L15" s="457">
        <v>435.7</v>
      </c>
      <c r="M15" s="204">
        <v>273.5</v>
      </c>
      <c r="N15" s="205">
        <v>292.10000000000002</v>
      </c>
      <c r="O15" s="205">
        <v>308.9173098241618</v>
      </c>
      <c r="P15" s="457">
        <v>397.5</v>
      </c>
      <c r="Q15" s="204">
        <v>292</v>
      </c>
      <c r="R15" s="205">
        <v>325.89999999999998</v>
      </c>
      <c r="S15" s="205">
        <v>351.93894392962699</v>
      </c>
      <c r="T15" s="457">
        <v>456.4</v>
      </c>
      <c r="U15" s="204">
        <v>235.7</v>
      </c>
      <c r="V15" s="205">
        <v>257.2</v>
      </c>
      <c r="W15" s="205">
        <v>274.40624607885923</v>
      </c>
      <c r="X15" s="457">
        <v>296.7</v>
      </c>
      <c r="Y15" s="204">
        <v>253.3</v>
      </c>
      <c r="Z15" s="205">
        <v>283.2</v>
      </c>
      <c r="AA15" s="205">
        <v>306.62938773568436</v>
      </c>
      <c r="AB15" s="457">
        <v>300.5</v>
      </c>
      <c r="AC15" s="204">
        <v>201.5</v>
      </c>
      <c r="AD15" s="205">
        <v>228.5</v>
      </c>
      <c r="AE15" s="205">
        <v>248.90288342505136</v>
      </c>
      <c r="AF15" s="457">
        <v>233.5</v>
      </c>
    </row>
    <row r="16" spans="1:33" s="377" customFormat="1" x14ac:dyDescent="0.25">
      <c r="A16" s="240"/>
      <c r="B16" s="241"/>
      <c r="C16" s="856" t="s">
        <v>211</v>
      </c>
      <c r="D16" s="857"/>
      <c r="E16" s="208">
        <v>6</v>
      </c>
      <c r="F16" s="209">
        <v>5.8</v>
      </c>
      <c r="G16" s="209">
        <v>6.2245213333333336</v>
      </c>
      <c r="H16" s="458">
        <v>4.9000000000000004</v>
      </c>
      <c r="I16" s="208">
        <v>0.5</v>
      </c>
      <c r="J16" s="209">
        <v>0.2</v>
      </c>
      <c r="K16" s="209">
        <v>0.15797199999999997</v>
      </c>
      <c r="L16" s="458">
        <v>2.2000000000000002</v>
      </c>
      <c r="M16" s="208">
        <v>2.6</v>
      </c>
      <c r="N16" s="209">
        <v>4.0999999999999996</v>
      </c>
      <c r="O16" s="209">
        <v>5.6511183076923066</v>
      </c>
      <c r="P16" s="458">
        <v>1.8</v>
      </c>
      <c r="Q16" s="208">
        <v>2</v>
      </c>
      <c r="R16" s="209">
        <v>2.1</v>
      </c>
      <c r="S16" s="209">
        <v>2.3412060000000001</v>
      </c>
      <c r="T16" s="458">
        <v>2.8</v>
      </c>
      <c r="U16" s="208">
        <v>1.4</v>
      </c>
      <c r="V16" s="209">
        <v>1.3</v>
      </c>
      <c r="W16" s="209">
        <v>1.3703894285714286</v>
      </c>
      <c r="X16" s="458">
        <v>2</v>
      </c>
      <c r="Y16" s="208">
        <v>1.1000000000000001</v>
      </c>
      <c r="Z16" s="209">
        <v>0.5</v>
      </c>
      <c r="AA16" s="209">
        <v>0.40856636363636362</v>
      </c>
      <c r="AB16" s="458">
        <v>0.6</v>
      </c>
      <c r="AC16" s="208">
        <v>0.8</v>
      </c>
      <c r="AD16" s="209">
        <v>1.3</v>
      </c>
      <c r="AE16" s="209">
        <v>1.8230679999999999</v>
      </c>
      <c r="AF16" s="458">
        <v>1</v>
      </c>
    </row>
    <row r="17" spans="1:32" s="377" customFormat="1" x14ac:dyDescent="0.25">
      <c r="A17" s="240"/>
      <c r="B17" s="241"/>
      <c r="C17" s="852" t="s">
        <v>212</v>
      </c>
      <c r="D17" s="853"/>
      <c r="E17" s="214">
        <v>12.2</v>
      </c>
      <c r="F17" s="209">
        <v>19.899999999999999</v>
      </c>
      <c r="G17" s="213">
        <v>26.495333032786881</v>
      </c>
      <c r="H17" s="458">
        <v>12.8</v>
      </c>
      <c r="I17" s="214">
        <v>9.3000000000000007</v>
      </c>
      <c r="J17" s="209">
        <v>12.1</v>
      </c>
      <c r="K17" s="213">
        <v>14.113290376344084</v>
      </c>
      <c r="L17" s="458">
        <v>9.9</v>
      </c>
      <c r="M17" s="214">
        <v>5.9</v>
      </c>
      <c r="N17" s="209">
        <v>7.7</v>
      </c>
      <c r="O17" s="213">
        <v>8.9966212711864415</v>
      </c>
      <c r="P17" s="458">
        <v>11.2</v>
      </c>
      <c r="Q17" s="214">
        <v>5.8</v>
      </c>
      <c r="R17" s="209">
        <v>7.9</v>
      </c>
      <c r="S17" s="213">
        <v>9.4553874137931047</v>
      </c>
      <c r="T17" s="458">
        <v>10.7</v>
      </c>
      <c r="U17" s="214">
        <v>8.4</v>
      </c>
      <c r="V17" s="209">
        <v>9.8000000000000007</v>
      </c>
      <c r="W17" s="213">
        <v>10.771996666666668</v>
      </c>
      <c r="X17" s="458">
        <v>9.8000000000000007</v>
      </c>
      <c r="Y17" s="214">
        <v>6.3</v>
      </c>
      <c r="Z17" s="209">
        <v>9.4</v>
      </c>
      <c r="AA17" s="213">
        <v>11.861688412698413</v>
      </c>
      <c r="AB17" s="458">
        <v>10.1</v>
      </c>
      <c r="AC17" s="214">
        <v>6</v>
      </c>
      <c r="AD17" s="209">
        <v>8.4</v>
      </c>
      <c r="AE17" s="213">
        <v>10.213140000000001</v>
      </c>
      <c r="AF17" s="458">
        <v>8.5</v>
      </c>
    </row>
    <row r="18" spans="1:32" s="377" customFormat="1" x14ac:dyDescent="0.25">
      <c r="A18" s="240"/>
      <c r="B18" s="241"/>
      <c r="C18" s="852" t="s">
        <v>213</v>
      </c>
      <c r="D18" s="853"/>
      <c r="E18" s="214">
        <v>363.2</v>
      </c>
      <c r="F18" s="209">
        <v>416.9</v>
      </c>
      <c r="G18" s="213">
        <v>456.46223055506607</v>
      </c>
      <c r="H18" s="458">
        <v>671.9</v>
      </c>
      <c r="I18" s="214">
        <v>285.8</v>
      </c>
      <c r="J18" s="209">
        <v>305.8</v>
      </c>
      <c r="K18" s="213">
        <v>322.91241606298115</v>
      </c>
      <c r="L18" s="458">
        <v>423.7</v>
      </c>
      <c r="M18" s="214">
        <v>265</v>
      </c>
      <c r="N18" s="209">
        <v>280.3</v>
      </c>
      <c r="O18" s="213">
        <v>294.26957024528303</v>
      </c>
      <c r="P18" s="458">
        <v>384.5</v>
      </c>
      <c r="Q18" s="214">
        <v>284.2</v>
      </c>
      <c r="R18" s="209">
        <v>315.89999999999998</v>
      </c>
      <c r="S18" s="213">
        <v>340.14235051583387</v>
      </c>
      <c r="T18" s="458">
        <v>443</v>
      </c>
      <c r="U18" s="214">
        <v>225.9</v>
      </c>
      <c r="V18" s="209">
        <v>246.1</v>
      </c>
      <c r="W18" s="213">
        <v>262.2638599836211</v>
      </c>
      <c r="X18" s="458">
        <v>284.89999999999998</v>
      </c>
      <c r="Y18" s="214">
        <v>246</v>
      </c>
      <c r="Z18" s="209">
        <v>273.39999999999998</v>
      </c>
      <c r="AA18" s="213">
        <v>294.35913295934961</v>
      </c>
      <c r="AB18" s="458">
        <v>289.7</v>
      </c>
      <c r="AC18" s="214">
        <v>194.8</v>
      </c>
      <c r="AD18" s="209">
        <v>218.8</v>
      </c>
      <c r="AE18" s="213">
        <v>236.86667542505137</v>
      </c>
      <c r="AF18" s="458">
        <v>224</v>
      </c>
    </row>
    <row r="19" spans="1:32" s="377" customFormat="1" x14ac:dyDescent="0.25">
      <c r="A19" s="242"/>
      <c r="B19" s="864" t="s">
        <v>214</v>
      </c>
      <c r="C19" s="864"/>
      <c r="D19" s="865"/>
      <c r="E19" s="204">
        <v>288.39999999999998</v>
      </c>
      <c r="F19" s="205">
        <v>317.10000000000002</v>
      </c>
      <c r="G19" s="205">
        <v>326.90979670252659</v>
      </c>
      <c r="H19" s="457">
        <v>366.3</v>
      </c>
      <c r="I19" s="204">
        <v>207.3</v>
      </c>
      <c r="J19" s="205">
        <v>258.60000000000002</v>
      </c>
      <c r="K19" s="205">
        <v>287.87346376049732</v>
      </c>
      <c r="L19" s="457">
        <v>332.9</v>
      </c>
      <c r="M19" s="204">
        <v>163.19999999999999</v>
      </c>
      <c r="N19" s="205">
        <v>162.69999999999999</v>
      </c>
      <c r="O19" s="205">
        <v>180.86916531017818</v>
      </c>
      <c r="P19" s="457">
        <v>193.3</v>
      </c>
      <c r="Q19" s="204">
        <v>253</v>
      </c>
      <c r="R19" s="205">
        <v>242.4</v>
      </c>
      <c r="S19" s="205">
        <v>252.41611496950037</v>
      </c>
      <c r="T19" s="457">
        <v>291.7</v>
      </c>
      <c r="U19" s="204">
        <v>201.2</v>
      </c>
      <c r="V19" s="205">
        <v>206.9</v>
      </c>
      <c r="W19" s="205">
        <v>221.25913196882539</v>
      </c>
      <c r="X19" s="457">
        <v>310.39999999999998</v>
      </c>
      <c r="Y19" s="204">
        <v>165</v>
      </c>
      <c r="Z19" s="205">
        <v>163.80000000000001</v>
      </c>
      <c r="AA19" s="205">
        <v>171.54048235837064</v>
      </c>
      <c r="AB19" s="457">
        <v>222.4</v>
      </c>
      <c r="AC19" s="204">
        <v>161.6</v>
      </c>
      <c r="AD19" s="205">
        <v>145.9</v>
      </c>
      <c r="AE19" s="205">
        <v>156.11153649146382</v>
      </c>
      <c r="AF19" s="457">
        <v>181.9</v>
      </c>
    </row>
    <row r="20" spans="1:32" s="377" customFormat="1" ht="36" customHeight="1" x14ac:dyDescent="0.25">
      <c r="A20" s="243"/>
      <c r="B20" s="244"/>
      <c r="C20" s="860" t="s">
        <v>215</v>
      </c>
      <c r="D20" s="861"/>
      <c r="E20" s="208">
        <v>43.6</v>
      </c>
      <c r="F20" s="209">
        <v>41.4</v>
      </c>
      <c r="G20" s="209">
        <v>41.496836426859169</v>
      </c>
      <c r="H20" s="458">
        <v>30.5</v>
      </c>
      <c r="I20" s="208">
        <v>26.8</v>
      </c>
      <c r="J20" s="209">
        <v>26.6</v>
      </c>
      <c r="K20" s="209">
        <v>26.665215388471175</v>
      </c>
      <c r="L20" s="458">
        <v>24.1</v>
      </c>
      <c r="M20" s="208">
        <v>15.5</v>
      </c>
      <c r="N20" s="209">
        <v>22.9</v>
      </c>
      <c r="O20" s="209">
        <v>34.427950893939389</v>
      </c>
      <c r="P20" s="458">
        <v>20.3</v>
      </c>
      <c r="Q20" s="208">
        <v>29.2</v>
      </c>
      <c r="R20" s="209">
        <v>28.6</v>
      </c>
      <c r="S20" s="209">
        <v>28.433363752252255</v>
      </c>
      <c r="T20" s="458">
        <v>32</v>
      </c>
      <c r="U20" s="208">
        <v>27.3</v>
      </c>
      <c r="V20" s="209">
        <v>31.1</v>
      </c>
      <c r="W20" s="209">
        <v>33.416121195890319</v>
      </c>
      <c r="X20" s="458">
        <v>36.6</v>
      </c>
      <c r="Y20" s="208">
        <v>19.2</v>
      </c>
      <c r="Z20" s="209">
        <v>19.8</v>
      </c>
      <c r="AA20" s="209">
        <v>22.156096676788124</v>
      </c>
      <c r="AB20" s="458">
        <v>34.200000000000003</v>
      </c>
      <c r="AC20" s="208">
        <v>21.2</v>
      </c>
      <c r="AD20" s="209">
        <v>26.1</v>
      </c>
      <c r="AE20" s="209">
        <v>30.299008010230185</v>
      </c>
      <c r="AF20" s="458">
        <v>23.1</v>
      </c>
    </row>
    <row r="21" spans="1:32" ht="24" x14ac:dyDescent="0.25">
      <c r="A21" s="237"/>
      <c r="B21" s="238"/>
      <c r="C21" s="238"/>
      <c r="D21" s="200" t="s">
        <v>216</v>
      </c>
      <c r="E21" s="211">
        <v>17.7</v>
      </c>
      <c r="F21" s="72">
        <v>19.899999999999999</v>
      </c>
      <c r="G21" s="212">
        <v>20.975931163841807</v>
      </c>
      <c r="H21" s="263">
        <v>11.4</v>
      </c>
      <c r="I21" s="211">
        <v>13.3</v>
      </c>
      <c r="J21" s="72">
        <v>12.5</v>
      </c>
      <c r="K21" s="212">
        <v>12.02306015037594</v>
      </c>
      <c r="L21" s="263">
        <v>8.3000000000000007</v>
      </c>
      <c r="M21" s="211">
        <v>8.8000000000000007</v>
      </c>
      <c r="N21" s="72">
        <v>6.8</v>
      </c>
      <c r="O21" s="212">
        <v>5.9723287272727275</v>
      </c>
      <c r="P21" s="263">
        <v>6.9</v>
      </c>
      <c r="Q21" s="211">
        <v>18.5</v>
      </c>
      <c r="R21" s="72">
        <v>17.3</v>
      </c>
      <c r="S21" s="212">
        <v>16.599134918918921</v>
      </c>
      <c r="T21" s="263">
        <v>19.5</v>
      </c>
      <c r="U21" s="211">
        <v>11.5</v>
      </c>
      <c r="V21" s="72">
        <v>12</v>
      </c>
      <c r="W21" s="212">
        <v>12.163909565217391</v>
      </c>
      <c r="X21" s="263">
        <v>12.1</v>
      </c>
      <c r="Y21" s="211">
        <v>11.4</v>
      </c>
      <c r="Z21" s="72">
        <v>10.7</v>
      </c>
      <c r="AA21" s="212">
        <v>10.285035228070177</v>
      </c>
      <c r="AB21" s="263">
        <v>14</v>
      </c>
      <c r="AC21" s="211">
        <v>6.9</v>
      </c>
      <c r="AD21" s="72">
        <v>11.4</v>
      </c>
      <c r="AE21" s="212">
        <v>15.025279304347828</v>
      </c>
      <c r="AF21" s="263">
        <v>11.9</v>
      </c>
    </row>
    <row r="22" spans="1:32" ht="24" x14ac:dyDescent="0.25">
      <c r="A22" s="237"/>
      <c r="B22" s="238"/>
      <c r="C22" s="238"/>
      <c r="D22" s="200" t="s">
        <v>217</v>
      </c>
      <c r="E22" s="211">
        <v>10.7</v>
      </c>
      <c r="F22" s="72">
        <v>6.4</v>
      </c>
      <c r="G22" s="212">
        <v>5.177922691588785</v>
      </c>
      <c r="H22" s="263">
        <v>4.9000000000000004</v>
      </c>
      <c r="I22" s="211">
        <v>3.2</v>
      </c>
      <c r="J22" s="72">
        <v>3.4</v>
      </c>
      <c r="K22" s="212">
        <v>3.5401989999999999</v>
      </c>
      <c r="L22" s="263">
        <v>0</v>
      </c>
      <c r="M22" s="211">
        <v>0</v>
      </c>
      <c r="N22" s="72">
        <v>0</v>
      </c>
      <c r="O22" s="212">
        <v>0</v>
      </c>
      <c r="P22" s="263">
        <v>0</v>
      </c>
      <c r="Q22" s="211">
        <v>0.2</v>
      </c>
      <c r="R22" s="72">
        <v>0.3</v>
      </c>
      <c r="S22" s="212">
        <v>0.37799550000000004</v>
      </c>
      <c r="T22" s="263">
        <v>0.5</v>
      </c>
      <c r="U22" s="211">
        <v>0.9</v>
      </c>
      <c r="V22" s="72">
        <v>1</v>
      </c>
      <c r="W22" s="212">
        <v>1.0655405555555555</v>
      </c>
      <c r="X22" s="263">
        <v>0.8</v>
      </c>
      <c r="Y22" s="211">
        <v>2.4</v>
      </c>
      <c r="Z22" s="72">
        <v>0.2</v>
      </c>
      <c r="AA22" s="212">
        <v>0.11033033333333334</v>
      </c>
      <c r="AB22" s="263">
        <v>0.6</v>
      </c>
      <c r="AC22" s="211">
        <v>0.3</v>
      </c>
      <c r="AD22" s="72">
        <v>0</v>
      </c>
      <c r="AE22" s="212">
        <v>0</v>
      </c>
      <c r="AF22" s="263">
        <v>0.1</v>
      </c>
    </row>
    <row r="23" spans="1:32" ht="24" x14ac:dyDescent="0.25">
      <c r="A23" s="237"/>
      <c r="B23" s="238"/>
      <c r="C23" s="238"/>
      <c r="D23" s="200" t="s">
        <v>218</v>
      </c>
      <c r="E23" s="211">
        <v>14</v>
      </c>
      <c r="F23" s="72">
        <v>13.8</v>
      </c>
      <c r="G23" s="212">
        <v>13.790162571428571</v>
      </c>
      <c r="H23" s="263">
        <v>11.5</v>
      </c>
      <c r="I23" s="211">
        <v>8.4</v>
      </c>
      <c r="J23" s="72">
        <v>8.8000000000000007</v>
      </c>
      <c r="K23" s="212">
        <v>9.0661078095238103</v>
      </c>
      <c r="L23" s="263">
        <v>13.6</v>
      </c>
      <c r="M23" s="211">
        <v>6</v>
      </c>
      <c r="N23" s="72">
        <v>15.5</v>
      </c>
      <c r="O23" s="212">
        <v>27.87049833333333</v>
      </c>
      <c r="P23" s="263">
        <v>12.8</v>
      </c>
      <c r="Q23" s="211">
        <v>9.6</v>
      </c>
      <c r="R23" s="72">
        <v>10.1</v>
      </c>
      <c r="S23" s="212">
        <v>10.427963833333333</v>
      </c>
      <c r="T23" s="263">
        <v>9.3000000000000007</v>
      </c>
      <c r="U23" s="211">
        <v>14.2</v>
      </c>
      <c r="V23" s="72">
        <v>17.2</v>
      </c>
      <c r="W23" s="212">
        <v>19.127497408450704</v>
      </c>
      <c r="X23" s="263">
        <v>19.5</v>
      </c>
      <c r="Y23" s="211">
        <v>5.2</v>
      </c>
      <c r="Z23" s="72">
        <v>8.6999999999999993</v>
      </c>
      <c r="AA23" s="212">
        <v>11.683825615384615</v>
      </c>
      <c r="AB23" s="263">
        <v>19.399999999999999</v>
      </c>
      <c r="AC23" s="211">
        <v>13.6</v>
      </c>
      <c r="AD23" s="72">
        <v>14.3</v>
      </c>
      <c r="AE23" s="212">
        <v>14.759963705882356</v>
      </c>
      <c r="AF23" s="263">
        <v>7.6</v>
      </c>
    </row>
    <row r="24" spans="1:32" x14ac:dyDescent="0.25">
      <c r="A24" s="237"/>
      <c r="B24" s="238"/>
      <c r="C24" s="238"/>
      <c r="D24" s="199" t="s">
        <v>219</v>
      </c>
      <c r="E24" s="211">
        <v>1</v>
      </c>
      <c r="F24" s="72">
        <v>1.2</v>
      </c>
      <c r="G24" s="212">
        <v>1.3428659999999999</v>
      </c>
      <c r="H24" s="263">
        <v>2.2999999999999998</v>
      </c>
      <c r="I24" s="211">
        <v>0.4</v>
      </c>
      <c r="J24" s="72">
        <v>0.4</v>
      </c>
      <c r="K24" s="212">
        <v>0.4076220000000001</v>
      </c>
      <c r="L24" s="263">
        <v>2.2000000000000002</v>
      </c>
      <c r="M24" s="211">
        <v>0.1</v>
      </c>
      <c r="N24" s="72">
        <v>0.1</v>
      </c>
      <c r="O24" s="212">
        <v>0.10190550000000002</v>
      </c>
      <c r="P24" s="263">
        <v>0.4</v>
      </c>
      <c r="Q24" s="211">
        <v>0.7</v>
      </c>
      <c r="R24" s="72">
        <v>0.7</v>
      </c>
      <c r="S24" s="212">
        <v>0.71333849999999999</v>
      </c>
      <c r="T24" s="263">
        <v>1.1000000000000001</v>
      </c>
      <c r="U24" s="211">
        <v>0.5</v>
      </c>
      <c r="V24" s="72">
        <v>0.4</v>
      </c>
      <c r="W24" s="212">
        <v>0.367622</v>
      </c>
      <c r="X24" s="263">
        <v>3.8</v>
      </c>
      <c r="Y24" s="211">
        <v>0.2</v>
      </c>
      <c r="Z24" s="72">
        <v>0.1</v>
      </c>
      <c r="AA24" s="212">
        <v>7.6905500000000016E-2</v>
      </c>
      <c r="AB24" s="263">
        <v>0.2</v>
      </c>
      <c r="AC24" s="211">
        <v>0.2</v>
      </c>
      <c r="AD24" s="72">
        <v>0.2</v>
      </c>
      <c r="AE24" s="212">
        <v>0.20381100000000005</v>
      </c>
      <c r="AF24" s="263">
        <v>3.4</v>
      </c>
    </row>
    <row r="25" spans="1:32" ht="36.75" thickBot="1" x14ac:dyDescent="0.3">
      <c r="A25" s="245"/>
      <c r="B25" s="246"/>
      <c r="C25" s="246"/>
      <c r="D25" s="230" t="s">
        <v>220</v>
      </c>
      <c r="E25" s="217">
        <v>0.2</v>
      </c>
      <c r="F25" s="334">
        <v>0.2</v>
      </c>
      <c r="G25" s="218">
        <v>0.20995400000000003</v>
      </c>
      <c r="H25" s="341">
        <v>0.4</v>
      </c>
      <c r="I25" s="217">
        <v>1.4</v>
      </c>
      <c r="J25" s="334">
        <v>1.5</v>
      </c>
      <c r="K25" s="218">
        <v>1.6282264285714285</v>
      </c>
      <c r="L25" s="341">
        <v>0</v>
      </c>
      <c r="M25" s="217">
        <v>0.6</v>
      </c>
      <c r="N25" s="334">
        <v>0.5</v>
      </c>
      <c r="O25" s="218">
        <v>0.48321833333333331</v>
      </c>
      <c r="P25" s="341">
        <v>0.2</v>
      </c>
      <c r="Q25" s="217">
        <v>0.3</v>
      </c>
      <c r="R25" s="334">
        <v>0.3</v>
      </c>
      <c r="S25" s="218">
        <v>0.31493099999999996</v>
      </c>
      <c r="T25" s="341">
        <v>1.6</v>
      </c>
      <c r="U25" s="217">
        <v>0.3</v>
      </c>
      <c r="V25" s="334">
        <v>0.5</v>
      </c>
      <c r="W25" s="218">
        <v>0.69155166666666679</v>
      </c>
      <c r="X25" s="341">
        <v>0.4</v>
      </c>
      <c r="Y25" s="217">
        <v>0</v>
      </c>
      <c r="Z25" s="334">
        <v>0</v>
      </c>
      <c r="AA25" s="218">
        <v>0</v>
      </c>
      <c r="AB25" s="341">
        <v>0</v>
      </c>
      <c r="AC25" s="217">
        <v>0.1</v>
      </c>
      <c r="AD25" s="334">
        <v>0.2</v>
      </c>
      <c r="AE25" s="218">
        <v>0.30995400000000006</v>
      </c>
      <c r="AF25" s="341">
        <v>0.1</v>
      </c>
    </row>
    <row r="27" spans="1:32" x14ac:dyDescent="0.25">
      <c r="A27" s="220"/>
      <c r="B27" s="220"/>
      <c r="C27" s="220"/>
    </row>
  </sheetData>
  <mergeCells count="16">
    <mergeCell ref="C20:D20"/>
    <mergeCell ref="C8:D8"/>
    <mergeCell ref="B15:D15"/>
    <mergeCell ref="C16:D16"/>
    <mergeCell ref="C17:D17"/>
    <mergeCell ref="C18:D18"/>
    <mergeCell ref="B19:D19"/>
    <mergeCell ref="A4:D7"/>
    <mergeCell ref="E4:AF5"/>
    <mergeCell ref="E6:H6"/>
    <mergeCell ref="I6:L6"/>
    <mergeCell ref="M6:P6"/>
    <mergeCell ref="Q6:T6"/>
    <mergeCell ref="U6:X6"/>
    <mergeCell ref="Y6:AB6"/>
    <mergeCell ref="AC6:AF6"/>
  </mergeCells>
  <hyperlinks>
    <hyperlink ref="Y4" location="Obsah!A1" display="OBSAH"/>
    <hyperlink ref="AG1" location="Obsah!A1" display="Obsah"/>
  </hyperlink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3"/>
  <sheetViews>
    <sheetView workbookViewId="0"/>
  </sheetViews>
  <sheetFormatPr defaultColWidth="9.140625" defaultRowHeight="15" x14ac:dyDescent="0.25"/>
  <cols>
    <col min="1" max="3" width="1.42578125" style="220" customWidth="1"/>
    <col min="4" max="4" width="27.7109375" style="232" customWidth="1"/>
    <col min="5" max="23" width="8.28515625" style="232" customWidth="1"/>
    <col min="24" max="31" width="8.85546875" style="232" customWidth="1"/>
    <col min="32" max="16384" width="9.140625" style="232"/>
  </cols>
  <sheetData>
    <row r="1" spans="1:33" s="21" customFormat="1" x14ac:dyDescent="0.25">
      <c r="A1" s="173" t="s">
        <v>319</v>
      </c>
      <c r="B1" s="586"/>
      <c r="C1" s="586"/>
      <c r="D1" s="173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38"/>
      <c r="AG1" s="325" t="s">
        <v>3</v>
      </c>
    </row>
    <row r="2" spans="1:33" x14ac:dyDescent="0.25">
      <c r="D2" s="81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AF2" s="26" t="s">
        <v>221</v>
      </c>
    </row>
    <row r="3" spans="1:33" ht="15.75" thickBot="1" x14ac:dyDescent="0.3">
      <c r="D3" s="82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335"/>
      <c r="P3" s="335"/>
      <c r="Q3" s="335"/>
      <c r="R3" s="335"/>
      <c r="S3" s="335"/>
      <c r="T3" s="335"/>
      <c r="U3" s="335"/>
      <c r="V3" s="335"/>
      <c r="W3" s="335"/>
      <c r="X3" s="335"/>
      <c r="Y3" s="335"/>
      <c r="Z3" s="335"/>
      <c r="AA3" s="335"/>
      <c r="AB3" s="335"/>
      <c r="AC3" s="335"/>
      <c r="AD3" s="340"/>
      <c r="AE3" s="340"/>
      <c r="AF3" s="26" t="s">
        <v>4</v>
      </c>
    </row>
    <row r="4" spans="1:33" ht="15" customHeight="1" x14ac:dyDescent="0.25">
      <c r="A4" s="824" t="s">
        <v>5</v>
      </c>
      <c r="B4" s="825"/>
      <c r="C4" s="825"/>
      <c r="D4" s="826"/>
      <c r="E4" s="874" t="s">
        <v>66</v>
      </c>
      <c r="F4" s="875"/>
      <c r="G4" s="875"/>
      <c r="H4" s="880"/>
      <c r="I4" s="880"/>
      <c r="J4" s="880"/>
      <c r="K4" s="880"/>
      <c r="L4" s="880"/>
      <c r="M4" s="880"/>
      <c r="N4" s="880"/>
      <c r="O4" s="880"/>
      <c r="P4" s="880"/>
      <c r="Q4" s="880"/>
      <c r="R4" s="880"/>
      <c r="S4" s="880"/>
      <c r="T4" s="880"/>
      <c r="U4" s="880"/>
      <c r="V4" s="880"/>
      <c r="W4" s="880"/>
      <c r="X4" s="880"/>
      <c r="Y4" s="880"/>
      <c r="Z4" s="880"/>
      <c r="AA4" s="880"/>
      <c r="AB4" s="880"/>
      <c r="AC4" s="880"/>
      <c r="AD4" s="880"/>
      <c r="AE4" s="880"/>
      <c r="AF4" s="881"/>
    </row>
    <row r="5" spans="1:33" ht="15.75" thickBot="1" x14ac:dyDescent="0.3">
      <c r="A5" s="827"/>
      <c r="B5" s="828"/>
      <c r="C5" s="828"/>
      <c r="D5" s="829"/>
      <c r="E5" s="882"/>
      <c r="F5" s="883"/>
      <c r="G5" s="883"/>
      <c r="H5" s="883"/>
      <c r="I5" s="883"/>
      <c r="J5" s="883"/>
      <c r="K5" s="883"/>
      <c r="L5" s="883"/>
      <c r="M5" s="883"/>
      <c r="N5" s="883"/>
      <c r="O5" s="883"/>
      <c r="P5" s="883"/>
      <c r="Q5" s="883"/>
      <c r="R5" s="883"/>
      <c r="S5" s="883"/>
      <c r="T5" s="883"/>
      <c r="U5" s="883"/>
      <c r="V5" s="883"/>
      <c r="W5" s="883"/>
      <c r="X5" s="883"/>
      <c r="Y5" s="883"/>
      <c r="Z5" s="883"/>
      <c r="AA5" s="883"/>
      <c r="AB5" s="883"/>
      <c r="AC5" s="883"/>
      <c r="AD5" s="883"/>
      <c r="AE5" s="883"/>
      <c r="AF5" s="884"/>
    </row>
    <row r="6" spans="1:33" ht="50.1" customHeight="1" thickBot="1" x14ac:dyDescent="0.3">
      <c r="A6" s="827"/>
      <c r="B6" s="828"/>
      <c r="C6" s="828"/>
      <c r="D6" s="829"/>
      <c r="E6" s="814" t="s">
        <v>67</v>
      </c>
      <c r="F6" s="815"/>
      <c r="G6" s="815"/>
      <c r="H6" s="816"/>
      <c r="I6" s="885" t="s">
        <v>68</v>
      </c>
      <c r="J6" s="885"/>
      <c r="K6" s="885"/>
      <c r="L6" s="885"/>
      <c r="M6" s="814" t="s">
        <v>69</v>
      </c>
      <c r="N6" s="815"/>
      <c r="O6" s="815"/>
      <c r="P6" s="816"/>
      <c r="Q6" s="885" t="s">
        <v>70</v>
      </c>
      <c r="R6" s="885"/>
      <c r="S6" s="885"/>
      <c r="T6" s="886"/>
      <c r="U6" s="885" t="s">
        <v>71</v>
      </c>
      <c r="V6" s="885"/>
      <c r="W6" s="885"/>
      <c r="X6" s="886"/>
      <c r="Y6" s="885" t="s">
        <v>72</v>
      </c>
      <c r="Z6" s="885"/>
      <c r="AA6" s="885"/>
      <c r="AB6" s="886"/>
      <c r="AC6" s="887" t="s">
        <v>73</v>
      </c>
      <c r="AD6" s="885"/>
      <c r="AE6" s="885"/>
      <c r="AF6" s="886"/>
    </row>
    <row r="7" spans="1:33" s="594" customFormat="1" ht="15.75" thickBot="1" x14ac:dyDescent="0.3">
      <c r="A7" s="830"/>
      <c r="B7" s="831"/>
      <c r="C7" s="831"/>
      <c r="D7" s="832"/>
      <c r="E7" s="274" t="s">
        <v>272</v>
      </c>
      <c r="F7" s="275" t="s">
        <v>271</v>
      </c>
      <c r="G7" s="275">
        <v>2023</v>
      </c>
      <c r="H7" s="277">
        <v>2024</v>
      </c>
      <c r="I7" s="274" t="s">
        <v>272</v>
      </c>
      <c r="J7" s="275" t="s">
        <v>271</v>
      </c>
      <c r="K7" s="275">
        <v>2023</v>
      </c>
      <c r="L7" s="277">
        <v>2024</v>
      </c>
      <c r="M7" s="274" t="s">
        <v>272</v>
      </c>
      <c r="N7" s="275" t="s">
        <v>271</v>
      </c>
      <c r="O7" s="275">
        <v>2023</v>
      </c>
      <c r="P7" s="277">
        <v>2024</v>
      </c>
      <c r="Q7" s="274" t="s">
        <v>272</v>
      </c>
      <c r="R7" s="275" t="s">
        <v>271</v>
      </c>
      <c r="S7" s="275">
        <v>2023</v>
      </c>
      <c r="T7" s="277">
        <v>2024</v>
      </c>
      <c r="U7" s="274" t="s">
        <v>272</v>
      </c>
      <c r="V7" s="275" t="s">
        <v>271</v>
      </c>
      <c r="W7" s="275">
        <v>2023</v>
      </c>
      <c r="X7" s="277">
        <v>2024</v>
      </c>
      <c r="Y7" s="274" t="s">
        <v>272</v>
      </c>
      <c r="Z7" s="275" t="s">
        <v>271</v>
      </c>
      <c r="AA7" s="275">
        <v>2023</v>
      </c>
      <c r="AB7" s="277">
        <v>2024</v>
      </c>
      <c r="AC7" s="274" t="s">
        <v>272</v>
      </c>
      <c r="AD7" s="275" t="s">
        <v>271</v>
      </c>
      <c r="AE7" s="275">
        <v>2023</v>
      </c>
      <c r="AF7" s="277">
        <v>2024</v>
      </c>
    </row>
    <row r="8" spans="1:33" ht="36" customHeight="1" x14ac:dyDescent="0.25">
      <c r="A8" s="247"/>
      <c r="B8" s="248"/>
      <c r="C8" s="866" t="s">
        <v>222</v>
      </c>
      <c r="D8" s="867"/>
      <c r="E8" s="235">
        <v>0.1</v>
      </c>
      <c r="F8" s="236">
        <v>2.4</v>
      </c>
      <c r="G8" s="236">
        <v>0.10389650000000002</v>
      </c>
      <c r="H8" s="581">
        <v>2.2000000000000002</v>
      </c>
      <c r="I8" s="235">
        <v>0.3</v>
      </c>
      <c r="J8" s="236">
        <v>2.1</v>
      </c>
      <c r="K8" s="236">
        <v>5.7329071666666671</v>
      </c>
      <c r="L8" s="581">
        <v>2</v>
      </c>
      <c r="M8" s="235">
        <v>1.2</v>
      </c>
      <c r="N8" s="236">
        <v>0.4</v>
      </c>
      <c r="O8" s="236">
        <v>0.32987171428571427</v>
      </c>
      <c r="P8" s="581">
        <v>0</v>
      </c>
      <c r="Q8" s="235">
        <v>0.8</v>
      </c>
      <c r="R8" s="236">
        <v>0.4</v>
      </c>
      <c r="S8" s="236">
        <v>0.340586</v>
      </c>
      <c r="T8" s="581">
        <v>1.5</v>
      </c>
      <c r="U8" s="235">
        <v>2.4</v>
      </c>
      <c r="V8" s="236">
        <v>2.5</v>
      </c>
      <c r="W8" s="236">
        <v>2.7268493333333335</v>
      </c>
      <c r="X8" s="581">
        <v>2.7</v>
      </c>
      <c r="Y8" s="235">
        <v>1.8</v>
      </c>
      <c r="Z8" s="236">
        <v>1.3</v>
      </c>
      <c r="AA8" s="236">
        <v>1.3723211666666668</v>
      </c>
      <c r="AB8" s="581">
        <v>3.8</v>
      </c>
      <c r="AC8" s="235">
        <v>0.4</v>
      </c>
      <c r="AD8" s="236">
        <v>1.5</v>
      </c>
      <c r="AE8" s="236">
        <v>3.6251141666666671</v>
      </c>
      <c r="AF8" s="581">
        <v>1</v>
      </c>
    </row>
    <row r="9" spans="1:33" ht="24" x14ac:dyDescent="0.25">
      <c r="A9" s="249"/>
      <c r="B9" s="250"/>
      <c r="C9" s="238"/>
      <c r="D9" s="200" t="s">
        <v>223</v>
      </c>
      <c r="E9" s="211">
        <v>0.1</v>
      </c>
      <c r="F9" s="72">
        <v>0.1</v>
      </c>
      <c r="G9" s="212">
        <v>0.10389650000000002</v>
      </c>
      <c r="H9" s="263">
        <v>0</v>
      </c>
      <c r="I9" s="211">
        <v>0</v>
      </c>
      <c r="J9" s="72">
        <v>0.4</v>
      </c>
      <c r="K9" s="212">
        <v>0</v>
      </c>
      <c r="L9" s="263">
        <v>0.5</v>
      </c>
      <c r="M9" s="211">
        <v>0.4</v>
      </c>
      <c r="N9" s="72">
        <v>0</v>
      </c>
      <c r="O9" s="212">
        <v>0</v>
      </c>
      <c r="P9" s="263">
        <v>0</v>
      </c>
      <c r="Q9" s="211">
        <v>0.1</v>
      </c>
      <c r="R9" s="72">
        <v>0.1</v>
      </c>
      <c r="S9" s="212">
        <v>0.10389650000000002</v>
      </c>
      <c r="T9" s="263">
        <v>0.4</v>
      </c>
      <c r="U9" s="211">
        <v>0.8</v>
      </c>
      <c r="V9" s="72">
        <v>0.4</v>
      </c>
      <c r="W9" s="212">
        <v>0.31558600000000003</v>
      </c>
      <c r="X9" s="263">
        <v>0.5</v>
      </c>
      <c r="Y9" s="211">
        <v>1</v>
      </c>
      <c r="Z9" s="72">
        <v>0.3</v>
      </c>
      <c r="AA9" s="212">
        <v>0.2066895</v>
      </c>
      <c r="AB9" s="263">
        <v>2.4</v>
      </c>
      <c r="AC9" s="211">
        <v>0.3</v>
      </c>
      <c r="AD9" s="72">
        <v>1.1000000000000001</v>
      </c>
      <c r="AE9" s="212">
        <v>2.6095281666666672</v>
      </c>
      <c r="AF9" s="263">
        <v>0.9</v>
      </c>
    </row>
    <row r="10" spans="1:33" ht="36" x14ac:dyDescent="0.25">
      <c r="A10" s="249"/>
      <c r="B10" s="250"/>
      <c r="C10" s="238"/>
      <c r="D10" s="200" t="s">
        <v>224</v>
      </c>
      <c r="E10" s="211">
        <v>0</v>
      </c>
      <c r="F10" s="72">
        <v>2.2000000000000002</v>
      </c>
      <c r="G10" s="212">
        <v>0</v>
      </c>
      <c r="H10" s="263">
        <v>2.1</v>
      </c>
      <c r="I10" s="211">
        <v>0.3</v>
      </c>
      <c r="J10" s="72">
        <v>1.7</v>
      </c>
      <c r="K10" s="212">
        <v>5.7329071666666671</v>
      </c>
      <c r="L10" s="263">
        <v>1.6</v>
      </c>
      <c r="M10" s="211">
        <v>0.7</v>
      </c>
      <c r="N10" s="72">
        <v>0.4</v>
      </c>
      <c r="O10" s="212">
        <v>0.32987171428571427</v>
      </c>
      <c r="P10" s="263">
        <v>0</v>
      </c>
      <c r="Q10" s="211">
        <v>0.6</v>
      </c>
      <c r="R10" s="72">
        <v>0.3</v>
      </c>
      <c r="S10" s="212">
        <v>0.2366895</v>
      </c>
      <c r="T10" s="263">
        <v>1.1000000000000001</v>
      </c>
      <c r="U10" s="211">
        <v>1.5</v>
      </c>
      <c r="V10" s="72">
        <v>2</v>
      </c>
      <c r="W10" s="212">
        <v>2.4112633333333333</v>
      </c>
      <c r="X10" s="263">
        <v>2.2000000000000002</v>
      </c>
      <c r="Y10" s="211">
        <v>0.5</v>
      </c>
      <c r="Z10" s="72">
        <v>0.6</v>
      </c>
      <c r="AA10" s="212">
        <v>0.68337900000000007</v>
      </c>
      <c r="AB10" s="263">
        <v>1.4</v>
      </c>
      <c r="AC10" s="211">
        <v>0.1</v>
      </c>
      <c r="AD10" s="72">
        <v>0.4</v>
      </c>
      <c r="AE10" s="212">
        <v>1.0155860000000001</v>
      </c>
      <c r="AF10" s="263">
        <v>0.1</v>
      </c>
    </row>
    <row r="11" spans="1:33" ht="36" x14ac:dyDescent="0.25">
      <c r="A11" s="249"/>
      <c r="B11" s="250"/>
      <c r="C11" s="238"/>
      <c r="D11" s="200" t="s">
        <v>225</v>
      </c>
      <c r="E11" s="211">
        <v>0</v>
      </c>
      <c r="F11" s="72">
        <v>0</v>
      </c>
      <c r="G11" s="212">
        <v>0</v>
      </c>
      <c r="H11" s="263">
        <v>0.1</v>
      </c>
      <c r="I11" s="211">
        <v>0</v>
      </c>
      <c r="J11" s="72">
        <v>0</v>
      </c>
      <c r="K11" s="212">
        <v>0</v>
      </c>
      <c r="L11" s="263">
        <v>0</v>
      </c>
      <c r="M11" s="211">
        <v>0.1</v>
      </c>
      <c r="N11" s="72">
        <v>0</v>
      </c>
      <c r="O11" s="212">
        <v>0</v>
      </c>
      <c r="P11" s="263">
        <v>0</v>
      </c>
      <c r="Q11" s="211">
        <v>0.1</v>
      </c>
      <c r="R11" s="72">
        <v>0</v>
      </c>
      <c r="S11" s="212">
        <v>0</v>
      </c>
      <c r="T11" s="263">
        <v>0</v>
      </c>
      <c r="U11" s="211">
        <v>0</v>
      </c>
      <c r="V11" s="72">
        <v>0</v>
      </c>
      <c r="W11" s="212">
        <v>0</v>
      </c>
      <c r="X11" s="263">
        <v>0</v>
      </c>
      <c r="Y11" s="211">
        <v>0.3</v>
      </c>
      <c r="Z11" s="72">
        <v>0.4</v>
      </c>
      <c r="AA11" s="212">
        <v>0.48225266666666672</v>
      </c>
      <c r="AB11" s="263">
        <v>0</v>
      </c>
      <c r="AC11" s="211">
        <v>0</v>
      </c>
      <c r="AD11" s="72">
        <v>0</v>
      </c>
      <c r="AE11" s="212">
        <v>0</v>
      </c>
      <c r="AF11" s="263">
        <v>0</v>
      </c>
    </row>
    <row r="12" spans="1:33" ht="36" customHeight="1" x14ac:dyDescent="0.25">
      <c r="A12" s="251"/>
      <c r="B12" s="252"/>
      <c r="C12" s="848" t="s">
        <v>226</v>
      </c>
      <c r="D12" s="849"/>
      <c r="E12" s="208">
        <v>63.6</v>
      </c>
      <c r="F12" s="209">
        <v>65.5</v>
      </c>
      <c r="G12" s="209">
        <v>72.793327368885741</v>
      </c>
      <c r="H12" s="458">
        <v>65.3</v>
      </c>
      <c r="I12" s="208">
        <v>42.6</v>
      </c>
      <c r="J12" s="209">
        <v>56.7</v>
      </c>
      <c r="K12" s="209">
        <v>73.493769491675067</v>
      </c>
      <c r="L12" s="458">
        <v>53.3</v>
      </c>
      <c r="M12" s="208">
        <v>36</v>
      </c>
      <c r="N12" s="209">
        <v>35.299999999999997</v>
      </c>
      <c r="O12" s="209">
        <v>39.814453338029018</v>
      </c>
      <c r="P12" s="458">
        <v>56.5</v>
      </c>
      <c r="Q12" s="208">
        <v>52.3</v>
      </c>
      <c r="R12" s="209">
        <v>56.3</v>
      </c>
      <c r="S12" s="209">
        <v>64.284189917056096</v>
      </c>
      <c r="T12" s="458">
        <v>70.099999999999994</v>
      </c>
      <c r="U12" s="208">
        <v>42.1</v>
      </c>
      <c r="V12" s="209">
        <v>46</v>
      </c>
      <c r="W12" s="209">
        <v>55.121993565699007</v>
      </c>
      <c r="X12" s="458">
        <v>48.7</v>
      </c>
      <c r="Y12" s="208">
        <v>21.7</v>
      </c>
      <c r="Z12" s="209">
        <v>22.9</v>
      </c>
      <c r="AA12" s="209">
        <v>26.207104200587466</v>
      </c>
      <c r="AB12" s="458">
        <v>43.2</v>
      </c>
      <c r="AC12" s="208">
        <v>36.1</v>
      </c>
      <c r="AD12" s="209">
        <v>27.1</v>
      </c>
      <c r="AE12" s="209">
        <v>26.260162676885834</v>
      </c>
      <c r="AF12" s="458">
        <v>36.299999999999997</v>
      </c>
    </row>
    <row r="13" spans="1:33" x14ac:dyDescent="0.25">
      <c r="A13" s="249"/>
      <c r="B13" s="250"/>
      <c r="C13" s="238"/>
      <c r="D13" s="199" t="s">
        <v>227</v>
      </c>
      <c r="E13" s="211">
        <v>24.5</v>
      </c>
      <c r="F13" s="72">
        <v>19.899999999999999</v>
      </c>
      <c r="G13" s="212">
        <v>18.266955234693874</v>
      </c>
      <c r="H13" s="263">
        <v>2.4</v>
      </c>
      <c r="I13" s="211">
        <v>9.6999999999999993</v>
      </c>
      <c r="J13" s="72">
        <v>6.9</v>
      </c>
      <c r="K13" s="212">
        <v>5.9856472113402059</v>
      </c>
      <c r="L13" s="263">
        <v>2.1</v>
      </c>
      <c r="M13" s="211">
        <v>3.1</v>
      </c>
      <c r="N13" s="72">
        <v>3</v>
      </c>
      <c r="O13" s="212">
        <v>2.9870579032258058</v>
      </c>
      <c r="P13" s="263">
        <v>1.4</v>
      </c>
      <c r="Q13" s="211">
        <v>7.6</v>
      </c>
      <c r="R13" s="72">
        <v>5.6</v>
      </c>
      <c r="S13" s="212">
        <v>4.9293218947368418</v>
      </c>
      <c r="T13" s="263">
        <v>2.7</v>
      </c>
      <c r="U13" s="211">
        <v>15.4</v>
      </c>
      <c r="V13" s="72">
        <v>11.8</v>
      </c>
      <c r="W13" s="212">
        <v>10.560196220779218</v>
      </c>
      <c r="X13" s="263">
        <v>5.0999999999999996</v>
      </c>
      <c r="Y13" s="211">
        <v>4.3</v>
      </c>
      <c r="Z13" s="72">
        <v>3.3</v>
      </c>
      <c r="AA13" s="212">
        <v>2.9552685697674419</v>
      </c>
      <c r="AB13" s="263">
        <v>0.8</v>
      </c>
      <c r="AC13" s="211">
        <v>7.9</v>
      </c>
      <c r="AD13" s="72">
        <v>5.9</v>
      </c>
      <c r="AE13" s="212">
        <v>5.2228730569620261</v>
      </c>
      <c r="AF13" s="263">
        <v>2.6</v>
      </c>
    </row>
    <row r="14" spans="1:33" ht="24" x14ac:dyDescent="0.25">
      <c r="A14" s="249"/>
      <c r="B14" s="250"/>
      <c r="C14" s="238"/>
      <c r="D14" s="200" t="s">
        <v>228</v>
      </c>
      <c r="E14" s="211">
        <v>4.7</v>
      </c>
      <c r="F14" s="72">
        <v>6.7</v>
      </c>
      <c r="G14" s="212">
        <v>8.2499174148936163</v>
      </c>
      <c r="H14" s="263">
        <v>3.9</v>
      </c>
      <c r="I14" s="211">
        <v>3.8</v>
      </c>
      <c r="J14" s="72">
        <v>5.0999999999999996</v>
      </c>
      <c r="K14" s="212">
        <v>6.0670499210526305</v>
      </c>
      <c r="L14" s="263">
        <v>2.9</v>
      </c>
      <c r="M14" s="211">
        <v>4</v>
      </c>
      <c r="N14" s="72">
        <v>1.2</v>
      </c>
      <c r="O14" s="212">
        <v>0.80227799999999982</v>
      </c>
      <c r="P14" s="263">
        <v>0.9</v>
      </c>
      <c r="Q14" s="211">
        <v>9.6</v>
      </c>
      <c r="R14" s="72">
        <v>9.3000000000000007</v>
      </c>
      <c r="S14" s="212">
        <v>9.3273420000000016</v>
      </c>
      <c r="T14" s="263">
        <v>3.1</v>
      </c>
      <c r="U14" s="211">
        <v>11</v>
      </c>
      <c r="V14" s="72">
        <v>8.1</v>
      </c>
      <c r="W14" s="212">
        <v>7.1826492272727274</v>
      </c>
      <c r="X14" s="263">
        <v>5.6</v>
      </c>
      <c r="Y14" s="211">
        <v>3.9</v>
      </c>
      <c r="Z14" s="72">
        <v>3.3</v>
      </c>
      <c r="AA14" s="212">
        <v>3.1074183461538456</v>
      </c>
      <c r="AB14" s="263">
        <v>2.1</v>
      </c>
      <c r="AC14" s="211">
        <v>7.8</v>
      </c>
      <c r="AD14" s="72">
        <v>3.6</v>
      </c>
      <c r="AE14" s="212">
        <v>2.6976032307692308</v>
      </c>
      <c r="AF14" s="263">
        <v>1.9</v>
      </c>
    </row>
    <row r="15" spans="1:33" x14ac:dyDescent="0.25">
      <c r="A15" s="249"/>
      <c r="B15" s="250"/>
      <c r="C15" s="238"/>
      <c r="D15" s="199" t="s">
        <v>229</v>
      </c>
      <c r="E15" s="211">
        <v>4.8</v>
      </c>
      <c r="F15" s="72">
        <v>7.4</v>
      </c>
      <c r="G15" s="212">
        <v>9.8095756666666674</v>
      </c>
      <c r="H15" s="263">
        <v>7.7</v>
      </c>
      <c r="I15" s="211">
        <v>2.8</v>
      </c>
      <c r="J15" s="72">
        <v>3.4</v>
      </c>
      <c r="K15" s="212">
        <v>3.950554714285714</v>
      </c>
      <c r="L15" s="263">
        <v>3.8</v>
      </c>
      <c r="M15" s="211">
        <v>2.2999999999999998</v>
      </c>
      <c r="N15" s="72">
        <v>3.4</v>
      </c>
      <c r="O15" s="212">
        <v>4.3993124782608701</v>
      </c>
      <c r="P15" s="263">
        <v>4.9000000000000004</v>
      </c>
      <c r="Q15" s="211">
        <v>5</v>
      </c>
      <c r="R15" s="72">
        <v>7.4</v>
      </c>
      <c r="S15" s="212">
        <v>9.5814090000000007</v>
      </c>
      <c r="T15" s="263">
        <v>7.1</v>
      </c>
      <c r="U15" s="211">
        <v>2.5</v>
      </c>
      <c r="V15" s="72">
        <v>4.4000000000000004</v>
      </c>
      <c r="W15" s="212">
        <v>6.3130540000000011</v>
      </c>
      <c r="X15" s="263">
        <v>3.5</v>
      </c>
      <c r="Y15" s="211">
        <v>2.9</v>
      </c>
      <c r="Z15" s="72">
        <v>3.5</v>
      </c>
      <c r="AA15" s="212">
        <v>4.0538164655172411</v>
      </c>
      <c r="AB15" s="263">
        <v>4.9000000000000004</v>
      </c>
      <c r="AC15" s="211">
        <v>2.7</v>
      </c>
      <c r="AD15" s="72">
        <v>2.8</v>
      </c>
      <c r="AE15" s="212">
        <v>3.0052498518518513</v>
      </c>
      <c r="AF15" s="263">
        <v>5</v>
      </c>
    </row>
    <row r="16" spans="1:33" ht="24" x14ac:dyDescent="0.25">
      <c r="A16" s="249"/>
      <c r="B16" s="250"/>
      <c r="C16" s="238"/>
      <c r="D16" s="200" t="s">
        <v>230</v>
      </c>
      <c r="E16" s="211">
        <v>20</v>
      </c>
      <c r="F16" s="72">
        <v>20.7</v>
      </c>
      <c r="G16" s="212">
        <v>23.854472999999999</v>
      </c>
      <c r="H16" s="263">
        <v>44.3</v>
      </c>
      <c r="I16" s="211">
        <v>14.6</v>
      </c>
      <c r="J16" s="72">
        <v>24.1</v>
      </c>
      <c r="K16" s="212">
        <v>35.191602424657532</v>
      </c>
      <c r="L16" s="263">
        <v>38.700000000000003</v>
      </c>
      <c r="M16" s="211">
        <v>18.7</v>
      </c>
      <c r="N16" s="72">
        <v>19.600000000000001</v>
      </c>
      <c r="O16" s="212">
        <v>22.715501754010699</v>
      </c>
      <c r="P16" s="263">
        <v>43.6</v>
      </c>
      <c r="Q16" s="211">
        <v>22.9</v>
      </c>
      <c r="R16" s="72">
        <v>24.9</v>
      </c>
      <c r="S16" s="212">
        <v>29.346097244541482</v>
      </c>
      <c r="T16" s="263">
        <v>48.1</v>
      </c>
      <c r="U16" s="211">
        <v>10.199999999999999</v>
      </c>
      <c r="V16" s="72">
        <v>16.8</v>
      </c>
      <c r="W16" s="212">
        <v>24.50144611764706</v>
      </c>
      <c r="X16" s="263">
        <v>30</v>
      </c>
      <c r="Y16" s="211">
        <v>9.4</v>
      </c>
      <c r="Z16" s="72">
        <v>10.8</v>
      </c>
      <c r="AA16" s="212">
        <v>13.061067319148938</v>
      </c>
      <c r="AB16" s="263">
        <v>30.3</v>
      </c>
      <c r="AC16" s="211">
        <v>13.6</v>
      </c>
      <c r="AD16" s="72">
        <v>12</v>
      </c>
      <c r="AE16" s="212">
        <v>12.912797647058824</v>
      </c>
      <c r="AF16" s="263">
        <v>23.6</v>
      </c>
    </row>
    <row r="17" spans="1:32" ht="24" x14ac:dyDescent="0.25">
      <c r="A17" s="249"/>
      <c r="B17" s="250"/>
      <c r="C17" s="238"/>
      <c r="D17" s="200" t="s">
        <v>231</v>
      </c>
      <c r="E17" s="211">
        <v>9.5</v>
      </c>
      <c r="F17" s="72">
        <v>11</v>
      </c>
      <c r="G17" s="212">
        <v>12.612406052631577</v>
      </c>
      <c r="H17" s="263">
        <v>7</v>
      </c>
      <c r="I17" s="211">
        <v>11.8</v>
      </c>
      <c r="J17" s="72">
        <v>17.2</v>
      </c>
      <c r="K17" s="212">
        <v>22.298915220338987</v>
      </c>
      <c r="L17" s="263">
        <v>5.7</v>
      </c>
      <c r="M17" s="211">
        <v>7.9</v>
      </c>
      <c r="N17" s="72">
        <v>8.1999999999999993</v>
      </c>
      <c r="O17" s="212">
        <v>8.9103032025316438</v>
      </c>
      <c r="P17" s="263">
        <v>5.7</v>
      </c>
      <c r="Q17" s="211">
        <v>7.2</v>
      </c>
      <c r="R17" s="72">
        <v>9.1999999999999993</v>
      </c>
      <c r="S17" s="212">
        <v>11.100019777777778</v>
      </c>
      <c r="T17" s="263">
        <v>9.1</v>
      </c>
      <c r="U17" s="211">
        <v>3</v>
      </c>
      <c r="V17" s="72">
        <v>4.8</v>
      </c>
      <c r="W17" s="212">
        <v>6.564648</v>
      </c>
      <c r="X17" s="263">
        <v>4.5999999999999996</v>
      </c>
      <c r="Y17" s="211">
        <v>1.2</v>
      </c>
      <c r="Z17" s="72">
        <v>2.1</v>
      </c>
      <c r="AA17" s="212">
        <v>3.0295334999999999</v>
      </c>
      <c r="AB17" s="263">
        <v>4.9000000000000004</v>
      </c>
      <c r="AC17" s="211">
        <v>4.0999999999999996</v>
      </c>
      <c r="AD17" s="72">
        <v>2.7</v>
      </c>
      <c r="AE17" s="212">
        <v>2.4216388902439028</v>
      </c>
      <c r="AF17" s="263">
        <v>3.1</v>
      </c>
    </row>
    <row r="18" spans="1:32" ht="15" customHeight="1" x14ac:dyDescent="0.25">
      <c r="A18" s="251"/>
      <c r="B18" s="252"/>
      <c r="C18" s="848" t="s">
        <v>232</v>
      </c>
      <c r="D18" s="849"/>
      <c r="E18" s="208">
        <v>91.3</v>
      </c>
      <c r="F18" s="209">
        <v>94.5</v>
      </c>
      <c r="G18" s="209">
        <v>92.675282406781662</v>
      </c>
      <c r="H18" s="458">
        <v>114.8</v>
      </c>
      <c r="I18" s="208">
        <v>68.7</v>
      </c>
      <c r="J18" s="209">
        <v>74.900000000000006</v>
      </c>
      <c r="K18" s="209">
        <v>77.741279213684408</v>
      </c>
      <c r="L18" s="458">
        <v>92.9</v>
      </c>
      <c r="M18" s="208">
        <v>46.3</v>
      </c>
      <c r="N18" s="209">
        <v>47.8</v>
      </c>
      <c r="O18" s="209">
        <v>46.656526363924037</v>
      </c>
      <c r="P18" s="458">
        <v>49.1</v>
      </c>
      <c r="Q18" s="208">
        <v>62.2</v>
      </c>
      <c r="R18" s="209">
        <v>58.1</v>
      </c>
      <c r="S18" s="209">
        <v>54.593817300192015</v>
      </c>
      <c r="T18" s="458">
        <v>65.2</v>
      </c>
      <c r="U18" s="208">
        <v>47.3</v>
      </c>
      <c r="V18" s="209">
        <v>43.9</v>
      </c>
      <c r="W18" s="209">
        <v>41.402990373902696</v>
      </c>
      <c r="X18" s="458">
        <v>75</v>
      </c>
      <c r="Y18" s="208">
        <v>42.7</v>
      </c>
      <c r="Z18" s="209">
        <v>40.799999999999997</v>
      </c>
      <c r="AA18" s="209">
        <v>38.349645814328404</v>
      </c>
      <c r="AB18" s="458">
        <v>38.700000000000003</v>
      </c>
      <c r="AC18" s="208">
        <v>32</v>
      </c>
      <c r="AD18" s="209">
        <v>35.5</v>
      </c>
      <c r="AE18" s="209">
        <v>36.774839637681154</v>
      </c>
      <c r="AF18" s="458">
        <v>38.4</v>
      </c>
    </row>
    <row r="19" spans="1:32" x14ac:dyDescent="0.25">
      <c r="A19" s="249"/>
      <c r="B19" s="250"/>
      <c r="C19" s="238"/>
      <c r="D19" s="199" t="s">
        <v>233</v>
      </c>
      <c r="E19" s="211">
        <v>15.7</v>
      </c>
      <c r="F19" s="72">
        <v>16.2</v>
      </c>
      <c r="G19" s="212">
        <v>17.795595783439488</v>
      </c>
      <c r="H19" s="263">
        <v>45.6</v>
      </c>
      <c r="I19" s="211">
        <v>25.9</v>
      </c>
      <c r="J19" s="72">
        <v>28.6</v>
      </c>
      <c r="K19" s="212">
        <v>32.452235590733594</v>
      </c>
      <c r="L19" s="263">
        <v>50.8</v>
      </c>
      <c r="M19" s="211">
        <v>6.4</v>
      </c>
      <c r="N19" s="72">
        <v>4.7</v>
      </c>
      <c r="O19" s="212">
        <v>4.4638602499999998</v>
      </c>
      <c r="P19" s="263">
        <v>13.2</v>
      </c>
      <c r="Q19" s="211">
        <v>13.1</v>
      </c>
      <c r="R19" s="72">
        <v>8</v>
      </c>
      <c r="S19" s="212">
        <v>7.1033080916030533</v>
      </c>
      <c r="T19" s="263">
        <v>22.5</v>
      </c>
      <c r="U19" s="211">
        <v>14.3</v>
      </c>
      <c r="V19" s="72">
        <v>12.3</v>
      </c>
      <c r="W19" s="212">
        <v>12.455471139860141</v>
      </c>
      <c r="X19" s="263">
        <v>42.1</v>
      </c>
      <c r="Y19" s="211">
        <v>6.1</v>
      </c>
      <c r="Z19" s="72">
        <v>6.6</v>
      </c>
      <c r="AA19" s="212">
        <v>7.4154538032786892</v>
      </c>
      <c r="AB19" s="263">
        <v>11.4</v>
      </c>
      <c r="AC19" s="211">
        <v>6.9</v>
      </c>
      <c r="AD19" s="72">
        <v>9.1</v>
      </c>
      <c r="AE19" s="212">
        <v>11.302111637681159</v>
      </c>
      <c r="AF19" s="263">
        <v>14.8</v>
      </c>
    </row>
    <row r="20" spans="1:32" x14ac:dyDescent="0.25">
      <c r="A20" s="249"/>
      <c r="B20" s="250"/>
      <c r="C20" s="238"/>
      <c r="D20" s="199" t="s">
        <v>234</v>
      </c>
      <c r="E20" s="211">
        <v>75.400000000000006</v>
      </c>
      <c r="F20" s="72">
        <v>77.900000000000006</v>
      </c>
      <c r="G20" s="212">
        <v>74.304778623342187</v>
      </c>
      <c r="H20" s="263">
        <v>65.400000000000006</v>
      </c>
      <c r="I20" s="211">
        <v>42.7</v>
      </c>
      <c r="J20" s="72">
        <v>46.2</v>
      </c>
      <c r="K20" s="212">
        <v>45.19531662295082</v>
      </c>
      <c r="L20" s="263">
        <v>41.3</v>
      </c>
      <c r="M20" s="211">
        <v>39.5</v>
      </c>
      <c r="N20" s="72">
        <v>42.9</v>
      </c>
      <c r="O20" s="212">
        <v>42.055212113924043</v>
      </c>
      <c r="P20" s="263">
        <v>34.1</v>
      </c>
      <c r="Q20" s="211">
        <v>48.9</v>
      </c>
      <c r="R20" s="72">
        <v>49.8</v>
      </c>
      <c r="S20" s="212">
        <v>47.134328208588961</v>
      </c>
      <c r="T20" s="263">
        <v>41</v>
      </c>
      <c r="U20" s="211">
        <v>32.9</v>
      </c>
      <c r="V20" s="72">
        <v>31.5</v>
      </c>
      <c r="W20" s="212">
        <v>28.853792234042555</v>
      </c>
      <c r="X20" s="263">
        <v>30.8</v>
      </c>
      <c r="Y20" s="211">
        <v>36.200000000000003</v>
      </c>
      <c r="Z20" s="72">
        <v>33.799999999999997</v>
      </c>
      <c r="AA20" s="212">
        <v>30.559284011049716</v>
      </c>
      <c r="AB20" s="263">
        <v>23.9</v>
      </c>
      <c r="AC20" s="211">
        <v>25</v>
      </c>
      <c r="AD20" s="72">
        <v>26.2</v>
      </c>
      <c r="AE20" s="212">
        <v>25.185274</v>
      </c>
      <c r="AF20" s="263">
        <v>22.9</v>
      </c>
    </row>
    <row r="21" spans="1:32" ht="15.75" thickBot="1" x14ac:dyDescent="0.3">
      <c r="A21" s="253"/>
      <c r="B21" s="254"/>
      <c r="C21" s="246"/>
      <c r="D21" s="216" t="s">
        <v>235</v>
      </c>
      <c r="E21" s="217">
        <v>0.2</v>
      </c>
      <c r="F21" s="334">
        <v>0.4</v>
      </c>
      <c r="G21" s="218">
        <v>0.57490800000000009</v>
      </c>
      <c r="H21" s="341">
        <v>3.8</v>
      </c>
      <c r="I21" s="217">
        <v>0.1</v>
      </c>
      <c r="J21" s="334">
        <v>0.1</v>
      </c>
      <c r="K21" s="218">
        <v>9.3727000000000005E-2</v>
      </c>
      <c r="L21" s="341">
        <v>0.8</v>
      </c>
      <c r="M21" s="217">
        <v>0.4</v>
      </c>
      <c r="N21" s="334">
        <v>0.2</v>
      </c>
      <c r="O21" s="218">
        <v>0.13745400000000002</v>
      </c>
      <c r="P21" s="341">
        <v>1.8</v>
      </c>
      <c r="Q21" s="217">
        <v>0.2</v>
      </c>
      <c r="R21" s="334">
        <v>0.3</v>
      </c>
      <c r="S21" s="218">
        <v>0.35618099999999997</v>
      </c>
      <c r="T21" s="341">
        <v>1.6</v>
      </c>
      <c r="U21" s="217">
        <v>0.1</v>
      </c>
      <c r="V21" s="334">
        <v>0.1</v>
      </c>
      <c r="W21" s="218">
        <v>9.3727000000000005E-2</v>
      </c>
      <c r="X21" s="341">
        <v>2.1</v>
      </c>
      <c r="Y21" s="217">
        <v>0.4</v>
      </c>
      <c r="Z21" s="334">
        <v>0.4</v>
      </c>
      <c r="AA21" s="218">
        <v>0.37490800000000002</v>
      </c>
      <c r="AB21" s="341">
        <v>3.4</v>
      </c>
      <c r="AC21" s="217">
        <v>0.1</v>
      </c>
      <c r="AD21" s="334">
        <v>0.2</v>
      </c>
      <c r="AE21" s="218">
        <v>0.28745400000000004</v>
      </c>
      <c r="AF21" s="341">
        <v>0.8</v>
      </c>
    </row>
    <row r="23" spans="1:32" x14ac:dyDescent="0.25">
      <c r="A23" s="232"/>
      <c r="B23" s="232"/>
      <c r="C23" s="232"/>
    </row>
  </sheetData>
  <mergeCells count="12">
    <mergeCell ref="C8:D8"/>
    <mergeCell ref="C12:D12"/>
    <mergeCell ref="C18:D18"/>
    <mergeCell ref="A4:D7"/>
    <mergeCell ref="E4:AF5"/>
    <mergeCell ref="E6:H6"/>
    <mergeCell ref="I6:L6"/>
    <mergeCell ref="M6:P6"/>
    <mergeCell ref="Q6:T6"/>
    <mergeCell ref="U6:X6"/>
    <mergeCell ref="Y6:AB6"/>
    <mergeCell ref="AC6:AF6"/>
  </mergeCells>
  <hyperlinks>
    <hyperlink ref="Y4" location="Obsah!A1" display="OBSAH"/>
    <hyperlink ref="AG1" location="Obsah!A1" display="Obsah"/>
  </hyperlink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4"/>
  <sheetViews>
    <sheetView workbookViewId="0"/>
  </sheetViews>
  <sheetFormatPr defaultColWidth="9.140625" defaultRowHeight="15" x14ac:dyDescent="0.25"/>
  <cols>
    <col min="1" max="3" width="1.42578125" style="232" customWidth="1"/>
    <col min="4" max="4" width="29.28515625" style="232" customWidth="1"/>
    <col min="5" max="23" width="8.28515625" style="232" customWidth="1"/>
    <col min="24" max="24" width="9.140625" style="232"/>
    <col min="25" max="31" width="8.85546875" style="232" customWidth="1"/>
    <col min="32" max="16384" width="9.140625" style="232"/>
  </cols>
  <sheetData>
    <row r="1" spans="1:33" s="21" customFormat="1" x14ac:dyDescent="0.25">
      <c r="A1" s="173" t="s">
        <v>320</v>
      </c>
      <c r="B1" s="586"/>
      <c r="C1" s="586"/>
      <c r="D1" s="173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38"/>
      <c r="AG1" s="325" t="s">
        <v>3</v>
      </c>
    </row>
    <row r="2" spans="1:33" x14ac:dyDescent="0.25">
      <c r="D2" s="81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AF2" s="26" t="s">
        <v>236</v>
      </c>
    </row>
    <row r="3" spans="1:33" ht="15.75" thickBot="1" x14ac:dyDescent="0.3">
      <c r="D3" s="82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335"/>
      <c r="P3" s="335"/>
      <c r="Q3" s="335"/>
      <c r="R3" s="335"/>
      <c r="S3" s="335"/>
      <c r="T3" s="335"/>
      <c r="U3" s="335"/>
      <c r="V3" s="335"/>
      <c r="W3" s="335"/>
      <c r="X3" s="335"/>
      <c r="Y3" s="335"/>
      <c r="Z3" s="335"/>
      <c r="AA3" s="335"/>
      <c r="AB3" s="335"/>
      <c r="AC3" s="335"/>
      <c r="AD3" s="340"/>
      <c r="AE3" s="340"/>
      <c r="AF3" s="26" t="s">
        <v>4</v>
      </c>
    </row>
    <row r="4" spans="1:33" ht="15" customHeight="1" x14ac:dyDescent="0.25">
      <c r="A4" s="824" t="s">
        <v>5</v>
      </c>
      <c r="B4" s="825"/>
      <c r="C4" s="825"/>
      <c r="D4" s="826"/>
      <c r="E4" s="874" t="s">
        <v>66</v>
      </c>
      <c r="F4" s="875"/>
      <c r="G4" s="875"/>
      <c r="H4" s="880"/>
      <c r="I4" s="880"/>
      <c r="J4" s="880"/>
      <c r="K4" s="880"/>
      <c r="L4" s="880"/>
      <c r="M4" s="880"/>
      <c r="N4" s="880"/>
      <c r="O4" s="880"/>
      <c r="P4" s="880"/>
      <c r="Q4" s="880"/>
      <c r="R4" s="880"/>
      <c r="S4" s="880"/>
      <c r="T4" s="880"/>
      <c r="U4" s="880"/>
      <c r="V4" s="880"/>
      <c r="W4" s="880"/>
      <c r="X4" s="880"/>
      <c r="Y4" s="880"/>
      <c r="Z4" s="880"/>
      <c r="AA4" s="880"/>
      <c r="AB4" s="880"/>
      <c r="AC4" s="880"/>
      <c r="AD4" s="880"/>
      <c r="AE4" s="880"/>
      <c r="AF4" s="881"/>
    </row>
    <row r="5" spans="1:33" ht="15.75" thickBot="1" x14ac:dyDescent="0.3">
      <c r="A5" s="827"/>
      <c r="B5" s="828"/>
      <c r="C5" s="828"/>
      <c r="D5" s="829"/>
      <c r="E5" s="882"/>
      <c r="F5" s="883"/>
      <c r="G5" s="883"/>
      <c r="H5" s="883"/>
      <c r="I5" s="883"/>
      <c r="J5" s="883"/>
      <c r="K5" s="883"/>
      <c r="L5" s="883"/>
      <c r="M5" s="883"/>
      <c r="N5" s="883"/>
      <c r="O5" s="883"/>
      <c r="P5" s="883"/>
      <c r="Q5" s="883"/>
      <c r="R5" s="883"/>
      <c r="S5" s="883"/>
      <c r="T5" s="883"/>
      <c r="U5" s="883"/>
      <c r="V5" s="883"/>
      <c r="W5" s="883"/>
      <c r="X5" s="883"/>
      <c r="Y5" s="883"/>
      <c r="Z5" s="883"/>
      <c r="AA5" s="883"/>
      <c r="AB5" s="883"/>
      <c r="AC5" s="883"/>
      <c r="AD5" s="883"/>
      <c r="AE5" s="883"/>
      <c r="AF5" s="884"/>
    </row>
    <row r="6" spans="1:33" ht="50.1" customHeight="1" thickBot="1" x14ac:dyDescent="0.3">
      <c r="A6" s="827"/>
      <c r="B6" s="828"/>
      <c r="C6" s="828"/>
      <c r="D6" s="829"/>
      <c r="E6" s="814" t="s">
        <v>67</v>
      </c>
      <c r="F6" s="815"/>
      <c r="G6" s="815"/>
      <c r="H6" s="816"/>
      <c r="I6" s="885" t="s">
        <v>68</v>
      </c>
      <c r="J6" s="885"/>
      <c r="K6" s="885"/>
      <c r="L6" s="885"/>
      <c r="M6" s="814" t="s">
        <v>69</v>
      </c>
      <c r="N6" s="815"/>
      <c r="O6" s="815"/>
      <c r="P6" s="816"/>
      <c r="Q6" s="885" t="s">
        <v>70</v>
      </c>
      <c r="R6" s="885"/>
      <c r="S6" s="885"/>
      <c r="T6" s="886"/>
      <c r="U6" s="885" t="s">
        <v>71</v>
      </c>
      <c r="V6" s="885"/>
      <c r="W6" s="885"/>
      <c r="X6" s="886"/>
      <c r="Y6" s="885" t="s">
        <v>72</v>
      </c>
      <c r="Z6" s="885"/>
      <c r="AA6" s="885"/>
      <c r="AB6" s="886"/>
      <c r="AC6" s="887" t="s">
        <v>73</v>
      </c>
      <c r="AD6" s="885"/>
      <c r="AE6" s="885"/>
      <c r="AF6" s="886"/>
    </row>
    <row r="7" spans="1:33" s="587" customFormat="1" ht="15.75" thickBot="1" x14ac:dyDescent="0.3">
      <c r="A7" s="830"/>
      <c r="B7" s="831"/>
      <c r="C7" s="831"/>
      <c r="D7" s="832"/>
      <c r="E7" s="274" t="s">
        <v>272</v>
      </c>
      <c r="F7" s="275" t="s">
        <v>271</v>
      </c>
      <c r="G7" s="275">
        <v>2023</v>
      </c>
      <c r="H7" s="276">
        <v>2024</v>
      </c>
      <c r="I7" s="274" t="s">
        <v>272</v>
      </c>
      <c r="J7" s="275" t="s">
        <v>271</v>
      </c>
      <c r="K7" s="275">
        <v>2023</v>
      </c>
      <c r="L7" s="276">
        <v>2024</v>
      </c>
      <c r="M7" s="274" t="s">
        <v>272</v>
      </c>
      <c r="N7" s="275" t="s">
        <v>271</v>
      </c>
      <c r="O7" s="275">
        <v>2023</v>
      </c>
      <c r="P7" s="276">
        <v>2024</v>
      </c>
      <c r="Q7" s="274" t="s">
        <v>272</v>
      </c>
      <c r="R7" s="275" t="s">
        <v>271</v>
      </c>
      <c r="S7" s="275">
        <v>2023</v>
      </c>
      <c r="T7" s="276">
        <v>2024</v>
      </c>
      <c r="U7" s="274" t="s">
        <v>272</v>
      </c>
      <c r="V7" s="275" t="s">
        <v>271</v>
      </c>
      <c r="W7" s="275">
        <v>2023</v>
      </c>
      <c r="X7" s="276">
        <v>2024</v>
      </c>
      <c r="Y7" s="274" t="s">
        <v>272</v>
      </c>
      <c r="Z7" s="275" t="s">
        <v>271</v>
      </c>
      <c r="AA7" s="275">
        <v>2023</v>
      </c>
      <c r="AB7" s="276">
        <v>2024</v>
      </c>
      <c r="AC7" s="274" t="s">
        <v>272</v>
      </c>
      <c r="AD7" s="275" t="s">
        <v>271</v>
      </c>
      <c r="AE7" s="275">
        <v>2023</v>
      </c>
      <c r="AF7" s="277">
        <v>2024</v>
      </c>
    </row>
    <row r="8" spans="1:33" x14ac:dyDescent="0.25">
      <c r="A8" s="247"/>
      <c r="B8" s="234"/>
      <c r="C8" s="871" t="s">
        <v>237</v>
      </c>
      <c r="D8" s="888"/>
      <c r="E8" s="235">
        <v>45.6</v>
      </c>
      <c r="F8" s="236">
        <v>53.8</v>
      </c>
      <c r="G8" s="236">
        <v>56.995848000000002</v>
      </c>
      <c r="H8" s="581">
        <v>52.6</v>
      </c>
      <c r="I8" s="235">
        <v>28.6</v>
      </c>
      <c r="J8" s="236">
        <v>35</v>
      </c>
      <c r="K8" s="236">
        <v>37.163726499999996</v>
      </c>
      <c r="L8" s="581">
        <v>56.7</v>
      </c>
      <c r="M8" s="235">
        <v>28.4</v>
      </c>
      <c r="N8" s="236">
        <v>31.2</v>
      </c>
      <c r="O8" s="236">
        <v>33.190612999999999</v>
      </c>
      <c r="P8" s="581">
        <v>24.2</v>
      </c>
      <c r="Q8" s="235">
        <v>36.4</v>
      </c>
      <c r="R8" s="236">
        <v>42.3</v>
      </c>
      <c r="S8" s="236">
        <v>44.776125</v>
      </c>
      <c r="T8" s="581">
        <v>33.9</v>
      </c>
      <c r="U8" s="235">
        <v>26.9</v>
      </c>
      <c r="V8" s="236">
        <v>31.6</v>
      </c>
      <c r="W8" s="236">
        <v>33.787295499999999</v>
      </c>
      <c r="X8" s="581">
        <v>41.8</v>
      </c>
      <c r="Y8" s="235">
        <v>22.6</v>
      </c>
      <c r="Z8" s="236">
        <v>29.6</v>
      </c>
      <c r="AA8" s="236">
        <v>31.296407499999997</v>
      </c>
      <c r="AB8" s="581">
        <v>28.3</v>
      </c>
      <c r="AC8" s="235">
        <v>22.1</v>
      </c>
      <c r="AD8" s="236">
        <v>25</v>
      </c>
      <c r="AE8" s="236">
        <v>26.672118999999999</v>
      </c>
      <c r="AF8" s="581">
        <v>26.3</v>
      </c>
    </row>
    <row r="9" spans="1:33" x14ac:dyDescent="0.25">
      <c r="A9" s="249"/>
      <c r="B9" s="238"/>
      <c r="C9" s="238"/>
      <c r="D9" s="199" t="s">
        <v>238</v>
      </c>
      <c r="E9" s="211">
        <v>5.7</v>
      </c>
      <c r="F9" s="72">
        <v>7.6</v>
      </c>
      <c r="G9" s="212">
        <v>7.8814279999999997</v>
      </c>
      <c r="H9" s="263">
        <v>17.3</v>
      </c>
      <c r="I9" s="211">
        <v>6</v>
      </c>
      <c r="J9" s="72">
        <v>6.5</v>
      </c>
      <c r="K9" s="212">
        <v>6.7406950000000005</v>
      </c>
      <c r="L9" s="263">
        <v>16.100000000000001</v>
      </c>
      <c r="M9" s="211">
        <v>2.6</v>
      </c>
      <c r="N9" s="72">
        <v>3.6</v>
      </c>
      <c r="O9" s="212">
        <v>3.7333080000000001</v>
      </c>
      <c r="P9" s="263">
        <v>7.3</v>
      </c>
      <c r="Q9" s="211">
        <v>4.9000000000000004</v>
      </c>
      <c r="R9" s="72">
        <v>5.8</v>
      </c>
      <c r="S9" s="212">
        <v>6.0147740000000001</v>
      </c>
      <c r="T9" s="263">
        <v>8.9</v>
      </c>
      <c r="U9" s="211">
        <v>5.4</v>
      </c>
      <c r="V9" s="72">
        <v>5.6</v>
      </c>
      <c r="W9" s="212">
        <v>5.8073680000000003</v>
      </c>
      <c r="X9" s="263">
        <v>11.6</v>
      </c>
      <c r="Y9" s="211">
        <v>2.6</v>
      </c>
      <c r="Z9" s="72">
        <v>6.3</v>
      </c>
      <c r="AA9" s="212">
        <v>6.5332889999999999</v>
      </c>
      <c r="AB9" s="263">
        <v>8.5</v>
      </c>
      <c r="AC9" s="211">
        <v>3.8</v>
      </c>
      <c r="AD9" s="72">
        <v>2.5</v>
      </c>
      <c r="AE9" s="212">
        <v>2.5925750000000001</v>
      </c>
      <c r="AF9" s="263">
        <v>5.2</v>
      </c>
    </row>
    <row r="10" spans="1:33" x14ac:dyDescent="0.25">
      <c r="A10" s="249"/>
      <c r="B10" s="238"/>
      <c r="C10" s="238"/>
      <c r="D10" s="199" t="s">
        <v>239</v>
      </c>
      <c r="E10" s="211">
        <v>30.4</v>
      </c>
      <c r="F10" s="72">
        <v>33.200000000000003</v>
      </c>
      <c r="G10" s="212">
        <v>35.170586</v>
      </c>
      <c r="H10" s="263">
        <v>24.9</v>
      </c>
      <c r="I10" s="211">
        <v>9</v>
      </c>
      <c r="J10" s="72">
        <v>8.6999999999999993</v>
      </c>
      <c r="K10" s="212">
        <v>9.216388499999999</v>
      </c>
      <c r="L10" s="263">
        <v>4</v>
      </c>
      <c r="M10" s="211">
        <v>17.2</v>
      </c>
      <c r="N10" s="72">
        <v>18.399999999999999</v>
      </c>
      <c r="O10" s="212">
        <v>19.492131999999998</v>
      </c>
      <c r="P10" s="263">
        <v>12.6</v>
      </c>
      <c r="Q10" s="211">
        <v>22.1</v>
      </c>
      <c r="R10" s="72">
        <v>22.6</v>
      </c>
      <c r="S10" s="212">
        <v>23.941423</v>
      </c>
      <c r="T10" s="263">
        <v>15.5</v>
      </c>
      <c r="U10" s="211">
        <v>5.6</v>
      </c>
      <c r="V10" s="72">
        <v>6.5</v>
      </c>
      <c r="W10" s="212">
        <v>6.8858074999999994</v>
      </c>
      <c r="X10" s="263">
        <v>3.4</v>
      </c>
      <c r="Y10" s="211">
        <v>15</v>
      </c>
      <c r="Z10" s="72">
        <v>17.5</v>
      </c>
      <c r="AA10" s="212">
        <v>18.538712499999999</v>
      </c>
      <c r="AB10" s="263">
        <v>12.8</v>
      </c>
      <c r="AC10" s="211">
        <v>6.8</v>
      </c>
      <c r="AD10" s="72">
        <v>7.8</v>
      </c>
      <c r="AE10" s="212">
        <v>8.262969</v>
      </c>
      <c r="AF10" s="263">
        <v>5</v>
      </c>
    </row>
    <row r="11" spans="1:33" x14ac:dyDescent="0.25">
      <c r="A11" s="249"/>
      <c r="B11" s="238"/>
      <c r="C11" s="238"/>
      <c r="D11" s="199" t="s">
        <v>240</v>
      </c>
      <c r="E11" s="211">
        <v>2.8</v>
      </c>
      <c r="F11" s="72">
        <v>3.6</v>
      </c>
      <c r="G11" s="212">
        <v>3.8195639999999997</v>
      </c>
      <c r="H11" s="263">
        <v>1</v>
      </c>
      <c r="I11" s="211">
        <v>0.4</v>
      </c>
      <c r="J11" s="72">
        <v>0.7</v>
      </c>
      <c r="K11" s="212">
        <v>0.74269299999999983</v>
      </c>
      <c r="L11" s="263">
        <v>0.4</v>
      </c>
      <c r="M11" s="211">
        <v>3.6</v>
      </c>
      <c r="N11" s="72">
        <v>3.2</v>
      </c>
      <c r="O11" s="212">
        <v>3.395168</v>
      </c>
      <c r="P11" s="263">
        <v>0.4</v>
      </c>
      <c r="Q11" s="211">
        <v>2.4</v>
      </c>
      <c r="R11" s="72">
        <v>2.7</v>
      </c>
      <c r="S11" s="212">
        <v>2.8646729999999998</v>
      </c>
      <c r="T11" s="263">
        <v>0.7</v>
      </c>
      <c r="U11" s="211">
        <v>0.9</v>
      </c>
      <c r="V11" s="72">
        <v>1</v>
      </c>
      <c r="W11" s="212">
        <v>1.0609899999999999</v>
      </c>
      <c r="X11" s="263">
        <v>0.3</v>
      </c>
      <c r="Y11" s="211">
        <v>1</v>
      </c>
      <c r="Z11" s="72">
        <v>1.4</v>
      </c>
      <c r="AA11" s="212">
        <v>1.4853859999999997</v>
      </c>
      <c r="AB11" s="263">
        <v>0.3</v>
      </c>
      <c r="AC11" s="211">
        <v>1.3</v>
      </c>
      <c r="AD11" s="72">
        <v>1</v>
      </c>
      <c r="AE11" s="212">
        <v>1.0609899999999999</v>
      </c>
      <c r="AF11" s="263">
        <v>0.2</v>
      </c>
    </row>
    <row r="12" spans="1:33" ht="24" x14ac:dyDescent="0.25">
      <c r="A12" s="249"/>
      <c r="B12" s="238"/>
      <c r="C12" s="238"/>
      <c r="D12" s="200" t="s">
        <v>241</v>
      </c>
      <c r="E12" s="211">
        <v>6.6</v>
      </c>
      <c r="F12" s="72">
        <v>9.4</v>
      </c>
      <c r="G12" s="212">
        <v>10.124270000000001</v>
      </c>
      <c r="H12" s="263">
        <v>9.4</v>
      </c>
      <c r="I12" s="211">
        <v>13.2</v>
      </c>
      <c r="J12" s="72">
        <v>19</v>
      </c>
      <c r="K12" s="212">
        <v>20.463950000000001</v>
      </c>
      <c r="L12" s="263">
        <v>36.200000000000003</v>
      </c>
      <c r="M12" s="211">
        <v>5.0999999999999996</v>
      </c>
      <c r="N12" s="72">
        <v>6.1</v>
      </c>
      <c r="O12" s="212">
        <v>6.5700050000000001</v>
      </c>
      <c r="P12" s="263">
        <v>3.9</v>
      </c>
      <c r="Q12" s="211">
        <v>7.1</v>
      </c>
      <c r="R12" s="72">
        <v>11.1</v>
      </c>
      <c r="S12" s="212">
        <v>11.955254999999999</v>
      </c>
      <c r="T12" s="263">
        <v>8.8000000000000007</v>
      </c>
      <c r="U12" s="211">
        <v>15</v>
      </c>
      <c r="V12" s="72">
        <v>18.600000000000001</v>
      </c>
      <c r="W12" s="212">
        <v>20.03313</v>
      </c>
      <c r="X12" s="263">
        <v>26.5</v>
      </c>
      <c r="Y12" s="211">
        <v>4</v>
      </c>
      <c r="Z12" s="72">
        <v>4.4000000000000004</v>
      </c>
      <c r="AA12" s="212">
        <v>4.73902</v>
      </c>
      <c r="AB12" s="263">
        <v>6.7</v>
      </c>
      <c r="AC12" s="211">
        <v>10.3</v>
      </c>
      <c r="AD12" s="72">
        <v>13.7</v>
      </c>
      <c r="AE12" s="212">
        <v>14.755584999999998</v>
      </c>
      <c r="AF12" s="263">
        <v>15.9</v>
      </c>
    </row>
    <row r="13" spans="1:33" ht="15" customHeight="1" x14ac:dyDescent="0.25">
      <c r="A13" s="255"/>
      <c r="B13" s="241"/>
      <c r="C13" s="860" t="s">
        <v>242</v>
      </c>
      <c r="D13" s="861"/>
      <c r="E13" s="214">
        <v>44.3</v>
      </c>
      <c r="F13" s="209">
        <v>59.4</v>
      </c>
      <c r="G13" s="213">
        <v>62.844606000000006</v>
      </c>
      <c r="H13" s="458">
        <v>100.9</v>
      </c>
      <c r="I13" s="214">
        <v>40.299999999999997</v>
      </c>
      <c r="J13" s="209">
        <v>63.4</v>
      </c>
      <c r="K13" s="213">
        <v>67.076566</v>
      </c>
      <c r="L13" s="458">
        <v>103.9</v>
      </c>
      <c r="M13" s="214">
        <v>35.9</v>
      </c>
      <c r="N13" s="209">
        <v>25</v>
      </c>
      <c r="O13" s="213">
        <v>26.449750000000005</v>
      </c>
      <c r="P13" s="458">
        <v>43.3</v>
      </c>
      <c r="Q13" s="214">
        <v>72.099999999999994</v>
      </c>
      <c r="R13" s="209">
        <v>56.7</v>
      </c>
      <c r="S13" s="213">
        <v>59.988033000000001</v>
      </c>
      <c r="T13" s="458">
        <v>89</v>
      </c>
      <c r="U13" s="214">
        <v>55.1</v>
      </c>
      <c r="V13" s="209">
        <v>51.8</v>
      </c>
      <c r="W13" s="213">
        <v>54.803882000000002</v>
      </c>
      <c r="X13" s="458">
        <v>105.5</v>
      </c>
      <c r="Y13" s="214">
        <v>57</v>
      </c>
      <c r="Z13" s="209">
        <v>49.3</v>
      </c>
      <c r="AA13" s="213">
        <v>52.158906999999999</v>
      </c>
      <c r="AB13" s="458">
        <v>74.3</v>
      </c>
      <c r="AC13" s="214">
        <v>49.7</v>
      </c>
      <c r="AD13" s="209">
        <v>30.7</v>
      </c>
      <c r="AE13" s="213">
        <v>32.480293000000003</v>
      </c>
      <c r="AF13" s="458">
        <v>56.7</v>
      </c>
    </row>
    <row r="14" spans="1:33" s="377" customFormat="1" x14ac:dyDescent="0.25">
      <c r="A14" s="256"/>
      <c r="B14" s="870" t="s">
        <v>243</v>
      </c>
      <c r="C14" s="870"/>
      <c r="D14" s="889"/>
      <c r="E14" s="204">
        <v>11.9</v>
      </c>
      <c r="F14" s="205">
        <v>9.1</v>
      </c>
      <c r="G14" s="205">
        <v>9.3456580000000002</v>
      </c>
      <c r="H14" s="457">
        <v>5.4</v>
      </c>
      <c r="I14" s="204">
        <v>50.3</v>
      </c>
      <c r="J14" s="205">
        <v>40</v>
      </c>
      <c r="K14" s="205">
        <v>43.243418500000004</v>
      </c>
      <c r="L14" s="457">
        <v>50.6</v>
      </c>
      <c r="M14" s="204">
        <v>11.8</v>
      </c>
      <c r="N14" s="205">
        <v>9.3000000000000007</v>
      </c>
      <c r="O14" s="205">
        <v>9.7392240000000001</v>
      </c>
      <c r="P14" s="457">
        <v>12.9</v>
      </c>
      <c r="Q14" s="204">
        <v>2.2999999999999998</v>
      </c>
      <c r="R14" s="205">
        <v>4.3</v>
      </c>
      <c r="S14" s="205">
        <v>4.4893809999999998</v>
      </c>
      <c r="T14" s="457">
        <v>2.4</v>
      </c>
      <c r="U14" s="204">
        <v>32.799999999999997</v>
      </c>
      <c r="V14" s="205">
        <v>31.3</v>
      </c>
      <c r="W14" s="205">
        <v>34.348844499999998</v>
      </c>
      <c r="X14" s="457">
        <v>52.3</v>
      </c>
      <c r="Y14" s="204">
        <v>6.4</v>
      </c>
      <c r="Z14" s="205">
        <v>15</v>
      </c>
      <c r="AA14" s="205">
        <v>15.362522999999998</v>
      </c>
      <c r="AB14" s="457">
        <v>9</v>
      </c>
      <c r="AC14" s="204">
        <v>14.8</v>
      </c>
      <c r="AD14" s="205">
        <v>15.3</v>
      </c>
      <c r="AE14" s="205">
        <v>16.356212499999998</v>
      </c>
      <c r="AF14" s="457">
        <v>12.2</v>
      </c>
    </row>
    <row r="15" spans="1:33" s="377" customFormat="1" x14ac:dyDescent="0.25">
      <c r="A15" s="255"/>
      <c r="B15" s="241"/>
      <c r="C15" s="856" t="s">
        <v>244</v>
      </c>
      <c r="D15" s="857"/>
      <c r="E15" s="214">
        <v>0</v>
      </c>
      <c r="F15" s="209">
        <v>0</v>
      </c>
      <c r="G15" s="213">
        <v>0</v>
      </c>
      <c r="H15" s="458">
        <v>0</v>
      </c>
      <c r="I15" s="214">
        <v>8.6999999999999993</v>
      </c>
      <c r="J15" s="209">
        <v>12.2</v>
      </c>
      <c r="K15" s="213">
        <v>14.064831</v>
      </c>
      <c r="L15" s="458">
        <v>19.2</v>
      </c>
      <c r="M15" s="214">
        <v>0</v>
      </c>
      <c r="N15" s="209">
        <v>0</v>
      </c>
      <c r="O15" s="213">
        <v>0</v>
      </c>
      <c r="P15" s="458">
        <v>0</v>
      </c>
      <c r="Q15" s="214">
        <v>0</v>
      </c>
      <c r="R15" s="209">
        <v>0</v>
      </c>
      <c r="S15" s="213">
        <v>0</v>
      </c>
      <c r="T15" s="458">
        <v>0</v>
      </c>
      <c r="U15" s="214">
        <v>15.3</v>
      </c>
      <c r="V15" s="209">
        <v>14.4</v>
      </c>
      <c r="W15" s="213">
        <v>16.601112000000001</v>
      </c>
      <c r="X15" s="458">
        <v>24.3</v>
      </c>
      <c r="Y15" s="214">
        <v>0</v>
      </c>
      <c r="Z15" s="209">
        <v>0</v>
      </c>
      <c r="AA15" s="213">
        <v>0</v>
      </c>
      <c r="AB15" s="458">
        <v>0</v>
      </c>
      <c r="AC15" s="214">
        <v>4.8</v>
      </c>
      <c r="AD15" s="209">
        <v>4.8</v>
      </c>
      <c r="AE15" s="213">
        <v>5.5337040000000002</v>
      </c>
      <c r="AF15" s="458">
        <v>3.7</v>
      </c>
    </row>
    <row r="16" spans="1:33" s="377" customFormat="1" x14ac:dyDescent="0.25">
      <c r="A16" s="255"/>
      <c r="B16" s="241"/>
      <c r="C16" s="856" t="s">
        <v>245</v>
      </c>
      <c r="D16" s="857"/>
      <c r="E16" s="214">
        <v>0</v>
      </c>
      <c r="F16" s="209">
        <v>0</v>
      </c>
      <c r="G16" s="213">
        <v>0</v>
      </c>
      <c r="H16" s="458">
        <v>0.6</v>
      </c>
      <c r="I16" s="214">
        <v>6.5</v>
      </c>
      <c r="J16" s="209">
        <v>2.2000000000000002</v>
      </c>
      <c r="K16" s="213">
        <v>2.3777269999999997</v>
      </c>
      <c r="L16" s="458">
        <v>4.3</v>
      </c>
      <c r="M16" s="214">
        <v>0</v>
      </c>
      <c r="N16" s="209">
        <v>0</v>
      </c>
      <c r="O16" s="213">
        <v>0</v>
      </c>
      <c r="P16" s="458">
        <v>0</v>
      </c>
      <c r="Q16" s="214">
        <v>0</v>
      </c>
      <c r="R16" s="209">
        <v>0</v>
      </c>
      <c r="S16" s="213">
        <v>0</v>
      </c>
      <c r="T16" s="458">
        <v>0</v>
      </c>
      <c r="U16" s="214">
        <v>2.2000000000000002</v>
      </c>
      <c r="V16" s="209">
        <v>3.1</v>
      </c>
      <c r="W16" s="213">
        <v>3.3504334999999998</v>
      </c>
      <c r="X16" s="458">
        <v>3.1</v>
      </c>
      <c r="Y16" s="214">
        <v>0</v>
      </c>
      <c r="Z16" s="209">
        <v>0</v>
      </c>
      <c r="AA16" s="213">
        <v>0</v>
      </c>
      <c r="AB16" s="458">
        <v>0</v>
      </c>
      <c r="AC16" s="214">
        <v>1.2</v>
      </c>
      <c r="AD16" s="209">
        <v>0.7</v>
      </c>
      <c r="AE16" s="213">
        <v>0.75654949999999987</v>
      </c>
      <c r="AF16" s="458">
        <v>1.2</v>
      </c>
    </row>
    <row r="17" spans="1:32" s="377" customFormat="1" x14ac:dyDescent="0.25">
      <c r="A17" s="255"/>
      <c r="B17" s="241"/>
      <c r="C17" s="856" t="s">
        <v>246</v>
      </c>
      <c r="D17" s="857"/>
      <c r="E17" s="214">
        <v>0.1</v>
      </c>
      <c r="F17" s="209">
        <v>0</v>
      </c>
      <c r="G17" s="213">
        <v>0</v>
      </c>
      <c r="H17" s="458">
        <v>0</v>
      </c>
      <c r="I17" s="214">
        <v>0.2</v>
      </c>
      <c r="J17" s="209">
        <v>0.1</v>
      </c>
      <c r="K17" s="213">
        <v>0.10807850000000001</v>
      </c>
      <c r="L17" s="458">
        <v>0.5</v>
      </c>
      <c r="M17" s="214">
        <v>0.7</v>
      </c>
      <c r="N17" s="209">
        <v>0</v>
      </c>
      <c r="O17" s="213">
        <v>0</v>
      </c>
      <c r="P17" s="458">
        <v>0</v>
      </c>
      <c r="Q17" s="214">
        <v>0</v>
      </c>
      <c r="R17" s="209">
        <v>0</v>
      </c>
      <c r="S17" s="213">
        <v>0</v>
      </c>
      <c r="T17" s="458">
        <v>0</v>
      </c>
      <c r="U17" s="214">
        <v>0.6</v>
      </c>
      <c r="V17" s="209">
        <v>0.2</v>
      </c>
      <c r="W17" s="213">
        <v>0.21615700000000002</v>
      </c>
      <c r="X17" s="458">
        <v>0.2</v>
      </c>
      <c r="Y17" s="214">
        <v>0</v>
      </c>
      <c r="Z17" s="209">
        <v>0</v>
      </c>
      <c r="AA17" s="213">
        <v>0</v>
      </c>
      <c r="AB17" s="458">
        <v>0</v>
      </c>
      <c r="AC17" s="214">
        <v>0.2</v>
      </c>
      <c r="AD17" s="209">
        <v>0</v>
      </c>
      <c r="AE17" s="213">
        <v>0</v>
      </c>
      <c r="AF17" s="458">
        <v>0</v>
      </c>
    </row>
    <row r="18" spans="1:32" s="377" customFormat="1" x14ac:dyDescent="0.25">
      <c r="A18" s="255"/>
      <c r="B18" s="241"/>
      <c r="C18" s="856" t="s">
        <v>247</v>
      </c>
      <c r="D18" s="857"/>
      <c r="E18" s="214">
        <v>9.8000000000000007</v>
      </c>
      <c r="F18" s="209">
        <v>7</v>
      </c>
      <c r="G18" s="213">
        <v>7.1299900000000003</v>
      </c>
      <c r="H18" s="458">
        <v>2.1</v>
      </c>
      <c r="I18" s="214">
        <v>14.2</v>
      </c>
      <c r="J18" s="209">
        <v>5.8</v>
      </c>
      <c r="K18" s="213">
        <v>5.9077059999999992</v>
      </c>
      <c r="L18" s="458">
        <v>5.7</v>
      </c>
      <c r="M18" s="214">
        <v>5.8</v>
      </c>
      <c r="N18" s="209">
        <v>2</v>
      </c>
      <c r="O18" s="213">
        <v>2.03714</v>
      </c>
      <c r="P18" s="458">
        <v>8.3000000000000007</v>
      </c>
      <c r="Q18" s="214">
        <v>1.9</v>
      </c>
      <c r="R18" s="209">
        <v>1.3</v>
      </c>
      <c r="S18" s="213">
        <v>1.324141</v>
      </c>
      <c r="T18" s="458">
        <v>0</v>
      </c>
      <c r="U18" s="214">
        <v>4.7</v>
      </c>
      <c r="V18" s="209">
        <v>4.5999999999999996</v>
      </c>
      <c r="W18" s="213">
        <v>4.685422</v>
      </c>
      <c r="X18" s="458">
        <v>10.1</v>
      </c>
      <c r="Y18" s="214">
        <v>5</v>
      </c>
      <c r="Z18" s="209">
        <v>12.7</v>
      </c>
      <c r="AA18" s="213">
        <v>12.935838999999998</v>
      </c>
      <c r="AB18" s="458">
        <v>8.3000000000000007</v>
      </c>
      <c r="AC18" s="214">
        <v>3.4</v>
      </c>
      <c r="AD18" s="209">
        <v>7.5</v>
      </c>
      <c r="AE18" s="213">
        <v>7.6392750000000005</v>
      </c>
      <c r="AF18" s="458">
        <v>5.0999999999999996</v>
      </c>
    </row>
    <row r="19" spans="1:32" s="377" customFormat="1" ht="24.75" customHeight="1" x14ac:dyDescent="0.25">
      <c r="A19" s="255"/>
      <c r="B19" s="241"/>
      <c r="C19" s="848" t="s">
        <v>248</v>
      </c>
      <c r="D19" s="849"/>
      <c r="E19" s="214">
        <v>2</v>
      </c>
      <c r="F19" s="209">
        <v>2.1</v>
      </c>
      <c r="G19" s="213">
        <v>2.2156680000000004</v>
      </c>
      <c r="H19" s="458">
        <v>2.6</v>
      </c>
      <c r="I19" s="214">
        <v>20.8</v>
      </c>
      <c r="J19" s="209">
        <v>19.7</v>
      </c>
      <c r="K19" s="213">
        <v>20.785076</v>
      </c>
      <c r="L19" s="458">
        <v>20.8</v>
      </c>
      <c r="M19" s="214">
        <v>5.3</v>
      </c>
      <c r="N19" s="209">
        <v>7.3</v>
      </c>
      <c r="O19" s="213">
        <v>7.702084000000001</v>
      </c>
      <c r="P19" s="458">
        <v>4.5999999999999996</v>
      </c>
      <c r="Q19" s="214">
        <v>0.4</v>
      </c>
      <c r="R19" s="209">
        <v>3</v>
      </c>
      <c r="S19" s="213">
        <v>3.1652399999999998</v>
      </c>
      <c r="T19" s="458">
        <v>2.4</v>
      </c>
      <c r="U19" s="214">
        <v>10</v>
      </c>
      <c r="V19" s="209">
        <v>9</v>
      </c>
      <c r="W19" s="213">
        <v>9.4957200000000004</v>
      </c>
      <c r="X19" s="458">
        <v>14.5</v>
      </c>
      <c r="Y19" s="214">
        <v>1.5</v>
      </c>
      <c r="Z19" s="209">
        <v>2.2999999999999998</v>
      </c>
      <c r="AA19" s="213">
        <v>2.4266839999999998</v>
      </c>
      <c r="AB19" s="458">
        <v>0.7</v>
      </c>
      <c r="AC19" s="214">
        <v>5.0999999999999996</v>
      </c>
      <c r="AD19" s="209">
        <v>2.2999999999999998</v>
      </c>
      <c r="AE19" s="213">
        <v>2.4266839999999998</v>
      </c>
      <c r="AF19" s="458">
        <v>2.2000000000000002</v>
      </c>
    </row>
    <row r="20" spans="1:32" s="377" customFormat="1" ht="15" customHeight="1" x14ac:dyDescent="0.25">
      <c r="A20" s="257"/>
      <c r="B20" s="820" t="s">
        <v>249</v>
      </c>
      <c r="C20" s="820"/>
      <c r="D20" s="821"/>
      <c r="E20" s="204">
        <v>343.2</v>
      </c>
      <c r="F20" s="205">
        <v>415.4</v>
      </c>
      <c r="G20" s="205">
        <v>449.20256349999988</v>
      </c>
      <c r="H20" s="457">
        <v>513.9</v>
      </c>
      <c r="I20" s="204">
        <v>324.7</v>
      </c>
      <c r="J20" s="205">
        <v>320.3</v>
      </c>
      <c r="K20" s="205">
        <v>345.71383499999996</v>
      </c>
      <c r="L20" s="457">
        <v>402.9</v>
      </c>
      <c r="M20" s="204">
        <v>225.5</v>
      </c>
      <c r="N20" s="205">
        <v>243.6</v>
      </c>
      <c r="O20" s="205">
        <v>263.31358</v>
      </c>
      <c r="P20" s="457">
        <v>323.3</v>
      </c>
      <c r="Q20" s="204">
        <v>282.2</v>
      </c>
      <c r="R20" s="205">
        <v>299.2</v>
      </c>
      <c r="S20" s="205">
        <v>323.15765249999993</v>
      </c>
      <c r="T20" s="457">
        <v>383.4</v>
      </c>
      <c r="U20" s="204">
        <v>318.5</v>
      </c>
      <c r="V20" s="205">
        <v>311</v>
      </c>
      <c r="W20" s="205">
        <v>335.61520199999995</v>
      </c>
      <c r="X20" s="457">
        <v>402.7</v>
      </c>
      <c r="Y20" s="204">
        <v>257.39999999999998</v>
      </c>
      <c r="Z20" s="205">
        <v>318.3</v>
      </c>
      <c r="AA20" s="205">
        <v>343.94161049999997</v>
      </c>
      <c r="AB20" s="457">
        <v>353.8</v>
      </c>
      <c r="AC20" s="204">
        <v>198.9</v>
      </c>
      <c r="AD20" s="205">
        <v>217.3</v>
      </c>
      <c r="AE20" s="205">
        <v>234.68272150000001</v>
      </c>
      <c r="AF20" s="457">
        <v>322.8</v>
      </c>
    </row>
    <row r="21" spans="1:32" ht="15" customHeight="1" x14ac:dyDescent="0.25">
      <c r="A21" s="251"/>
      <c r="B21" s="244"/>
      <c r="C21" s="848" t="s">
        <v>250</v>
      </c>
      <c r="D21" s="849"/>
      <c r="E21" s="208">
        <v>310.89999999999998</v>
      </c>
      <c r="F21" s="209">
        <v>388</v>
      </c>
      <c r="G21" s="209">
        <v>420.03826349999991</v>
      </c>
      <c r="H21" s="458">
        <v>457.5</v>
      </c>
      <c r="I21" s="208">
        <v>270.7</v>
      </c>
      <c r="J21" s="209">
        <v>277</v>
      </c>
      <c r="K21" s="209">
        <v>299.89937099999997</v>
      </c>
      <c r="L21" s="458">
        <v>322.3</v>
      </c>
      <c r="M21" s="208">
        <v>204</v>
      </c>
      <c r="N21" s="209">
        <v>225.7</v>
      </c>
      <c r="O21" s="209">
        <v>244.33027200000001</v>
      </c>
      <c r="P21" s="458">
        <v>288.7</v>
      </c>
      <c r="Q21" s="208">
        <v>241.9</v>
      </c>
      <c r="R21" s="209">
        <v>266.89999999999998</v>
      </c>
      <c r="S21" s="209">
        <v>288.79680449999995</v>
      </c>
      <c r="T21" s="458">
        <v>322</v>
      </c>
      <c r="U21" s="208">
        <v>268.2</v>
      </c>
      <c r="V21" s="209">
        <v>264.7</v>
      </c>
      <c r="W21" s="209">
        <v>286.61917799999998</v>
      </c>
      <c r="X21" s="458">
        <v>343.2</v>
      </c>
      <c r="Y21" s="208">
        <v>229</v>
      </c>
      <c r="Z21" s="209">
        <v>280.5</v>
      </c>
      <c r="AA21" s="209">
        <v>303.85395449999999</v>
      </c>
      <c r="AB21" s="458">
        <v>311.5</v>
      </c>
      <c r="AC21" s="208">
        <v>161.80000000000001</v>
      </c>
      <c r="AD21" s="209">
        <v>190.7</v>
      </c>
      <c r="AE21" s="209">
        <v>206.47288950000001</v>
      </c>
      <c r="AF21" s="458">
        <v>282.89999999999998</v>
      </c>
    </row>
    <row r="22" spans="1:32" ht="24" x14ac:dyDescent="0.25">
      <c r="A22" s="249"/>
      <c r="B22" s="238"/>
      <c r="C22" s="238"/>
      <c r="D22" s="200" t="s">
        <v>251</v>
      </c>
      <c r="E22" s="211">
        <v>229.2</v>
      </c>
      <c r="F22" s="72">
        <v>285.7</v>
      </c>
      <c r="G22" s="212">
        <v>309.06168899999994</v>
      </c>
      <c r="H22" s="263">
        <v>364.2</v>
      </c>
      <c r="I22" s="211">
        <v>169.4</v>
      </c>
      <c r="J22" s="72">
        <v>195.2</v>
      </c>
      <c r="K22" s="212">
        <v>211.16150399999998</v>
      </c>
      <c r="L22" s="263">
        <v>222.1</v>
      </c>
      <c r="M22" s="211">
        <v>147.30000000000001</v>
      </c>
      <c r="N22" s="72">
        <v>168.3</v>
      </c>
      <c r="O22" s="212">
        <v>182.061891</v>
      </c>
      <c r="P22" s="263">
        <v>220.1</v>
      </c>
      <c r="Q22" s="211">
        <v>188.1</v>
      </c>
      <c r="R22" s="72">
        <v>207.5</v>
      </c>
      <c r="S22" s="212">
        <v>224.46727499999997</v>
      </c>
      <c r="T22" s="263">
        <v>260.10000000000002</v>
      </c>
      <c r="U22" s="211">
        <v>173.4</v>
      </c>
      <c r="V22" s="72">
        <v>174.5</v>
      </c>
      <c r="W22" s="212">
        <v>188.76886499999998</v>
      </c>
      <c r="X22" s="263">
        <v>262.60000000000002</v>
      </c>
      <c r="Y22" s="211">
        <v>123.8</v>
      </c>
      <c r="Z22" s="72">
        <v>143.4</v>
      </c>
      <c r="AA22" s="212">
        <v>155.12581800000001</v>
      </c>
      <c r="AB22" s="263">
        <v>233.8</v>
      </c>
      <c r="AC22" s="211">
        <v>103.3</v>
      </c>
      <c r="AD22" s="72">
        <v>131.80000000000001</v>
      </c>
      <c r="AE22" s="212">
        <v>142.57728600000002</v>
      </c>
      <c r="AF22" s="263">
        <v>227.2</v>
      </c>
    </row>
    <row r="23" spans="1:32" x14ac:dyDescent="0.25">
      <c r="A23" s="249"/>
      <c r="B23" s="238"/>
      <c r="C23" s="238"/>
      <c r="D23" s="199" t="s">
        <v>252</v>
      </c>
      <c r="E23" s="211">
        <v>81.7</v>
      </c>
      <c r="F23" s="72">
        <v>102.3</v>
      </c>
      <c r="G23" s="212">
        <v>110.97657449999998</v>
      </c>
      <c r="H23" s="263">
        <v>93.3</v>
      </c>
      <c r="I23" s="211">
        <v>101.3</v>
      </c>
      <c r="J23" s="72">
        <v>81.8</v>
      </c>
      <c r="K23" s="212">
        <v>88.737866999999994</v>
      </c>
      <c r="L23" s="263">
        <v>100.2</v>
      </c>
      <c r="M23" s="211">
        <v>56.8</v>
      </c>
      <c r="N23" s="72">
        <v>57.4</v>
      </c>
      <c r="O23" s="212">
        <v>62.268380999999998</v>
      </c>
      <c r="P23" s="263">
        <v>68.599999999999994</v>
      </c>
      <c r="Q23" s="211">
        <v>53.8</v>
      </c>
      <c r="R23" s="72">
        <v>59.3</v>
      </c>
      <c r="S23" s="212">
        <v>64.329529499999992</v>
      </c>
      <c r="T23" s="263">
        <v>61.8</v>
      </c>
      <c r="U23" s="211">
        <v>94.9</v>
      </c>
      <c r="V23" s="72">
        <v>90.2</v>
      </c>
      <c r="W23" s="212">
        <v>97.850313</v>
      </c>
      <c r="X23" s="263">
        <v>80.5</v>
      </c>
      <c r="Y23" s="211">
        <v>105.2</v>
      </c>
      <c r="Z23" s="72">
        <v>137.1</v>
      </c>
      <c r="AA23" s="212">
        <v>148.72813649999998</v>
      </c>
      <c r="AB23" s="263">
        <v>77.599999999999994</v>
      </c>
      <c r="AC23" s="211">
        <v>58.5</v>
      </c>
      <c r="AD23" s="72">
        <v>58.9</v>
      </c>
      <c r="AE23" s="212">
        <v>63.8956035</v>
      </c>
      <c r="AF23" s="263">
        <v>55.8</v>
      </c>
    </row>
    <row r="24" spans="1:32" ht="15.75" thickBot="1" x14ac:dyDescent="0.3">
      <c r="A24" s="258"/>
      <c r="B24" s="259"/>
      <c r="C24" s="850" t="s">
        <v>253</v>
      </c>
      <c r="D24" s="851"/>
      <c r="E24" s="260">
        <v>32.299999999999997</v>
      </c>
      <c r="F24" s="261">
        <v>27.5</v>
      </c>
      <c r="G24" s="261">
        <v>29.164299999999997</v>
      </c>
      <c r="H24" s="460">
        <v>56.4</v>
      </c>
      <c r="I24" s="260">
        <v>54</v>
      </c>
      <c r="J24" s="261">
        <v>43.2</v>
      </c>
      <c r="K24" s="261">
        <v>45.814464000000001</v>
      </c>
      <c r="L24" s="460">
        <v>80.599999999999994</v>
      </c>
      <c r="M24" s="260">
        <v>21.5</v>
      </c>
      <c r="N24" s="261">
        <v>17.899999999999999</v>
      </c>
      <c r="O24" s="261">
        <v>18.983307999999997</v>
      </c>
      <c r="P24" s="460">
        <v>34.6</v>
      </c>
      <c r="Q24" s="260">
        <v>40.299999999999997</v>
      </c>
      <c r="R24" s="261">
        <v>32.4</v>
      </c>
      <c r="S24" s="261">
        <v>34.360847999999997</v>
      </c>
      <c r="T24" s="460">
        <v>61.5</v>
      </c>
      <c r="U24" s="260">
        <v>50.2</v>
      </c>
      <c r="V24" s="261">
        <v>46.2</v>
      </c>
      <c r="W24" s="261">
        <v>48.996023999999998</v>
      </c>
      <c r="X24" s="460">
        <v>59.5</v>
      </c>
      <c r="Y24" s="260">
        <v>28.4</v>
      </c>
      <c r="Z24" s="261">
        <v>37.799999999999997</v>
      </c>
      <c r="AA24" s="261">
        <v>40.087655999999996</v>
      </c>
      <c r="AB24" s="460">
        <v>42.3</v>
      </c>
      <c r="AC24" s="260">
        <v>37.1</v>
      </c>
      <c r="AD24" s="261">
        <v>26.6</v>
      </c>
      <c r="AE24" s="261">
        <v>28.209832000000002</v>
      </c>
      <c r="AF24" s="460">
        <v>39.9</v>
      </c>
    </row>
  </sheetData>
  <mergeCells count="20">
    <mergeCell ref="C18:D18"/>
    <mergeCell ref="C19:D19"/>
    <mergeCell ref="B20:D20"/>
    <mergeCell ref="C21:D21"/>
    <mergeCell ref="C24:D24"/>
    <mergeCell ref="C17:D17"/>
    <mergeCell ref="A4:D7"/>
    <mergeCell ref="E4:AF5"/>
    <mergeCell ref="E6:H6"/>
    <mergeCell ref="I6:L6"/>
    <mergeCell ref="M6:P6"/>
    <mergeCell ref="Q6:T6"/>
    <mergeCell ref="U6:X6"/>
    <mergeCell ref="Y6:AB6"/>
    <mergeCell ref="AC6:AF6"/>
    <mergeCell ref="C8:D8"/>
    <mergeCell ref="C13:D13"/>
    <mergeCell ref="B14:D14"/>
    <mergeCell ref="C15:D15"/>
    <mergeCell ref="C16:D16"/>
  </mergeCells>
  <hyperlinks>
    <hyperlink ref="Y4" location="Obsah!A1" display="OBSAH"/>
    <hyperlink ref="AG1" location="Obsah!A1" display="Obsah"/>
  </hyperlink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5"/>
  <sheetViews>
    <sheetView workbookViewId="0"/>
  </sheetViews>
  <sheetFormatPr defaultColWidth="9.140625" defaultRowHeight="15" x14ac:dyDescent="0.25"/>
  <cols>
    <col min="1" max="3" width="1.42578125" style="232" customWidth="1"/>
    <col min="4" max="4" width="31.28515625" style="232" customWidth="1"/>
    <col min="5" max="23" width="8.28515625" style="232" customWidth="1"/>
    <col min="24" max="25" width="9.140625" style="232"/>
    <col min="26" max="31" width="8.85546875" style="232" customWidth="1"/>
    <col min="32" max="16384" width="9.140625" style="232"/>
  </cols>
  <sheetData>
    <row r="1" spans="1:33" s="21" customFormat="1" x14ac:dyDescent="0.25">
      <c r="A1" s="173" t="s">
        <v>321</v>
      </c>
      <c r="B1" s="586"/>
      <c r="C1" s="586"/>
      <c r="D1" s="173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38"/>
      <c r="AG1" s="325" t="s">
        <v>3</v>
      </c>
    </row>
    <row r="2" spans="1:33" x14ac:dyDescent="0.25">
      <c r="D2" s="81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AF2" s="26" t="s">
        <v>254</v>
      </c>
    </row>
    <row r="3" spans="1:33" ht="15.75" thickBot="1" x14ac:dyDescent="0.3">
      <c r="D3" s="82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335"/>
      <c r="P3" s="335"/>
      <c r="Q3" s="335"/>
      <c r="R3" s="335"/>
      <c r="S3" s="335"/>
      <c r="T3" s="335"/>
      <c r="U3" s="335"/>
      <c r="V3" s="335"/>
      <c r="W3" s="335"/>
      <c r="X3" s="335"/>
      <c r="Y3" s="335"/>
      <c r="Z3" s="335"/>
      <c r="AA3" s="335"/>
      <c r="AB3" s="335"/>
      <c r="AC3" s="335"/>
      <c r="AD3" s="340"/>
      <c r="AE3" s="340"/>
      <c r="AF3" s="26" t="s">
        <v>4</v>
      </c>
    </row>
    <row r="4" spans="1:33" ht="15" customHeight="1" x14ac:dyDescent="0.25">
      <c r="A4" s="824" t="s">
        <v>5</v>
      </c>
      <c r="B4" s="825"/>
      <c r="C4" s="825"/>
      <c r="D4" s="826"/>
      <c r="E4" s="874" t="s">
        <v>66</v>
      </c>
      <c r="F4" s="875"/>
      <c r="G4" s="875"/>
      <c r="H4" s="880"/>
      <c r="I4" s="880"/>
      <c r="J4" s="880"/>
      <c r="K4" s="880"/>
      <c r="L4" s="880"/>
      <c r="M4" s="880"/>
      <c r="N4" s="880"/>
      <c r="O4" s="880"/>
      <c r="P4" s="880"/>
      <c r="Q4" s="880"/>
      <c r="R4" s="880"/>
      <c r="S4" s="880"/>
      <c r="T4" s="880"/>
      <c r="U4" s="880"/>
      <c r="V4" s="880"/>
      <c r="W4" s="880"/>
      <c r="X4" s="880"/>
      <c r="Y4" s="880"/>
      <c r="Z4" s="880"/>
      <c r="AA4" s="880"/>
      <c r="AB4" s="880"/>
      <c r="AC4" s="880"/>
      <c r="AD4" s="880"/>
      <c r="AE4" s="880"/>
      <c r="AF4" s="881"/>
    </row>
    <row r="5" spans="1:33" ht="15.75" thickBot="1" x14ac:dyDescent="0.3">
      <c r="A5" s="827"/>
      <c r="B5" s="828"/>
      <c r="C5" s="828"/>
      <c r="D5" s="829"/>
      <c r="E5" s="882"/>
      <c r="F5" s="883"/>
      <c r="G5" s="883"/>
      <c r="H5" s="883"/>
      <c r="I5" s="883"/>
      <c r="J5" s="883"/>
      <c r="K5" s="883"/>
      <c r="L5" s="883"/>
      <c r="M5" s="883"/>
      <c r="N5" s="883"/>
      <c r="O5" s="883"/>
      <c r="P5" s="883"/>
      <c r="Q5" s="883"/>
      <c r="R5" s="883"/>
      <c r="S5" s="883"/>
      <c r="T5" s="883"/>
      <c r="U5" s="883"/>
      <c r="V5" s="883"/>
      <c r="W5" s="883"/>
      <c r="X5" s="883"/>
      <c r="Y5" s="883"/>
      <c r="Z5" s="883"/>
      <c r="AA5" s="883"/>
      <c r="AB5" s="883"/>
      <c r="AC5" s="883"/>
      <c r="AD5" s="883"/>
      <c r="AE5" s="883"/>
      <c r="AF5" s="884"/>
    </row>
    <row r="6" spans="1:33" ht="50.1" customHeight="1" thickBot="1" x14ac:dyDescent="0.3">
      <c r="A6" s="827"/>
      <c r="B6" s="828"/>
      <c r="C6" s="828"/>
      <c r="D6" s="829"/>
      <c r="E6" s="814" t="s">
        <v>67</v>
      </c>
      <c r="F6" s="815"/>
      <c r="G6" s="815"/>
      <c r="H6" s="816"/>
      <c r="I6" s="885" t="s">
        <v>68</v>
      </c>
      <c r="J6" s="885"/>
      <c r="K6" s="885"/>
      <c r="L6" s="885"/>
      <c r="M6" s="814" t="s">
        <v>69</v>
      </c>
      <c r="N6" s="815"/>
      <c r="O6" s="815"/>
      <c r="P6" s="816"/>
      <c r="Q6" s="885" t="s">
        <v>70</v>
      </c>
      <c r="R6" s="885"/>
      <c r="S6" s="885"/>
      <c r="T6" s="886"/>
      <c r="U6" s="885" t="s">
        <v>71</v>
      </c>
      <c r="V6" s="885"/>
      <c r="W6" s="885"/>
      <c r="X6" s="886"/>
      <c r="Y6" s="885" t="s">
        <v>72</v>
      </c>
      <c r="Z6" s="885"/>
      <c r="AA6" s="885"/>
      <c r="AB6" s="886"/>
      <c r="AC6" s="887" t="s">
        <v>73</v>
      </c>
      <c r="AD6" s="885"/>
      <c r="AE6" s="885"/>
      <c r="AF6" s="886"/>
    </row>
    <row r="7" spans="1:33" s="587" customFormat="1" ht="15.75" thickBot="1" x14ac:dyDescent="0.3">
      <c r="A7" s="830"/>
      <c r="B7" s="831"/>
      <c r="C7" s="831"/>
      <c r="D7" s="832"/>
      <c r="E7" s="274" t="s">
        <v>272</v>
      </c>
      <c r="F7" s="275" t="s">
        <v>271</v>
      </c>
      <c r="G7" s="275">
        <v>2023</v>
      </c>
      <c r="H7" s="276">
        <v>2024</v>
      </c>
      <c r="I7" s="274" t="s">
        <v>272</v>
      </c>
      <c r="J7" s="275" t="s">
        <v>271</v>
      </c>
      <c r="K7" s="275">
        <v>2023</v>
      </c>
      <c r="L7" s="276">
        <v>2024</v>
      </c>
      <c r="M7" s="274" t="s">
        <v>272</v>
      </c>
      <c r="N7" s="275" t="s">
        <v>271</v>
      </c>
      <c r="O7" s="275">
        <v>2023</v>
      </c>
      <c r="P7" s="276">
        <v>2024</v>
      </c>
      <c r="Q7" s="274" t="s">
        <v>272</v>
      </c>
      <c r="R7" s="275" t="s">
        <v>271</v>
      </c>
      <c r="S7" s="275">
        <v>2023</v>
      </c>
      <c r="T7" s="276">
        <v>2024</v>
      </c>
      <c r="U7" s="274" t="s">
        <v>272</v>
      </c>
      <c r="V7" s="275" t="s">
        <v>271</v>
      </c>
      <c r="W7" s="275">
        <v>2023</v>
      </c>
      <c r="X7" s="276">
        <v>2024</v>
      </c>
      <c r="Y7" s="274" t="s">
        <v>272</v>
      </c>
      <c r="Z7" s="275" t="s">
        <v>271</v>
      </c>
      <c r="AA7" s="275">
        <v>2023</v>
      </c>
      <c r="AB7" s="276">
        <v>2024</v>
      </c>
      <c r="AC7" s="274" t="s">
        <v>272</v>
      </c>
      <c r="AD7" s="275" t="s">
        <v>271</v>
      </c>
      <c r="AE7" s="275">
        <v>2023</v>
      </c>
      <c r="AF7" s="277">
        <v>2024</v>
      </c>
    </row>
    <row r="8" spans="1:33" ht="15" customHeight="1" x14ac:dyDescent="0.25">
      <c r="A8" s="583"/>
      <c r="B8" s="858" t="s">
        <v>255</v>
      </c>
      <c r="C8" s="858"/>
      <c r="D8" s="859"/>
      <c r="E8" s="204">
        <v>529.4</v>
      </c>
      <c r="F8" s="205">
        <v>643.70000000000005</v>
      </c>
      <c r="G8" s="205">
        <v>671.78573749999998</v>
      </c>
      <c r="H8" s="457">
        <v>656.8</v>
      </c>
      <c r="I8" s="204">
        <v>490.5</v>
      </c>
      <c r="J8" s="205">
        <v>528.29999999999995</v>
      </c>
      <c r="K8" s="205">
        <v>548.95300399999985</v>
      </c>
      <c r="L8" s="457">
        <v>366.3</v>
      </c>
      <c r="M8" s="204">
        <v>442</v>
      </c>
      <c r="N8" s="205">
        <v>491.4</v>
      </c>
      <c r="O8" s="205">
        <v>508.12258299999996</v>
      </c>
      <c r="P8" s="457">
        <v>490.5</v>
      </c>
      <c r="Q8" s="204">
        <v>500.3</v>
      </c>
      <c r="R8" s="205">
        <v>519.6</v>
      </c>
      <c r="S8" s="205">
        <v>541.85484200000008</v>
      </c>
      <c r="T8" s="457">
        <v>556.4</v>
      </c>
      <c r="U8" s="204">
        <v>472.2</v>
      </c>
      <c r="V8" s="205">
        <v>511.3</v>
      </c>
      <c r="W8" s="205">
        <v>529.37153400000011</v>
      </c>
      <c r="X8" s="457">
        <v>454.2</v>
      </c>
      <c r="Y8" s="204">
        <v>469.8</v>
      </c>
      <c r="Z8" s="205">
        <v>519.1</v>
      </c>
      <c r="AA8" s="205">
        <v>535.70036750000008</v>
      </c>
      <c r="AB8" s="457">
        <v>370.8</v>
      </c>
      <c r="AC8" s="204">
        <v>352.8</v>
      </c>
      <c r="AD8" s="205">
        <v>391.9</v>
      </c>
      <c r="AE8" s="205">
        <v>406.086544</v>
      </c>
      <c r="AF8" s="457">
        <v>337.1</v>
      </c>
    </row>
    <row r="9" spans="1:33" s="377" customFormat="1" x14ac:dyDescent="0.25">
      <c r="A9" s="584"/>
      <c r="B9" s="241"/>
      <c r="C9" s="856" t="s">
        <v>256</v>
      </c>
      <c r="D9" s="857"/>
      <c r="E9" s="208">
        <v>185.7</v>
      </c>
      <c r="F9" s="209">
        <v>249.2</v>
      </c>
      <c r="G9" s="209">
        <v>268.33406600000001</v>
      </c>
      <c r="H9" s="458">
        <v>321.10000000000002</v>
      </c>
      <c r="I9" s="208">
        <v>155.5</v>
      </c>
      <c r="J9" s="209">
        <v>177.2</v>
      </c>
      <c r="K9" s="209">
        <v>190.790414</v>
      </c>
      <c r="L9" s="458">
        <v>197.5</v>
      </c>
      <c r="M9" s="208">
        <v>120.1</v>
      </c>
      <c r="N9" s="209">
        <v>136</v>
      </c>
      <c r="O9" s="209">
        <v>146.459858</v>
      </c>
      <c r="P9" s="458">
        <v>191.5</v>
      </c>
      <c r="Q9" s="208">
        <v>167.6</v>
      </c>
      <c r="R9" s="209">
        <v>182.2</v>
      </c>
      <c r="S9" s="209">
        <v>196.20581300000001</v>
      </c>
      <c r="T9" s="458">
        <v>245.5</v>
      </c>
      <c r="U9" s="208">
        <v>123</v>
      </c>
      <c r="V9" s="209">
        <v>141.5</v>
      </c>
      <c r="W9" s="209">
        <v>152.41654350000002</v>
      </c>
      <c r="X9" s="458">
        <v>175.8</v>
      </c>
      <c r="Y9" s="208">
        <v>105.5</v>
      </c>
      <c r="Z9" s="209">
        <v>119.2</v>
      </c>
      <c r="AA9" s="209">
        <v>128.28945400000001</v>
      </c>
      <c r="AB9" s="458">
        <v>148.4</v>
      </c>
      <c r="AC9" s="208">
        <v>89.3</v>
      </c>
      <c r="AD9" s="209">
        <v>113.1</v>
      </c>
      <c r="AE9" s="209">
        <v>121.711403</v>
      </c>
      <c r="AF9" s="458">
        <v>147.30000000000001</v>
      </c>
    </row>
    <row r="10" spans="1:33" ht="24" x14ac:dyDescent="0.25">
      <c r="A10" s="380"/>
      <c r="B10" s="238"/>
      <c r="C10" s="238"/>
      <c r="D10" s="200" t="s">
        <v>257</v>
      </c>
      <c r="E10" s="71">
        <v>29.6</v>
      </c>
      <c r="F10" s="72">
        <v>45.2</v>
      </c>
      <c r="G10" s="72">
        <v>48.102066000000008</v>
      </c>
      <c r="H10" s="263">
        <v>103.6</v>
      </c>
      <c r="I10" s="71">
        <v>25.9</v>
      </c>
      <c r="J10" s="72">
        <v>34.4</v>
      </c>
      <c r="K10" s="72">
        <v>36.608651999999999</v>
      </c>
      <c r="L10" s="263">
        <v>68.400000000000006</v>
      </c>
      <c r="M10" s="71">
        <v>13.1</v>
      </c>
      <c r="N10" s="72">
        <v>18.8</v>
      </c>
      <c r="O10" s="72">
        <v>20.007054</v>
      </c>
      <c r="P10" s="263">
        <v>54.9</v>
      </c>
      <c r="Q10" s="71">
        <v>32.200000000000003</v>
      </c>
      <c r="R10" s="72">
        <v>30.5</v>
      </c>
      <c r="S10" s="72">
        <v>32.4582525</v>
      </c>
      <c r="T10" s="263">
        <v>76.2</v>
      </c>
      <c r="U10" s="71">
        <v>16.2</v>
      </c>
      <c r="V10" s="72">
        <v>21.4</v>
      </c>
      <c r="W10" s="72">
        <v>22.773986999999998</v>
      </c>
      <c r="X10" s="263">
        <v>49.7</v>
      </c>
      <c r="Y10" s="71">
        <v>20.399999999999999</v>
      </c>
      <c r="Z10" s="72">
        <v>23.9</v>
      </c>
      <c r="AA10" s="72">
        <v>25.434499500000001</v>
      </c>
      <c r="AB10" s="263">
        <v>57.1</v>
      </c>
      <c r="AC10" s="71">
        <v>8.6999999999999993</v>
      </c>
      <c r="AD10" s="72">
        <v>15.6</v>
      </c>
      <c r="AE10" s="72">
        <v>16.601598000000003</v>
      </c>
      <c r="AF10" s="263">
        <v>40.5</v>
      </c>
    </row>
    <row r="11" spans="1:33" ht="24" x14ac:dyDescent="0.25">
      <c r="A11" s="380"/>
      <c r="B11" s="238"/>
      <c r="C11" s="238"/>
      <c r="D11" s="200" t="s">
        <v>258</v>
      </c>
      <c r="E11" s="71">
        <v>0.4</v>
      </c>
      <c r="F11" s="72">
        <v>1</v>
      </c>
      <c r="G11" s="72">
        <v>1.0153450000000002</v>
      </c>
      <c r="H11" s="263">
        <v>2.5</v>
      </c>
      <c r="I11" s="71">
        <v>0.6</v>
      </c>
      <c r="J11" s="72">
        <v>0.4</v>
      </c>
      <c r="K11" s="72">
        <v>0.40613800000000005</v>
      </c>
      <c r="L11" s="263">
        <v>2.2000000000000002</v>
      </c>
      <c r="M11" s="71">
        <v>1</v>
      </c>
      <c r="N11" s="72">
        <v>1.7</v>
      </c>
      <c r="O11" s="72">
        <v>1.7260865000000001</v>
      </c>
      <c r="P11" s="263">
        <v>1.6</v>
      </c>
      <c r="Q11" s="71">
        <v>1</v>
      </c>
      <c r="R11" s="72">
        <v>1.1000000000000001</v>
      </c>
      <c r="S11" s="72">
        <v>1.1168795000000002</v>
      </c>
      <c r="T11" s="263">
        <v>1.9</v>
      </c>
      <c r="U11" s="71">
        <v>0.7</v>
      </c>
      <c r="V11" s="72">
        <v>0.8</v>
      </c>
      <c r="W11" s="72">
        <v>0.81227600000000011</v>
      </c>
      <c r="X11" s="263">
        <v>1.8</v>
      </c>
      <c r="Y11" s="71">
        <v>1</v>
      </c>
      <c r="Z11" s="72">
        <v>0.9</v>
      </c>
      <c r="AA11" s="72">
        <v>0.91381050000000019</v>
      </c>
      <c r="AB11" s="263">
        <v>1.6</v>
      </c>
      <c r="AC11" s="71">
        <v>0.4</v>
      </c>
      <c r="AD11" s="72">
        <v>1.1000000000000001</v>
      </c>
      <c r="AE11" s="72">
        <v>1.1168795000000002</v>
      </c>
      <c r="AF11" s="263">
        <v>1.9</v>
      </c>
    </row>
    <row r="12" spans="1:33" ht="24" x14ac:dyDescent="0.25">
      <c r="A12" s="380"/>
      <c r="B12" s="238"/>
      <c r="C12" s="238"/>
      <c r="D12" s="200" t="s">
        <v>259</v>
      </c>
      <c r="E12" s="71">
        <v>155.69999999999999</v>
      </c>
      <c r="F12" s="72">
        <v>203</v>
      </c>
      <c r="G12" s="72">
        <v>219.216655</v>
      </c>
      <c r="H12" s="263">
        <v>215</v>
      </c>
      <c r="I12" s="71">
        <v>128.9</v>
      </c>
      <c r="J12" s="72">
        <v>142.4</v>
      </c>
      <c r="K12" s="72">
        <v>153.77562399999999</v>
      </c>
      <c r="L12" s="263">
        <v>126.9</v>
      </c>
      <c r="M12" s="71">
        <v>106</v>
      </c>
      <c r="N12" s="72">
        <v>115.5</v>
      </c>
      <c r="O12" s="72">
        <v>124.72671749999999</v>
      </c>
      <c r="P12" s="263">
        <v>135</v>
      </c>
      <c r="Q12" s="71">
        <v>134.5</v>
      </c>
      <c r="R12" s="72">
        <v>150.6</v>
      </c>
      <c r="S12" s="72">
        <v>162.63068100000001</v>
      </c>
      <c r="T12" s="263">
        <v>167.4</v>
      </c>
      <c r="U12" s="71">
        <v>106.1</v>
      </c>
      <c r="V12" s="72">
        <v>119.3</v>
      </c>
      <c r="W12" s="72">
        <v>128.83028050000001</v>
      </c>
      <c r="X12" s="263">
        <v>124.3</v>
      </c>
      <c r="Y12" s="71">
        <v>84</v>
      </c>
      <c r="Z12" s="72">
        <v>94.4</v>
      </c>
      <c r="AA12" s="72">
        <v>101.94114400000001</v>
      </c>
      <c r="AB12" s="263">
        <v>89.7</v>
      </c>
      <c r="AC12" s="71">
        <v>80.099999999999994</v>
      </c>
      <c r="AD12" s="72">
        <v>96.3</v>
      </c>
      <c r="AE12" s="72">
        <v>103.9929255</v>
      </c>
      <c r="AF12" s="263">
        <v>105</v>
      </c>
    </row>
    <row r="13" spans="1:33" x14ac:dyDescent="0.25">
      <c r="A13" s="584"/>
      <c r="B13" s="241"/>
      <c r="C13" s="856" t="s">
        <v>260</v>
      </c>
      <c r="D13" s="857"/>
      <c r="E13" s="208">
        <v>26.4</v>
      </c>
      <c r="F13" s="209">
        <v>34.9</v>
      </c>
      <c r="G13" s="209">
        <v>36.268585499999993</v>
      </c>
      <c r="H13" s="458">
        <v>34.9</v>
      </c>
      <c r="I13" s="208">
        <v>25.8</v>
      </c>
      <c r="J13" s="209">
        <v>14.6</v>
      </c>
      <c r="K13" s="209">
        <v>15.1570745</v>
      </c>
      <c r="L13" s="458">
        <v>21</v>
      </c>
      <c r="M13" s="208">
        <v>25.7</v>
      </c>
      <c r="N13" s="209">
        <v>30.2</v>
      </c>
      <c r="O13" s="209">
        <v>31.422355499999995</v>
      </c>
      <c r="P13" s="458">
        <v>32.9</v>
      </c>
      <c r="Q13" s="208">
        <v>20.9</v>
      </c>
      <c r="R13" s="209">
        <v>31.9</v>
      </c>
      <c r="S13" s="209">
        <v>33.179492499999995</v>
      </c>
      <c r="T13" s="458">
        <v>29</v>
      </c>
      <c r="U13" s="208">
        <v>17.8</v>
      </c>
      <c r="V13" s="209">
        <v>20.100000000000001</v>
      </c>
      <c r="W13" s="209">
        <v>20.907148499999998</v>
      </c>
      <c r="X13" s="458">
        <v>20.9</v>
      </c>
      <c r="Y13" s="208">
        <v>14.3</v>
      </c>
      <c r="Z13" s="209">
        <v>17.2</v>
      </c>
      <c r="AA13" s="209">
        <v>17.871382999999998</v>
      </c>
      <c r="AB13" s="458">
        <v>11.8</v>
      </c>
      <c r="AC13" s="208">
        <v>16.600000000000001</v>
      </c>
      <c r="AD13" s="209">
        <v>19.5</v>
      </c>
      <c r="AE13" s="209">
        <v>20.362815999999999</v>
      </c>
      <c r="AF13" s="458">
        <v>28.1</v>
      </c>
    </row>
    <row r="14" spans="1:33" x14ac:dyDescent="0.25">
      <c r="A14" s="380"/>
      <c r="B14" s="238"/>
      <c r="C14" s="238"/>
      <c r="D14" s="200" t="s">
        <v>261</v>
      </c>
      <c r="E14" s="71">
        <v>6.9</v>
      </c>
      <c r="F14" s="72">
        <v>6.7</v>
      </c>
      <c r="G14" s="72">
        <v>7.0184175000000009</v>
      </c>
      <c r="H14" s="263">
        <v>5.6</v>
      </c>
      <c r="I14" s="71">
        <v>2</v>
      </c>
      <c r="J14" s="72">
        <v>1.3</v>
      </c>
      <c r="K14" s="72">
        <v>1.3617824999999999</v>
      </c>
      <c r="L14" s="263">
        <v>10</v>
      </c>
      <c r="M14" s="71">
        <v>4.2</v>
      </c>
      <c r="N14" s="72">
        <v>9.5</v>
      </c>
      <c r="O14" s="72">
        <v>9.9514874999999989</v>
      </c>
      <c r="P14" s="263">
        <v>5.8</v>
      </c>
      <c r="Q14" s="71">
        <v>7</v>
      </c>
      <c r="R14" s="72">
        <v>8.9</v>
      </c>
      <c r="S14" s="72">
        <v>9.3229724999999988</v>
      </c>
      <c r="T14" s="263">
        <v>12.3</v>
      </c>
      <c r="U14" s="71">
        <v>5.6</v>
      </c>
      <c r="V14" s="72">
        <v>5.7</v>
      </c>
      <c r="W14" s="72">
        <v>5.9708924999999997</v>
      </c>
      <c r="X14" s="263">
        <v>7.7</v>
      </c>
      <c r="Y14" s="71">
        <v>2.1</v>
      </c>
      <c r="Z14" s="72">
        <v>3</v>
      </c>
      <c r="AA14" s="72">
        <v>3.1425749999999999</v>
      </c>
      <c r="AB14" s="263">
        <v>3.6</v>
      </c>
      <c r="AC14" s="71">
        <v>1.8</v>
      </c>
      <c r="AD14" s="72">
        <v>3.2</v>
      </c>
      <c r="AE14" s="72">
        <v>3.3520800000000004</v>
      </c>
      <c r="AF14" s="263">
        <v>8.1999999999999993</v>
      </c>
    </row>
    <row r="15" spans="1:33" ht="15" customHeight="1" x14ac:dyDescent="0.25">
      <c r="A15" s="380"/>
      <c r="B15" s="238"/>
      <c r="C15" s="238"/>
      <c r="D15" s="199" t="s">
        <v>262</v>
      </c>
      <c r="E15" s="71">
        <v>19.5</v>
      </c>
      <c r="F15" s="72">
        <v>28.2</v>
      </c>
      <c r="G15" s="72">
        <v>29.250167999999995</v>
      </c>
      <c r="H15" s="263">
        <v>29.4</v>
      </c>
      <c r="I15" s="71">
        <v>23.9</v>
      </c>
      <c r="J15" s="72">
        <v>13.3</v>
      </c>
      <c r="K15" s="72">
        <v>13.795292</v>
      </c>
      <c r="L15" s="263">
        <v>11</v>
      </c>
      <c r="M15" s="71">
        <v>21.4</v>
      </c>
      <c r="N15" s="72">
        <v>20.7</v>
      </c>
      <c r="O15" s="72">
        <v>21.470867999999996</v>
      </c>
      <c r="P15" s="263">
        <v>27</v>
      </c>
      <c r="Q15" s="71">
        <v>13.9</v>
      </c>
      <c r="R15" s="72">
        <v>23</v>
      </c>
      <c r="S15" s="72">
        <v>23.856519999999996</v>
      </c>
      <c r="T15" s="263">
        <v>16.7</v>
      </c>
      <c r="U15" s="71">
        <v>12.3</v>
      </c>
      <c r="V15" s="72">
        <v>14.4</v>
      </c>
      <c r="W15" s="72">
        <v>14.936255999999998</v>
      </c>
      <c r="X15" s="263">
        <v>13.2</v>
      </c>
      <c r="Y15" s="71">
        <v>12.2</v>
      </c>
      <c r="Z15" s="72">
        <v>14.2</v>
      </c>
      <c r="AA15" s="72">
        <v>14.728807999999997</v>
      </c>
      <c r="AB15" s="263">
        <v>8.1999999999999993</v>
      </c>
      <c r="AC15" s="71">
        <v>14.8</v>
      </c>
      <c r="AD15" s="72">
        <v>16.399999999999999</v>
      </c>
      <c r="AE15" s="72">
        <v>17.010735999999998</v>
      </c>
      <c r="AF15" s="263">
        <v>19.899999999999999</v>
      </c>
    </row>
    <row r="16" spans="1:33" s="377" customFormat="1" x14ac:dyDescent="0.25">
      <c r="A16" s="584"/>
      <c r="B16" s="241"/>
      <c r="C16" s="852" t="s">
        <v>263</v>
      </c>
      <c r="D16" s="853"/>
      <c r="E16" s="208">
        <v>5.3</v>
      </c>
      <c r="F16" s="209">
        <v>5.7</v>
      </c>
      <c r="G16" s="209">
        <v>6.0133289999999997</v>
      </c>
      <c r="H16" s="458">
        <v>0.2</v>
      </c>
      <c r="I16" s="208">
        <v>14.2</v>
      </c>
      <c r="J16" s="209">
        <v>11.7</v>
      </c>
      <c r="K16" s="209">
        <v>12.343148999999999</v>
      </c>
      <c r="L16" s="458">
        <v>0</v>
      </c>
      <c r="M16" s="208">
        <v>4</v>
      </c>
      <c r="N16" s="209">
        <v>4.5999999999999996</v>
      </c>
      <c r="O16" s="209">
        <v>4.8528619999999991</v>
      </c>
      <c r="P16" s="458">
        <v>0.7</v>
      </c>
      <c r="Q16" s="208">
        <v>0.5</v>
      </c>
      <c r="R16" s="209">
        <v>0.1</v>
      </c>
      <c r="S16" s="209">
        <v>0.10549700000000001</v>
      </c>
      <c r="T16" s="458">
        <v>0.3</v>
      </c>
      <c r="U16" s="208">
        <v>1.3</v>
      </c>
      <c r="V16" s="209">
        <v>0.4</v>
      </c>
      <c r="W16" s="209">
        <v>0.42198800000000003</v>
      </c>
      <c r="X16" s="458">
        <v>2.2999999999999998</v>
      </c>
      <c r="Y16" s="208">
        <v>3.5</v>
      </c>
      <c r="Z16" s="209">
        <v>0.1</v>
      </c>
      <c r="AA16" s="209">
        <v>0.10549700000000001</v>
      </c>
      <c r="AB16" s="458">
        <v>0.3</v>
      </c>
      <c r="AC16" s="208">
        <v>0.2</v>
      </c>
      <c r="AD16" s="209">
        <v>0.1</v>
      </c>
      <c r="AE16" s="209">
        <v>0.10549700000000001</v>
      </c>
      <c r="AF16" s="458">
        <v>0</v>
      </c>
    </row>
    <row r="17" spans="1:32" s="377" customFormat="1" x14ac:dyDescent="0.25">
      <c r="A17" s="584"/>
      <c r="B17" s="241"/>
      <c r="C17" s="852" t="s">
        <v>264</v>
      </c>
      <c r="D17" s="853"/>
      <c r="E17" s="208">
        <v>274.3</v>
      </c>
      <c r="F17" s="209">
        <v>305.5</v>
      </c>
      <c r="G17" s="209">
        <v>311.49171449999994</v>
      </c>
      <c r="H17" s="458">
        <v>271.2</v>
      </c>
      <c r="I17" s="208">
        <v>262.8</v>
      </c>
      <c r="J17" s="209">
        <v>289.7</v>
      </c>
      <c r="K17" s="209">
        <v>294.71506099999993</v>
      </c>
      <c r="L17" s="458">
        <v>139.80000000000001</v>
      </c>
      <c r="M17" s="208">
        <v>277.2</v>
      </c>
      <c r="N17" s="209">
        <v>303.89999999999998</v>
      </c>
      <c r="O17" s="209">
        <v>308.39058199999999</v>
      </c>
      <c r="P17" s="458">
        <v>252.8</v>
      </c>
      <c r="Q17" s="208">
        <v>297.89999999999998</v>
      </c>
      <c r="R17" s="209">
        <v>295.89999999999998</v>
      </c>
      <c r="S17" s="209">
        <v>302.62672950000001</v>
      </c>
      <c r="T17" s="458">
        <v>265.39999999999998</v>
      </c>
      <c r="U17" s="208">
        <v>324.7</v>
      </c>
      <c r="V17" s="209">
        <v>343.5</v>
      </c>
      <c r="W17" s="209">
        <v>349.57482950000002</v>
      </c>
      <c r="X17" s="458">
        <v>242.4</v>
      </c>
      <c r="Y17" s="208">
        <v>343.3</v>
      </c>
      <c r="Z17" s="209">
        <v>377.8</v>
      </c>
      <c r="AA17" s="209">
        <v>384.41033900000002</v>
      </c>
      <c r="AB17" s="458">
        <v>195.1</v>
      </c>
      <c r="AC17" s="208">
        <v>240.8</v>
      </c>
      <c r="AD17" s="209">
        <v>243.8</v>
      </c>
      <c r="AE17" s="209">
        <v>248.136706</v>
      </c>
      <c r="AF17" s="458">
        <v>148.4</v>
      </c>
    </row>
    <row r="18" spans="1:32" x14ac:dyDescent="0.25">
      <c r="A18" s="380"/>
      <c r="B18" s="238"/>
      <c r="C18" s="238"/>
      <c r="D18" s="264" t="s">
        <v>265</v>
      </c>
      <c r="E18" s="71">
        <v>18.2</v>
      </c>
      <c r="F18" s="72">
        <v>13.9</v>
      </c>
      <c r="G18" s="72">
        <v>14.1537445</v>
      </c>
      <c r="H18" s="263">
        <v>19.7</v>
      </c>
      <c r="I18" s="71">
        <v>7.1</v>
      </c>
      <c r="J18" s="72">
        <v>7</v>
      </c>
      <c r="K18" s="72">
        <v>7.1277850000000003</v>
      </c>
      <c r="L18" s="263">
        <v>9.1</v>
      </c>
      <c r="M18" s="71">
        <v>6.6</v>
      </c>
      <c r="N18" s="72">
        <v>6</v>
      </c>
      <c r="O18" s="72">
        <v>6.1095299999999995</v>
      </c>
      <c r="P18" s="263">
        <v>9.6</v>
      </c>
      <c r="Q18" s="71">
        <v>13.8</v>
      </c>
      <c r="R18" s="72">
        <v>10.1</v>
      </c>
      <c r="S18" s="72">
        <v>10.284375500000001</v>
      </c>
      <c r="T18" s="263">
        <v>10.4</v>
      </c>
      <c r="U18" s="71">
        <v>7.8</v>
      </c>
      <c r="V18" s="72">
        <v>7.3</v>
      </c>
      <c r="W18" s="72">
        <v>7.4332614999999995</v>
      </c>
      <c r="X18" s="263">
        <v>6</v>
      </c>
      <c r="Y18" s="71">
        <v>10.7</v>
      </c>
      <c r="Z18" s="72">
        <v>9.1999999999999993</v>
      </c>
      <c r="AA18" s="72">
        <v>9.3679459999999999</v>
      </c>
      <c r="AB18" s="263">
        <v>10.5</v>
      </c>
      <c r="AC18" s="71">
        <v>5.4</v>
      </c>
      <c r="AD18" s="72">
        <v>4.4000000000000004</v>
      </c>
      <c r="AE18" s="72">
        <v>4.4803220000000001</v>
      </c>
      <c r="AF18" s="263">
        <v>5.5</v>
      </c>
    </row>
    <row r="19" spans="1:32" x14ac:dyDescent="0.25">
      <c r="A19" s="380"/>
      <c r="B19" s="238"/>
      <c r="C19" s="238"/>
      <c r="D19" s="264" t="s">
        <v>266</v>
      </c>
      <c r="E19" s="71">
        <v>211.8</v>
      </c>
      <c r="F19" s="72">
        <v>243.2</v>
      </c>
      <c r="G19" s="72">
        <v>245.54201599999996</v>
      </c>
      <c r="H19" s="263">
        <v>3.6</v>
      </c>
      <c r="I19" s="71">
        <v>225.5</v>
      </c>
      <c r="J19" s="72">
        <v>248.2</v>
      </c>
      <c r="K19" s="72">
        <v>250.59016599999998</v>
      </c>
      <c r="L19" s="263">
        <v>2</v>
      </c>
      <c r="M19" s="71">
        <v>245.6</v>
      </c>
      <c r="N19" s="72">
        <v>273.8</v>
      </c>
      <c r="O19" s="72">
        <v>276.43669399999999</v>
      </c>
      <c r="P19" s="263">
        <v>1.2</v>
      </c>
      <c r="Q19" s="71">
        <v>223.7</v>
      </c>
      <c r="R19" s="72">
        <v>225.4</v>
      </c>
      <c r="S19" s="72">
        <v>227.57060200000001</v>
      </c>
      <c r="T19" s="263">
        <v>5.4</v>
      </c>
      <c r="U19" s="71">
        <v>274.2</v>
      </c>
      <c r="V19" s="72">
        <v>291.39999999999998</v>
      </c>
      <c r="W19" s="72">
        <v>294.20618199999996</v>
      </c>
      <c r="X19" s="263">
        <v>2.8</v>
      </c>
      <c r="Y19" s="71">
        <v>289.2</v>
      </c>
      <c r="Z19" s="72">
        <v>322.5</v>
      </c>
      <c r="AA19" s="72">
        <v>325.60567499999996</v>
      </c>
      <c r="AB19" s="263">
        <v>0.4</v>
      </c>
      <c r="AC19" s="71">
        <v>204</v>
      </c>
      <c r="AD19" s="72">
        <v>206.6</v>
      </c>
      <c r="AE19" s="72">
        <v>208.58955800000001</v>
      </c>
      <c r="AF19" s="263">
        <v>4.4000000000000004</v>
      </c>
    </row>
    <row r="20" spans="1:32" x14ac:dyDescent="0.25">
      <c r="A20" s="380"/>
      <c r="B20" s="238"/>
      <c r="C20" s="238"/>
      <c r="D20" s="265" t="s">
        <v>267</v>
      </c>
      <c r="E20" s="71">
        <v>41.9</v>
      </c>
      <c r="F20" s="72">
        <v>44.8</v>
      </c>
      <c r="G20" s="72">
        <v>48.042623999999996</v>
      </c>
      <c r="H20" s="263">
        <v>160.80000000000001</v>
      </c>
      <c r="I20" s="71">
        <v>28.8</v>
      </c>
      <c r="J20" s="72">
        <v>33.1</v>
      </c>
      <c r="K20" s="72">
        <v>35.495778000000001</v>
      </c>
      <c r="L20" s="263">
        <v>87.5</v>
      </c>
      <c r="M20" s="71">
        <v>21.8</v>
      </c>
      <c r="N20" s="72">
        <v>21.7</v>
      </c>
      <c r="O20" s="72">
        <v>23.270645999999996</v>
      </c>
      <c r="P20" s="263">
        <v>161</v>
      </c>
      <c r="Q20" s="71">
        <v>58.1</v>
      </c>
      <c r="R20" s="72">
        <v>58.2</v>
      </c>
      <c r="S20" s="72">
        <v>62.412516000000004</v>
      </c>
      <c r="T20" s="263">
        <v>165.5</v>
      </c>
      <c r="U20" s="71">
        <v>40.700000000000003</v>
      </c>
      <c r="V20" s="72">
        <v>42.6</v>
      </c>
      <c r="W20" s="72">
        <v>45.683388000000008</v>
      </c>
      <c r="X20" s="263">
        <v>126.2</v>
      </c>
      <c r="Y20" s="71">
        <v>42.8</v>
      </c>
      <c r="Z20" s="72">
        <v>45.4</v>
      </c>
      <c r="AA20" s="72">
        <v>48.686051999999997</v>
      </c>
      <c r="AB20" s="263">
        <v>117.5</v>
      </c>
      <c r="AC20" s="71">
        <v>30.7</v>
      </c>
      <c r="AD20" s="72">
        <v>31.5</v>
      </c>
      <c r="AE20" s="72">
        <v>33.779969999999999</v>
      </c>
      <c r="AF20" s="263">
        <v>91.1</v>
      </c>
    </row>
    <row r="21" spans="1:32" x14ac:dyDescent="0.25">
      <c r="A21" s="380"/>
      <c r="B21" s="238"/>
      <c r="C21" s="238"/>
      <c r="D21" s="264" t="s">
        <v>268</v>
      </c>
      <c r="E21" s="71">
        <v>2.4</v>
      </c>
      <c r="F21" s="72">
        <v>3.5</v>
      </c>
      <c r="G21" s="72">
        <v>3.7533299999999996</v>
      </c>
      <c r="H21" s="263">
        <v>87.1</v>
      </c>
      <c r="I21" s="71">
        <v>1.4</v>
      </c>
      <c r="J21" s="72">
        <v>1.4</v>
      </c>
      <c r="K21" s="72">
        <v>1.5013319999999999</v>
      </c>
      <c r="L21" s="263">
        <v>41.2</v>
      </c>
      <c r="M21" s="71">
        <v>3.2</v>
      </c>
      <c r="N21" s="72">
        <v>2.4</v>
      </c>
      <c r="O21" s="72">
        <v>2.573712</v>
      </c>
      <c r="P21" s="263">
        <v>80.900000000000006</v>
      </c>
      <c r="Q21" s="71">
        <v>2.2000000000000002</v>
      </c>
      <c r="R21" s="72">
        <v>2.2000000000000002</v>
      </c>
      <c r="S21" s="72">
        <v>2.3592360000000001</v>
      </c>
      <c r="T21" s="263">
        <v>84.1</v>
      </c>
      <c r="U21" s="71">
        <v>2</v>
      </c>
      <c r="V21" s="72">
        <v>2.1</v>
      </c>
      <c r="W21" s="72">
        <v>2.2519979999999999</v>
      </c>
      <c r="X21" s="263">
        <v>107.4</v>
      </c>
      <c r="Y21" s="71">
        <v>0.6</v>
      </c>
      <c r="Z21" s="72">
        <v>0.7</v>
      </c>
      <c r="AA21" s="72">
        <v>0.75066599999999994</v>
      </c>
      <c r="AB21" s="263">
        <v>66.599999999999994</v>
      </c>
      <c r="AC21" s="71">
        <v>0.7</v>
      </c>
      <c r="AD21" s="72">
        <v>1.2</v>
      </c>
      <c r="AE21" s="72">
        <v>1.286856</v>
      </c>
      <c r="AF21" s="263">
        <v>47.4</v>
      </c>
    </row>
    <row r="22" spans="1:32" x14ac:dyDescent="0.25">
      <c r="A22" s="379"/>
      <c r="B22" s="244"/>
      <c r="C22" s="852" t="s">
        <v>269</v>
      </c>
      <c r="D22" s="853"/>
      <c r="E22" s="208">
        <v>2.9</v>
      </c>
      <c r="F22" s="209">
        <v>4</v>
      </c>
      <c r="G22" s="209">
        <v>4.1187199999999997</v>
      </c>
      <c r="H22" s="458">
        <v>3.3</v>
      </c>
      <c r="I22" s="208">
        <v>1.6</v>
      </c>
      <c r="J22" s="209">
        <v>2</v>
      </c>
      <c r="K22" s="209">
        <v>2.0593599999999999</v>
      </c>
      <c r="L22" s="458">
        <v>1.9</v>
      </c>
      <c r="M22" s="208">
        <v>1.1000000000000001</v>
      </c>
      <c r="N22" s="209">
        <v>0.3</v>
      </c>
      <c r="O22" s="209">
        <v>0.30890400000000001</v>
      </c>
      <c r="P22" s="458">
        <v>1.5</v>
      </c>
      <c r="Q22" s="208">
        <v>2</v>
      </c>
      <c r="R22" s="209">
        <v>1.9</v>
      </c>
      <c r="S22" s="209">
        <v>1.9563919999999999</v>
      </c>
      <c r="T22" s="458">
        <v>2.1</v>
      </c>
      <c r="U22" s="208">
        <v>1.5</v>
      </c>
      <c r="V22" s="209">
        <v>1.8</v>
      </c>
      <c r="W22" s="209">
        <v>1.853424</v>
      </c>
      <c r="X22" s="458">
        <v>2.7</v>
      </c>
      <c r="Y22" s="208">
        <v>1</v>
      </c>
      <c r="Z22" s="209">
        <v>1.2</v>
      </c>
      <c r="AA22" s="209">
        <v>1.235616</v>
      </c>
      <c r="AB22" s="458">
        <v>1.4</v>
      </c>
      <c r="AC22" s="208">
        <v>0.8</v>
      </c>
      <c r="AD22" s="209">
        <v>0.6</v>
      </c>
      <c r="AE22" s="209">
        <v>0.61780800000000002</v>
      </c>
      <c r="AF22" s="458">
        <v>0.5</v>
      </c>
    </row>
    <row r="23" spans="1:32" ht="15.75" thickBot="1" x14ac:dyDescent="0.3">
      <c r="A23" s="585"/>
      <c r="B23" s="259"/>
      <c r="C23" s="872" t="s">
        <v>270</v>
      </c>
      <c r="D23" s="873"/>
      <c r="E23" s="260">
        <v>34.799999999999997</v>
      </c>
      <c r="F23" s="261">
        <v>44.5</v>
      </c>
      <c r="G23" s="261">
        <v>45.5593225</v>
      </c>
      <c r="H23" s="460">
        <v>26</v>
      </c>
      <c r="I23" s="260">
        <v>30.6</v>
      </c>
      <c r="J23" s="261">
        <v>33.1</v>
      </c>
      <c r="K23" s="261">
        <v>33.887945500000001</v>
      </c>
      <c r="L23" s="460">
        <v>6.1</v>
      </c>
      <c r="M23" s="260">
        <v>14</v>
      </c>
      <c r="N23" s="261">
        <v>16.3</v>
      </c>
      <c r="O23" s="261">
        <v>16.688021500000001</v>
      </c>
      <c r="P23" s="460">
        <v>11.1</v>
      </c>
      <c r="Q23" s="260">
        <v>11.5</v>
      </c>
      <c r="R23" s="261">
        <v>7.6</v>
      </c>
      <c r="S23" s="261">
        <v>7.7809179999999989</v>
      </c>
      <c r="T23" s="460">
        <v>13.9</v>
      </c>
      <c r="U23" s="260">
        <v>3.9</v>
      </c>
      <c r="V23" s="261">
        <v>4.0999999999999996</v>
      </c>
      <c r="W23" s="261">
        <v>4.1976005000000001</v>
      </c>
      <c r="X23" s="460">
        <v>10</v>
      </c>
      <c r="Y23" s="260">
        <v>2.2999999999999998</v>
      </c>
      <c r="Z23" s="261">
        <v>3.7</v>
      </c>
      <c r="AA23" s="261">
        <v>3.7880785000000001</v>
      </c>
      <c r="AB23" s="460">
        <v>13.9</v>
      </c>
      <c r="AC23" s="260">
        <v>5.0999999999999996</v>
      </c>
      <c r="AD23" s="261">
        <v>14.8</v>
      </c>
      <c r="AE23" s="261">
        <v>15.152314000000001</v>
      </c>
      <c r="AF23" s="460">
        <v>12.7</v>
      </c>
    </row>
    <row r="25" spans="1:32" x14ac:dyDescent="0.25">
      <c r="A25" s="220"/>
      <c r="B25" s="220"/>
      <c r="C25" s="220"/>
    </row>
  </sheetData>
  <mergeCells count="16">
    <mergeCell ref="C23:D23"/>
    <mergeCell ref="B8:D8"/>
    <mergeCell ref="C9:D9"/>
    <mergeCell ref="C13:D13"/>
    <mergeCell ref="C16:D16"/>
    <mergeCell ref="C17:D17"/>
    <mergeCell ref="C22:D22"/>
    <mergeCell ref="A4:D7"/>
    <mergeCell ref="E4:AF5"/>
    <mergeCell ref="E6:H6"/>
    <mergeCell ref="I6:L6"/>
    <mergeCell ref="M6:P6"/>
    <mergeCell ref="Q6:T6"/>
    <mergeCell ref="U6:X6"/>
    <mergeCell ref="Y6:AB6"/>
    <mergeCell ref="AC6:AF6"/>
  </mergeCells>
  <hyperlinks>
    <hyperlink ref="Y4" location="Obsah!A1" display="OBSAH"/>
    <hyperlink ref="AG1" location="Obsah!A1" display="Obsah"/>
  </hyperlink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3"/>
  <sheetViews>
    <sheetView zoomScaleNormal="100" workbookViewId="0"/>
  </sheetViews>
  <sheetFormatPr defaultColWidth="9.140625" defaultRowHeight="15" x14ac:dyDescent="0.25"/>
  <cols>
    <col min="1" max="3" width="1.42578125" style="596" customWidth="1"/>
    <col min="4" max="4" width="29.7109375" style="232" customWidth="1"/>
    <col min="5" max="23" width="8.5703125" style="232" customWidth="1"/>
    <col min="24" max="25" width="9.140625" style="232"/>
    <col min="26" max="27" width="8.85546875" style="232"/>
    <col min="28" max="29" width="9.140625" style="232"/>
    <col min="30" max="31" width="8.85546875" style="232" customWidth="1"/>
    <col min="32" max="16384" width="9.140625" style="232"/>
  </cols>
  <sheetData>
    <row r="1" spans="1:33" s="21" customFormat="1" x14ac:dyDescent="0.25">
      <c r="A1" s="173" t="s">
        <v>322</v>
      </c>
      <c r="B1" s="595"/>
      <c r="C1" s="595"/>
      <c r="D1" s="173"/>
      <c r="E1" s="173"/>
      <c r="F1" s="173"/>
      <c r="G1" s="173"/>
      <c r="H1" s="173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38"/>
      <c r="AC1" s="138"/>
      <c r="AD1" s="138"/>
      <c r="AE1" s="138"/>
      <c r="AF1" s="138"/>
      <c r="AG1" s="325" t="s">
        <v>3</v>
      </c>
    </row>
    <row r="2" spans="1:33" x14ac:dyDescent="0.25">
      <c r="D2" s="5"/>
      <c r="E2" s="5"/>
      <c r="F2" s="5"/>
      <c r="G2" s="5"/>
      <c r="H2" s="5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pans="1:33" ht="15.75" thickBot="1" x14ac:dyDescent="0.3">
      <c r="D3" s="82"/>
      <c r="E3" s="82"/>
      <c r="F3" s="82"/>
      <c r="G3" s="82"/>
      <c r="H3" s="82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115"/>
      <c r="AC3" s="115"/>
      <c r="AD3" s="115"/>
      <c r="AE3" s="115"/>
      <c r="AF3" s="175" t="s">
        <v>4</v>
      </c>
    </row>
    <row r="4" spans="1:33" x14ac:dyDescent="0.25">
      <c r="A4" s="824" t="s">
        <v>5</v>
      </c>
      <c r="B4" s="825"/>
      <c r="C4" s="825"/>
      <c r="D4" s="826"/>
      <c r="E4" s="833" t="s">
        <v>81</v>
      </c>
      <c r="F4" s="834"/>
      <c r="G4" s="834"/>
      <c r="H4" s="834"/>
      <c r="I4" s="834"/>
      <c r="J4" s="834"/>
      <c r="K4" s="834"/>
      <c r="L4" s="834"/>
      <c r="M4" s="834"/>
      <c r="N4" s="834"/>
      <c r="O4" s="834"/>
      <c r="P4" s="834"/>
      <c r="Q4" s="834"/>
      <c r="R4" s="834"/>
      <c r="S4" s="834"/>
      <c r="T4" s="834"/>
      <c r="U4" s="834"/>
      <c r="V4" s="834"/>
      <c r="W4" s="834"/>
      <c r="X4" s="834"/>
      <c r="Y4" s="834"/>
      <c r="Z4" s="834"/>
      <c r="AA4" s="834"/>
      <c r="AB4" s="834"/>
      <c r="AC4" s="834"/>
      <c r="AD4" s="834"/>
      <c r="AE4" s="834"/>
      <c r="AF4" s="835"/>
    </row>
    <row r="5" spans="1:33" ht="15.75" thickBot="1" x14ac:dyDescent="0.3">
      <c r="A5" s="827"/>
      <c r="B5" s="828"/>
      <c r="C5" s="828"/>
      <c r="D5" s="829"/>
      <c r="E5" s="836"/>
      <c r="F5" s="837"/>
      <c r="G5" s="837"/>
      <c r="H5" s="837"/>
      <c r="I5" s="837"/>
      <c r="J5" s="837"/>
      <c r="K5" s="837"/>
      <c r="L5" s="837"/>
      <c r="M5" s="837"/>
      <c r="N5" s="837"/>
      <c r="O5" s="837"/>
      <c r="P5" s="837"/>
      <c r="Q5" s="837"/>
      <c r="R5" s="837"/>
      <c r="S5" s="837"/>
      <c r="T5" s="837"/>
      <c r="U5" s="837"/>
      <c r="V5" s="837"/>
      <c r="W5" s="837"/>
      <c r="X5" s="837"/>
      <c r="Y5" s="837"/>
      <c r="Z5" s="837"/>
      <c r="AA5" s="837"/>
      <c r="AB5" s="837"/>
      <c r="AC5" s="837"/>
      <c r="AD5" s="837"/>
      <c r="AE5" s="837"/>
      <c r="AF5" s="838"/>
    </row>
    <row r="6" spans="1:33" ht="15.75" thickBot="1" x14ac:dyDescent="0.3">
      <c r="A6" s="827"/>
      <c r="B6" s="828"/>
      <c r="C6" s="828"/>
      <c r="D6" s="829"/>
      <c r="E6" s="874" t="s">
        <v>82</v>
      </c>
      <c r="F6" s="875"/>
      <c r="G6" s="875"/>
      <c r="H6" s="876"/>
      <c r="I6" s="874" t="s">
        <v>88</v>
      </c>
      <c r="J6" s="875"/>
      <c r="K6" s="875"/>
      <c r="L6" s="876"/>
      <c r="M6" s="839" t="s">
        <v>89</v>
      </c>
      <c r="N6" s="840"/>
      <c r="O6" s="840"/>
      <c r="P6" s="840"/>
      <c r="Q6" s="840"/>
      <c r="R6" s="840"/>
      <c r="S6" s="840"/>
      <c r="T6" s="840"/>
      <c r="U6" s="840"/>
      <c r="V6" s="840"/>
      <c r="W6" s="840"/>
      <c r="X6" s="840"/>
      <c r="Y6" s="840"/>
      <c r="Z6" s="840"/>
      <c r="AA6" s="840"/>
      <c r="AB6" s="840"/>
      <c r="AC6" s="840"/>
      <c r="AD6" s="840"/>
      <c r="AE6" s="840"/>
      <c r="AF6" s="841"/>
    </row>
    <row r="7" spans="1:33" ht="15.75" thickBot="1" x14ac:dyDescent="0.3">
      <c r="A7" s="827"/>
      <c r="B7" s="828"/>
      <c r="C7" s="828"/>
      <c r="D7" s="829"/>
      <c r="E7" s="877"/>
      <c r="F7" s="878"/>
      <c r="G7" s="878"/>
      <c r="H7" s="879"/>
      <c r="I7" s="877"/>
      <c r="J7" s="878"/>
      <c r="K7" s="878"/>
      <c r="L7" s="879"/>
      <c r="M7" s="814" t="s">
        <v>83</v>
      </c>
      <c r="N7" s="815"/>
      <c r="O7" s="815"/>
      <c r="P7" s="816"/>
      <c r="Q7" s="890" t="s">
        <v>84</v>
      </c>
      <c r="R7" s="891"/>
      <c r="S7" s="891"/>
      <c r="T7" s="892"/>
      <c r="U7" s="814" t="s">
        <v>85</v>
      </c>
      <c r="V7" s="815"/>
      <c r="W7" s="815"/>
      <c r="X7" s="816"/>
      <c r="Y7" s="814" t="s">
        <v>86</v>
      </c>
      <c r="Z7" s="815"/>
      <c r="AA7" s="815"/>
      <c r="AB7" s="816"/>
      <c r="AC7" s="814" t="s">
        <v>87</v>
      </c>
      <c r="AD7" s="815"/>
      <c r="AE7" s="815"/>
      <c r="AF7" s="816"/>
    </row>
    <row r="8" spans="1:33" ht="15.75" thickBot="1" x14ac:dyDescent="0.3">
      <c r="A8" s="830"/>
      <c r="B8" s="831"/>
      <c r="C8" s="831"/>
      <c r="D8" s="832"/>
      <c r="E8" s="179">
        <v>2021</v>
      </c>
      <c r="F8" s="177">
        <v>2022</v>
      </c>
      <c r="G8" s="177">
        <v>2023</v>
      </c>
      <c r="H8" s="180">
        <v>2024</v>
      </c>
      <c r="I8" s="179">
        <v>2021</v>
      </c>
      <c r="J8" s="177">
        <v>2022</v>
      </c>
      <c r="K8" s="177">
        <v>2023</v>
      </c>
      <c r="L8" s="180">
        <v>2024</v>
      </c>
      <c r="M8" s="179">
        <v>2021</v>
      </c>
      <c r="N8" s="177">
        <v>2022</v>
      </c>
      <c r="O8" s="177">
        <v>2023</v>
      </c>
      <c r="P8" s="180">
        <v>2024</v>
      </c>
      <c r="Q8" s="179">
        <v>2021</v>
      </c>
      <c r="R8" s="177">
        <v>2022</v>
      </c>
      <c r="S8" s="177">
        <v>2023</v>
      </c>
      <c r="T8" s="180">
        <v>2024</v>
      </c>
      <c r="U8" s="179">
        <v>2021</v>
      </c>
      <c r="V8" s="177">
        <v>2022</v>
      </c>
      <c r="W8" s="177">
        <v>2023</v>
      </c>
      <c r="X8" s="180">
        <v>2024</v>
      </c>
      <c r="Y8" s="179">
        <v>2021</v>
      </c>
      <c r="Z8" s="177">
        <v>2022</v>
      </c>
      <c r="AA8" s="177" t="s">
        <v>279</v>
      </c>
      <c r="AB8" s="177" t="s">
        <v>291</v>
      </c>
      <c r="AC8" s="179">
        <v>2021</v>
      </c>
      <c r="AD8" s="177">
        <v>2022</v>
      </c>
      <c r="AE8" s="177">
        <v>2023</v>
      </c>
      <c r="AF8" s="180">
        <v>2024</v>
      </c>
    </row>
    <row r="9" spans="1:33" ht="7.5" customHeight="1" x14ac:dyDescent="0.25">
      <c r="A9" s="393"/>
      <c r="B9" s="394"/>
      <c r="C9" s="394"/>
      <c r="D9" s="395"/>
      <c r="E9" s="331"/>
      <c r="F9" s="326"/>
      <c r="G9" s="326"/>
      <c r="H9" s="330"/>
      <c r="I9" s="331"/>
      <c r="J9" s="326"/>
      <c r="K9" s="326"/>
      <c r="L9" s="330"/>
      <c r="M9" s="331"/>
      <c r="N9" s="326"/>
      <c r="O9" s="326"/>
      <c r="P9" s="330"/>
      <c r="Q9" s="331"/>
      <c r="R9" s="326"/>
      <c r="S9" s="326"/>
      <c r="T9" s="330"/>
      <c r="U9" s="326"/>
      <c r="V9" s="326"/>
      <c r="W9" s="326"/>
      <c r="X9" s="330"/>
      <c r="Y9" s="331"/>
      <c r="Z9" s="326"/>
      <c r="AA9" s="326"/>
      <c r="AB9" s="330"/>
      <c r="AC9" s="331"/>
      <c r="AD9" s="326"/>
      <c r="AE9" s="326"/>
      <c r="AF9" s="330"/>
    </row>
    <row r="10" spans="1:33" x14ac:dyDescent="0.25">
      <c r="A10" s="817" t="s">
        <v>115</v>
      </c>
      <c r="B10" s="818"/>
      <c r="C10" s="818"/>
      <c r="D10" s="819"/>
      <c r="E10" s="185">
        <v>4893.6000000000004</v>
      </c>
      <c r="F10" s="186">
        <v>5460.5</v>
      </c>
      <c r="G10" s="186">
        <v>6101.8135492240308</v>
      </c>
      <c r="H10" s="455">
        <v>6298.4</v>
      </c>
      <c r="I10" s="185">
        <v>3693.9</v>
      </c>
      <c r="J10" s="186">
        <v>4161.6000000000004</v>
      </c>
      <c r="K10" s="186">
        <v>4690.6881383046539</v>
      </c>
      <c r="L10" s="455">
        <v>4852.3999999999996</v>
      </c>
      <c r="M10" s="185">
        <v>4173.3999999999996</v>
      </c>
      <c r="N10" s="186">
        <v>4682</v>
      </c>
      <c r="O10" s="186">
        <v>5309.6903966404416</v>
      </c>
      <c r="P10" s="455">
        <v>5446</v>
      </c>
      <c r="Q10" s="185">
        <v>3602.3</v>
      </c>
      <c r="R10" s="186">
        <v>4073.9</v>
      </c>
      <c r="S10" s="186">
        <v>4598.0269098146482</v>
      </c>
      <c r="T10" s="455">
        <v>5018</v>
      </c>
      <c r="U10" s="185">
        <v>2989.1</v>
      </c>
      <c r="V10" s="186">
        <v>3503.4</v>
      </c>
      <c r="W10" s="186">
        <v>4191.3536255061881</v>
      </c>
      <c r="X10" s="455">
        <v>3635.3</v>
      </c>
      <c r="Y10" s="185">
        <v>1969.4</v>
      </c>
      <c r="Z10" s="186">
        <v>2790.6</v>
      </c>
      <c r="AA10" s="186">
        <v>3286.5</v>
      </c>
      <c r="AB10" s="455">
        <v>2852.2</v>
      </c>
      <c r="AC10" s="185">
        <v>1856.9</v>
      </c>
      <c r="AD10" s="186">
        <v>1035.9000000000001</v>
      </c>
      <c r="AE10" s="409" t="s">
        <v>277</v>
      </c>
      <c r="AF10" s="470" t="s">
        <v>277</v>
      </c>
    </row>
    <row r="11" spans="1:33" ht="7.5" customHeight="1" x14ac:dyDescent="0.25">
      <c r="A11" s="344"/>
      <c r="B11" s="387"/>
      <c r="C11" s="387"/>
      <c r="D11" s="395"/>
      <c r="E11" s="329"/>
      <c r="F11" s="338"/>
      <c r="G11" s="327"/>
      <c r="H11" s="332"/>
      <c r="I11" s="329"/>
      <c r="J11" s="338"/>
      <c r="K11" s="327"/>
      <c r="L11" s="332"/>
      <c r="M11" s="329"/>
      <c r="N11" s="338"/>
      <c r="O11" s="327"/>
      <c r="P11" s="332"/>
      <c r="Q11" s="329"/>
      <c r="R11" s="338"/>
      <c r="S11" s="327"/>
      <c r="T11" s="332"/>
      <c r="U11" s="329"/>
      <c r="V11" s="338"/>
      <c r="W11" s="327"/>
      <c r="X11" s="332"/>
      <c r="Y11" s="329"/>
      <c r="Z11" s="338"/>
      <c r="AA11" s="327"/>
      <c r="AB11" s="332"/>
      <c r="AC11" s="329"/>
      <c r="AD11" s="338"/>
      <c r="AE11" s="410"/>
      <c r="AF11" s="471"/>
    </row>
    <row r="12" spans="1:33" ht="24.75" customHeight="1" x14ac:dyDescent="0.25">
      <c r="A12" s="397"/>
      <c r="B12" s="820" t="s">
        <v>116</v>
      </c>
      <c r="C12" s="820"/>
      <c r="D12" s="821"/>
      <c r="E12" s="187">
        <v>1186.3</v>
      </c>
      <c r="F12" s="205">
        <v>1353.1</v>
      </c>
      <c r="G12" s="188">
        <v>1567.4</v>
      </c>
      <c r="H12" s="457">
        <v>1703</v>
      </c>
      <c r="I12" s="187">
        <v>834.9</v>
      </c>
      <c r="J12" s="205">
        <v>986.9</v>
      </c>
      <c r="K12" s="188">
        <v>1164.5</v>
      </c>
      <c r="L12" s="457">
        <v>1207.8</v>
      </c>
      <c r="M12" s="187">
        <v>914.8</v>
      </c>
      <c r="N12" s="205">
        <v>1091.9000000000001</v>
      </c>
      <c r="O12" s="188">
        <v>1294.7</v>
      </c>
      <c r="P12" s="457">
        <v>1287.3</v>
      </c>
      <c r="Q12" s="187">
        <v>821.9</v>
      </c>
      <c r="R12" s="205">
        <v>962.4</v>
      </c>
      <c r="S12" s="188">
        <v>1130.0999999999999</v>
      </c>
      <c r="T12" s="457">
        <v>1254.9000000000001</v>
      </c>
      <c r="U12" s="187">
        <v>680.8</v>
      </c>
      <c r="V12" s="205">
        <v>847.2</v>
      </c>
      <c r="W12" s="188">
        <v>1027.7</v>
      </c>
      <c r="X12" s="457">
        <v>1030.8</v>
      </c>
      <c r="Y12" s="187">
        <v>610.29999999999995</v>
      </c>
      <c r="Z12" s="205">
        <v>865.7</v>
      </c>
      <c r="AA12" s="188">
        <v>960.69999999999993</v>
      </c>
      <c r="AB12" s="457">
        <v>779.1</v>
      </c>
      <c r="AC12" s="187">
        <v>572.9</v>
      </c>
      <c r="AD12" s="205">
        <v>366</v>
      </c>
      <c r="AE12" s="411" t="s">
        <v>277</v>
      </c>
      <c r="AF12" s="472" t="s">
        <v>277</v>
      </c>
    </row>
    <row r="13" spans="1:33" ht="15" customHeight="1" x14ac:dyDescent="0.25">
      <c r="A13" s="345"/>
      <c r="B13" s="385"/>
      <c r="C13" s="822" t="s">
        <v>117</v>
      </c>
      <c r="D13" s="823"/>
      <c r="E13" s="191">
        <v>1087</v>
      </c>
      <c r="F13" s="209">
        <v>1244.9000000000001</v>
      </c>
      <c r="G13" s="192">
        <v>1446.2</v>
      </c>
      <c r="H13" s="458">
        <v>1565.8</v>
      </c>
      <c r="I13" s="191">
        <v>761.9</v>
      </c>
      <c r="J13" s="209">
        <v>904.8</v>
      </c>
      <c r="K13" s="192">
        <v>1070.9000000000001</v>
      </c>
      <c r="L13" s="458">
        <v>1112</v>
      </c>
      <c r="M13" s="191">
        <v>827.1</v>
      </c>
      <c r="N13" s="209">
        <v>994.6</v>
      </c>
      <c r="O13" s="192">
        <v>1184.4000000000001</v>
      </c>
      <c r="P13" s="458">
        <v>1184.4000000000001</v>
      </c>
      <c r="Q13" s="191">
        <v>754.9</v>
      </c>
      <c r="R13" s="209">
        <v>885.2</v>
      </c>
      <c r="S13" s="192">
        <v>1041.2</v>
      </c>
      <c r="T13" s="458">
        <v>1155.5</v>
      </c>
      <c r="U13" s="191">
        <v>627</v>
      </c>
      <c r="V13" s="209">
        <v>781.1</v>
      </c>
      <c r="W13" s="192">
        <v>949.1</v>
      </c>
      <c r="X13" s="458">
        <v>950.4</v>
      </c>
      <c r="Y13" s="191">
        <v>561</v>
      </c>
      <c r="Z13" s="209">
        <v>819.7</v>
      </c>
      <c r="AA13" s="192">
        <v>918.19999999999993</v>
      </c>
      <c r="AB13" s="458">
        <v>717.9</v>
      </c>
      <c r="AC13" s="191">
        <v>529.5</v>
      </c>
      <c r="AD13" s="209">
        <v>339.2</v>
      </c>
      <c r="AE13" s="401" t="s">
        <v>277</v>
      </c>
      <c r="AF13" s="473" t="s">
        <v>277</v>
      </c>
    </row>
    <row r="14" spans="1:33" x14ac:dyDescent="0.25">
      <c r="A14" s="344"/>
      <c r="B14" s="387"/>
      <c r="C14" s="387"/>
      <c r="D14" s="194" t="s">
        <v>118</v>
      </c>
      <c r="E14" s="195">
        <v>185.2</v>
      </c>
      <c r="F14" s="212">
        <v>219.7</v>
      </c>
      <c r="G14" s="196">
        <v>260.3</v>
      </c>
      <c r="H14" s="459">
        <v>291.39999999999998</v>
      </c>
      <c r="I14" s="195">
        <v>143.69999999999999</v>
      </c>
      <c r="J14" s="212">
        <v>172.6</v>
      </c>
      <c r="K14" s="196">
        <v>205.8</v>
      </c>
      <c r="L14" s="459">
        <v>225.3</v>
      </c>
      <c r="M14" s="195">
        <v>149.30000000000001</v>
      </c>
      <c r="N14" s="212">
        <v>183.5</v>
      </c>
      <c r="O14" s="196">
        <v>221.3</v>
      </c>
      <c r="P14" s="459">
        <v>229.8</v>
      </c>
      <c r="Q14" s="195">
        <v>144.6</v>
      </c>
      <c r="R14" s="212">
        <v>172.1</v>
      </c>
      <c r="S14" s="196">
        <v>204.2</v>
      </c>
      <c r="T14" s="459">
        <v>233.9</v>
      </c>
      <c r="U14" s="195">
        <v>130.69999999999999</v>
      </c>
      <c r="V14" s="212">
        <v>145</v>
      </c>
      <c r="W14" s="196">
        <v>166.2</v>
      </c>
      <c r="X14" s="459">
        <v>203.7</v>
      </c>
      <c r="Y14" s="195">
        <v>109.9</v>
      </c>
      <c r="Z14" s="212">
        <v>209</v>
      </c>
      <c r="AA14" s="196">
        <v>258.5</v>
      </c>
      <c r="AB14" s="459">
        <v>188.2</v>
      </c>
      <c r="AC14" s="195">
        <v>132.6</v>
      </c>
      <c r="AD14" s="212">
        <v>76.099999999999994</v>
      </c>
      <c r="AE14" s="405" t="s">
        <v>277</v>
      </c>
      <c r="AF14" s="474" t="s">
        <v>277</v>
      </c>
    </row>
    <row r="15" spans="1:33" x14ac:dyDescent="0.25">
      <c r="A15" s="344"/>
      <c r="B15" s="387"/>
      <c r="C15" s="387"/>
      <c r="D15" s="194" t="s">
        <v>119</v>
      </c>
      <c r="E15" s="195">
        <v>284.7</v>
      </c>
      <c r="F15" s="212">
        <v>313.5</v>
      </c>
      <c r="G15" s="196">
        <v>356.4</v>
      </c>
      <c r="H15" s="459">
        <v>391.4</v>
      </c>
      <c r="I15" s="195">
        <v>181.4</v>
      </c>
      <c r="J15" s="212">
        <v>211.9</v>
      </c>
      <c r="K15" s="196">
        <v>248</v>
      </c>
      <c r="L15" s="459">
        <v>259.3</v>
      </c>
      <c r="M15" s="195">
        <v>207</v>
      </c>
      <c r="N15" s="212">
        <v>245.4</v>
      </c>
      <c r="O15" s="196">
        <v>289.3</v>
      </c>
      <c r="P15" s="459">
        <v>277</v>
      </c>
      <c r="Q15" s="195">
        <v>171.8</v>
      </c>
      <c r="R15" s="212">
        <v>197</v>
      </c>
      <c r="S15" s="196">
        <v>228.5</v>
      </c>
      <c r="T15" s="459">
        <v>266.39999999999998</v>
      </c>
      <c r="U15" s="195">
        <v>137.69999999999999</v>
      </c>
      <c r="V15" s="212">
        <v>177.4</v>
      </c>
      <c r="W15" s="196">
        <v>218.3</v>
      </c>
      <c r="X15" s="459">
        <v>228.6</v>
      </c>
      <c r="Y15" s="195">
        <v>155.4</v>
      </c>
      <c r="Z15" s="212">
        <v>205.5</v>
      </c>
      <c r="AA15" s="196">
        <v>212.3</v>
      </c>
      <c r="AB15" s="459">
        <v>163.1</v>
      </c>
      <c r="AC15" s="195">
        <v>141.5</v>
      </c>
      <c r="AD15" s="212">
        <v>88.9</v>
      </c>
      <c r="AE15" s="405" t="s">
        <v>277</v>
      </c>
      <c r="AF15" s="474" t="s">
        <v>277</v>
      </c>
    </row>
    <row r="16" spans="1:33" x14ac:dyDescent="0.25">
      <c r="A16" s="344"/>
      <c r="B16" s="387"/>
      <c r="C16" s="387"/>
      <c r="D16" s="194" t="s">
        <v>120</v>
      </c>
      <c r="E16" s="195">
        <v>37.1</v>
      </c>
      <c r="F16" s="212">
        <v>40.700000000000003</v>
      </c>
      <c r="G16" s="196">
        <v>45.9</v>
      </c>
      <c r="H16" s="459">
        <v>46.9</v>
      </c>
      <c r="I16" s="195">
        <v>22.2</v>
      </c>
      <c r="J16" s="212">
        <v>25.5</v>
      </c>
      <c r="K16" s="196">
        <v>29.4</v>
      </c>
      <c r="L16" s="459">
        <v>28.4</v>
      </c>
      <c r="M16" s="195">
        <v>25.3</v>
      </c>
      <c r="N16" s="212">
        <v>28.1</v>
      </c>
      <c r="O16" s="196">
        <v>31.9</v>
      </c>
      <c r="P16" s="459">
        <v>32.9</v>
      </c>
      <c r="Q16" s="195">
        <v>22</v>
      </c>
      <c r="R16" s="212">
        <v>25.2</v>
      </c>
      <c r="S16" s="196">
        <v>29</v>
      </c>
      <c r="T16" s="459">
        <v>28.1</v>
      </c>
      <c r="U16" s="195">
        <v>17.7</v>
      </c>
      <c r="V16" s="212">
        <v>22.7</v>
      </c>
      <c r="W16" s="196">
        <v>27.7</v>
      </c>
      <c r="X16" s="459">
        <v>22</v>
      </c>
      <c r="Y16" s="195">
        <v>6.1</v>
      </c>
      <c r="Z16" s="212">
        <v>15.2</v>
      </c>
      <c r="AA16" s="196">
        <v>21.7</v>
      </c>
      <c r="AB16" s="459">
        <v>16</v>
      </c>
      <c r="AC16" s="195">
        <v>11.3</v>
      </c>
      <c r="AD16" s="212">
        <v>4.8</v>
      </c>
      <c r="AE16" s="405" t="s">
        <v>277</v>
      </c>
      <c r="AF16" s="474" t="s">
        <v>277</v>
      </c>
    </row>
    <row r="17" spans="1:32" x14ac:dyDescent="0.25">
      <c r="A17" s="344"/>
      <c r="B17" s="387"/>
      <c r="C17" s="387"/>
      <c r="D17" s="194" t="s">
        <v>121</v>
      </c>
      <c r="E17" s="195">
        <v>177.9</v>
      </c>
      <c r="F17" s="212">
        <v>209.5</v>
      </c>
      <c r="G17" s="196">
        <v>248.2</v>
      </c>
      <c r="H17" s="459">
        <v>260</v>
      </c>
      <c r="I17" s="195">
        <v>136</v>
      </c>
      <c r="J17" s="212">
        <v>164.4</v>
      </c>
      <c r="K17" s="196">
        <v>197.3</v>
      </c>
      <c r="L17" s="459">
        <v>196.2</v>
      </c>
      <c r="M17" s="195">
        <v>145.5</v>
      </c>
      <c r="N17" s="212">
        <v>179.1</v>
      </c>
      <c r="O17" s="196">
        <v>216.9</v>
      </c>
      <c r="P17" s="459">
        <v>207</v>
      </c>
      <c r="Q17" s="195">
        <v>134.6</v>
      </c>
      <c r="R17" s="212">
        <v>160.1</v>
      </c>
      <c r="S17" s="196">
        <v>190.6</v>
      </c>
      <c r="T17" s="459">
        <v>208.3</v>
      </c>
      <c r="U17" s="195">
        <v>123.4</v>
      </c>
      <c r="V17" s="212">
        <v>152.19999999999999</v>
      </c>
      <c r="W17" s="196">
        <v>184.5</v>
      </c>
      <c r="X17" s="459">
        <v>167.1</v>
      </c>
      <c r="Y17" s="195">
        <v>90.3</v>
      </c>
      <c r="Z17" s="212">
        <v>144.19999999999999</v>
      </c>
      <c r="AA17" s="196">
        <v>161.6</v>
      </c>
      <c r="AB17" s="459">
        <v>106.1</v>
      </c>
      <c r="AC17" s="195">
        <v>105.9</v>
      </c>
      <c r="AD17" s="212">
        <v>51.8</v>
      </c>
      <c r="AE17" s="405" t="s">
        <v>277</v>
      </c>
      <c r="AF17" s="474" t="s">
        <v>277</v>
      </c>
    </row>
    <row r="18" spans="1:32" x14ac:dyDescent="0.25">
      <c r="A18" s="344"/>
      <c r="B18" s="387"/>
      <c r="C18" s="387"/>
      <c r="D18" s="194" t="s">
        <v>122</v>
      </c>
      <c r="E18" s="195">
        <v>49.3</v>
      </c>
      <c r="F18" s="212">
        <v>69.599999999999994</v>
      </c>
      <c r="G18" s="196">
        <v>85.7</v>
      </c>
      <c r="H18" s="459">
        <v>77.400000000000006</v>
      </c>
      <c r="I18" s="195">
        <v>31.4</v>
      </c>
      <c r="J18" s="212">
        <v>44.9</v>
      </c>
      <c r="K18" s="196">
        <v>55.7</v>
      </c>
      <c r="L18" s="459">
        <v>48.3</v>
      </c>
      <c r="M18" s="195">
        <v>32.9</v>
      </c>
      <c r="N18" s="212">
        <v>46.4</v>
      </c>
      <c r="O18" s="196">
        <v>57.1</v>
      </c>
      <c r="P18" s="459">
        <v>54.1</v>
      </c>
      <c r="Q18" s="195">
        <v>32</v>
      </c>
      <c r="R18" s="212">
        <v>45</v>
      </c>
      <c r="S18" s="196">
        <v>55.3</v>
      </c>
      <c r="T18" s="459">
        <v>47</v>
      </c>
      <c r="U18" s="195">
        <v>26.7</v>
      </c>
      <c r="V18" s="212">
        <v>43</v>
      </c>
      <c r="W18" s="196">
        <v>57.2</v>
      </c>
      <c r="X18" s="459">
        <v>43.3</v>
      </c>
      <c r="Y18" s="195">
        <v>22</v>
      </c>
      <c r="Z18" s="212">
        <v>46.9</v>
      </c>
      <c r="AA18" s="196">
        <v>60</v>
      </c>
      <c r="AB18" s="459">
        <v>31.1</v>
      </c>
      <c r="AC18" s="195">
        <v>23.8</v>
      </c>
      <c r="AD18" s="212">
        <v>17.8</v>
      </c>
      <c r="AE18" s="405" t="s">
        <v>277</v>
      </c>
      <c r="AF18" s="474" t="s">
        <v>277</v>
      </c>
    </row>
    <row r="19" spans="1:32" x14ac:dyDescent="0.25">
      <c r="A19" s="344"/>
      <c r="B19" s="387"/>
      <c r="C19" s="387"/>
      <c r="D19" s="194" t="s">
        <v>123</v>
      </c>
      <c r="E19" s="195">
        <v>99.9</v>
      </c>
      <c r="F19" s="212">
        <v>104.6</v>
      </c>
      <c r="G19" s="196">
        <v>112.5</v>
      </c>
      <c r="H19" s="459">
        <v>129.6</v>
      </c>
      <c r="I19" s="195">
        <v>63</v>
      </c>
      <c r="J19" s="212">
        <v>68.400000000000006</v>
      </c>
      <c r="K19" s="196">
        <v>74.900000000000006</v>
      </c>
      <c r="L19" s="459">
        <v>83.9</v>
      </c>
      <c r="M19" s="195">
        <v>68.900000000000006</v>
      </c>
      <c r="N19" s="212">
        <v>75.3</v>
      </c>
      <c r="O19" s="196">
        <v>82.7</v>
      </c>
      <c r="P19" s="459">
        <v>90.4</v>
      </c>
      <c r="Q19" s="195">
        <v>63.4</v>
      </c>
      <c r="R19" s="212">
        <v>68.2</v>
      </c>
      <c r="S19" s="196">
        <v>74.3</v>
      </c>
      <c r="T19" s="459">
        <v>89</v>
      </c>
      <c r="U19" s="195">
        <v>51.1</v>
      </c>
      <c r="V19" s="212">
        <v>59.6</v>
      </c>
      <c r="W19" s="196">
        <v>67.7</v>
      </c>
      <c r="X19" s="459">
        <v>68.7</v>
      </c>
      <c r="Y19" s="195">
        <v>37.9</v>
      </c>
      <c r="Z19" s="212">
        <v>40.700000000000003</v>
      </c>
      <c r="AA19" s="196">
        <v>36.6</v>
      </c>
      <c r="AB19" s="459">
        <v>41.2</v>
      </c>
      <c r="AC19" s="195">
        <v>11</v>
      </c>
      <c r="AD19" s="212">
        <v>12.1</v>
      </c>
      <c r="AE19" s="405" t="s">
        <v>277</v>
      </c>
      <c r="AF19" s="474" t="s">
        <v>277</v>
      </c>
    </row>
    <row r="20" spans="1:32" x14ac:dyDescent="0.25">
      <c r="A20" s="344"/>
      <c r="B20" s="387"/>
      <c r="C20" s="387"/>
      <c r="D20" s="194" t="s">
        <v>124</v>
      </c>
      <c r="E20" s="195">
        <v>119.3</v>
      </c>
      <c r="F20" s="212">
        <v>137.5</v>
      </c>
      <c r="G20" s="196">
        <v>162</v>
      </c>
      <c r="H20" s="459">
        <v>162.80000000000001</v>
      </c>
      <c r="I20" s="195">
        <v>80.400000000000006</v>
      </c>
      <c r="J20" s="212">
        <v>97.8</v>
      </c>
      <c r="K20" s="196">
        <v>118.3</v>
      </c>
      <c r="L20" s="459">
        <v>113.9</v>
      </c>
      <c r="M20" s="195">
        <v>89</v>
      </c>
      <c r="N20" s="212">
        <v>108.4</v>
      </c>
      <c r="O20" s="196">
        <v>131.19999999999999</v>
      </c>
      <c r="P20" s="459">
        <v>121.8</v>
      </c>
      <c r="Q20" s="195">
        <v>79.8</v>
      </c>
      <c r="R20" s="212">
        <v>98.4</v>
      </c>
      <c r="S20" s="196">
        <v>119.9</v>
      </c>
      <c r="T20" s="459">
        <v>121.2</v>
      </c>
      <c r="U20" s="195">
        <v>60.6</v>
      </c>
      <c r="V20" s="212">
        <v>78.8</v>
      </c>
      <c r="W20" s="196">
        <v>98.6</v>
      </c>
      <c r="X20" s="459">
        <v>92.6</v>
      </c>
      <c r="Y20" s="195">
        <v>58.8</v>
      </c>
      <c r="Z20" s="212">
        <v>58</v>
      </c>
      <c r="AA20" s="196">
        <v>55.4</v>
      </c>
      <c r="AB20" s="459">
        <v>61.2</v>
      </c>
      <c r="AC20" s="195">
        <v>33.1</v>
      </c>
      <c r="AD20" s="212">
        <v>29.6</v>
      </c>
      <c r="AE20" s="405" t="s">
        <v>277</v>
      </c>
      <c r="AF20" s="474" t="s">
        <v>277</v>
      </c>
    </row>
    <row r="21" spans="1:32" ht="24" x14ac:dyDescent="0.25">
      <c r="A21" s="344"/>
      <c r="B21" s="387"/>
      <c r="C21" s="387"/>
      <c r="D21" s="198" t="s">
        <v>125</v>
      </c>
      <c r="E21" s="195">
        <v>75.400000000000006</v>
      </c>
      <c r="F21" s="212">
        <v>83</v>
      </c>
      <c r="G21" s="196">
        <v>97</v>
      </c>
      <c r="H21" s="459">
        <v>114.2</v>
      </c>
      <c r="I21" s="195">
        <v>56.1</v>
      </c>
      <c r="J21" s="212">
        <v>62.5</v>
      </c>
      <c r="K21" s="196">
        <v>73.5</v>
      </c>
      <c r="L21" s="459">
        <v>90.6</v>
      </c>
      <c r="M21" s="195">
        <v>57.4</v>
      </c>
      <c r="N21" s="212">
        <v>65.2</v>
      </c>
      <c r="O21" s="196">
        <v>77.400000000000006</v>
      </c>
      <c r="P21" s="459">
        <v>95.1</v>
      </c>
      <c r="Q21" s="195">
        <v>59.9</v>
      </c>
      <c r="R21" s="212">
        <v>66</v>
      </c>
      <c r="S21" s="196">
        <v>77.2</v>
      </c>
      <c r="T21" s="459">
        <v>95.1</v>
      </c>
      <c r="U21" s="195">
        <v>39.799999999999997</v>
      </c>
      <c r="V21" s="212">
        <v>51.4</v>
      </c>
      <c r="W21" s="196">
        <v>65</v>
      </c>
      <c r="X21" s="459">
        <v>77.3</v>
      </c>
      <c r="Y21" s="195">
        <v>40.200000000000003</v>
      </c>
      <c r="Z21" s="212">
        <v>33.9</v>
      </c>
      <c r="AA21" s="196">
        <v>32.799999999999997</v>
      </c>
      <c r="AB21" s="459">
        <v>62.9</v>
      </c>
      <c r="AC21" s="195">
        <v>38.700000000000003</v>
      </c>
      <c r="AD21" s="212">
        <v>26.3</v>
      </c>
      <c r="AE21" s="405" t="s">
        <v>277</v>
      </c>
      <c r="AF21" s="474" t="s">
        <v>277</v>
      </c>
    </row>
    <row r="22" spans="1:32" ht="24" x14ac:dyDescent="0.25">
      <c r="A22" s="344"/>
      <c r="B22" s="387"/>
      <c r="C22" s="387"/>
      <c r="D22" s="198" t="s">
        <v>126</v>
      </c>
      <c r="E22" s="195">
        <v>58.2</v>
      </c>
      <c r="F22" s="212">
        <v>66.7</v>
      </c>
      <c r="G22" s="196">
        <v>78.2</v>
      </c>
      <c r="H22" s="459">
        <v>92.1</v>
      </c>
      <c r="I22" s="195">
        <v>47.7</v>
      </c>
      <c r="J22" s="212">
        <v>56.9</v>
      </c>
      <c r="K22" s="196">
        <v>68.099999999999994</v>
      </c>
      <c r="L22" s="459">
        <v>66.2</v>
      </c>
      <c r="M22" s="195">
        <v>51.7</v>
      </c>
      <c r="N22" s="212">
        <v>63.2</v>
      </c>
      <c r="O22" s="196">
        <v>76.5</v>
      </c>
      <c r="P22" s="459">
        <v>76.2</v>
      </c>
      <c r="Q22" s="195">
        <v>46.9</v>
      </c>
      <c r="R22" s="212">
        <v>53.3</v>
      </c>
      <c r="S22" s="196">
        <v>62.3</v>
      </c>
      <c r="T22" s="459">
        <v>66.5</v>
      </c>
      <c r="U22" s="195">
        <v>39.299999999999997</v>
      </c>
      <c r="V22" s="212">
        <v>51.1</v>
      </c>
      <c r="W22" s="196">
        <v>63.9</v>
      </c>
      <c r="X22" s="459">
        <v>47.3</v>
      </c>
      <c r="Y22" s="195">
        <v>40.5</v>
      </c>
      <c r="Z22" s="212">
        <v>66.3</v>
      </c>
      <c r="AA22" s="196">
        <v>79.3</v>
      </c>
      <c r="AB22" s="459">
        <v>48.1</v>
      </c>
      <c r="AC22" s="195">
        <v>31.6</v>
      </c>
      <c r="AD22" s="212">
        <v>31.8</v>
      </c>
      <c r="AE22" s="405" t="s">
        <v>277</v>
      </c>
      <c r="AF22" s="474" t="s">
        <v>277</v>
      </c>
    </row>
    <row r="23" spans="1:32" ht="15" customHeight="1" x14ac:dyDescent="0.25">
      <c r="A23" s="345"/>
      <c r="B23" s="385"/>
      <c r="C23" s="848" t="s">
        <v>127</v>
      </c>
      <c r="D23" s="849"/>
      <c r="E23" s="191">
        <v>99.3</v>
      </c>
      <c r="F23" s="209">
        <v>108.3</v>
      </c>
      <c r="G23" s="192">
        <v>121.2</v>
      </c>
      <c r="H23" s="458">
        <v>137.19999999999999</v>
      </c>
      <c r="I23" s="191">
        <v>73</v>
      </c>
      <c r="J23" s="209">
        <v>82.1</v>
      </c>
      <c r="K23" s="192">
        <v>93.6</v>
      </c>
      <c r="L23" s="458">
        <v>95.8</v>
      </c>
      <c r="M23" s="191">
        <v>87.7</v>
      </c>
      <c r="N23" s="209">
        <v>97.4</v>
      </c>
      <c r="O23" s="192">
        <v>110.3</v>
      </c>
      <c r="P23" s="458">
        <v>103</v>
      </c>
      <c r="Q23" s="191">
        <v>67</v>
      </c>
      <c r="R23" s="209">
        <v>77.2</v>
      </c>
      <c r="S23" s="192">
        <v>88.9</v>
      </c>
      <c r="T23" s="458">
        <v>99.3</v>
      </c>
      <c r="U23" s="191">
        <v>53.8</v>
      </c>
      <c r="V23" s="209">
        <v>66.099999999999994</v>
      </c>
      <c r="W23" s="192">
        <v>78.599999999999994</v>
      </c>
      <c r="X23" s="458">
        <v>80.400000000000006</v>
      </c>
      <c r="Y23" s="191">
        <v>49.2</v>
      </c>
      <c r="Z23" s="209">
        <v>46</v>
      </c>
      <c r="AA23" s="192">
        <v>42.5</v>
      </c>
      <c r="AB23" s="458">
        <v>61.2</v>
      </c>
      <c r="AC23" s="192">
        <v>43.4</v>
      </c>
      <c r="AD23" s="209">
        <v>26.8</v>
      </c>
      <c r="AE23" s="401" t="s">
        <v>277</v>
      </c>
      <c r="AF23" s="473" t="s">
        <v>277</v>
      </c>
    </row>
    <row r="24" spans="1:32" x14ac:dyDescent="0.25">
      <c r="A24" s="344"/>
      <c r="B24" s="387"/>
      <c r="C24" s="387"/>
      <c r="D24" s="199" t="s">
        <v>128</v>
      </c>
      <c r="E24" s="195">
        <v>46.9</v>
      </c>
      <c r="F24" s="212">
        <v>49.6</v>
      </c>
      <c r="G24" s="196">
        <v>54.2</v>
      </c>
      <c r="H24" s="459">
        <v>59.2</v>
      </c>
      <c r="I24" s="195">
        <v>27.8</v>
      </c>
      <c r="J24" s="212">
        <v>32.799999999999997</v>
      </c>
      <c r="K24" s="196">
        <v>37.799999999999997</v>
      </c>
      <c r="L24" s="459">
        <v>35.200000000000003</v>
      </c>
      <c r="M24" s="195">
        <v>33.299999999999997</v>
      </c>
      <c r="N24" s="212">
        <v>40.1</v>
      </c>
      <c r="O24" s="196">
        <v>46.7</v>
      </c>
      <c r="P24" s="459">
        <v>39.700000000000003</v>
      </c>
      <c r="Q24" s="195">
        <v>26</v>
      </c>
      <c r="R24" s="212">
        <v>29.8</v>
      </c>
      <c r="S24" s="196">
        <v>33.9</v>
      </c>
      <c r="T24" s="459">
        <v>36.700000000000003</v>
      </c>
      <c r="U24" s="195">
        <v>20.399999999999999</v>
      </c>
      <c r="V24" s="212">
        <v>26.9</v>
      </c>
      <c r="W24" s="196">
        <v>32.9</v>
      </c>
      <c r="X24" s="459">
        <v>26</v>
      </c>
      <c r="Y24" s="195">
        <v>16.3</v>
      </c>
      <c r="Z24" s="212">
        <v>13.1</v>
      </c>
      <c r="AA24" s="196">
        <v>12.9</v>
      </c>
      <c r="AB24" s="459">
        <v>18.8</v>
      </c>
      <c r="AC24" s="195">
        <v>11.7</v>
      </c>
      <c r="AD24" s="212">
        <v>12.6</v>
      </c>
      <c r="AE24" s="405" t="s">
        <v>277</v>
      </c>
      <c r="AF24" s="474" t="s">
        <v>277</v>
      </c>
    </row>
    <row r="25" spans="1:32" ht="24" x14ac:dyDescent="0.25">
      <c r="A25" s="344"/>
      <c r="B25" s="387"/>
      <c r="C25" s="387"/>
      <c r="D25" s="200" t="s">
        <v>129</v>
      </c>
      <c r="E25" s="195">
        <v>52.5</v>
      </c>
      <c r="F25" s="212">
        <v>58.7</v>
      </c>
      <c r="G25" s="196">
        <v>67</v>
      </c>
      <c r="H25" s="459">
        <v>78</v>
      </c>
      <c r="I25" s="195">
        <v>45.2</v>
      </c>
      <c r="J25" s="212">
        <v>49.4</v>
      </c>
      <c r="K25" s="196">
        <v>55.8</v>
      </c>
      <c r="L25" s="459">
        <v>60.6</v>
      </c>
      <c r="M25" s="195">
        <v>54.4</v>
      </c>
      <c r="N25" s="212">
        <v>57.3</v>
      </c>
      <c r="O25" s="196">
        <v>63.6</v>
      </c>
      <c r="P25" s="459">
        <v>63.2</v>
      </c>
      <c r="Q25" s="195">
        <v>41</v>
      </c>
      <c r="R25" s="212">
        <v>47.4</v>
      </c>
      <c r="S25" s="196">
        <v>55</v>
      </c>
      <c r="T25" s="459">
        <v>62.7</v>
      </c>
      <c r="U25" s="195">
        <v>33.4</v>
      </c>
      <c r="V25" s="212">
        <v>39.1</v>
      </c>
      <c r="W25" s="196">
        <v>45.7</v>
      </c>
      <c r="X25" s="459">
        <v>54.5</v>
      </c>
      <c r="Y25" s="195">
        <v>32.9</v>
      </c>
      <c r="Z25" s="212">
        <v>32.9</v>
      </c>
      <c r="AA25" s="196">
        <v>29.6</v>
      </c>
      <c r="AB25" s="459">
        <v>42.3</v>
      </c>
      <c r="AC25" s="195">
        <v>31.6</v>
      </c>
      <c r="AD25" s="212">
        <v>14.2</v>
      </c>
      <c r="AE25" s="405" t="s">
        <v>277</v>
      </c>
      <c r="AF25" s="474" t="s">
        <v>277</v>
      </c>
    </row>
    <row r="26" spans="1:32" ht="24.75" customHeight="1" x14ac:dyDescent="0.25">
      <c r="A26" s="397"/>
      <c r="B26" s="820" t="s">
        <v>130</v>
      </c>
      <c r="C26" s="820"/>
      <c r="D26" s="821"/>
      <c r="E26" s="201">
        <v>172.4</v>
      </c>
      <c r="F26" s="205">
        <v>181.1</v>
      </c>
      <c r="G26" s="189">
        <v>193.9</v>
      </c>
      <c r="H26" s="457">
        <v>228.5</v>
      </c>
      <c r="I26" s="201">
        <v>109.4</v>
      </c>
      <c r="J26" s="205">
        <v>117.7</v>
      </c>
      <c r="K26" s="189">
        <v>126.9</v>
      </c>
      <c r="L26" s="457">
        <v>131</v>
      </c>
      <c r="M26" s="201">
        <v>143.19999999999999</v>
      </c>
      <c r="N26" s="205">
        <v>154.5</v>
      </c>
      <c r="O26" s="189">
        <v>167</v>
      </c>
      <c r="P26" s="457">
        <v>145.69999999999999</v>
      </c>
      <c r="Q26" s="201">
        <v>97</v>
      </c>
      <c r="R26" s="205">
        <v>102.4</v>
      </c>
      <c r="S26" s="189">
        <v>109.7</v>
      </c>
      <c r="T26" s="457">
        <v>119.3</v>
      </c>
      <c r="U26" s="201">
        <v>69.2</v>
      </c>
      <c r="V26" s="205">
        <v>81</v>
      </c>
      <c r="W26" s="189">
        <v>95</v>
      </c>
      <c r="X26" s="457">
        <v>141.9</v>
      </c>
      <c r="Y26" s="201">
        <v>32</v>
      </c>
      <c r="Z26" s="205">
        <v>56.9</v>
      </c>
      <c r="AA26" s="189">
        <v>91.2</v>
      </c>
      <c r="AB26" s="457">
        <v>79.8</v>
      </c>
      <c r="AC26" s="201">
        <v>18.899999999999999</v>
      </c>
      <c r="AD26" s="205">
        <v>23.3</v>
      </c>
      <c r="AE26" s="400" t="s">
        <v>277</v>
      </c>
      <c r="AF26" s="472" t="s">
        <v>277</v>
      </c>
    </row>
    <row r="27" spans="1:32" ht="15" customHeight="1" x14ac:dyDescent="0.25">
      <c r="A27" s="345"/>
      <c r="B27" s="385"/>
      <c r="C27" s="848" t="s">
        <v>273</v>
      </c>
      <c r="D27" s="849"/>
      <c r="E27" s="191">
        <v>99.2</v>
      </c>
      <c r="F27" s="209">
        <v>98.3</v>
      </c>
      <c r="G27" s="192">
        <v>103.5</v>
      </c>
      <c r="H27" s="458">
        <v>123</v>
      </c>
      <c r="I27" s="191">
        <v>59.4</v>
      </c>
      <c r="J27" s="209">
        <v>62.5</v>
      </c>
      <c r="K27" s="192">
        <v>67.400000000000006</v>
      </c>
      <c r="L27" s="458">
        <v>67</v>
      </c>
      <c r="M27" s="191">
        <v>74</v>
      </c>
      <c r="N27" s="209">
        <v>78.2</v>
      </c>
      <c r="O27" s="192">
        <v>84.8</v>
      </c>
      <c r="P27" s="458">
        <v>71.2</v>
      </c>
      <c r="Q27" s="191">
        <v>53.5</v>
      </c>
      <c r="R27" s="209">
        <v>57.1</v>
      </c>
      <c r="S27" s="192">
        <v>62.1</v>
      </c>
      <c r="T27" s="458">
        <v>68</v>
      </c>
      <c r="U27" s="191">
        <v>44</v>
      </c>
      <c r="V27" s="209">
        <v>41.5</v>
      </c>
      <c r="W27" s="192">
        <v>43.3</v>
      </c>
      <c r="X27" s="458">
        <v>53.2</v>
      </c>
      <c r="Y27" s="191">
        <v>30.1</v>
      </c>
      <c r="Z27" s="209">
        <v>49.2</v>
      </c>
      <c r="AA27" s="192">
        <v>78.400000000000006</v>
      </c>
      <c r="AB27" s="458">
        <v>70</v>
      </c>
      <c r="AC27" s="191">
        <v>15.8</v>
      </c>
      <c r="AD27" s="209">
        <v>12.6</v>
      </c>
      <c r="AE27" s="401" t="s">
        <v>277</v>
      </c>
      <c r="AF27" s="473" t="s">
        <v>277</v>
      </c>
    </row>
    <row r="28" spans="1:32" x14ac:dyDescent="0.25">
      <c r="A28" s="344"/>
      <c r="B28" s="387"/>
      <c r="C28" s="387"/>
      <c r="D28" s="199" t="s">
        <v>132</v>
      </c>
      <c r="E28" s="195">
        <v>38.299999999999997</v>
      </c>
      <c r="F28" s="212">
        <v>38.799999999999997</v>
      </c>
      <c r="G28" s="196">
        <v>41.9</v>
      </c>
      <c r="H28" s="459">
        <v>49.4</v>
      </c>
      <c r="I28" s="195">
        <v>20.399999999999999</v>
      </c>
      <c r="J28" s="212">
        <v>21.5</v>
      </c>
      <c r="K28" s="196">
        <v>23.7</v>
      </c>
      <c r="L28" s="459">
        <v>24</v>
      </c>
      <c r="M28" s="195">
        <v>24.7</v>
      </c>
      <c r="N28" s="212">
        <v>25.9</v>
      </c>
      <c r="O28" s="196">
        <v>28.4</v>
      </c>
      <c r="P28" s="459">
        <v>24.1</v>
      </c>
      <c r="Q28" s="195">
        <v>18.7</v>
      </c>
      <c r="R28" s="212">
        <v>20.2</v>
      </c>
      <c r="S28" s="196">
        <v>22.5</v>
      </c>
      <c r="T28" s="459">
        <v>23.1</v>
      </c>
      <c r="U28" s="195">
        <v>16.3</v>
      </c>
      <c r="V28" s="212">
        <v>11.8</v>
      </c>
      <c r="W28" s="196">
        <v>11</v>
      </c>
      <c r="X28" s="459">
        <v>21.6</v>
      </c>
      <c r="Y28" s="195">
        <v>10</v>
      </c>
      <c r="Z28" s="212">
        <v>36.200000000000003</v>
      </c>
      <c r="AA28" s="196">
        <v>66.900000000000006</v>
      </c>
      <c r="AB28" s="459">
        <v>38.5</v>
      </c>
      <c r="AC28" s="195">
        <v>3.7</v>
      </c>
      <c r="AD28" s="212">
        <v>6.1</v>
      </c>
      <c r="AE28" s="405" t="s">
        <v>277</v>
      </c>
      <c r="AF28" s="474" t="s">
        <v>277</v>
      </c>
    </row>
    <row r="29" spans="1:32" x14ac:dyDescent="0.25">
      <c r="A29" s="344"/>
      <c r="B29" s="387"/>
      <c r="C29" s="387"/>
      <c r="D29" s="199" t="s">
        <v>133</v>
      </c>
      <c r="E29" s="195">
        <v>24.4</v>
      </c>
      <c r="F29" s="212">
        <v>23.7</v>
      </c>
      <c r="G29" s="196">
        <v>24.1</v>
      </c>
      <c r="H29" s="459">
        <v>28.2</v>
      </c>
      <c r="I29" s="195">
        <v>14.7</v>
      </c>
      <c r="J29" s="212">
        <v>15.6</v>
      </c>
      <c r="K29" s="196">
        <v>16.5</v>
      </c>
      <c r="L29" s="459">
        <v>16.100000000000001</v>
      </c>
      <c r="M29" s="195">
        <v>20.5</v>
      </c>
      <c r="N29" s="212">
        <v>20.7</v>
      </c>
      <c r="O29" s="196">
        <v>21.4</v>
      </c>
      <c r="P29" s="459">
        <v>17.899999999999999</v>
      </c>
      <c r="Q29" s="195">
        <v>11.9</v>
      </c>
      <c r="R29" s="212">
        <v>13.5</v>
      </c>
      <c r="S29" s="196">
        <v>14.8</v>
      </c>
      <c r="T29" s="459">
        <v>18.5</v>
      </c>
      <c r="U29" s="195">
        <v>10.4</v>
      </c>
      <c r="V29" s="212">
        <v>11.2</v>
      </c>
      <c r="W29" s="196">
        <v>12</v>
      </c>
      <c r="X29" s="459">
        <v>9</v>
      </c>
      <c r="Y29" s="195">
        <v>2.2999999999999998</v>
      </c>
      <c r="Z29" s="212">
        <v>4.2</v>
      </c>
      <c r="AA29" s="196">
        <v>5.3</v>
      </c>
      <c r="AB29" s="459">
        <v>5.4</v>
      </c>
      <c r="AC29" s="195">
        <v>0.9</v>
      </c>
      <c r="AD29" s="212">
        <v>1.8</v>
      </c>
      <c r="AE29" s="405" t="s">
        <v>277</v>
      </c>
      <c r="AF29" s="474" t="s">
        <v>277</v>
      </c>
    </row>
    <row r="30" spans="1:32" x14ac:dyDescent="0.25">
      <c r="A30" s="344"/>
      <c r="B30" s="387"/>
      <c r="C30" s="387"/>
      <c r="D30" s="199" t="s">
        <v>134</v>
      </c>
      <c r="E30" s="195">
        <v>36.5</v>
      </c>
      <c r="F30" s="212">
        <v>35.799999999999997</v>
      </c>
      <c r="G30" s="196">
        <v>37.5</v>
      </c>
      <c r="H30" s="459">
        <v>45.4</v>
      </c>
      <c r="I30" s="195">
        <v>24.4</v>
      </c>
      <c r="J30" s="212">
        <v>25.3</v>
      </c>
      <c r="K30" s="196">
        <v>27.2</v>
      </c>
      <c r="L30" s="459">
        <v>26.8</v>
      </c>
      <c r="M30" s="195">
        <v>28.8</v>
      </c>
      <c r="N30" s="212">
        <v>31.6</v>
      </c>
      <c r="O30" s="196">
        <v>34.9</v>
      </c>
      <c r="P30" s="459">
        <v>29.2</v>
      </c>
      <c r="Q30" s="195">
        <v>22.9</v>
      </c>
      <c r="R30" s="212">
        <v>23.3</v>
      </c>
      <c r="S30" s="196">
        <v>24.8</v>
      </c>
      <c r="T30" s="459">
        <v>26.3</v>
      </c>
      <c r="U30" s="195">
        <v>17.2</v>
      </c>
      <c r="V30" s="212">
        <v>18.5</v>
      </c>
      <c r="W30" s="196">
        <v>20.3</v>
      </c>
      <c r="X30" s="459">
        <v>22.7</v>
      </c>
      <c r="Y30" s="195">
        <v>17.8</v>
      </c>
      <c r="Z30" s="212">
        <v>8.8000000000000007</v>
      </c>
      <c r="AA30" s="196">
        <v>6.2</v>
      </c>
      <c r="AB30" s="459">
        <v>26.1</v>
      </c>
      <c r="AC30" s="195">
        <v>11.2</v>
      </c>
      <c r="AD30" s="212">
        <v>4.7</v>
      </c>
      <c r="AE30" s="405" t="s">
        <v>277</v>
      </c>
      <c r="AF30" s="474" t="s">
        <v>277</v>
      </c>
    </row>
    <row r="31" spans="1:32" ht="15.75" thickBot="1" x14ac:dyDescent="0.3">
      <c r="A31" s="398"/>
      <c r="B31" s="399"/>
      <c r="C31" s="850" t="s">
        <v>135</v>
      </c>
      <c r="D31" s="851"/>
      <c r="E31" s="202">
        <v>73.2</v>
      </c>
      <c r="F31" s="261">
        <v>82.8</v>
      </c>
      <c r="G31" s="203">
        <v>90.4</v>
      </c>
      <c r="H31" s="460">
        <v>105.5</v>
      </c>
      <c r="I31" s="202">
        <v>50</v>
      </c>
      <c r="J31" s="261">
        <v>55.2</v>
      </c>
      <c r="K31" s="203">
        <v>59.5</v>
      </c>
      <c r="L31" s="460">
        <v>64</v>
      </c>
      <c r="M31" s="202">
        <v>69.2</v>
      </c>
      <c r="N31" s="261">
        <v>76.3</v>
      </c>
      <c r="O31" s="203">
        <v>82.2</v>
      </c>
      <c r="P31" s="460">
        <v>74.5</v>
      </c>
      <c r="Q31" s="202">
        <v>43.5</v>
      </c>
      <c r="R31" s="261">
        <v>45.4</v>
      </c>
      <c r="S31" s="203">
        <v>47.6</v>
      </c>
      <c r="T31" s="460">
        <v>51.4</v>
      </c>
      <c r="U31" s="202">
        <v>25.2</v>
      </c>
      <c r="V31" s="261">
        <v>39.5</v>
      </c>
      <c r="W31" s="203">
        <v>51.7</v>
      </c>
      <c r="X31" s="460">
        <v>88.7</v>
      </c>
      <c r="Y31" s="202">
        <v>1.9</v>
      </c>
      <c r="Z31" s="261">
        <v>7.7</v>
      </c>
      <c r="AA31" s="203">
        <v>12.8</v>
      </c>
      <c r="AB31" s="460">
        <v>9.8000000000000007</v>
      </c>
      <c r="AC31" s="202">
        <v>3.1</v>
      </c>
      <c r="AD31" s="261">
        <v>10.7</v>
      </c>
      <c r="AE31" s="403" t="s">
        <v>277</v>
      </c>
      <c r="AF31" s="475" t="s">
        <v>277</v>
      </c>
    </row>
    <row r="32" spans="1:32" x14ac:dyDescent="0.25">
      <c r="A32" s="294" t="s">
        <v>341</v>
      </c>
    </row>
    <row r="33" spans="1:3" x14ac:dyDescent="0.25">
      <c r="A33" s="579"/>
      <c r="B33" s="579"/>
      <c r="C33" s="579"/>
    </row>
  </sheetData>
  <mergeCells count="17">
    <mergeCell ref="C31:D31"/>
    <mergeCell ref="A10:D10"/>
    <mergeCell ref="B12:D12"/>
    <mergeCell ref="C13:D13"/>
    <mergeCell ref="C23:D23"/>
    <mergeCell ref="B26:D26"/>
    <mergeCell ref="C27:D27"/>
    <mergeCell ref="A4:D8"/>
    <mergeCell ref="E4:AF5"/>
    <mergeCell ref="E6:H7"/>
    <mergeCell ref="I6:L7"/>
    <mergeCell ref="M6:AF6"/>
    <mergeCell ref="M7:P7"/>
    <mergeCell ref="Q7:T7"/>
    <mergeCell ref="U7:X7"/>
    <mergeCell ref="Y7:AB7"/>
    <mergeCell ref="AC7:AF7"/>
  </mergeCells>
  <hyperlinks>
    <hyperlink ref="AG1" location="Obsah!A1" display="Obsah"/>
  </hyperlinks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6"/>
  <sheetViews>
    <sheetView zoomScaleNormal="100" workbookViewId="0"/>
  </sheetViews>
  <sheetFormatPr defaultColWidth="9.140625" defaultRowHeight="15" x14ac:dyDescent="0.25"/>
  <cols>
    <col min="1" max="3" width="1.42578125" style="596" customWidth="1"/>
    <col min="4" max="4" width="27.7109375" style="232" customWidth="1"/>
    <col min="5" max="23" width="8.5703125" style="232" customWidth="1"/>
    <col min="24" max="25" width="9.140625" style="232"/>
    <col min="26" max="27" width="8.85546875" style="232"/>
    <col min="28" max="29" width="9.140625" style="232"/>
    <col min="30" max="31" width="8.85546875" style="232" customWidth="1"/>
    <col min="32" max="16384" width="9.140625" style="232"/>
  </cols>
  <sheetData>
    <row r="1" spans="1:33" s="21" customFormat="1" x14ac:dyDescent="0.25">
      <c r="A1" s="173" t="s">
        <v>323</v>
      </c>
      <c r="B1" s="595"/>
      <c r="C1" s="595"/>
      <c r="D1" s="173"/>
      <c r="E1" s="173"/>
      <c r="F1" s="173"/>
      <c r="G1" s="173"/>
      <c r="H1" s="173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38"/>
      <c r="AC1" s="138"/>
      <c r="AD1" s="138"/>
      <c r="AE1" s="138"/>
      <c r="AF1" s="138"/>
      <c r="AG1" s="325" t="s">
        <v>3</v>
      </c>
    </row>
    <row r="2" spans="1:33" x14ac:dyDescent="0.25">
      <c r="D2" s="81"/>
      <c r="E2" s="81"/>
      <c r="F2" s="81"/>
      <c r="G2" s="81"/>
      <c r="H2" s="81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269" t="s">
        <v>136</v>
      </c>
    </row>
    <row r="3" spans="1:33" ht="15.75" thickBot="1" x14ac:dyDescent="0.3">
      <c r="D3" s="82"/>
      <c r="E3" s="82"/>
      <c r="F3" s="82"/>
      <c r="G3" s="82"/>
      <c r="H3" s="82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115"/>
      <c r="AC3" s="115"/>
      <c r="AD3" s="115"/>
      <c r="AE3" s="115"/>
      <c r="AF3" s="175" t="s">
        <v>4</v>
      </c>
    </row>
    <row r="4" spans="1:33" x14ac:dyDescent="0.25">
      <c r="A4" s="824" t="s">
        <v>5</v>
      </c>
      <c r="B4" s="825"/>
      <c r="C4" s="825"/>
      <c r="D4" s="826"/>
      <c r="E4" s="833" t="s">
        <v>81</v>
      </c>
      <c r="F4" s="834"/>
      <c r="G4" s="834"/>
      <c r="H4" s="834"/>
      <c r="I4" s="834"/>
      <c r="J4" s="834"/>
      <c r="K4" s="834"/>
      <c r="L4" s="834"/>
      <c r="M4" s="834"/>
      <c r="N4" s="834"/>
      <c r="O4" s="834"/>
      <c r="P4" s="834"/>
      <c r="Q4" s="834"/>
      <c r="R4" s="834"/>
      <c r="S4" s="834"/>
      <c r="T4" s="834"/>
      <c r="U4" s="834"/>
      <c r="V4" s="834"/>
      <c r="W4" s="834"/>
      <c r="X4" s="834"/>
      <c r="Y4" s="834"/>
      <c r="Z4" s="834"/>
      <c r="AA4" s="834"/>
      <c r="AB4" s="834"/>
      <c r="AC4" s="834"/>
      <c r="AD4" s="834"/>
      <c r="AE4" s="834"/>
      <c r="AF4" s="835"/>
    </row>
    <row r="5" spans="1:33" ht="15.75" thickBot="1" x14ac:dyDescent="0.3">
      <c r="A5" s="827"/>
      <c r="B5" s="828"/>
      <c r="C5" s="828"/>
      <c r="D5" s="829"/>
      <c r="E5" s="836"/>
      <c r="F5" s="837"/>
      <c r="G5" s="837"/>
      <c r="H5" s="837"/>
      <c r="I5" s="837"/>
      <c r="J5" s="837"/>
      <c r="K5" s="837"/>
      <c r="L5" s="837"/>
      <c r="M5" s="837"/>
      <c r="N5" s="837"/>
      <c r="O5" s="837"/>
      <c r="P5" s="837"/>
      <c r="Q5" s="837"/>
      <c r="R5" s="837"/>
      <c r="S5" s="837"/>
      <c r="T5" s="837"/>
      <c r="U5" s="837"/>
      <c r="V5" s="837"/>
      <c r="W5" s="837"/>
      <c r="X5" s="837"/>
      <c r="Y5" s="837"/>
      <c r="Z5" s="837"/>
      <c r="AA5" s="837"/>
      <c r="AB5" s="837"/>
      <c r="AC5" s="837"/>
      <c r="AD5" s="837"/>
      <c r="AE5" s="837"/>
      <c r="AF5" s="838"/>
    </row>
    <row r="6" spans="1:33" ht="15.75" thickBot="1" x14ac:dyDescent="0.3">
      <c r="A6" s="827"/>
      <c r="B6" s="828"/>
      <c r="C6" s="828"/>
      <c r="D6" s="829"/>
      <c r="E6" s="874" t="s">
        <v>82</v>
      </c>
      <c r="F6" s="875"/>
      <c r="G6" s="875"/>
      <c r="H6" s="876"/>
      <c r="I6" s="874" t="s">
        <v>88</v>
      </c>
      <c r="J6" s="875"/>
      <c r="K6" s="875"/>
      <c r="L6" s="876"/>
      <c r="M6" s="839" t="s">
        <v>89</v>
      </c>
      <c r="N6" s="840"/>
      <c r="O6" s="840"/>
      <c r="P6" s="840"/>
      <c r="Q6" s="840"/>
      <c r="R6" s="840"/>
      <c r="S6" s="840"/>
      <c r="T6" s="840"/>
      <c r="U6" s="840"/>
      <c r="V6" s="840"/>
      <c r="W6" s="840"/>
      <c r="X6" s="840"/>
      <c r="Y6" s="840"/>
      <c r="Z6" s="840"/>
      <c r="AA6" s="840"/>
      <c r="AB6" s="840"/>
      <c r="AC6" s="840"/>
      <c r="AD6" s="840"/>
      <c r="AE6" s="840"/>
      <c r="AF6" s="841"/>
    </row>
    <row r="7" spans="1:33" ht="15.75" thickBot="1" x14ac:dyDescent="0.3">
      <c r="A7" s="827"/>
      <c r="B7" s="828"/>
      <c r="C7" s="828"/>
      <c r="D7" s="829"/>
      <c r="E7" s="877"/>
      <c r="F7" s="878"/>
      <c r="G7" s="878"/>
      <c r="H7" s="879"/>
      <c r="I7" s="877"/>
      <c r="J7" s="878"/>
      <c r="K7" s="878"/>
      <c r="L7" s="879"/>
      <c r="M7" s="814" t="s">
        <v>83</v>
      </c>
      <c r="N7" s="815"/>
      <c r="O7" s="815"/>
      <c r="P7" s="816"/>
      <c r="Q7" s="890" t="s">
        <v>84</v>
      </c>
      <c r="R7" s="891"/>
      <c r="S7" s="891"/>
      <c r="T7" s="892"/>
      <c r="U7" s="814" t="s">
        <v>85</v>
      </c>
      <c r="V7" s="815"/>
      <c r="W7" s="815"/>
      <c r="X7" s="816"/>
      <c r="Y7" s="814" t="s">
        <v>86</v>
      </c>
      <c r="Z7" s="815"/>
      <c r="AA7" s="815"/>
      <c r="AB7" s="816"/>
      <c r="AC7" s="814" t="s">
        <v>87</v>
      </c>
      <c r="AD7" s="815"/>
      <c r="AE7" s="815"/>
      <c r="AF7" s="816"/>
    </row>
    <row r="8" spans="1:33" ht="15.75" thickBot="1" x14ac:dyDescent="0.3">
      <c r="A8" s="830"/>
      <c r="B8" s="831"/>
      <c r="C8" s="831"/>
      <c r="D8" s="832"/>
      <c r="E8" s="179">
        <v>2021</v>
      </c>
      <c r="F8" s="177">
        <v>2022</v>
      </c>
      <c r="G8" s="177">
        <v>2023</v>
      </c>
      <c r="H8" s="180">
        <v>2024</v>
      </c>
      <c r="I8" s="179">
        <v>2021</v>
      </c>
      <c r="J8" s="177">
        <v>2022</v>
      </c>
      <c r="K8" s="177">
        <v>2023</v>
      </c>
      <c r="L8" s="180">
        <v>2024</v>
      </c>
      <c r="M8" s="179">
        <v>2021</v>
      </c>
      <c r="N8" s="177">
        <v>2022</v>
      </c>
      <c r="O8" s="177">
        <v>2023</v>
      </c>
      <c r="P8" s="180">
        <v>2024</v>
      </c>
      <c r="Q8" s="179">
        <v>2021</v>
      </c>
      <c r="R8" s="177">
        <v>2022</v>
      </c>
      <c r="S8" s="177">
        <v>2023</v>
      </c>
      <c r="T8" s="180">
        <v>2024</v>
      </c>
      <c r="U8" s="179">
        <v>2021</v>
      </c>
      <c r="V8" s="177">
        <v>2022</v>
      </c>
      <c r="W8" s="177">
        <v>2023</v>
      </c>
      <c r="X8" s="180">
        <v>2024</v>
      </c>
      <c r="Y8" s="179">
        <v>2021</v>
      </c>
      <c r="Z8" s="177">
        <v>2022</v>
      </c>
      <c r="AA8" s="177" t="s">
        <v>279</v>
      </c>
      <c r="AB8" s="177" t="s">
        <v>291</v>
      </c>
      <c r="AC8" s="179">
        <v>2021</v>
      </c>
      <c r="AD8" s="177">
        <v>2022</v>
      </c>
      <c r="AE8" s="177">
        <v>2023</v>
      </c>
      <c r="AF8" s="180">
        <v>2024</v>
      </c>
    </row>
    <row r="9" spans="1:33" x14ac:dyDescent="0.25">
      <c r="A9" s="383"/>
      <c r="B9" s="854" t="s">
        <v>137</v>
      </c>
      <c r="C9" s="854"/>
      <c r="D9" s="855"/>
      <c r="E9" s="204">
        <v>186.8</v>
      </c>
      <c r="F9" s="190">
        <v>188.8</v>
      </c>
      <c r="G9" s="205">
        <v>197.1</v>
      </c>
      <c r="H9" s="457">
        <v>204.3</v>
      </c>
      <c r="I9" s="204">
        <v>170.3</v>
      </c>
      <c r="J9" s="190">
        <v>174.4</v>
      </c>
      <c r="K9" s="205">
        <v>183.3</v>
      </c>
      <c r="L9" s="457">
        <v>225</v>
      </c>
      <c r="M9" s="204">
        <v>178.5</v>
      </c>
      <c r="N9" s="190">
        <v>186.7</v>
      </c>
      <c r="O9" s="205">
        <v>198.7</v>
      </c>
      <c r="P9" s="457">
        <v>259.5</v>
      </c>
      <c r="Q9" s="204">
        <v>183.2</v>
      </c>
      <c r="R9" s="190">
        <v>185.5</v>
      </c>
      <c r="S9" s="205">
        <v>193.3</v>
      </c>
      <c r="T9" s="457">
        <v>225.7</v>
      </c>
      <c r="U9" s="204">
        <v>123</v>
      </c>
      <c r="V9" s="190">
        <v>135.30000000000001</v>
      </c>
      <c r="W9" s="205">
        <v>148.1</v>
      </c>
      <c r="X9" s="457">
        <v>169.6</v>
      </c>
      <c r="Y9" s="206">
        <v>61.3</v>
      </c>
      <c r="Z9" s="222">
        <v>55.4</v>
      </c>
      <c r="AA9" s="207">
        <v>52.5</v>
      </c>
      <c r="AB9" s="457">
        <v>134</v>
      </c>
      <c r="AC9" s="321">
        <v>80.7</v>
      </c>
      <c r="AD9" s="190">
        <v>44.3</v>
      </c>
      <c r="AE9" s="400" t="s">
        <v>277</v>
      </c>
      <c r="AF9" s="472" t="s">
        <v>277</v>
      </c>
    </row>
    <row r="10" spans="1:33" x14ac:dyDescent="0.25">
      <c r="A10" s="384"/>
      <c r="B10" s="385"/>
      <c r="C10" s="856" t="s">
        <v>138</v>
      </c>
      <c r="D10" s="857"/>
      <c r="E10" s="208">
        <v>129.6</v>
      </c>
      <c r="F10" s="193">
        <v>137.69999999999999</v>
      </c>
      <c r="G10" s="209">
        <v>147</v>
      </c>
      <c r="H10" s="458">
        <v>150.69999999999999</v>
      </c>
      <c r="I10" s="208">
        <v>120.7</v>
      </c>
      <c r="J10" s="193">
        <v>128.6</v>
      </c>
      <c r="K10" s="209">
        <v>137.6</v>
      </c>
      <c r="L10" s="458">
        <v>167.2</v>
      </c>
      <c r="M10" s="208">
        <v>126.4</v>
      </c>
      <c r="N10" s="193">
        <v>140.6</v>
      </c>
      <c r="O10" s="209">
        <v>153.80000000000001</v>
      </c>
      <c r="P10" s="458">
        <v>196.7</v>
      </c>
      <c r="Q10" s="208">
        <v>130.69999999999999</v>
      </c>
      <c r="R10" s="193">
        <v>134.1</v>
      </c>
      <c r="S10" s="209">
        <v>140.80000000000001</v>
      </c>
      <c r="T10" s="458">
        <v>162.6</v>
      </c>
      <c r="U10" s="208">
        <v>89</v>
      </c>
      <c r="V10" s="193">
        <v>103.2</v>
      </c>
      <c r="W10" s="209">
        <v>116</v>
      </c>
      <c r="X10" s="458">
        <v>133.69999999999999</v>
      </c>
      <c r="Y10" s="208">
        <v>30.6</v>
      </c>
      <c r="Z10" s="193">
        <v>27.6</v>
      </c>
      <c r="AA10" s="209">
        <v>29.2</v>
      </c>
      <c r="AB10" s="458">
        <v>87.2</v>
      </c>
      <c r="AC10" s="191">
        <v>46.5</v>
      </c>
      <c r="AD10" s="193">
        <v>29.6</v>
      </c>
      <c r="AE10" s="401" t="s">
        <v>277</v>
      </c>
      <c r="AF10" s="473" t="s">
        <v>277</v>
      </c>
    </row>
    <row r="11" spans="1:33" x14ac:dyDescent="0.25">
      <c r="A11" s="386"/>
      <c r="B11" s="387"/>
      <c r="C11" s="387"/>
      <c r="D11" s="210" t="s">
        <v>139</v>
      </c>
      <c r="E11" s="211">
        <v>0.3</v>
      </c>
      <c r="F11" s="197">
        <v>0.2</v>
      </c>
      <c r="G11" s="212">
        <v>0.2</v>
      </c>
      <c r="H11" s="263">
        <v>0</v>
      </c>
      <c r="I11" s="211">
        <v>0.1</v>
      </c>
      <c r="J11" s="197">
        <v>0.1</v>
      </c>
      <c r="K11" s="212">
        <v>0.1</v>
      </c>
      <c r="L11" s="263">
        <v>0.1</v>
      </c>
      <c r="M11" s="211">
        <v>0</v>
      </c>
      <c r="N11" s="197">
        <v>0</v>
      </c>
      <c r="O11" s="212">
        <v>0</v>
      </c>
      <c r="P11" s="263">
        <v>0.3</v>
      </c>
      <c r="Q11" s="211">
        <v>0.1</v>
      </c>
      <c r="R11" s="197">
        <v>0.1</v>
      </c>
      <c r="S11" s="212">
        <v>0.1</v>
      </c>
      <c r="T11" s="263">
        <v>0</v>
      </c>
      <c r="U11" s="211">
        <v>0.4</v>
      </c>
      <c r="V11" s="197">
        <v>0.4</v>
      </c>
      <c r="W11" s="212">
        <v>0.4</v>
      </c>
      <c r="X11" s="263">
        <v>0</v>
      </c>
      <c r="Y11" s="211">
        <v>0</v>
      </c>
      <c r="Z11" s="197">
        <v>0</v>
      </c>
      <c r="AA11" s="212">
        <v>0</v>
      </c>
      <c r="AB11" s="263">
        <v>0</v>
      </c>
      <c r="AC11" s="195">
        <v>0</v>
      </c>
      <c r="AD11" s="197">
        <v>0</v>
      </c>
      <c r="AE11" s="405"/>
      <c r="AF11" s="597"/>
    </row>
    <row r="12" spans="1:33" x14ac:dyDescent="0.25">
      <c r="A12" s="386"/>
      <c r="B12" s="387"/>
      <c r="C12" s="387"/>
      <c r="D12" s="199" t="s">
        <v>140</v>
      </c>
      <c r="E12" s="211">
        <v>124.4</v>
      </c>
      <c r="F12" s="197">
        <v>132.1</v>
      </c>
      <c r="G12" s="212">
        <v>141</v>
      </c>
      <c r="H12" s="263">
        <v>148.5</v>
      </c>
      <c r="I12" s="211">
        <v>116.1</v>
      </c>
      <c r="J12" s="197">
        <v>124.2</v>
      </c>
      <c r="K12" s="212">
        <v>133.1</v>
      </c>
      <c r="L12" s="263">
        <v>165.4</v>
      </c>
      <c r="M12" s="211">
        <v>121.4</v>
      </c>
      <c r="N12" s="197">
        <v>135.9</v>
      </c>
      <c r="O12" s="212">
        <v>149</v>
      </c>
      <c r="P12" s="263">
        <v>194.7</v>
      </c>
      <c r="Q12" s="211">
        <v>126.6</v>
      </c>
      <c r="R12" s="197">
        <v>129.80000000000001</v>
      </c>
      <c r="S12" s="212">
        <v>136.19999999999999</v>
      </c>
      <c r="T12" s="263">
        <v>160.5</v>
      </c>
      <c r="U12" s="211">
        <v>82.6</v>
      </c>
      <c r="V12" s="197">
        <v>98.6</v>
      </c>
      <c r="W12" s="212">
        <v>111.8</v>
      </c>
      <c r="X12" s="263">
        <v>132.6</v>
      </c>
      <c r="Y12" s="211">
        <v>29.4</v>
      </c>
      <c r="Z12" s="197">
        <v>23.9</v>
      </c>
      <c r="AA12" s="212">
        <v>23.2</v>
      </c>
      <c r="AB12" s="263">
        <v>86.4</v>
      </c>
      <c r="AC12" s="195">
        <v>46.3</v>
      </c>
      <c r="AD12" s="197">
        <v>29.6</v>
      </c>
      <c r="AE12" s="405" t="s">
        <v>277</v>
      </c>
      <c r="AF12" s="597" t="s">
        <v>277</v>
      </c>
    </row>
    <row r="13" spans="1:33" ht="24" x14ac:dyDescent="0.25">
      <c r="A13" s="386"/>
      <c r="B13" s="387"/>
      <c r="C13" s="387"/>
      <c r="D13" s="200" t="s">
        <v>141</v>
      </c>
      <c r="E13" s="211">
        <v>4.7</v>
      </c>
      <c r="F13" s="197">
        <v>4.7</v>
      </c>
      <c r="G13" s="212">
        <v>4.9000000000000004</v>
      </c>
      <c r="H13" s="263">
        <v>1.1000000000000001</v>
      </c>
      <c r="I13" s="211">
        <v>4.2</v>
      </c>
      <c r="J13" s="197">
        <v>4</v>
      </c>
      <c r="K13" s="212">
        <v>4.0999999999999996</v>
      </c>
      <c r="L13" s="263">
        <v>1.4</v>
      </c>
      <c r="M13" s="211">
        <v>4.4000000000000004</v>
      </c>
      <c r="N13" s="197">
        <v>4</v>
      </c>
      <c r="O13" s="212">
        <v>4</v>
      </c>
      <c r="P13" s="263">
        <v>1.3</v>
      </c>
      <c r="Q13" s="211">
        <v>3.8</v>
      </c>
      <c r="R13" s="197">
        <v>4</v>
      </c>
      <c r="S13" s="212">
        <v>4.3</v>
      </c>
      <c r="T13" s="263">
        <v>1.6</v>
      </c>
      <c r="U13" s="211">
        <v>6.1</v>
      </c>
      <c r="V13" s="197">
        <v>4.3</v>
      </c>
      <c r="W13" s="212">
        <v>3.9</v>
      </c>
      <c r="X13" s="263">
        <v>1.1000000000000001</v>
      </c>
      <c r="Y13" s="211">
        <v>1.1000000000000001</v>
      </c>
      <c r="Z13" s="197">
        <v>3.6</v>
      </c>
      <c r="AA13" s="212">
        <v>6</v>
      </c>
      <c r="AB13" s="263">
        <v>0.8</v>
      </c>
      <c r="AC13" s="195">
        <v>0.1</v>
      </c>
      <c r="AD13" s="197">
        <v>0.1</v>
      </c>
      <c r="AE13" s="405" t="s">
        <v>277</v>
      </c>
      <c r="AF13" s="597" t="s">
        <v>277</v>
      </c>
    </row>
    <row r="14" spans="1:33" ht="24" x14ac:dyDescent="0.25">
      <c r="A14" s="386"/>
      <c r="B14" s="387"/>
      <c r="C14" s="387"/>
      <c r="D14" s="200" t="s">
        <v>142</v>
      </c>
      <c r="E14" s="211">
        <v>0.2</v>
      </c>
      <c r="F14" s="197">
        <v>0.5</v>
      </c>
      <c r="G14" s="212">
        <v>0.9</v>
      </c>
      <c r="H14" s="263">
        <v>1.1000000000000001</v>
      </c>
      <c r="I14" s="211">
        <v>0.3</v>
      </c>
      <c r="J14" s="197">
        <v>0.3</v>
      </c>
      <c r="K14" s="212">
        <v>0.3</v>
      </c>
      <c r="L14" s="263">
        <v>0.4</v>
      </c>
      <c r="M14" s="211">
        <v>0.6</v>
      </c>
      <c r="N14" s="197">
        <v>0.7</v>
      </c>
      <c r="O14" s="212">
        <v>0.8</v>
      </c>
      <c r="P14" s="263">
        <v>0.5</v>
      </c>
      <c r="Q14" s="211">
        <v>0.2</v>
      </c>
      <c r="R14" s="197">
        <v>0.2</v>
      </c>
      <c r="S14" s="212">
        <v>0.2</v>
      </c>
      <c r="T14" s="263">
        <v>0.5</v>
      </c>
      <c r="U14" s="211">
        <v>0.1</v>
      </c>
      <c r="V14" s="197">
        <v>0</v>
      </c>
      <c r="W14" s="212">
        <v>0</v>
      </c>
      <c r="X14" s="263">
        <v>0</v>
      </c>
      <c r="Y14" s="211">
        <v>0.1</v>
      </c>
      <c r="Z14" s="197">
        <v>0</v>
      </c>
      <c r="AA14" s="212">
        <v>0</v>
      </c>
      <c r="AB14" s="263">
        <v>0</v>
      </c>
      <c r="AC14" s="195">
        <v>0</v>
      </c>
      <c r="AD14" s="197">
        <v>0</v>
      </c>
      <c r="AE14" s="405" t="s">
        <v>277</v>
      </c>
      <c r="AF14" s="597" t="s">
        <v>277</v>
      </c>
    </row>
    <row r="15" spans="1:33" ht="15" customHeight="1" x14ac:dyDescent="0.25">
      <c r="A15" s="384"/>
      <c r="B15" s="385"/>
      <c r="C15" s="848" t="s">
        <v>143</v>
      </c>
      <c r="D15" s="849"/>
      <c r="E15" s="208">
        <v>57.2</v>
      </c>
      <c r="F15" s="193">
        <v>51.1</v>
      </c>
      <c r="G15" s="209">
        <v>50.1</v>
      </c>
      <c r="H15" s="458">
        <v>53.6</v>
      </c>
      <c r="I15" s="208">
        <v>49.6</v>
      </c>
      <c r="J15" s="193">
        <v>45.8</v>
      </c>
      <c r="K15" s="209">
        <v>45.7</v>
      </c>
      <c r="L15" s="458">
        <v>57.8</v>
      </c>
      <c r="M15" s="208">
        <v>52.1</v>
      </c>
      <c r="N15" s="193">
        <v>46.1</v>
      </c>
      <c r="O15" s="209">
        <v>44.9</v>
      </c>
      <c r="P15" s="458">
        <v>62.8</v>
      </c>
      <c r="Q15" s="208">
        <v>52.5</v>
      </c>
      <c r="R15" s="193">
        <v>51.4</v>
      </c>
      <c r="S15" s="209">
        <v>52.5</v>
      </c>
      <c r="T15" s="458">
        <v>63.1</v>
      </c>
      <c r="U15" s="208">
        <v>34</v>
      </c>
      <c r="V15" s="193">
        <v>32</v>
      </c>
      <c r="W15" s="209">
        <v>32.1</v>
      </c>
      <c r="X15" s="458">
        <v>35.9</v>
      </c>
      <c r="Y15" s="208">
        <v>30.8</v>
      </c>
      <c r="Z15" s="193">
        <v>27.8</v>
      </c>
      <c r="AA15" s="209">
        <v>23.3</v>
      </c>
      <c r="AB15" s="458">
        <v>46.8</v>
      </c>
      <c r="AC15" s="191">
        <v>34.200000000000003</v>
      </c>
      <c r="AD15" s="193">
        <v>14.7</v>
      </c>
      <c r="AE15" s="401" t="s">
        <v>277</v>
      </c>
      <c r="AF15" s="473" t="s">
        <v>277</v>
      </c>
    </row>
    <row r="16" spans="1:33" x14ac:dyDescent="0.25">
      <c r="A16" s="386"/>
      <c r="B16" s="387"/>
      <c r="C16" s="387"/>
      <c r="D16" s="199" t="s">
        <v>144</v>
      </c>
      <c r="E16" s="211">
        <v>57</v>
      </c>
      <c r="F16" s="197">
        <v>50.7</v>
      </c>
      <c r="G16" s="212">
        <v>49.5</v>
      </c>
      <c r="H16" s="263">
        <v>53.5</v>
      </c>
      <c r="I16" s="211">
        <v>49.5</v>
      </c>
      <c r="J16" s="197">
        <v>45.7</v>
      </c>
      <c r="K16" s="212">
        <v>45.4</v>
      </c>
      <c r="L16" s="263">
        <v>57.8</v>
      </c>
      <c r="M16" s="211">
        <v>52</v>
      </c>
      <c r="N16" s="197">
        <v>46</v>
      </c>
      <c r="O16" s="212">
        <v>44.8</v>
      </c>
      <c r="P16" s="263">
        <v>62.7</v>
      </c>
      <c r="Q16" s="211">
        <v>52.5</v>
      </c>
      <c r="R16" s="197">
        <v>51.2</v>
      </c>
      <c r="S16" s="212">
        <v>52.2</v>
      </c>
      <c r="T16" s="263">
        <v>63</v>
      </c>
      <c r="U16" s="211">
        <v>33.9</v>
      </c>
      <c r="V16" s="197">
        <v>32</v>
      </c>
      <c r="W16" s="212">
        <v>32.1</v>
      </c>
      <c r="X16" s="263">
        <v>35.9</v>
      </c>
      <c r="Y16" s="211">
        <v>30.8</v>
      </c>
      <c r="Z16" s="197">
        <v>27.8</v>
      </c>
      <c r="AA16" s="212">
        <v>23.2</v>
      </c>
      <c r="AB16" s="263">
        <v>46.8</v>
      </c>
      <c r="AC16" s="195">
        <v>34</v>
      </c>
      <c r="AD16" s="197">
        <v>14.5</v>
      </c>
      <c r="AE16" s="405" t="s">
        <v>277</v>
      </c>
      <c r="AF16" s="597" t="s">
        <v>277</v>
      </c>
    </row>
    <row r="17" spans="1:32" x14ac:dyDescent="0.25">
      <c r="A17" s="386"/>
      <c r="B17" s="387"/>
      <c r="C17" s="387"/>
      <c r="D17" s="199" t="s">
        <v>145</v>
      </c>
      <c r="E17" s="211">
        <v>0.2</v>
      </c>
      <c r="F17" s="197">
        <v>0.4</v>
      </c>
      <c r="G17" s="212">
        <v>0.6</v>
      </c>
      <c r="H17" s="263">
        <v>0.1</v>
      </c>
      <c r="I17" s="211">
        <v>0.1</v>
      </c>
      <c r="J17" s="197">
        <v>0.2</v>
      </c>
      <c r="K17" s="212">
        <v>0.3</v>
      </c>
      <c r="L17" s="263">
        <v>0.1</v>
      </c>
      <c r="M17" s="211">
        <v>0.1</v>
      </c>
      <c r="N17" s="197">
        <v>0.1</v>
      </c>
      <c r="O17" s="212">
        <v>0.1</v>
      </c>
      <c r="P17" s="263">
        <v>0.1</v>
      </c>
      <c r="Q17" s="211">
        <v>0.1</v>
      </c>
      <c r="R17" s="197">
        <v>0.2</v>
      </c>
      <c r="S17" s="212">
        <v>0.3</v>
      </c>
      <c r="T17" s="263">
        <v>0.1</v>
      </c>
      <c r="U17" s="211">
        <v>0.1</v>
      </c>
      <c r="V17" s="197">
        <v>0</v>
      </c>
      <c r="W17" s="212">
        <v>0</v>
      </c>
      <c r="X17" s="263">
        <v>0</v>
      </c>
      <c r="Y17" s="211">
        <v>0</v>
      </c>
      <c r="Z17" s="197">
        <v>0</v>
      </c>
      <c r="AA17" s="212">
        <v>0.1</v>
      </c>
      <c r="AB17" s="263">
        <v>0</v>
      </c>
      <c r="AC17" s="195">
        <v>0.2</v>
      </c>
      <c r="AD17" s="197">
        <v>0.2</v>
      </c>
      <c r="AE17" s="405" t="s">
        <v>277</v>
      </c>
      <c r="AF17" s="597" t="s">
        <v>277</v>
      </c>
    </row>
    <row r="18" spans="1:32" s="377" customFormat="1" ht="24.75" customHeight="1" x14ac:dyDescent="0.25">
      <c r="A18" s="388"/>
      <c r="B18" s="820" t="s">
        <v>146</v>
      </c>
      <c r="C18" s="820"/>
      <c r="D18" s="821"/>
      <c r="E18" s="204">
        <v>1141.3</v>
      </c>
      <c r="F18" s="190">
        <v>1357.7</v>
      </c>
      <c r="G18" s="205">
        <v>1569.9</v>
      </c>
      <c r="H18" s="457">
        <v>1500.2</v>
      </c>
      <c r="I18" s="204">
        <v>653.79999999999995</v>
      </c>
      <c r="J18" s="190">
        <v>824.6</v>
      </c>
      <c r="K18" s="205">
        <v>990.9</v>
      </c>
      <c r="L18" s="457">
        <v>931.4</v>
      </c>
      <c r="M18" s="204">
        <v>779.2</v>
      </c>
      <c r="N18" s="190">
        <v>969</v>
      </c>
      <c r="O18" s="205">
        <v>1156.3000000000002</v>
      </c>
      <c r="P18" s="457">
        <v>1052.7</v>
      </c>
      <c r="Q18" s="204">
        <v>605.20000000000005</v>
      </c>
      <c r="R18" s="190">
        <v>784.2</v>
      </c>
      <c r="S18" s="205">
        <v>954.5</v>
      </c>
      <c r="T18" s="457">
        <v>948.6</v>
      </c>
      <c r="U18" s="204">
        <v>495.8</v>
      </c>
      <c r="V18" s="190">
        <v>636.79999999999995</v>
      </c>
      <c r="W18" s="205">
        <v>903.2</v>
      </c>
      <c r="X18" s="457">
        <v>742</v>
      </c>
      <c r="Y18" s="204">
        <v>422.2</v>
      </c>
      <c r="Z18" s="190">
        <v>546.5</v>
      </c>
      <c r="AA18" s="205">
        <v>644.6</v>
      </c>
      <c r="AB18" s="457">
        <v>469.5</v>
      </c>
      <c r="AC18" s="201">
        <v>321.89999999999998</v>
      </c>
      <c r="AD18" s="190">
        <v>309.2</v>
      </c>
      <c r="AE18" s="400" t="s">
        <v>277</v>
      </c>
      <c r="AF18" s="472" t="s">
        <v>277</v>
      </c>
    </row>
    <row r="19" spans="1:32" s="377" customFormat="1" ht="15" customHeight="1" x14ac:dyDescent="0.25">
      <c r="A19" s="384"/>
      <c r="B19" s="385"/>
      <c r="C19" s="848" t="s">
        <v>147</v>
      </c>
      <c r="D19" s="849"/>
      <c r="E19" s="208">
        <v>53.3</v>
      </c>
      <c r="F19" s="193">
        <v>64.5</v>
      </c>
      <c r="G19" s="209">
        <v>73</v>
      </c>
      <c r="H19" s="458">
        <v>64.5</v>
      </c>
      <c r="I19" s="208">
        <v>40</v>
      </c>
      <c r="J19" s="193">
        <v>37.6</v>
      </c>
      <c r="K19" s="209">
        <v>37.5</v>
      </c>
      <c r="L19" s="458">
        <v>40.1</v>
      </c>
      <c r="M19" s="208">
        <v>54.9</v>
      </c>
      <c r="N19" s="193">
        <v>48.5</v>
      </c>
      <c r="O19" s="209">
        <v>47</v>
      </c>
      <c r="P19" s="458">
        <v>49.5</v>
      </c>
      <c r="Q19" s="208">
        <v>26.3</v>
      </c>
      <c r="R19" s="193">
        <v>26.5</v>
      </c>
      <c r="S19" s="209">
        <v>27.3</v>
      </c>
      <c r="T19" s="458">
        <v>36.200000000000003</v>
      </c>
      <c r="U19" s="208">
        <v>61.8</v>
      </c>
      <c r="V19" s="193">
        <v>38</v>
      </c>
      <c r="W19" s="209">
        <v>31.7</v>
      </c>
      <c r="X19" s="458">
        <v>15.3</v>
      </c>
      <c r="Y19" s="208">
        <v>3.6</v>
      </c>
      <c r="Z19" s="193">
        <v>35.799999999999997</v>
      </c>
      <c r="AA19" s="209">
        <v>46.9</v>
      </c>
      <c r="AB19" s="458">
        <v>80.599999999999994</v>
      </c>
      <c r="AC19" s="191">
        <v>7</v>
      </c>
      <c r="AD19" s="193">
        <v>81.8</v>
      </c>
      <c r="AE19" s="401" t="s">
        <v>277</v>
      </c>
      <c r="AF19" s="473" t="s">
        <v>277</v>
      </c>
    </row>
    <row r="20" spans="1:32" s="377" customFormat="1" x14ac:dyDescent="0.25">
      <c r="A20" s="384"/>
      <c r="B20" s="385"/>
      <c r="C20" s="852" t="s">
        <v>148</v>
      </c>
      <c r="D20" s="853"/>
      <c r="E20" s="213">
        <v>0</v>
      </c>
      <c r="F20" s="215">
        <v>0</v>
      </c>
      <c r="G20" s="213">
        <v>0</v>
      </c>
      <c r="H20" s="458">
        <v>0</v>
      </c>
      <c r="I20" s="213">
        <v>0</v>
      </c>
      <c r="J20" s="215">
        <v>0</v>
      </c>
      <c r="K20" s="213">
        <v>0</v>
      </c>
      <c r="L20" s="458">
        <v>0</v>
      </c>
      <c r="M20" s="213">
        <v>0</v>
      </c>
      <c r="N20" s="215">
        <v>0</v>
      </c>
      <c r="O20" s="213">
        <v>0</v>
      </c>
      <c r="P20" s="458">
        <v>0</v>
      </c>
      <c r="Q20" s="213">
        <v>0</v>
      </c>
      <c r="R20" s="215">
        <v>0</v>
      </c>
      <c r="S20" s="213">
        <v>0</v>
      </c>
      <c r="T20" s="458">
        <v>0</v>
      </c>
      <c r="U20" s="213">
        <v>0</v>
      </c>
      <c r="V20" s="215">
        <v>0</v>
      </c>
      <c r="W20" s="213">
        <v>0</v>
      </c>
      <c r="X20" s="458">
        <v>0</v>
      </c>
      <c r="Y20" s="214">
        <v>0</v>
      </c>
      <c r="Z20" s="215">
        <v>0</v>
      </c>
      <c r="AA20" s="213">
        <v>0</v>
      </c>
      <c r="AB20" s="458">
        <v>0</v>
      </c>
      <c r="AC20" s="322">
        <v>0</v>
      </c>
      <c r="AD20" s="215">
        <v>0</v>
      </c>
      <c r="AE20" s="407" t="s">
        <v>277</v>
      </c>
      <c r="AF20" s="473" t="s">
        <v>277</v>
      </c>
    </row>
    <row r="21" spans="1:32" s="377" customFormat="1" x14ac:dyDescent="0.25">
      <c r="A21" s="384"/>
      <c r="B21" s="385"/>
      <c r="C21" s="856" t="s">
        <v>149</v>
      </c>
      <c r="D21" s="857"/>
      <c r="E21" s="208">
        <v>93.9</v>
      </c>
      <c r="F21" s="193">
        <v>100.9</v>
      </c>
      <c r="G21" s="209">
        <v>112.9</v>
      </c>
      <c r="H21" s="458">
        <v>170.9</v>
      </c>
      <c r="I21" s="208">
        <v>60.2</v>
      </c>
      <c r="J21" s="193">
        <v>101.4</v>
      </c>
      <c r="K21" s="209">
        <v>144.4</v>
      </c>
      <c r="L21" s="458">
        <v>109</v>
      </c>
      <c r="M21" s="208">
        <v>81</v>
      </c>
      <c r="N21" s="193">
        <v>129.6</v>
      </c>
      <c r="O21" s="209">
        <v>178.6</v>
      </c>
      <c r="P21" s="458">
        <v>117.9</v>
      </c>
      <c r="Q21" s="208">
        <v>53.4</v>
      </c>
      <c r="R21" s="193">
        <v>84.5</v>
      </c>
      <c r="S21" s="209">
        <v>118.8</v>
      </c>
      <c r="T21" s="458">
        <v>116.4</v>
      </c>
      <c r="U21" s="208">
        <v>27.6</v>
      </c>
      <c r="V21" s="193">
        <v>92.6</v>
      </c>
      <c r="W21" s="209">
        <v>267.60000000000002</v>
      </c>
      <c r="X21" s="458">
        <v>85.4</v>
      </c>
      <c r="Y21" s="208">
        <v>21.2</v>
      </c>
      <c r="Z21" s="193">
        <v>65.5</v>
      </c>
      <c r="AA21" s="209">
        <v>117.3</v>
      </c>
      <c r="AB21" s="458">
        <v>55.5</v>
      </c>
      <c r="AC21" s="191">
        <v>20.2</v>
      </c>
      <c r="AD21" s="193">
        <v>3.9</v>
      </c>
      <c r="AE21" s="401" t="s">
        <v>277</v>
      </c>
      <c r="AF21" s="473" t="s">
        <v>277</v>
      </c>
    </row>
    <row r="22" spans="1:32" x14ac:dyDescent="0.25">
      <c r="A22" s="386"/>
      <c r="B22" s="387"/>
      <c r="C22" s="387"/>
      <c r="D22" s="199" t="s">
        <v>150</v>
      </c>
      <c r="E22" s="211">
        <v>46.5</v>
      </c>
      <c r="F22" s="197">
        <v>45.5</v>
      </c>
      <c r="G22" s="212">
        <v>48.2</v>
      </c>
      <c r="H22" s="263">
        <v>37.6</v>
      </c>
      <c r="I22" s="211">
        <v>34.4</v>
      </c>
      <c r="J22" s="197">
        <v>63.4</v>
      </c>
      <c r="K22" s="212">
        <v>94.5</v>
      </c>
      <c r="L22" s="263">
        <v>34.700000000000003</v>
      </c>
      <c r="M22" s="211">
        <v>45.8</v>
      </c>
      <c r="N22" s="197">
        <v>70.900000000000006</v>
      </c>
      <c r="O22" s="212">
        <v>95.3</v>
      </c>
      <c r="P22" s="263">
        <v>29.3</v>
      </c>
      <c r="Q22" s="211">
        <v>31.6</v>
      </c>
      <c r="R22" s="197">
        <v>59.4</v>
      </c>
      <c r="S22" s="212">
        <v>89.7</v>
      </c>
      <c r="T22" s="263">
        <v>36.799999999999997</v>
      </c>
      <c r="U22" s="211">
        <v>13.2</v>
      </c>
      <c r="V22" s="197">
        <v>72.8</v>
      </c>
      <c r="W22" s="212">
        <v>242.2</v>
      </c>
      <c r="X22" s="263">
        <v>48.7</v>
      </c>
      <c r="Y22" s="211">
        <v>6.8</v>
      </c>
      <c r="Z22" s="197">
        <v>8.8000000000000007</v>
      </c>
      <c r="AA22" s="212">
        <v>8.1999999999999993</v>
      </c>
      <c r="AB22" s="263">
        <v>14.1</v>
      </c>
      <c r="AC22" s="195">
        <v>15.3</v>
      </c>
      <c r="AD22" s="197">
        <v>1.2</v>
      </c>
      <c r="AE22" s="405" t="s">
        <v>277</v>
      </c>
      <c r="AF22" s="597" t="s">
        <v>277</v>
      </c>
    </row>
    <row r="23" spans="1:32" x14ac:dyDescent="0.25">
      <c r="A23" s="386"/>
      <c r="B23" s="387"/>
      <c r="C23" s="387"/>
      <c r="D23" s="200" t="s">
        <v>151</v>
      </c>
      <c r="E23" s="211">
        <v>47.4</v>
      </c>
      <c r="F23" s="197">
        <v>55.4</v>
      </c>
      <c r="G23" s="212">
        <v>64.7</v>
      </c>
      <c r="H23" s="263">
        <v>133.30000000000001</v>
      </c>
      <c r="I23" s="211">
        <v>25.9</v>
      </c>
      <c r="J23" s="197">
        <v>37.9</v>
      </c>
      <c r="K23" s="212">
        <v>49.9</v>
      </c>
      <c r="L23" s="263">
        <v>74.3</v>
      </c>
      <c r="M23" s="211">
        <v>35.1</v>
      </c>
      <c r="N23" s="197">
        <v>58.7</v>
      </c>
      <c r="O23" s="212">
        <v>83.4</v>
      </c>
      <c r="P23" s="263">
        <v>88.7</v>
      </c>
      <c r="Q23" s="211">
        <v>21.7</v>
      </c>
      <c r="R23" s="197">
        <v>25.1</v>
      </c>
      <c r="S23" s="212">
        <v>29.2</v>
      </c>
      <c r="T23" s="263">
        <v>79.599999999999994</v>
      </c>
      <c r="U23" s="211">
        <v>14.4</v>
      </c>
      <c r="V23" s="197">
        <v>19.899999999999999</v>
      </c>
      <c r="W23" s="212">
        <v>25.4</v>
      </c>
      <c r="X23" s="263">
        <v>36.700000000000003</v>
      </c>
      <c r="Y23" s="211">
        <v>14.4</v>
      </c>
      <c r="Z23" s="197">
        <v>56.7</v>
      </c>
      <c r="AA23" s="212">
        <v>109.1</v>
      </c>
      <c r="AB23" s="263">
        <v>41.4</v>
      </c>
      <c r="AC23" s="195">
        <v>5</v>
      </c>
      <c r="AD23" s="197">
        <v>2.7</v>
      </c>
      <c r="AE23" s="405" t="s">
        <v>277</v>
      </c>
      <c r="AF23" s="597" t="s">
        <v>277</v>
      </c>
    </row>
    <row r="24" spans="1:32" ht="24.75" customHeight="1" x14ac:dyDescent="0.25">
      <c r="A24" s="384"/>
      <c r="B24" s="385"/>
      <c r="C24" s="848" t="s">
        <v>152</v>
      </c>
      <c r="D24" s="849"/>
      <c r="E24" s="208">
        <v>305.8</v>
      </c>
      <c r="F24" s="193">
        <v>355.5</v>
      </c>
      <c r="G24" s="209">
        <v>409.9</v>
      </c>
      <c r="H24" s="458">
        <v>201.39999999999998</v>
      </c>
      <c r="I24" s="208">
        <v>163.5</v>
      </c>
      <c r="J24" s="193">
        <v>198</v>
      </c>
      <c r="K24" s="209">
        <v>233.5</v>
      </c>
      <c r="L24" s="458">
        <v>145.4</v>
      </c>
      <c r="M24" s="208">
        <v>187</v>
      </c>
      <c r="N24" s="193">
        <v>218.7</v>
      </c>
      <c r="O24" s="209">
        <v>253</v>
      </c>
      <c r="P24" s="458">
        <v>165.8</v>
      </c>
      <c r="Q24" s="208">
        <v>161.19999999999999</v>
      </c>
      <c r="R24" s="193">
        <v>200.9</v>
      </c>
      <c r="S24" s="209">
        <v>240.8</v>
      </c>
      <c r="T24" s="458">
        <v>153.19999999999999</v>
      </c>
      <c r="U24" s="208">
        <v>116.3</v>
      </c>
      <c r="V24" s="193">
        <v>158.6</v>
      </c>
      <c r="W24" s="209">
        <v>199.6</v>
      </c>
      <c r="X24" s="458">
        <v>109.4</v>
      </c>
      <c r="Y24" s="208">
        <v>80.099999999999994</v>
      </c>
      <c r="Z24" s="193">
        <v>98</v>
      </c>
      <c r="AA24" s="209">
        <v>104.4</v>
      </c>
      <c r="AB24" s="458">
        <v>39.9</v>
      </c>
      <c r="AC24" s="191">
        <v>91.5</v>
      </c>
      <c r="AD24" s="193">
        <v>64.8</v>
      </c>
      <c r="AE24" s="401" t="s">
        <v>277</v>
      </c>
      <c r="AF24" s="473" t="s">
        <v>277</v>
      </c>
    </row>
    <row r="25" spans="1:32" x14ac:dyDescent="0.25">
      <c r="A25" s="386"/>
      <c r="B25" s="387"/>
      <c r="C25" s="387"/>
      <c r="D25" s="199" t="s">
        <v>153</v>
      </c>
      <c r="E25" s="211">
        <v>45.1</v>
      </c>
      <c r="F25" s="197">
        <v>51</v>
      </c>
      <c r="G25" s="212">
        <v>57.8</v>
      </c>
      <c r="H25" s="263">
        <v>52</v>
      </c>
      <c r="I25" s="211">
        <v>29.2</v>
      </c>
      <c r="J25" s="197">
        <v>35</v>
      </c>
      <c r="K25" s="212">
        <v>40.799999999999997</v>
      </c>
      <c r="L25" s="263">
        <v>37.6</v>
      </c>
      <c r="M25" s="211">
        <v>32.5</v>
      </c>
      <c r="N25" s="197">
        <v>37</v>
      </c>
      <c r="O25" s="212">
        <v>42.1</v>
      </c>
      <c r="P25" s="263">
        <v>43.7</v>
      </c>
      <c r="Q25" s="211">
        <v>28.7</v>
      </c>
      <c r="R25" s="197">
        <v>36.4</v>
      </c>
      <c r="S25" s="212">
        <v>43.8</v>
      </c>
      <c r="T25" s="263">
        <v>39.299999999999997</v>
      </c>
      <c r="U25" s="211">
        <v>21</v>
      </c>
      <c r="V25" s="197">
        <v>28</v>
      </c>
      <c r="W25" s="212">
        <v>34.6</v>
      </c>
      <c r="X25" s="263">
        <v>27.8</v>
      </c>
      <c r="Y25" s="211">
        <v>21.2</v>
      </c>
      <c r="Z25" s="197">
        <v>28.2</v>
      </c>
      <c r="AA25" s="212">
        <v>28.7</v>
      </c>
      <c r="AB25" s="263">
        <v>9.1999999999999993</v>
      </c>
      <c r="AC25" s="195">
        <v>35</v>
      </c>
      <c r="AD25" s="197">
        <v>13.4</v>
      </c>
      <c r="AE25" s="405" t="s">
        <v>277</v>
      </c>
      <c r="AF25" s="597" t="s">
        <v>277</v>
      </c>
    </row>
    <row r="26" spans="1:32" x14ac:dyDescent="0.25">
      <c r="A26" s="386"/>
      <c r="B26" s="387"/>
      <c r="C26" s="387"/>
      <c r="D26" s="199" t="s">
        <v>154</v>
      </c>
      <c r="E26" s="211">
        <v>26.6</v>
      </c>
      <c r="F26" s="197">
        <v>30.7</v>
      </c>
      <c r="G26" s="212">
        <v>35.700000000000003</v>
      </c>
      <c r="H26" s="263">
        <v>34.9</v>
      </c>
      <c r="I26" s="211">
        <v>23.3</v>
      </c>
      <c r="J26" s="197">
        <v>26.1</v>
      </c>
      <c r="K26" s="212">
        <v>29.9</v>
      </c>
      <c r="L26" s="263">
        <v>30.6</v>
      </c>
      <c r="M26" s="211">
        <v>24</v>
      </c>
      <c r="N26" s="197">
        <v>27.3</v>
      </c>
      <c r="O26" s="212">
        <v>31.5</v>
      </c>
      <c r="P26" s="263">
        <v>32.5</v>
      </c>
      <c r="Q26" s="211">
        <v>23.2</v>
      </c>
      <c r="R26" s="197">
        <v>25.7</v>
      </c>
      <c r="S26" s="212">
        <v>29.3</v>
      </c>
      <c r="T26" s="263">
        <v>31.7</v>
      </c>
      <c r="U26" s="211">
        <v>22.2</v>
      </c>
      <c r="V26" s="197">
        <v>26.8</v>
      </c>
      <c r="W26" s="212">
        <v>31.8</v>
      </c>
      <c r="X26" s="263">
        <v>27.9</v>
      </c>
      <c r="Y26" s="211">
        <v>19.600000000000001</v>
      </c>
      <c r="Z26" s="197">
        <v>19.100000000000001</v>
      </c>
      <c r="AA26" s="212">
        <v>18.2</v>
      </c>
      <c r="AB26" s="263">
        <v>15.6</v>
      </c>
      <c r="AC26" s="195">
        <v>18.8</v>
      </c>
      <c r="AD26" s="197">
        <v>12.2</v>
      </c>
      <c r="AE26" s="405" t="s">
        <v>277</v>
      </c>
      <c r="AF26" s="597" t="s">
        <v>277</v>
      </c>
    </row>
    <row r="27" spans="1:32" x14ac:dyDescent="0.25">
      <c r="A27" s="386"/>
      <c r="B27" s="387"/>
      <c r="C27" s="387"/>
      <c r="D27" s="199" t="s">
        <v>155</v>
      </c>
      <c r="E27" s="211">
        <v>44.9</v>
      </c>
      <c r="F27" s="197">
        <v>53.2</v>
      </c>
      <c r="G27" s="212">
        <v>62.7</v>
      </c>
      <c r="H27" s="263">
        <v>56.3</v>
      </c>
      <c r="I27" s="211">
        <v>29.8</v>
      </c>
      <c r="J27" s="197">
        <v>37.200000000000003</v>
      </c>
      <c r="K27" s="212">
        <v>45.1</v>
      </c>
      <c r="L27" s="263">
        <v>40.799999999999997</v>
      </c>
      <c r="M27" s="211">
        <v>33.700000000000003</v>
      </c>
      <c r="N27" s="197">
        <v>40.200000000000003</v>
      </c>
      <c r="O27" s="212">
        <v>47.6</v>
      </c>
      <c r="P27" s="263">
        <v>47.3</v>
      </c>
      <c r="Q27" s="211">
        <v>29.4</v>
      </c>
      <c r="R27" s="197">
        <v>38.1</v>
      </c>
      <c r="S27" s="212">
        <v>47.1</v>
      </c>
      <c r="T27" s="263">
        <v>42.6</v>
      </c>
      <c r="U27" s="211">
        <v>20.2</v>
      </c>
      <c r="V27" s="197">
        <v>28.7</v>
      </c>
      <c r="W27" s="212">
        <v>37.200000000000003</v>
      </c>
      <c r="X27" s="263">
        <v>30.1</v>
      </c>
      <c r="Y27" s="211">
        <v>22</v>
      </c>
      <c r="Z27" s="197">
        <v>28.8</v>
      </c>
      <c r="AA27" s="212">
        <v>30.6</v>
      </c>
      <c r="AB27" s="263">
        <v>10</v>
      </c>
      <c r="AC27" s="195">
        <v>13.1</v>
      </c>
      <c r="AD27" s="197">
        <v>13.5</v>
      </c>
      <c r="AE27" s="405" t="s">
        <v>277</v>
      </c>
      <c r="AF27" s="597" t="s">
        <v>277</v>
      </c>
    </row>
    <row r="28" spans="1:32" ht="24" x14ac:dyDescent="0.25">
      <c r="A28" s="386"/>
      <c r="B28" s="387"/>
      <c r="C28" s="387"/>
      <c r="D28" s="200" t="s">
        <v>156</v>
      </c>
      <c r="E28" s="211">
        <v>189.1</v>
      </c>
      <c r="F28" s="197">
        <v>220.6</v>
      </c>
      <c r="G28" s="212">
        <v>253.7</v>
      </c>
      <c r="H28" s="263">
        <v>58.2</v>
      </c>
      <c r="I28" s="211">
        <v>81.2</v>
      </c>
      <c r="J28" s="197">
        <v>99.7</v>
      </c>
      <c r="K28" s="212">
        <v>117.7</v>
      </c>
      <c r="L28" s="263">
        <v>36.4</v>
      </c>
      <c r="M28" s="211">
        <v>96.8</v>
      </c>
      <c r="N28" s="197">
        <v>114.1</v>
      </c>
      <c r="O28" s="212">
        <v>131.9</v>
      </c>
      <c r="P28" s="263">
        <v>42.3</v>
      </c>
      <c r="Q28" s="211">
        <v>79.900000000000006</v>
      </c>
      <c r="R28" s="197">
        <v>100.8</v>
      </c>
      <c r="S28" s="212">
        <v>120.7</v>
      </c>
      <c r="T28" s="263">
        <v>39.6</v>
      </c>
      <c r="U28" s="211">
        <v>52.8</v>
      </c>
      <c r="V28" s="197">
        <v>75.099999999999994</v>
      </c>
      <c r="W28" s="212">
        <v>96</v>
      </c>
      <c r="X28" s="263">
        <v>23.6</v>
      </c>
      <c r="Y28" s="211">
        <v>17.2</v>
      </c>
      <c r="Z28" s="197">
        <v>21.9</v>
      </c>
      <c r="AA28" s="212">
        <v>26.9</v>
      </c>
      <c r="AB28" s="263">
        <v>5.0999999999999996</v>
      </c>
      <c r="AC28" s="195">
        <v>24.6</v>
      </c>
      <c r="AD28" s="197">
        <v>25.8</v>
      </c>
      <c r="AE28" s="405" t="s">
        <v>277</v>
      </c>
      <c r="AF28" s="597" t="s">
        <v>277</v>
      </c>
    </row>
    <row r="29" spans="1:32" x14ac:dyDescent="0.25">
      <c r="A29" s="347"/>
      <c r="B29" s="389"/>
      <c r="C29" s="852" t="s">
        <v>157</v>
      </c>
      <c r="D29" s="853"/>
      <c r="E29" s="208">
        <v>688.4</v>
      </c>
      <c r="F29" s="193">
        <v>836.8</v>
      </c>
      <c r="G29" s="209">
        <v>974.1</v>
      </c>
      <c r="H29" s="458">
        <v>1063.5</v>
      </c>
      <c r="I29" s="208">
        <v>390.1</v>
      </c>
      <c r="J29" s="193">
        <v>487.7</v>
      </c>
      <c r="K29" s="209">
        <v>575.5</v>
      </c>
      <c r="L29" s="458">
        <v>636.79999999999995</v>
      </c>
      <c r="M29" s="208">
        <v>456.3</v>
      </c>
      <c r="N29" s="193">
        <v>572.20000000000005</v>
      </c>
      <c r="O29" s="209">
        <v>677.7</v>
      </c>
      <c r="P29" s="458">
        <v>719.4</v>
      </c>
      <c r="Q29" s="208">
        <v>364.4</v>
      </c>
      <c r="R29" s="193">
        <v>472.2</v>
      </c>
      <c r="S29" s="209">
        <v>567.6</v>
      </c>
      <c r="T29" s="458">
        <v>643</v>
      </c>
      <c r="U29" s="208">
        <v>290.2</v>
      </c>
      <c r="V29" s="193">
        <v>347.6</v>
      </c>
      <c r="W29" s="209">
        <v>404.3</v>
      </c>
      <c r="X29" s="458">
        <v>532</v>
      </c>
      <c r="Y29" s="208">
        <v>317.3</v>
      </c>
      <c r="Z29" s="193">
        <v>347.2</v>
      </c>
      <c r="AA29" s="209">
        <v>376</v>
      </c>
      <c r="AB29" s="458">
        <v>293.5</v>
      </c>
      <c r="AC29" s="191">
        <v>203.1</v>
      </c>
      <c r="AD29" s="193">
        <v>158.69999999999999</v>
      </c>
      <c r="AE29" s="401" t="s">
        <v>277</v>
      </c>
      <c r="AF29" s="473" t="s">
        <v>277</v>
      </c>
    </row>
    <row r="30" spans="1:32" x14ac:dyDescent="0.25">
      <c r="A30" s="346"/>
      <c r="B30" s="390"/>
      <c r="C30" s="390"/>
      <c r="D30" s="199" t="s">
        <v>158</v>
      </c>
      <c r="E30" s="211">
        <v>244.5</v>
      </c>
      <c r="F30" s="197">
        <v>289.39999999999998</v>
      </c>
      <c r="G30" s="212">
        <v>319.60000000000002</v>
      </c>
      <c r="H30" s="263">
        <v>407.4</v>
      </c>
      <c r="I30" s="211">
        <v>155</v>
      </c>
      <c r="J30" s="197">
        <v>191.2</v>
      </c>
      <c r="K30" s="212">
        <v>215.9</v>
      </c>
      <c r="L30" s="263">
        <v>279</v>
      </c>
      <c r="M30" s="211">
        <v>179.7</v>
      </c>
      <c r="N30" s="197">
        <v>219.3</v>
      </c>
      <c r="O30" s="212">
        <v>246.2</v>
      </c>
      <c r="P30" s="263">
        <v>312.2</v>
      </c>
      <c r="Q30" s="211">
        <v>143.69999999999999</v>
      </c>
      <c r="R30" s="197">
        <v>187.3</v>
      </c>
      <c r="S30" s="212">
        <v>218.1</v>
      </c>
      <c r="T30" s="263">
        <v>275.89999999999998</v>
      </c>
      <c r="U30" s="211">
        <v>120.4</v>
      </c>
      <c r="V30" s="197">
        <v>145.1</v>
      </c>
      <c r="W30" s="212">
        <v>161.80000000000001</v>
      </c>
      <c r="X30" s="263">
        <v>253.9</v>
      </c>
      <c r="Y30" s="211">
        <v>145.19999999999999</v>
      </c>
      <c r="Z30" s="197">
        <v>133.4</v>
      </c>
      <c r="AA30" s="212">
        <v>110.1</v>
      </c>
      <c r="AB30" s="263">
        <v>132.4</v>
      </c>
      <c r="AC30" s="195">
        <v>71.8</v>
      </c>
      <c r="AD30" s="197">
        <v>56.7</v>
      </c>
      <c r="AE30" s="405" t="s">
        <v>277</v>
      </c>
      <c r="AF30" s="597" t="s">
        <v>277</v>
      </c>
    </row>
    <row r="31" spans="1:32" x14ac:dyDescent="0.25">
      <c r="A31" s="346"/>
      <c r="B31" s="390"/>
      <c r="C31" s="390"/>
      <c r="D31" s="199" t="s">
        <v>159</v>
      </c>
      <c r="E31" s="211">
        <v>204.9</v>
      </c>
      <c r="F31" s="197">
        <v>257.5</v>
      </c>
      <c r="G31" s="212">
        <v>305.5</v>
      </c>
      <c r="H31" s="263">
        <v>346.3</v>
      </c>
      <c r="I31" s="211">
        <v>110.5</v>
      </c>
      <c r="J31" s="197">
        <v>141.80000000000001</v>
      </c>
      <c r="K31" s="212">
        <v>170.1</v>
      </c>
      <c r="L31" s="263">
        <v>184.3</v>
      </c>
      <c r="M31" s="211">
        <v>126</v>
      </c>
      <c r="N31" s="197">
        <v>165.9</v>
      </c>
      <c r="O31" s="212">
        <v>201.8</v>
      </c>
      <c r="P31" s="263">
        <v>201.1</v>
      </c>
      <c r="Q31" s="211">
        <v>107.6</v>
      </c>
      <c r="R31" s="197">
        <v>145.30000000000001</v>
      </c>
      <c r="S31" s="212">
        <v>179.2</v>
      </c>
      <c r="T31" s="263">
        <v>185.7</v>
      </c>
      <c r="U31" s="211">
        <v>71.5</v>
      </c>
      <c r="V31" s="197">
        <v>79.2</v>
      </c>
      <c r="W31" s="212">
        <v>88</v>
      </c>
      <c r="X31" s="263">
        <v>167.5</v>
      </c>
      <c r="Y31" s="211">
        <v>96.6</v>
      </c>
      <c r="Z31" s="197">
        <v>66.400000000000006</v>
      </c>
      <c r="AA31" s="212">
        <v>60.7</v>
      </c>
      <c r="AB31" s="263">
        <v>99.1</v>
      </c>
      <c r="AC31" s="195">
        <v>59.6</v>
      </c>
      <c r="AD31" s="197">
        <v>59.6</v>
      </c>
      <c r="AE31" s="405" t="s">
        <v>277</v>
      </c>
      <c r="AF31" s="597" t="s">
        <v>277</v>
      </c>
    </row>
    <row r="32" spans="1:32" x14ac:dyDescent="0.25">
      <c r="A32" s="346"/>
      <c r="B32" s="390"/>
      <c r="C32" s="390"/>
      <c r="D32" s="199" t="s">
        <v>160</v>
      </c>
      <c r="E32" s="211">
        <v>1.1000000000000001</v>
      </c>
      <c r="F32" s="197">
        <v>0.8</v>
      </c>
      <c r="G32" s="212">
        <v>0.8</v>
      </c>
      <c r="H32" s="263">
        <v>0.9</v>
      </c>
      <c r="I32" s="211">
        <v>1.1000000000000001</v>
      </c>
      <c r="J32" s="197">
        <v>1.1000000000000001</v>
      </c>
      <c r="K32" s="212">
        <v>1.2</v>
      </c>
      <c r="L32" s="263">
        <v>2.7</v>
      </c>
      <c r="M32" s="211">
        <v>0.8</v>
      </c>
      <c r="N32" s="197">
        <v>1.6</v>
      </c>
      <c r="O32" s="212">
        <v>2.6</v>
      </c>
      <c r="P32" s="263">
        <v>2.5</v>
      </c>
      <c r="Q32" s="211">
        <v>1.2</v>
      </c>
      <c r="R32" s="197">
        <v>0.6</v>
      </c>
      <c r="S32" s="212">
        <v>0.5</v>
      </c>
      <c r="T32" s="263">
        <v>4.0999999999999996</v>
      </c>
      <c r="U32" s="211">
        <v>2.4</v>
      </c>
      <c r="V32" s="197">
        <v>1.5</v>
      </c>
      <c r="W32" s="212">
        <v>1.4</v>
      </c>
      <c r="X32" s="263">
        <v>0.5</v>
      </c>
      <c r="Y32" s="211">
        <v>0</v>
      </c>
      <c r="Z32" s="197">
        <v>0</v>
      </c>
      <c r="AA32" s="212">
        <v>0</v>
      </c>
      <c r="AB32" s="263">
        <v>0</v>
      </c>
      <c r="AC32" s="195">
        <v>0</v>
      </c>
      <c r="AD32" s="197">
        <v>0</v>
      </c>
      <c r="AE32" s="405" t="s">
        <v>277</v>
      </c>
      <c r="AF32" s="597" t="s">
        <v>277</v>
      </c>
    </row>
    <row r="33" spans="1:32" x14ac:dyDescent="0.25">
      <c r="A33" s="346"/>
      <c r="B33" s="390"/>
      <c r="C33" s="390"/>
      <c r="D33" s="199" t="s">
        <v>161</v>
      </c>
      <c r="E33" s="211">
        <v>47</v>
      </c>
      <c r="F33" s="197">
        <v>58.7</v>
      </c>
      <c r="G33" s="212">
        <v>73.5</v>
      </c>
      <c r="H33" s="263">
        <v>99.3</v>
      </c>
      <c r="I33" s="211">
        <v>30.2</v>
      </c>
      <c r="J33" s="197">
        <v>42.9</v>
      </c>
      <c r="K33" s="212">
        <v>57.4</v>
      </c>
      <c r="L33" s="263">
        <v>62.9</v>
      </c>
      <c r="M33" s="211">
        <v>41.5</v>
      </c>
      <c r="N33" s="197">
        <v>58.7</v>
      </c>
      <c r="O33" s="212">
        <v>78.3</v>
      </c>
      <c r="P33" s="263">
        <v>65.7</v>
      </c>
      <c r="Q33" s="211">
        <v>21.6</v>
      </c>
      <c r="R33" s="197">
        <v>31.3</v>
      </c>
      <c r="S33" s="212">
        <v>42.3</v>
      </c>
      <c r="T33" s="263">
        <v>58.3</v>
      </c>
      <c r="U33" s="211">
        <v>22.1</v>
      </c>
      <c r="V33" s="197">
        <v>37.4</v>
      </c>
      <c r="W33" s="212">
        <v>55.1</v>
      </c>
      <c r="X33" s="263">
        <v>77</v>
      </c>
      <c r="Y33" s="211">
        <v>43.4</v>
      </c>
      <c r="Z33" s="197">
        <v>53.2</v>
      </c>
      <c r="AA33" s="212">
        <v>50.3</v>
      </c>
      <c r="AB33" s="263">
        <v>34.5</v>
      </c>
      <c r="AC33" s="195">
        <v>22.2</v>
      </c>
      <c r="AD33" s="197">
        <v>4.3</v>
      </c>
      <c r="AE33" s="405" t="s">
        <v>277</v>
      </c>
      <c r="AF33" s="597" t="s">
        <v>277</v>
      </c>
    </row>
    <row r="34" spans="1:32" ht="15.75" thickBot="1" x14ac:dyDescent="0.3">
      <c r="A34" s="391"/>
      <c r="B34" s="392"/>
      <c r="C34" s="392"/>
      <c r="D34" s="216" t="s">
        <v>162</v>
      </c>
      <c r="E34" s="217">
        <v>190.9</v>
      </c>
      <c r="F34" s="219">
        <v>230.4</v>
      </c>
      <c r="G34" s="218">
        <v>274.8</v>
      </c>
      <c r="H34" s="341">
        <v>209.6</v>
      </c>
      <c r="I34" s="217">
        <v>93.3</v>
      </c>
      <c r="J34" s="219">
        <v>110.7</v>
      </c>
      <c r="K34" s="218">
        <v>130.9</v>
      </c>
      <c r="L34" s="341">
        <v>107.9</v>
      </c>
      <c r="M34" s="217">
        <v>108.3</v>
      </c>
      <c r="N34" s="219">
        <v>126.7</v>
      </c>
      <c r="O34" s="218">
        <v>148.80000000000001</v>
      </c>
      <c r="P34" s="341">
        <v>137.9</v>
      </c>
      <c r="Q34" s="217">
        <v>90.3</v>
      </c>
      <c r="R34" s="219">
        <v>107.6</v>
      </c>
      <c r="S34" s="218">
        <v>127.5</v>
      </c>
      <c r="T34" s="341">
        <v>119</v>
      </c>
      <c r="U34" s="217">
        <v>73.7</v>
      </c>
      <c r="V34" s="219">
        <v>84.3</v>
      </c>
      <c r="W34" s="218">
        <v>97.9</v>
      </c>
      <c r="X34" s="341">
        <v>33.1</v>
      </c>
      <c r="Y34" s="217">
        <v>32.1</v>
      </c>
      <c r="Z34" s="219">
        <v>94.3</v>
      </c>
      <c r="AA34" s="218">
        <v>154.9</v>
      </c>
      <c r="AB34" s="341">
        <v>27.5</v>
      </c>
      <c r="AC34" s="323">
        <v>49.6</v>
      </c>
      <c r="AD34" s="219">
        <v>38.1</v>
      </c>
      <c r="AE34" s="406" t="s">
        <v>277</v>
      </c>
      <c r="AF34" s="598" t="s">
        <v>277</v>
      </c>
    </row>
    <row r="35" spans="1:32" x14ac:dyDescent="0.25">
      <c r="A35" s="294" t="s">
        <v>341</v>
      </c>
    </row>
    <row r="36" spans="1:32" x14ac:dyDescent="0.25">
      <c r="A36" s="579"/>
      <c r="B36" s="579"/>
      <c r="C36" s="579"/>
    </row>
  </sheetData>
  <mergeCells count="19">
    <mergeCell ref="C21:D21"/>
    <mergeCell ref="C24:D24"/>
    <mergeCell ref="C29:D29"/>
    <mergeCell ref="B9:D9"/>
    <mergeCell ref="C10:D10"/>
    <mergeCell ref="C15:D15"/>
    <mergeCell ref="B18:D18"/>
    <mergeCell ref="C19:D19"/>
    <mergeCell ref="C20:D20"/>
    <mergeCell ref="A4:D8"/>
    <mergeCell ref="E4:AF5"/>
    <mergeCell ref="E6:H7"/>
    <mergeCell ref="I6:L7"/>
    <mergeCell ref="M6:AF6"/>
    <mergeCell ref="M7:P7"/>
    <mergeCell ref="Q7:T7"/>
    <mergeCell ref="U7:X7"/>
    <mergeCell ref="Y7:AB7"/>
    <mergeCell ref="AC7:AF7"/>
  </mergeCells>
  <hyperlinks>
    <hyperlink ref="AG1" location="Obsah!A1" display="Obsah"/>
  </hyperlink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7"/>
  <sheetViews>
    <sheetView workbookViewId="0"/>
  </sheetViews>
  <sheetFormatPr defaultColWidth="9.140625" defaultRowHeight="15" x14ac:dyDescent="0.25"/>
  <cols>
    <col min="1" max="3" width="1.42578125" style="596" customWidth="1"/>
    <col min="4" max="4" width="27.42578125" style="232" customWidth="1"/>
    <col min="5" max="23" width="8.5703125" style="232" customWidth="1"/>
    <col min="24" max="25" width="9.140625" style="232"/>
    <col min="26" max="27" width="8.85546875" style="232"/>
    <col min="28" max="29" width="9.140625" style="232"/>
    <col min="30" max="31" width="8.85546875" style="232" customWidth="1"/>
    <col min="32" max="16384" width="9.140625" style="232"/>
  </cols>
  <sheetData>
    <row r="1" spans="1:33" s="21" customFormat="1" x14ac:dyDescent="0.25">
      <c r="A1" s="173" t="s">
        <v>324</v>
      </c>
      <c r="B1" s="595"/>
      <c r="C1" s="595"/>
      <c r="D1" s="173"/>
      <c r="E1" s="173"/>
      <c r="F1" s="173"/>
      <c r="G1" s="173"/>
      <c r="H1" s="173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38"/>
      <c r="AC1" s="138"/>
      <c r="AD1" s="138"/>
      <c r="AE1" s="138"/>
      <c r="AF1" s="138"/>
      <c r="AG1" s="325" t="s">
        <v>3</v>
      </c>
    </row>
    <row r="2" spans="1:33" x14ac:dyDescent="0.25">
      <c r="A2" s="220"/>
      <c r="B2" s="220"/>
      <c r="C2" s="220"/>
      <c r="D2" s="81"/>
      <c r="E2" s="81"/>
      <c r="F2" s="81"/>
      <c r="G2" s="81"/>
      <c r="H2" s="81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115"/>
      <c r="AF2" s="175" t="s">
        <v>163</v>
      </c>
    </row>
    <row r="3" spans="1:33" ht="15.75" thickBot="1" x14ac:dyDescent="0.3">
      <c r="A3" s="220"/>
      <c r="B3" s="220"/>
      <c r="C3" s="220"/>
      <c r="D3" s="82"/>
      <c r="E3" s="82"/>
      <c r="F3" s="82"/>
      <c r="G3" s="82"/>
      <c r="H3" s="82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115"/>
      <c r="AF3" s="175" t="s">
        <v>4</v>
      </c>
    </row>
    <row r="4" spans="1:33" x14ac:dyDescent="0.25">
      <c r="A4" s="824" t="s">
        <v>5</v>
      </c>
      <c r="B4" s="825"/>
      <c r="C4" s="825"/>
      <c r="D4" s="826"/>
      <c r="E4" s="833" t="s">
        <v>81</v>
      </c>
      <c r="F4" s="834"/>
      <c r="G4" s="834"/>
      <c r="H4" s="834"/>
      <c r="I4" s="834"/>
      <c r="J4" s="834"/>
      <c r="K4" s="834"/>
      <c r="L4" s="834"/>
      <c r="M4" s="834"/>
      <c r="N4" s="834"/>
      <c r="O4" s="834"/>
      <c r="P4" s="834"/>
      <c r="Q4" s="834"/>
      <c r="R4" s="834"/>
      <c r="S4" s="834"/>
      <c r="T4" s="834"/>
      <c r="U4" s="834"/>
      <c r="V4" s="834"/>
      <c r="W4" s="834"/>
      <c r="X4" s="834"/>
      <c r="Y4" s="834"/>
      <c r="Z4" s="834"/>
      <c r="AA4" s="834"/>
      <c r="AB4" s="834"/>
      <c r="AC4" s="834"/>
      <c r="AD4" s="834"/>
      <c r="AE4" s="834"/>
      <c r="AF4" s="835"/>
    </row>
    <row r="5" spans="1:33" ht="15.75" thickBot="1" x14ac:dyDescent="0.3">
      <c r="A5" s="827"/>
      <c r="B5" s="828"/>
      <c r="C5" s="828"/>
      <c r="D5" s="829"/>
      <c r="E5" s="836"/>
      <c r="F5" s="837"/>
      <c r="G5" s="837"/>
      <c r="H5" s="837"/>
      <c r="I5" s="837"/>
      <c r="J5" s="837"/>
      <c r="K5" s="837"/>
      <c r="L5" s="837"/>
      <c r="M5" s="837"/>
      <c r="N5" s="837"/>
      <c r="O5" s="837"/>
      <c r="P5" s="837"/>
      <c r="Q5" s="837"/>
      <c r="R5" s="837"/>
      <c r="S5" s="837"/>
      <c r="T5" s="837"/>
      <c r="U5" s="837"/>
      <c r="V5" s="837"/>
      <c r="W5" s="837"/>
      <c r="X5" s="837"/>
      <c r="Y5" s="837"/>
      <c r="Z5" s="837"/>
      <c r="AA5" s="837"/>
      <c r="AB5" s="837"/>
      <c r="AC5" s="837"/>
      <c r="AD5" s="837"/>
      <c r="AE5" s="837"/>
      <c r="AF5" s="838"/>
    </row>
    <row r="6" spans="1:33" ht="15.75" thickBot="1" x14ac:dyDescent="0.3">
      <c r="A6" s="827"/>
      <c r="B6" s="828"/>
      <c r="C6" s="828"/>
      <c r="D6" s="829"/>
      <c r="E6" s="874" t="s">
        <v>82</v>
      </c>
      <c r="F6" s="875"/>
      <c r="G6" s="875"/>
      <c r="H6" s="876"/>
      <c r="I6" s="874" t="s">
        <v>88</v>
      </c>
      <c r="J6" s="875"/>
      <c r="K6" s="875"/>
      <c r="L6" s="876"/>
      <c r="M6" s="839" t="s">
        <v>89</v>
      </c>
      <c r="N6" s="840"/>
      <c r="O6" s="840"/>
      <c r="P6" s="840"/>
      <c r="Q6" s="840"/>
      <c r="R6" s="840"/>
      <c r="S6" s="840"/>
      <c r="T6" s="840"/>
      <c r="U6" s="840"/>
      <c r="V6" s="840"/>
      <c r="W6" s="840"/>
      <c r="X6" s="840"/>
      <c r="Y6" s="840"/>
      <c r="Z6" s="840"/>
      <c r="AA6" s="840"/>
      <c r="AB6" s="840"/>
      <c r="AC6" s="840"/>
      <c r="AD6" s="840"/>
      <c r="AE6" s="840"/>
      <c r="AF6" s="841"/>
    </row>
    <row r="7" spans="1:33" ht="15.75" thickBot="1" x14ac:dyDescent="0.3">
      <c r="A7" s="827"/>
      <c r="B7" s="828"/>
      <c r="C7" s="828"/>
      <c r="D7" s="829"/>
      <c r="E7" s="877"/>
      <c r="F7" s="878"/>
      <c r="G7" s="878"/>
      <c r="H7" s="879"/>
      <c r="I7" s="877"/>
      <c r="J7" s="878"/>
      <c r="K7" s="878"/>
      <c r="L7" s="879"/>
      <c r="M7" s="814" t="s">
        <v>83</v>
      </c>
      <c r="N7" s="815"/>
      <c r="O7" s="815"/>
      <c r="P7" s="816"/>
      <c r="Q7" s="890" t="s">
        <v>84</v>
      </c>
      <c r="R7" s="891"/>
      <c r="S7" s="891"/>
      <c r="T7" s="892"/>
      <c r="U7" s="814" t="s">
        <v>85</v>
      </c>
      <c r="V7" s="815"/>
      <c r="W7" s="815"/>
      <c r="X7" s="816"/>
      <c r="Y7" s="814" t="s">
        <v>86</v>
      </c>
      <c r="Z7" s="815"/>
      <c r="AA7" s="815"/>
      <c r="AB7" s="816"/>
      <c r="AC7" s="814" t="s">
        <v>87</v>
      </c>
      <c r="AD7" s="815"/>
      <c r="AE7" s="815"/>
      <c r="AF7" s="816"/>
    </row>
    <row r="8" spans="1:33" ht="15.75" thickBot="1" x14ac:dyDescent="0.3">
      <c r="A8" s="830"/>
      <c r="B8" s="831"/>
      <c r="C8" s="831"/>
      <c r="D8" s="832"/>
      <c r="E8" s="179">
        <v>2021</v>
      </c>
      <c r="F8" s="177">
        <v>2022</v>
      </c>
      <c r="G8" s="177">
        <v>2023</v>
      </c>
      <c r="H8" s="180">
        <v>2024</v>
      </c>
      <c r="I8" s="179">
        <v>2021</v>
      </c>
      <c r="J8" s="177">
        <v>2022</v>
      </c>
      <c r="K8" s="177">
        <v>2023</v>
      </c>
      <c r="L8" s="180">
        <v>2024</v>
      </c>
      <c r="M8" s="179">
        <v>2021</v>
      </c>
      <c r="N8" s="177">
        <v>2022</v>
      </c>
      <c r="O8" s="177">
        <v>2023</v>
      </c>
      <c r="P8" s="180">
        <v>2024</v>
      </c>
      <c r="Q8" s="179">
        <v>2021</v>
      </c>
      <c r="R8" s="177">
        <v>2022</v>
      </c>
      <c r="S8" s="177">
        <v>2023</v>
      </c>
      <c r="T8" s="180">
        <v>2024</v>
      </c>
      <c r="U8" s="179">
        <v>2021</v>
      </c>
      <c r="V8" s="177">
        <v>2022</v>
      </c>
      <c r="W8" s="177">
        <v>2023</v>
      </c>
      <c r="X8" s="180">
        <v>2024</v>
      </c>
      <c r="Y8" s="179">
        <v>2021</v>
      </c>
      <c r="Z8" s="177">
        <v>2022</v>
      </c>
      <c r="AA8" s="177" t="s">
        <v>279</v>
      </c>
      <c r="AB8" s="177" t="s">
        <v>291</v>
      </c>
      <c r="AC8" s="179">
        <v>2021</v>
      </c>
      <c r="AD8" s="177">
        <v>2022</v>
      </c>
      <c r="AE8" s="177">
        <v>2023</v>
      </c>
      <c r="AF8" s="180">
        <v>2024</v>
      </c>
    </row>
    <row r="9" spans="1:33" ht="36" customHeight="1" x14ac:dyDescent="0.25">
      <c r="A9" s="221"/>
      <c r="B9" s="858" t="s">
        <v>164</v>
      </c>
      <c r="C9" s="858"/>
      <c r="D9" s="859"/>
      <c r="E9" s="206">
        <v>293.8</v>
      </c>
      <c r="F9" s="207">
        <v>311.10000000000002</v>
      </c>
      <c r="G9" s="207">
        <v>338.9</v>
      </c>
      <c r="H9" s="222">
        <v>352.4</v>
      </c>
      <c r="I9" s="206">
        <v>226.2</v>
      </c>
      <c r="J9" s="207">
        <v>246.1</v>
      </c>
      <c r="K9" s="207">
        <v>275</v>
      </c>
      <c r="L9" s="222">
        <v>273.89999999999998</v>
      </c>
      <c r="M9" s="206">
        <v>268.3</v>
      </c>
      <c r="N9" s="207">
        <v>298.3</v>
      </c>
      <c r="O9" s="207">
        <v>354.6</v>
      </c>
      <c r="P9" s="222">
        <v>296.7</v>
      </c>
      <c r="Q9" s="206">
        <v>199.7</v>
      </c>
      <c r="R9" s="207">
        <v>217.5</v>
      </c>
      <c r="S9" s="207">
        <v>239.9</v>
      </c>
      <c r="T9" s="222">
        <v>290.39999999999998</v>
      </c>
      <c r="U9" s="206">
        <v>233.1</v>
      </c>
      <c r="V9" s="207">
        <v>227</v>
      </c>
      <c r="W9" s="207">
        <v>246.7</v>
      </c>
      <c r="X9" s="222">
        <v>195.7</v>
      </c>
      <c r="Y9" s="206">
        <v>107.2</v>
      </c>
      <c r="Z9" s="207">
        <v>175.5</v>
      </c>
      <c r="AA9" s="207">
        <v>226.8</v>
      </c>
      <c r="AB9" s="476">
        <v>214.3</v>
      </c>
      <c r="AC9" s="321">
        <v>146.19999999999999</v>
      </c>
      <c r="AD9" s="207">
        <v>24</v>
      </c>
      <c r="AE9" s="408" t="s">
        <v>277</v>
      </c>
      <c r="AF9" s="599" t="s">
        <v>277</v>
      </c>
    </row>
    <row r="10" spans="1:33" ht="24.75" customHeight="1" x14ac:dyDescent="0.25">
      <c r="A10" s="223"/>
      <c r="B10" s="224"/>
      <c r="C10" s="848" t="s">
        <v>165</v>
      </c>
      <c r="D10" s="849"/>
      <c r="E10" s="208">
        <v>87.6</v>
      </c>
      <c r="F10" s="209">
        <v>80.599999999999994</v>
      </c>
      <c r="G10" s="209">
        <v>79.900000000000006</v>
      </c>
      <c r="H10" s="193">
        <v>84.8</v>
      </c>
      <c r="I10" s="208">
        <v>75.099999999999994</v>
      </c>
      <c r="J10" s="209">
        <v>69.099999999999994</v>
      </c>
      <c r="K10" s="209">
        <v>68.400000000000006</v>
      </c>
      <c r="L10" s="193">
        <v>80.5</v>
      </c>
      <c r="M10" s="208">
        <v>92.1</v>
      </c>
      <c r="N10" s="209">
        <v>80.8</v>
      </c>
      <c r="O10" s="209">
        <v>78.5</v>
      </c>
      <c r="P10" s="193">
        <v>84.2</v>
      </c>
      <c r="Q10" s="208">
        <v>59.6</v>
      </c>
      <c r="R10" s="209">
        <v>62.5</v>
      </c>
      <c r="S10" s="209">
        <v>65.900000000000006</v>
      </c>
      <c r="T10" s="193">
        <v>87.1</v>
      </c>
      <c r="U10" s="208">
        <v>99.2</v>
      </c>
      <c r="V10" s="209">
        <v>64.5</v>
      </c>
      <c r="W10" s="209">
        <v>55.3</v>
      </c>
      <c r="X10" s="193">
        <v>49.5</v>
      </c>
      <c r="Y10" s="208">
        <v>24.7</v>
      </c>
      <c r="Z10" s="209">
        <v>67.2</v>
      </c>
      <c r="AA10" s="209">
        <v>93.3</v>
      </c>
      <c r="AB10" s="458">
        <v>97.5</v>
      </c>
      <c r="AC10" s="191">
        <v>66.400000000000006</v>
      </c>
      <c r="AD10" s="209">
        <v>0.5</v>
      </c>
      <c r="AE10" s="401" t="s">
        <v>277</v>
      </c>
      <c r="AF10" s="473" t="s">
        <v>277</v>
      </c>
    </row>
    <row r="11" spans="1:33" x14ac:dyDescent="0.25">
      <c r="A11" s="225"/>
      <c r="B11" s="226"/>
      <c r="C11" s="226"/>
      <c r="D11" s="227" t="s">
        <v>166</v>
      </c>
      <c r="E11" s="211">
        <v>79.5</v>
      </c>
      <c r="F11" s="212">
        <v>75.2</v>
      </c>
      <c r="G11" s="212">
        <v>75.400000000000006</v>
      </c>
      <c r="H11" s="262">
        <v>79.5</v>
      </c>
      <c r="I11" s="211">
        <v>68.400000000000006</v>
      </c>
      <c r="J11" s="212">
        <v>63.8</v>
      </c>
      <c r="K11" s="212">
        <v>63.5</v>
      </c>
      <c r="L11" s="262">
        <v>76.3</v>
      </c>
      <c r="M11" s="211">
        <v>82.4</v>
      </c>
      <c r="N11" s="212">
        <v>74</v>
      </c>
      <c r="O11" s="212">
        <v>72.400000000000006</v>
      </c>
      <c r="P11" s="262">
        <v>79.5</v>
      </c>
      <c r="Q11" s="211">
        <v>53.9</v>
      </c>
      <c r="R11" s="212">
        <v>57.3</v>
      </c>
      <c r="S11" s="212">
        <v>60.8</v>
      </c>
      <c r="T11" s="262">
        <v>82.2</v>
      </c>
      <c r="U11" s="211">
        <v>97.6</v>
      </c>
      <c r="V11" s="212">
        <v>62.3</v>
      </c>
      <c r="W11" s="212">
        <v>52.9</v>
      </c>
      <c r="X11" s="262">
        <v>47.3</v>
      </c>
      <c r="Y11" s="211">
        <v>24.6</v>
      </c>
      <c r="Z11" s="212">
        <v>66.3</v>
      </c>
      <c r="AA11" s="212">
        <v>93.3</v>
      </c>
      <c r="AB11" s="263">
        <v>96.2</v>
      </c>
      <c r="AC11" s="195">
        <v>57.5</v>
      </c>
      <c r="AD11" s="212">
        <v>0.2</v>
      </c>
      <c r="AE11" s="405" t="s">
        <v>277</v>
      </c>
      <c r="AF11" s="597" t="s">
        <v>277</v>
      </c>
    </row>
    <row r="12" spans="1:33" x14ac:dyDescent="0.25">
      <c r="A12" s="225"/>
      <c r="B12" s="226"/>
      <c r="C12" s="226"/>
      <c r="D12" s="199" t="s">
        <v>167</v>
      </c>
      <c r="E12" s="211">
        <v>7.2</v>
      </c>
      <c r="F12" s="212">
        <v>4.7</v>
      </c>
      <c r="G12" s="212">
        <v>4</v>
      </c>
      <c r="H12" s="262">
        <v>4.8</v>
      </c>
      <c r="I12" s="211">
        <v>6.2</v>
      </c>
      <c r="J12" s="212">
        <v>4.9000000000000004</v>
      </c>
      <c r="K12" s="212">
        <v>4.5</v>
      </c>
      <c r="L12" s="262">
        <v>4</v>
      </c>
      <c r="M12" s="211">
        <v>8.3000000000000007</v>
      </c>
      <c r="N12" s="212">
        <v>6</v>
      </c>
      <c r="O12" s="212">
        <v>5.3</v>
      </c>
      <c r="P12" s="262">
        <v>4.2</v>
      </c>
      <c r="Q12" s="211">
        <v>5.7</v>
      </c>
      <c r="R12" s="212">
        <v>5.2</v>
      </c>
      <c r="S12" s="212">
        <v>5.0999999999999996</v>
      </c>
      <c r="T12" s="262">
        <v>4.8</v>
      </c>
      <c r="U12" s="211">
        <v>1.7</v>
      </c>
      <c r="V12" s="212">
        <v>2.1</v>
      </c>
      <c r="W12" s="212">
        <v>2.4</v>
      </c>
      <c r="X12" s="262">
        <v>2.2000000000000002</v>
      </c>
      <c r="Y12" s="211">
        <v>0</v>
      </c>
      <c r="Z12" s="212">
        <v>0.9</v>
      </c>
      <c r="AA12" s="212">
        <v>0</v>
      </c>
      <c r="AB12" s="263">
        <v>1.3</v>
      </c>
      <c r="AC12" s="195">
        <v>8.9</v>
      </c>
      <c r="AD12" s="212">
        <v>0.2</v>
      </c>
      <c r="AE12" s="405" t="s">
        <v>277</v>
      </c>
      <c r="AF12" s="597" t="s">
        <v>277</v>
      </c>
    </row>
    <row r="13" spans="1:33" ht="24" x14ac:dyDescent="0.25">
      <c r="A13" s="225"/>
      <c r="B13" s="226"/>
      <c r="C13" s="226"/>
      <c r="D13" s="200" t="s">
        <v>168</v>
      </c>
      <c r="E13" s="211">
        <v>0.9</v>
      </c>
      <c r="F13" s="212">
        <v>0.6</v>
      </c>
      <c r="G13" s="212">
        <v>0.5</v>
      </c>
      <c r="H13" s="262">
        <v>0.4</v>
      </c>
      <c r="I13" s="211">
        <v>0.5</v>
      </c>
      <c r="J13" s="212">
        <v>0.4</v>
      </c>
      <c r="K13" s="212">
        <v>0.4</v>
      </c>
      <c r="L13" s="262">
        <v>0.2</v>
      </c>
      <c r="M13" s="211">
        <v>1.3</v>
      </c>
      <c r="N13" s="212">
        <v>0.9</v>
      </c>
      <c r="O13" s="212">
        <v>0.8</v>
      </c>
      <c r="P13" s="262">
        <v>0.4</v>
      </c>
      <c r="Q13" s="211">
        <v>0</v>
      </c>
      <c r="R13" s="212">
        <v>0.1</v>
      </c>
      <c r="S13" s="212">
        <v>0</v>
      </c>
      <c r="T13" s="262">
        <v>0.1</v>
      </c>
      <c r="U13" s="211">
        <v>0</v>
      </c>
      <c r="V13" s="212">
        <v>0</v>
      </c>
      <c r="W13" s="212">
        <v>0</v>
      </c>
      <c r="X13" s="262">
        <v>0</v>
      </c>
      <c r="Y13" s="211">
        <v>0</v>
      </c>
      <c r="Z13" s="212">
        <v>0</v>
      </c>
      <c r="AA13" s="212">
        <v>0</v>
      </c>
      <c r="AB13" s="263">
        <v>0</v>
      </c>
      <c r="AC13" s="195">
        <v>0</v>
      </c>
      <c r="AD13" s="212">
        <v>0</v>
      </c>
      <c r="AE13" s="405" t="s">
        <v>277</v>
      </c>
      <c r="AF13" s="597" t="s">
        <v>277</v>
      </c>
    </row>
    <row r="14" spans="1:33" x14ac:dyDescent="0.25">
      <c r="A14" s="223"/>
      <c r="B14" s="224"/>
      <c r="C14" s="852" t="s">
        <v>169</v>
      </c>
      <c r="D14" s="853"/>
      <c r="E14" s="208">
        <v>8.1</v>
      </c>
      <c r="F14" s="209">
        <v>8</v>
      </c>
      <c r="G14" s="209">
        <v>8.3000000000000007</v>
      </c>
      <c r="H14" s="193">
        <v>8</v>
      </c>
      <c r="I14" s="208">
        <v>4.7</v>
      </c>
      <c r="J14" s="209">
        <v>5</v>
      </c>
      <c r="K14" s="209">
        <v>5.4</v>
      </c>
      <c r="L14" s="193">
        <v>6.5</v>
      </c>
      <c r="M14" s="208">
        <v>5.8</v>
      </c>
      <c r="N14" s="209">
        <v>6.2</v>
      </c>
      <c r="O14" s="209">
        <v>6.7</v>
      </c>
      <c r="P14" s="193">
        <v>5.8</v>
      </c>
      <c r="Q14" s="208">
        <v>4.5999999999999996</v>
      </c>
      <c r="R14" s="209">
        <v>4.7</v>
      </c>
      <c r="S14" s="209">
        <v>4.9000000000000004</v>
      </c>
      <c r="T14" s="193">
        <v>7.7</v>
      </c>
      <c r="U14" s="208">
        <v>2.4</v>
      </c>
      <c r="V14" s="209">
        <v>3.1</v>
      </c>
      <c r="W14" s="209">
        <v>3.7</v>
      </c>
      <c r="X14" s="193">
        <v>4.8</v>
      </c>
      <c r="Y14" s="208">
        <v>1.4</v>
      </c>
      <c r="Z14" s="209">
        <v>2.8</v>
      </c>
      <c r="AA14" s="209">
        <v>3.5</v>
      </c>
      <c r="AB14" s="458">
        <v>6.4</v>
      </c>
      <c r="AC14" s="191">
        <v>4.9000000000000004</v>
      </c>
      <c r="AD14" s="209">
        <v>1.3</v>
      </c>
      <c r="AE14" s="401" t="s">
        <v>277</v>
      </c>
      <c r="AF14" s="473" t="s">
        <v>277</v>
      </c>
    </row>
    <row r="15" spans="1:33" x14ac:dyDescent="0.25">
      <c r="A15" s="223"/>
      <c r="B15" s="224"/>
      <c r="C15" s="852" t="s">
        <v>170</v>
      </c>
      <c r="D15" s="853"/>
      <c r="E15" s="208">
        <v>59.9</v>
      </c>
      <c r="F15" s="209">
        <v>64.7</v>
      </c>
      <c r="G15" s="209">
        <v>69.099999999999994</v>
      </c>
      <c r="H15" s="193">
        <v>69.2</v>
      </c>
      <c r="I15" s="208">
        <v>47.5</v>
      </c>
      <c r="J15" s="209">
        <v>48.1</v>
      </c>
      <c r="K15" s="209">
        <v>49.7</v>
      </c>
      <c r="L15" s="193">
        <v>53.4</v>
      </c>
      <c r="M15" s="208">
        <v>62.3</v>
      </c>
      <c r="N15" s="209">
        <v>64.599999999999994</v>
      </c>
      <c r="O15" s="209">
        <v>68.400000000000006</v>
      </c>
      <c r="P15" s="193">
        <v>53.4</v>
      </c>
      <c r="Q15" s="208">
        <v>38.700000000000003</v>
      </c>
      <c r="R15" s="209">
        <v>36.200000000000003</v>
      </c>
      <c r="S15" s="209">
        <v>35.9</v>
      </c>
      <c r="T15" s="193">
        <v>59.2</v>
      </c>
      <c r="U15" s="208">
        <v>44.9</v>
      </c>
      <c r="V15" s="209">
        <v>53.1</v>
      </c>
      <c r="W15" s="209">
        <v>59.9</v>
      </c>
      <c r="X15" s="193">
        <v>46.8</v>
      </c>
      <c r="Y15" s="208">
        <v>9.8000000000000007</v>
      </c>
      <c r="Z15" s="209">
        <v>6.6</v>
      </c>
      <c r="AA15" s="209">
        <v>6.3999999999999995</v>
      </c>
      <c r="AB15" s="458">
        <v>27.3</v>
      </c>
      <c r="AC15" s="191">
        <v>38.700000000000003</v>
      </c>
      <c r="AD15" s="209">
        <v>1.2</v>
      </c>
      <c r="AE15" s="401" t="s">
        <v>277</v>
      </c>
      <c r="AF15" s="473" t="s">
        <v>277</v>
      </c>
    </row>
    <row r="16" spans="1:33" ht="24" x14ac:dyDescent="0.25">
      <c r="A16" s="225"/>
      <c r="B16" s="226"/>
      <c r="C16" s="226"/>
      <c r="D16" s="200" t="s">
        <v>171</v>
      </c>
      <c r="E16" s="211">
        <v>47.8</v>
      </c>
      <c r="F16" s="212">
        <v>54.4</v>
      </c>
      <c r="G16" s="212">
        <v>59.4</v>
      </c>
      <c r="H16" s="262">
        <v>58.9</v>
      </c>
      <c r="I16" s="211">
        <v>38.200000000000003</v>
      </c>
      <c r="J16" s="212">
        <v>39.1</v>
      </c>
      <c r="K16" s="212">
        <v>40.4</v>
      </c>
      <c r="L16" s="262">
        <v>45.9</v>
      </c>
      <c r="M16" s="211">
        <v>52</v>
      </c>
      <c r="N16" s="212">
        <v>55.3</v>
      </c>
      <c r="O16" s="212">
        <v>58.3</v>
      </c>
      <c r="P16" s="262">
        <v>46.4</v>
      </c>
      <c r="Q16" s="211">
        <v>30.5</v>
      </c>
      <c r="R16" s="212">
        <v>27.8</v>
      </c>
      <c r="S16" s="212">
        <v>27.2</v>
      </c>
      <c r="T16" s="262">
        <v>51.1</v>
      </c>
      <c r="U16" s="211">
        <v>30.7</v>
      </c>
      <c r="V16" s="212">
        <v>40.6</v>
      </c>
      <c r="W16" s="212">
        <v>48.1</v>
      </c>
      <c r="X16" s="262">
        <v>39</v>
      </c>
      <c r="Y16" s="211">
        <v>8.9</v>
      </c>
      <c r="Z16" s="212">
        <v>4</v>
      </c>
      <c r="AA16" s="212">
        <v>2.2999999999999998</v>
      </c>
      <c r="AB16" s="263">
        <v>22.7</v>
      </c>
      <c r="AC16" s="195">
        <v>35.799999999999997</v>
      </c>
      <c r="AD16" s="212">
        <v>0</v>
      </c>
      <c r="AE16" s="405" t="s">
        <v>277</v>
      </c>
      <c r="AF16" s="597" t="s">
        <v>277</v>
      </c>
    </row>
    <row r="17" spans="1:32" ht="24" x14ac:dyDescent="0.25">
      <c r="A17" s="225"/>
      <c r="B17" s="226"/>
      <c r="C17" s="226"/>
      <c r="D17" s="200" t="s">
        <v>172</v>
      </c>
      <c r="E17" s="211">
        <v>11.4</v>
      </c>
      <c r="F17" s="212">
        <v>9.8000000000000007</v>
      </c>
      <c r="G17" s="212">
        <v>9.3000000000000007</v>
      </c>
      <c r="H17" s="262">
        <v>9.8000000000000007</v>
      </c>
      <c r="I17" s="211">
        <v>7.7</v>
      </c>
      <c r="J17" s="212">
        <v>8.1</v>
      </c>
      <c r="K17" s="212">
        <v>8.5</v>
      </c>
      <c r="L17" s="262">
        <v>7.3</v>
      </c>
      <c r="M17" s="211">
        <v>7.8</v>
      </c>
      <c r="N17" s="212">
        <v>9</v>
      </c>
      <c r="O17" s="212">
        <v>9.9</v>
      </c>
      <c r="P17" s="262">
        <v>6.8</v>
      </c>
      <c r="Q17" s="211">
        <v>6.9</v>
      </c>
      <c r="R17" s="212">
        <v>6.7</v>
      </c>
      <c r="S17" s="212">
        <v>6.8</v>
      </c>
      <c r="T17" s="262">
        <v>7.9</v>
      </c>
      <c r="U17" s="211">
        <v>14.2</v>
      </c>
      <c r="V17" s="212">
        <v>12.4</v>
      </c>
      <c r="W17" s="212">
        <v>11.9</v>
      </c>
      <c r="X17" s="262">
        <v>7.8</v>
      </c>
      <c r="Y17" s="211">
        <v>0.9</v>
      </c>
      <c r="Z17" s="212">
        <v>2.6</v>
      </c>
      <c r="AA17" s="212">
        <v>3.9</v>
      </c>
      <c r="AB17" s="263">
        <v>4.5</v>
      </c>
      <c r="AC17" s="195">
        <v>1.6</v>
      </c>
      <c r="AD17" s="212">
        <v>0.5</v>
      </c>
      <c r="AE17" s="405" t="s">
        <v>277</v>
      </c>
      <c r="AF17" s="597" t="s">
        <v>277</v>
      </c>
    </row>
    <row r="18" spans="1:32" x14ac:dyDescent="0.25">
      <c r="A18" s="225"/>
      <c r="B18" s="226"/>
      <c r="C18" s="226"/>
      <c r="D18" s="199" t="s">
        <v>173</v>
      </c>
      <c r="E18" s="211">
        <v>0.7</v>
      </c>
      <c r="F18" s="212">
        <v>0.5</v>
      </c>
      <c r="G18" s="212">
        <v>0.4</v>
      </c>
      <c r="H18" s="262">
        <v>0.5</v>
      </c>
      <c r="I18" s="211">
        <v>1.6</v>
      </c>
      <c r="J18" s="212">
        <v>0.9</v>
      </c>
      <c r="K18" s="212">
        <v>0.7</v>
      </c>
      <c r="L18" s="262">
        <v>0.2</v>
      </c>
      <c r="M18" s="211">
        <v>2.4</v>
      </c>
      <c r="N18" s="212">
        <v>0.3</v>
      </c>
      <c r="O18" s="212">
        <v>0.2</v>
      </c>
      <c r="P18" s="262">
        <v>0.2</v>
      </c>
      <c r="Q18" s="211">
        <v>1.4</v>
      </c>
      <c r="R18" s="212">
        <v>1.7</v>
      </c>
      <c r="S18" s="212">
        <v>1.9</v>
      </c>
      <c r="T18" s="262">
        <v>0.3</v>
      </c>
      <c r="U18" s="211">
        <v>0</v>
      </c>
      <c r="V18" s="212">
        <v>0</v>
      </c>
      <c r="W18" s="212">
        <v>0</v>
      </c>
      <c r="X18" s="262">
        <v>0.1</v>
      </c>
      <c r="Y18" s="211">
        <v>0</v>
      </c>
      <c r="Z18" s="212">
        <v>0</v>
      </c>
      <c r="AA18" s="212">
        <v>0.2</v>
      </c>
      <c r="AB18" s="263">
        <v>0</v>
      </c>
      <c r="AC18" s="195">
        <v>1.3</v>
      </c>
      <c r="AD18" s="212">
        <v>0.7</v>
      </c>
      <c r="AE18" s="405" t="s">
        <v>277</v>
      </c>
      <c r="AF18" s="597" t="s">
        <v>277</v>
      </c>
    </row>
    <row r="19" spans="1:32" s="377" customFormat="1" ht="24.75" customHeight="1" x14ac:dyDescent="0.25">
      <c r="A19" s="223"/>
      <c r="B19" s="224"/>
      <c r="C19" s="860" t="s">
        <v>174</v>
      </c>
      <c r="D19" s="861"/>
      <c r="E19" s="208">
        <v>4.5</v>
      </c>
      <c r="F19" s="209">
        <v>4.5</v>
      </c>
      <c r="G19" s="209">
        <v>4.5999999999999996</v>
      </c>
      <c r="H19" s="193">
        <v>3.8</v>
      </c>
      <c r="I19" s="208">
        <v>3.5</v>
      </c>
      <c r="J19" s="209">
        <v>2.9</v>
      </c>
      <c r="K19" s="209">
        <v>2.7</v>
      </c>
      <c r="L19" s="193">
        <v>3.2</v>
      </c>
      <c r="M19" s="208">
        <v>4.7</v>
      </c>
      <c r="N19" s="209">
        <v>4.0999999999999996</v>
      </c>
      <c r="O19" s="209">
        <v>4</v>
      </c>
      <c r="P19" s="193">
        <v>3.3</v>
      </c>
      <c r="Q19" s="208">
        <v>2.9</v>
      </c>
      <c r="R19" s="209">
        <v>2.2000000000000002</v>
      </c>
      <c r="S19" s="209">
        <v>2</v>
      </c>
      <c r="T19" s="193">
        <v>3.6</v>
      </c>
      <c r="U19" s="208">
        <v>2.2000000000000002</v>
      </c>
      <c r="V19" s="209">
        <v>1.8</v>
      </c>
      <c r="W19" s="209">
        <v>1.7</v>
      </c>
      <c r="X19" s="193">
        <v>1.8</v>
      </c>
      <c r="Y19" s="208">
        <v>1.6</v>
      </c>
      <c r="Z19" s="209">
        <v>2.7</v>
      </c>
      <c r="AA19" s="209">
        <v>3</v>
      </c>
      <c r="AB19" s="458">
        <v>3.1</v>
      </c>
      <c r="AC19" s="191">
        <v>2.1</v>
      </c>
      <c r="AD19" s="209">
        <v>1.1000000000000001</v>
      </c>
      <c r="AE19" s="401" t="s">
        <v>277</v>
      </c>
      <c r="AF19" s="473" t="s">
        <v>277</v>
      </c>
    </row>
    <row r="20" spans="1:32" s="377" customFormat="1" ht="24.75" customHeight="1" x14ac:dyDescent="0.25">
      <c r="A20" s="223"/>
      <c r="B20" s="224"/>
      <c r="C20" s="860" t="s">
        <v>175</v>
      </c>
      <c r="D20" s="861"/>
      <c r="E20" s="208">
        <v>36.200000000000003</v>
      </c>
      <c r="F20" s="209">
        <v>40.9</v>
      </c>
      <c r="G20" s="209">
        <v>45.4</v>
      </c>
      <c r="H20" s="193">
        <v>52.8</v>
      </c>
      <c r="I20" s="208">
        <v>24.3</v>
      </c>
      <c r="J20" s="209">
        <v>38.6</v>
      </c>
      <c r="K20" s="209">
        <v>52.1</v>
      </c>
      <c r="L20" s="193">
        <v>35.799999999999997</v>
      </c>
      <c r="M20" s="208">
        <v>24.6</v>
      </c>
      <c r="N20" s="209">
        <v>53.9</v>
      </c>
      <c r="O20" s="209">
        <v>94.7</v>
      </c>
      <c r="P20" s="193">
        <v>46.8</v>
      </c>
      <c r="Q20" s="208">
        <v>25.6</v>
      </c>
      <c r="R20" s="209">
        <v>31.1</v>
      </c>
      <c r="S20" s="209">
        <v>35.299999999999997</v>
      </c>
      <c r="T20" s="193">
        <v>30.9</v>
      </c>
      <c r="U20" s="208">
        <v>16.8</v>
      </c>
      <c r="V20" s="209">
        <v>24.2</v>
      </c>
      <c r="W20" s="209">
        <v>30.3</v>
      </c>
      <c r="X20" s="193">
        <v>22.1</v>
      </c>
      <c r="Y20" s="208">
        <v>29</v>
      </c>
      <c r="Z20" s="209">
        <v>28.7</v>
      </c>
      <c r="AA20" s="209">
        <v>44.2</v>
      </c>
      <c r="AB20" s="458">
        <v>35.6</v>
      </c>
      <c r="AC20" s="191">
        <v>4</v>
      </c>
      <c r="AD20" s="209">
        <v>0</v>
      </c>
      <c r="AE20" s="401" t="s">
        <v>277</v>
      </c>
      <c r="AF20" s="473" t="s">
        <v>277</v>
      </c>
    </row>
    <row r="21" spans="1:32" x14ac:dyDescent="0.25">
      <c r="A21" s="225"/>
      <c r="B21" s="226"/>
      <c r="C21" s="226"/>
      <c r="D21" s="199" t="s">
        <v>176</v>
      </c>
      <c r="E21" s="211">
        <v>12.3</v>
      </c>
      <c r="F21" s="212">
        <v>10.7</v>
      </c>
      <c r="G21" s="212">
        <v>10.3</v>
      </c>
      <c r="H21" s="262">
        <v>22</v>
      </c>
      <c r="I21" s="211">
        <v>6.4</v>
      </c>
      <c r="J21" s="212">
        <v>6.7</v>
      </c>
      <c r="K21" s="212">
        <v>7</v>
      </c>
      <c r="L21" s="262">
        <v>15</v>
      </c>
      <c r="M21" s="211">
        <v>7.2</v>
      </c>
      <c r="N21" s="212">
        <v>7.5</v>
      </c>
      <c r="O21" s="212">
        <v>7.9</v>
      </c>
      <c r="P21" s="262">
        <v>16.399999999999999</v>
      </c>
      <c r="Q21" s="211">
        <v>4.7</v>
      </c>
      <c r="R21" s="212">
        <v>5.7</v>
      </c>
      <c r="S21" s="212">
        <v>6.5</v>
      </c>
      <c r="T21" s="262">
        <v>14.4</v>
      </c>
      <c r="U21" s="211">
        <v>6.6</v>
      </c>
      <c r="V21" s="212">
        <v>8.9</v>
      </c>
      <c r="W21" s="212">
        <v>10.7</v>
      </c>
      <c r="X21" s="262">
        <v>9.1</v>
      </c>
      <c r="Y21" s="211">
        <v>20.6</v>
      </c>
      <c r="Z21" s="212">
        <v>7.4</v>
      </c>
      <c r="AA21" s="212">
        <v>15.9</v>
      </c>
      <c r="AB21" s="263">
        <v>27.5</v>
      </c>
      <c r="AC21" s="195">
        <v>0.4</v>
      </c>
      <c r="AD21" s="212">
        <v>0</v>
      </c>
      <c r="AE21" s="405" t="s">
        <v>277</v>
      </c>
      <c r="AF21" s="597" t="s">
        <v>277</v>
      </c>
    </row>
    <row r="22" spans="1:32" ht="24" x14ac:dyDescent="0.25">
      <c r="A22" s="225"/>
      <c r="B22" s="226"/>
      <c r="C22" s="226"/>
      <c r="D22" s="200" t="s">
        <v>177</v>
      </c>
      <c r="E22" s="211">
        <v>23.9</v>
      </c>
      <c r="F22" s="212">
        <v>30.2</v>
      </c>
      <c r="G22" s="212">
        <v>35.1</v>
      </c>
      <c r="H22" s="262">
        <v>30.8</v>
      </c>
      <c r="I22" s="211">
        <v>17.899999999999999</v>
      </c>
      <c r="J22" s="212">
        <v>31.8</v>
      </c>
      <c r="K22" s="212">
        <v>45.1</v>
      </c>
      <c r="L22" s="262">
        <v>20.8</v>
      </c>
      <c r="M22" s="211">
        <v>17.3</v>
      </c>
      <c r="N22" s="212">
        <v>46.4</v>
      </c>
      <c r="O22" s="212">
        <v>86.8</v>
      </c>
      <c r="P22" s="262">
        <v>30.5</v>
      </c>
      <c r="Q22" s="211">
        <v>20.9</v>
      </c>
      <c r="R22" s="212">
        <v>25.4</v>
      </c>
      <c r="S22" s="212">
        <v>28.9</v>
      </c>
      <c r="T22" s="262">
        <v>16.5</v>
      </c>
      <c r="U22" s="211">
        <v>10.199999999999999</v>
      </c>
      <c r="V22" s="212">
        <v>15.3</v>
      </c>
      <c r="W22" s="212">
        <v>19.600000000000001</v>
      </c>
      <c r="X22" s="262">
        <v>12.9</v>
      </c>
      <c r="Y22" s="211">
        <v>8.5</v>
      </c>
      <c r="Z22" s="212">
        <v>21.2</v>
      </c>
      <c r="AA22" s="212">
        <v>28.3</v>
      </c>
      <c r="AB22" s="263">
        <v>8.1</v>
      </c>
      <c r="AC22" s="195">
        <v>3.6</v>
      </c>
      <c r="AD22" s="212">
        <v>0</v>
      </c>
      <c r="AE22" s="405" t="s">
        <v>277</v>
      </c>
      <c r="AF22" s="597" t="s">
        <v>277</v>
      </c>
    </row>
    <row r="23" spans="1:32" ht="24.75" customHeight="1" x14ac:dyDescent="0.25">
      <c r="A23" s="223"/>
      <c r="B23" s="224"/>
      <c r="C23" s="860" t="s">
        <v>178</v>
      </c>
      <c r="D23" s="861"/>
      <c r="E23" s="214">
        <v>97.4</v>
      </c>
      <c r="F23" s="213">
        <v>112.4</v>
      </c>
      <c r="G23" s="213">
        <v>131.6</v>
      </c>
      <c r="H23" s="193">
        <v>133.69999999999999</v>
      </c>
      <c r="I23" s="214">
        <v>71.099999999999994</v>
      </c>
      <c r="J23" s="213">
        <v>82.5</v>
      </c>
      <c r="K23" s="213">
        <v>96.6</v>
      </c>
      <c r="L23" s="193">
        <v>94.5</v>
      </c>
      <c r="M23" s="214">
        <v>79</v>
      </c>
      <c r="N23" s="213">
        <v>88.7</v>
      </c>
      <c r="O23" s="213">
        <v>102.4</v>
      </c>
      <c r="P23" s="193">
        <v>103.2</v>
      </c>
      <c r="Q23" s="214">
        <v>68.2</v>
      </c>
      <c r="R23" s="213">
        <v>80.7</v>
      </c>
      <c r="S23" s="213">
        <v>95.8</v>
      </c>
      <c r="T23" s="193">
        <v>101.8</v>
      </c>
      <c r="U23" s="214">
        <v>67.5</v>
      </c>
      <c r="V23" s="213">
        <v>80.3</v>
      </c>
      <c r="W23" s="213">
        <v>95.8</v>
      </c>
      <c r="X23" s="193">
        <v>70.599999999999994</v>
      </c>
      <c r="Y23" s="214">
        <v>40.700000000000003</v>
      </c>
      <c r="Z23" s="213">
        <v>67.5</v>
      </c>
      <c r="AA23" s="213">
        <v>76.400000000000006</v>
      </c>
      <c r="AB23" s="458">
        <v>44.5</v>
      </c>
      <c r="AC23" s="322">
        <v>30.1</v>
      </c>
      <c r="AD23" s="213">
        <v>19.899999999999999</v>
      </c>
      <c r="AE23" s="407" t="s">
        <v>277</v>
      </c>
      <c r="AF23" s="473" t="s">
        <v>277</v>
      </c>
    </row>
    <row r="24" spans="1:32" ht="24" x14ac:dyDescent="0.25">
      <c r="A24" s="225"/>
      <c r="B24" s="226"/>
      <c r="C24" s="226"/>
      <c r="D24" s="200" t="s">
        <v>179</v>
      </c>
      <c r="E24" s="211">
        <v>93.5</v>
      </c>
      <c r="F24" s="212">
        <v>109.6</v>
      </c>
      <c r="G24" s="212">
        <v>128.9</v>
      </c>
      <c r="H24" s="262">
        <v>127.3</v>
      </c>
      <c r="I24" s="211">
        <v>68.900000000000006</v>
      </c>
      <c r="J24" s="212">
        <v>80.5</v>
      </c>
      <c r="K24" s="212">
        <v>94.6</v>
      </c>
      <c r="L24" s="262">
        <v>92.5</v>
      </c>
      <c r="M24" s="211">
        <v>76.400000000000006</v>
      </c>
      <c r="N24" s="212">
        <v>87</v>
      </c>
      <c r="O24" s="212">
        <v>100.9</v>
      </c>
      <c r="P24" s="262">
        <v>101.9</v>
      </c>
      <c r="Q24" s="211">
        <v>66.7</v>
      </c>
      <c r="R24" s="212">
        <v>79.8</v>
      </c>
      <c r="S24" s="212">
        <v>94.8</v>
      </c>
      <c r="T24" s="262">
        <v>98.7</v>
      </c>
      <c r="U24" s="211">
        <v>63.1</v>
      </c>
      <c r="V24" s="212">
        <v>72.7</v>
      </c>
      <c r="W24" s="212">
        <v>84.8</v>
      </c>
      <c r="X24" s="262">
        <v>69.900000000000006</v>
      </c>
      <c r="Y24" s="211">
        <v>40.700000000000003</v>
      </c>
      <c r="Z24" s="212">
        <v>67.5</v>
      </c>
      <c r="AA24" s="212">
        <v>76.400000000000006</v>
      </c>
      <c r="AB24" s="263">
        <v>42</v>
      </c>
      <c r="AC24" s="195">
        <v>30.1</v>
      </c>
      <c r="AD24" s="212">
        <v>19.899999999999999</v>
      </c>
      <c r="AE24" s="405" t="s">
        <v>277</v>
      </c>
      <c r="AF24" s="597" t="s">
        <v>277</v>
      </c>
    </row>
    <row r="25" spans="1:32" ht="24.75" thickBot="1" x14ac:dyDescent="0.3">
      <c r="A25" s="228"/>
      <c r="B25" s="229"/>
      <c r="C25" s="229"/>
      <c r="D25" s="230" t="s">
        <v>180</v>
      </c>
      <c r="E25" s="217">
        <v>4</v>
      </c>
      <c r="F25" s="218">
        <v>2.8</v>
      </c>
      <c r="G25" s="218">
        <v>2.6</v>
      </c>
      <c r="H25" s="371">
        <v>6.5</v>
      </c>
      <c r="I25" s="217">
        <v>2.2000000000000002</v>
      </c>
      <c r="J25" s="218">
        <v>2</v>
      </c>
      <c r="K25" s="218">
        <v>2.1</v>
      </c>
      <c r="L25" s="371">
        <v>2</v>
      </c>
      <c r="M25" s="217">
        <v>2.6</v>
      </c>
      <c r="N25" s="218">
        <v>1.7</v>
      </c>
      <c r="O25" s="218">
        <v>1.6</v>
      </c>
      <c r="P25" s="371">
        <v>1.3</v>
      </c>
      <c r="Q25" s="217">
        <v>1.5</v>
      </c>
      <c r="R25" s="218">
        <v>1</v>
      </c>
      <c r="S25" s="218">
        <v>0.9</v>
      </c>
      <c r="T25" s="371">
        <v>3.1</v>
      </c>
      <c r="U25" s="217">
        <v>4.4000000000000004</v>
      </c>
      <c r="V25" s="218">
        <v>7.6</v>
      </c>
      <c r="W25" s="218">
        <v>11</v>
      </c>
      <c r="X25" s="371">
        <v>0.7</v>
      </c>
      <c r="Y25" s="217">
        <v>0</v>
      </c>
      <c r="Z25" s="218">
        <v>0</v>
      </c>
      <c r="AA25" s="218">
        <v>0</v>
      </c>
      <c r="AB25" s="341">
        <v>2.5</v>
      </c>
      <c r="AC25" s="323">
        <v>0</v>
      </c>
      <c r="AD25" s="218">
        <v>0</v>
      </c>
      <c r="AE25" s="406" t="s">
        <v>277</v>
      </c>
      <c r="AF25" s="598" t="s">
        <v>277</v>
      </c>
    </row>
    <row r="26" spans="1:32" x14ac:dyDescent="0.25">
      <c r="A26" s="294" t="s">
        <v>341</v>
      </c>
      <c r="B26" s="220"/>
      <c r="C26" s="220"/>
    </row>
    <row r="27" spans="1:32" x14ac:dyDescent="0.25">
      <c r="A27" s="220"/>
      <c r="B27" s="220"/>
      <c r="C27" s="220"/>
    </row>
  </sheetData>
  <mergeCells count="17">
    <mergeCell ref="C23:D23"/>
    <mergeCell ref="B9:D9"/>
    <mergeCell ref="C10:D10"/>
    <mergeCell ref="C14:D14"/>
    <mergeCell ref="C15:D15"/>
    <mergeCell ref="C19:D19"/>
    <mergeCell ref="C20:D20"/>
    <mergeCell ref="A4:D8"/>
    <mergeCell ref="E4:AF5"/>
    <mergeCell ref="E6:H7"/>
    <mergeCell ref="I6:L7"/>
    <mergeCell ref="M6:AF6"/>
    <mergeCell ref="M7:P7"/>
    <mergeCell ref="Q7:T7"/>
    <mergeCell ref="U7:X7"/>
    <mergeCell ref="Y7:AB7"/>
    <mergeCell ref="AC7:AF7"/>
  </mergeCells>
  <hyperlinks>
    <hyperlink ref="AG1" location="Obsah!A1" display="Obsah"/>
  </hyperlink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0"/>
  <sheetViews>
    <sheetView workbookViewId="0"/>
  </sheetViews>
  <sheetFormatPr defaultColWidth="9.140625" defaultRowHeight="15" x14ac:dyDescent="0.25"/>
  <cols>
    <col min="1" max="3" width="1.42578125" style="232" customWidth="1"/>
    <col min="4" max="4" width="27.7109375" style="232" customWidth="1"/>
    <col min="5" max="23" width="8.5703125" style="232" customWidth="1"/>
    <col min="24" max="25" width="9.140625" style="232"/>
    <col min="26" max="27" width="8.85546875" style="232"/>
    <col min="28" max="29" width="9.140625" style="232"/>
    <col min="30" max="31" width="8.85546875" style="232" customWidth="1"/>
    <col min="32" max="16384" width="9.140625" style="232"/>
  </cols>
  <sheetData>
    <row r="1" spans="1:33" s="21" customFormat="1" x14ac:dyDescent="0.25">
      <c r="A1" s="173" t="s">
        <v>325</v>
      </c>
      <c r="B1" s="595"/>
      <c r="C1" s="595"/>
      <c r="D1" s="173"/>
      <c r="E1" s="173"/>
      <c r="F1" s="173"/>
      <c r="G1" s="173"/>
      <c r="H1" s="173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38"/>
      <c r="AC1" s="138"/>
      <c r="AD1" s="138"/>
      <c r="AE1" s="138"/>
      <c r="AF1" s="138"/>
      <c r="AG1" s="325" t="s">
        <v>3</v>
      </c>
    </row>
    <row r="2" spans="1:33" x14ac:dyDescent="0.25">
      <c r="D2" s="81"/>
      <c r="E2" s="81"/>
      <c r="F2" s="81"/>
      <c r="G2" s="81"/>
      <c r="H2" s="81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115"/>
      <c r="AF2" s="175" t="s">
        <v>181</v>
      </c>
    </row>
    <row r="3" spans="1:33" ht="15.75" thickBot="1" x14ac:dyDescent="0.3">
      <c r="D3" s="82"/>
      <c r="E3" s="82"/>
      <c r="F3" s="82"/>
      <c r="G3" s="82"/>
      <c r="H3" s="82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115"/>
      <c r="AF3" s="175" t="s">
        <v>4</v>
      </c>
    </row>
    <row r="4" spans="1:33" x14ac:dyDescent="0.25">
      <c r="A4" s="824" t="s">
        <v>5</v>
      </c>
      <c r="B4" s="825"/>
      <c r="C4" s="825"/>
      <c r="D4" s="826"/>
      <c r="E4" s="833" t="s">
        <v>81</v>
      </c>
      <c r="F4" s="834"/>
      <c r="G4" s="834"/>
      <c r="H4" s="834"/>
      <c r="I4" s="834"/>
      <c r="J4" s="834"/>
      <c r="K4" s="834"/>
      <c r="L4" s="834"/>
      <c r="M4" s="834"/>
      <c r="N4" s="834"/>
      <c r="O4" s="834"/>
      <c r="P4" s="834"/>
      <c r="Q4" s="834"/>
      <c r="R4" s="834"/>
      <c r="S4" s="834"/>
      <c r="T4" s="834"/>
      <c r="U4" s="834"/>
      <c r="V4" s="834"/>
      <c r="W4" s="834"/>
      <c r="X4" s="834"/>
      <c r="Y4" s="834"/>
      <c r="Z4" s="834"/>
      <c r="AA4" s="834"/>
      <c r="AB4" s="834"/>
      <c r="AC4" s="834"/>
      <c r="AD4" s="834"/>
      <c r="AE4" s="834"/>
      <c r="AF4" s="835"/>
    </row>
    <row r="5" spans="1:33" ht="15.75" thickBot="1" x14ac:dyDescent="0.3">
      <c r="A5" s="827"/>
      <c r="B5" s="828"/>
      <c r="C5" s="828"/>
      <c r="D5" s="829"/>
      <c r="E5" s="836"/>
      <c r="F5" s="837"/>
      <c r="G5" s="837"/>
      <c r="H5" s="837"/>
      <c r="I5" s="837"/>
      <c r="J5" s="837"/>
      <c r="K5" s="837"/>
      <c r="L5" s="837"/>
      <c r="M5" s="837"/>
      <c r="N5" s="837"/>
      <c r="O5" s="837"/>
      <c r="P5" s="837"/>
      <c r="Q5" s="837"/>
      <c r="R5" s="837"/>
      <c r="S5" s="837"/>
      <c r="T5" s="837"/>
      <c r="U5" s="837"/>
      <c r="V5" s="837"/>
      <c r="W5" s="837"/>
      <c r="X5" s="837"/>
      <c r="Y5" s="837"/>
      <c r="Z5" s="837"/>
      <c r="AA5" s="837"/>
      <c r="AB5" s="837"/>
      <c r="AC5" s="837"/>
      <c r="AD5" s="837"/>
      <c r="AE5" s="837"/>
      <c r="AF5" s="838"/>
    </row>
    <row r="6" spans="1:33" ht="15.75" thickBot="1" x14ac:dyDescent="0.3">
      <c r="A6" s="827"/>
      <c r="B6" s="828"/>
      <c r="C6" s="828"/>
      <c r="D6" s="829"/>
      <c r="E6" s="874" t="s">
        <v>82</v>
      </c>
      <c r="F6" s="875"/>
      <c r="G6" s="875"/>
      <c r="H6" s="876"/>
      <c r="I6" s="874" t="s">
        <v>88</v>
      </c>
      <c r="J6" s="875"/>
      <c r="K6" s="875"/>
      <c r="L6" s="876"/>
      <c r="M6" s="839" t="s">
        <v>89</v>
      </c>
      <c r="N6" s="840"/>
      <c r="O6" s="840"/>
      <c r="P6" s="840"/>
      <c r="Q6" s="840"/>
      <c r="R6" s="840"/>
      <c r="S6" s="840"/>
      <c r="T6" s="840"/>
      <c r="U6" s="840"/>
      <c r="V6" s="840"/>
      <c r="W6" s="840"/>
      <c r="X6" s="840"/>
      <c r="Y6" s="840"/>
      <c r="Z6" s="840"/>
      <c r="AA6" s="840"/>
      <c r="AB6" s="840"/>
      <c r="AC6" s="840"/>
      <c r="AD6" s="840"/>
      <c r="AE6" s="840"/>
      <c r="AF6" s="841"/>
    </row>
    <row r="7" spans="1:33" ht="15.75" thickBot="1" x14ac:dyDescent="0.3">
      <c r="A7" s="827"/>
      <c r="B7" s="828"/>
      <c r="C7" s="828"/>
      <c r="D7" s="829"/>
      <c r="E7" s="877"/>
      <c r="F7" s="878"/>
      <c r="G7" s="878"/>
      <c r="H7" s="879"/>
      <c r="I7" s="877"/>
      <c r="J7" s="878"/>
      <c r="K7" s="878"/>
      <c r="L7" s="879"/>
      <c r="M7" s="814" t="s">
        <v>83</v>
      </c>
      <c r="N7" s="815"/>
      <c r="O7" s="815"/>
      <c r="P7" s="816"/>
      <c r="Q7" s="890" t="s">
        <v>84</v>
      </c>
      <c r="R7" s="891"/>
      <c r="S7" s="891"/>
      <c r="T7" s="892"/>
      <c r="U7" s="814" t="s">
        <v>85</v>
      </c>
      <c r="V7" s="815"/>
      <c r="W7" s="815"/>
      <c r="X7" s="816"/>
      <c r="Y7" s="814" t="s">
        <v>86</v>
      </c>
      <c r="Z7" s="815"/>
      <c r="AA7" s="815"/>
      <c r="AB7" s="816"/>
      <c r="AC7" s="814" t="s">
        <v>87</v>
      </c>
      <c r="AD7" s="815"/>
      <c r="AE7" s="815"/>
      <c r="AF7" s="816"/>
    </row>
    <row r="8" spans="1:33" ht="15.75" thickBot="1" x14ac:dyDescent="0.3">
      <c r="A8" s="830"/>
      <c r="B8" s="831"/>
      <c r="C8" s="831"/>
      <c r="D8" s="832"/>
      <c r="E8" s="179">
        <v>2021</v>
      </c>
      <c r="F8" s="177">
        <v>2022</v>
      </c>
      <c r="G8" s="177">
        <v>2023</v>
      </c>
      <c r="H8" s="180">
        <v>2024</v>
      </c>
      <c r="I8" s="179">
        <v>2021</v>
      </c>
      <c r="J8" s="177">
        <v>2022</v>
      </c>
      <c r="K8" s="177">
        <v>2023</v>
      </c>
      <c r="L8" s="180">
        <v>2024</v>
      </c>
      <c r="M8" s="179">
        <v>2021</v>
      </c>
      <c r="N8" s="177">
        <v>2022</v>
      </c>
      <c r="O8" s="177">
        <v>2023</v>
      </c>
      <c r="P8" s="180">
        <v>2024</v>
      </c>
      <c r="Q8" s="179">
        <v>2021</v>
      </c>
      <c r="R8" s="177">
        <v>2022</v>
      </c>
      <c r="S8" s="177">
        <v>2023</v>
      </c>
      <c r="T8" s="180">
        <v>2024</v>
      </c>
      <c r="U8" s="179">
        <v>2021</v>
      </c>
      <c r="V8" s="177">
        <v>2022</v>
      </c>
      <c r="W8" s="177">
        <v>2023</v>
      </c>
      <c r="X8" s="180">
        <v>2024</v>
      </c>
      <c r="Y8" s="179">
        <v>2021</v>
      </c>
      <c r="Z8" s="177">
        <v>2022</v>
      </c>
      <c r="AA8" s="177" t="s">
        <v>279</v>
      </c>
      <c r="AB8" s="177" t="s">
        <v>291</v>
      </c>
      <c r="AC8" s="179">
        <v>2021</v>
      </c>
      <c r="AD8" s="177">
        <v>2022</v>
      </c>
      <c r="AE8" s="177">
        <v>2023</v>
      </c>
      <c r="AF8" s="180">
        <v>2024</v>
      </c>
    </row>
    <row r="9" spans="1:33" ht="15" customHeight="1" x14ac:dyDescent="0.25">
      <c r="A9" s="378"/>
      <c r="B9" s="862" t="s">
        <v>182</v>
      </c>
      <c r="C9" s="862"/>
      <c r="D9" s="863"/>
      <c r="E9" s="206">
        <v>183.2</v>
      </c>
      <c r="F9" s="207">
        <v>175</v>
      </c>
      <c r="G9" s="207">
        <v>179.9</v>
      </c>
      <c r="H9" s="222">
        <v>200.5</v>
      </c>
      <c r="I9" s="206">
        <v>93.6</v>
      </c>
      <c r="J9" s="207">
        <v>96.6</v>
      </c>
      <c r="K9" s="207">
        <v>103.9</v>
      </c>
      <c r="L9" s="222">
        <v>120.4</v>
      </c>
      <c r="M9" s="206">
        <v>103.3</v>
      </c>
      <c r="N9" s="207">
        <v>104.5</v>
      </c>
      <c r="O9" s="207">
        <v>111.6</v>
      </c>
      <c r="P9" s="222">
        <v>139.1</v>
      </c>
      <c r="Q9" s="206">
        <v>87.8</v>
      </c>
      <c r="R9" s="207">
        <v>96.8</v>
      </c>
      <c r="S9" s="207">
        <v>109.3</v>
      </c>
      <c r="T9" s="222">
        <v>125.3</v>
      </c>
      <c r="U9" s="206">
        <v>99.2</v>
      </c>
      <c r="V9" s="207">
        <v>89.1</v>
      </c>
      <c r="W9" s="207">
        <v>90.9</v>
      </c>
      <c r="X9" s="222">
        <v>82.8</v>
      </c>
      <c r="Y9" s="206">
        <v>52.1</v>
      </c>
      <c r="Z9" s="207">
        <v>56.5</v>
      </c>
      <c r="AA9" s="207">
        <v>62.2</v>
      </c>
      <c r="AB9" s="476">
        <v>57.4</v>
      </c>
      <c r="AC9" s="321">
        <v>71.2</v>
      </c>
      <c r="AD9" s="207">
        <v>17</v>
      </c>
      <c r="AE9" s="408" t="s">
        <v>277</v>
      </c>
      <c r="AF9" s="599" t="s">
        <v>277</v>
      </c>
    </row>
    <row r="10" spans="1:33" ht="24.75" customHeight="1" x14ac:dyDescent="0.25">
      <c r="A10" s="379"/>
      <c r="B10" s="244"/>
      <c r="C10" s="860" t="s">
        <v>183</v>
      </c>
      <c r="D10" s="861"/>
      <c r="E10" s="208">
        <v>137.6</v>
      </c>
      <c r="F10" s="209">
        <v>131.9</v>
      </c>
      <c r="G10" s="209">
        <v>134.19999999999999</v>
      </c>
      <c r="H10" s="193">
        <v>149.9</v>
      </c>
      <c r="I10" s="208">
        <v>63.2</v>
      </c>
      <c r="J10" s="209">
        <v>67.099999999999994</v>
      </c>
      <c r="K10" s="209">
        <v>71.900000000000006</v>
      </c>
      <c r="L10" s="193">
        <v>82.7</v>
      </c>
      <c r="M10" s="208">
        <v>71.099999999999994</v>
      </c>
      <c r="N10" s="209">
        <v>77.2</v>
      </c>
      <c r="O10" s="209">
        <v>83.7</v>
      </c>
      <c r="P10" s="193">
        <v>99.9</v>
      </c>
      <c r="Q10" s="208">
        <v>60.6</v>
      </c>
      <c r="R10" s="209">
        <v>65.099999999999994</v>
      </c>
      <c r="S10" s="209">
        <v>71.599999999999994</v>
      </c>
      <c r="T10" s="193">
        <v>80.2</v>
      </c>
      <c r="U10" s="208">
        <v>56.8</v>
      </c>
      <c r="V10" s="209">
        <v>57.8</v>
      </c>
      <c r="W10" s="209">
        <v>60.5</v>
      </c>
      <c r="X10" s="193">
        <v>60.3</v>
      </c>
      <c r="Y10" s="208">
        <v>33.700000000000003</v>
      </c>
      <c r="Z10" s="209">
        <v>29.1</v>
      </c>
      <c r="AA10" s="209">
        <v>29.5</v>
      </c>
      <c r="AB10" s="458">
        <v>43.8</v>
      </c>
      <c r="AC10" s="191">
        <v>39.4</v>
      </c>
      <c r="AD10" s="209">
        <v>8.4</v>
      </c>
      <c r="AE10" s="401" t="s">
        <v>277</v>
      </c>
      <c r="AF10" s="473" t="s">
        <v>277</v>
      </c>
    </row>
    <row r="11" spans="1:33" x14ac:dyDescent="0.25">
      <c r="A11" s="380"/>
      <c r="B11" s="238"/>
      <c r="C11" s="238"/>
      <c r="D11" s="199" t="s">
        <v>184</v>
      </c>
      <c r="E11" s="211">
        <v>120.7</v>
      </c>
      <c r="F11" s="212">
        <v>114.4</v>
      </c>
      <c r="G11" s="212">
        <v>115.9</v>
      </c>
      <c r="H11" s="262">
        <v>140</v>
      </c>
      <c r="I11" s="211">
        <v>53.9</v>
      </c>
      <c r="J11" s="212">
        <v>55.4</v>
      </c>
      <c r="K11" s="212">
        <v>58.3</v>
      </c>
      <c r="L11" s="262">
        <v>73.900000000000006</v>
      </c>
      <c r="M11" s="211">
        <v>61.7</v>
      </c>
      <c r="N11" s="212">
        <v>65.3</v>
      </c>
      <c r="O11" s="212">
        <v>69.8</v>
      </c>
      <c r="P11" s="262">
        <v>88</v>
      </c>
      <c r="Q11" s="211">
        <v>51.7</v>
      </c>
      <c r="R11" s="212">
        <v>52.7</v>
      </c>
      <c r="S11" s="212">
        <v>55.3</v>
      </c>
      <c r="T11" s="262">
        <v>71.8</v>
      </c>
      <c r="U11" s="211">
        <v>45.2</v>
      </c>
      <c r="V11" s="212">
        <v>46.1</v>
      </c>
      <c r="W11" s="212">
        <v>48.4</v>
      </c>
      <c r="X11" s="262">
        <v>55.5</v>
      </c>
      <c r="Y11" s="211">
        <v>25.5</v>
      </c>
      <c r="Z11" s="212">
        <v>25.4</v>
      </c>
      <c r="AA11" s="212">
        <v>26.3</v>
      </c>
      <c r="AB11" s="263">
        <v>42.3</v>
      </c>
      <c r="AC11" s="195">
        <v>27.5</v>
      </c>
      <c r="AD11" s="212">
        <v>6</v>
      </c>
      <c r="AE11" s="405" t="s">
        <v>277</v>
      </c>
      <c r="AF11" s="597" t="s">
        <v>277</v>
      </c>
    </row>
    <row r="12" spans="1:33" x14ac:dyDescent="0.25">
      <c r="A12" s="380"/>
      <c r="B12" s="238"/>
      <c r="C12" s="238"/>
      <c r="D12" s="199" t="s">
        <v>185</v>
      </c>
      <c r="E12" s="211">
        <v>4.4000000000000004</v>
      </c>
      <c r="F12" s="212">
        <v>4.0999999999999996</v>
      </c>
      <c r="G12" s="212">
        <v>4.0999999999999996</v>
      </c>
      <c r="H12" s="262">
        <v>2.8</v>
      </c>
      <c r="I12" s="211">
        <v>3.1</v>
      </c>
      <c r="J12" s="212">
        <v>4.3</v>
      </c>
      <c r="K12" s="212">
        <v>5.3</v>
      </c>
      <c r="L12" s="262">
        <v>3.5</v>
      </c>
      <c r="M12" s="211">
        <v>2.5</v>
      </c>
      <c r="N12" s="212">
        <v>2.7</v>
      </c>
      <c r="O12" s="212">
        <v>2.9</v>
      </c>
      <c r="P12" s="262">
        <v>3.5</v>
      </c>
      <c r="Q12" s="211">
        <v>3.3</v>
      </c>
      <c r="R12" s="212">
        <v>6.6</v>
      </c>
      <c r="S12" s="212">
        <v>10.1</v>
      </c>
      <c r="T12" s="262">
        <v>4.5</v>
      </c>
      <c r="U12" s="211">
        <v>3</v>
      </c>
      <c r="V12" s="212">
        <v>2.1</v>
      </c>
      <c r="W12" s="212">
        <v>1.9</v>
      </c>
      <c r="X12" s="262">
        <v>1.9</v>
      </c>
      <c r="Y12" s="211">
        <v>6.2</v>
      </c>
      <c r="Z12" s="212">
        <v>1.2</v>
      </c>
      <c r="AA12" s="212">
        <v>0.7</v>
      </c>
      <c r="AB12" s="263">
        <v>1.1000000000000001</v>
      </c>
      <c r="AC12" s="195">
        <v>2.9</v>
      </c>
      <c r="AD12" s="212">
        <v>0.3</v>
      </c>
      <c r="AE12" s="405" t="s">
        <v>277</v>
      </c>
      <c r="AF12" s="597" t="s">
        <v>277</v>
      </c>
    </row>
    <row r="13" spans="1:33" ht="24" x14ac:dyDescent="0.25">
      <c r="A13" s="380"/>
      <c r="B13" s="238"/>
      <c r="C13" s="238"/>
      <c r="D13" s="200" t="s">
        <v>186</v>
      </c>
      <c r="E13" s="211">
        <v>12.5</v>
      </c>
      <c r="F13" s="212">
        <v>13.3</v>
      </c>
      <c r="G13" s="212">
        <v>14.2</v>
      </c>
      <c r="H13" s="262">
        <v>7</v>
      </c>
      <c r="I13" s="211">
        <v>6.3</v>
      </c>
      <c r="J13" s="212">
        <v>7.4</v>
      </c>
      <c r="K13" s="212">
        <v>8.3000000000000007</v>
      </c>
      <c r="L13" s="262">
        <v>5.3</v>
      </c>
      <c r="M13" s="211">
        <v>6.9</v>
      </c>
      <c r="N13" s="212">
        <v>9.1999999999999993</v>
      </c>
      <c r="O13" s="212">
        <v>11</v>
      </c>
      <c r="P13" s="262">
        <v>8.4</v>
      </c>
      <c r="Q13" s="211">
        <v>5.5</v>
      </c>
      <c r="R13" s="212">
        <v>5.8</v>
      </c>
      <c r="S13" s="212">
        <v>6.2</v>
      </c>
      <c r="T13" s="262">
        <v>3.8</v>
      </c>
      <c r="U13" s="211">
        <v>8.6</v>
      </c>
      <c r="V13" s="212">
        <v>9.5</v>
      </c>
      <c r="W13" s="212">
        <v>10.3</v>
      </c>
      <c r="X13" s="262">
        <v>2.9</v>
      </c>
      <c r="Y13" s="211">
        <v>2</v>
      </c>
      <c r="Z13" s="212">
        <v>2.5</v>
      </c>
      <c r="AA13" s="212">
        <v>2.5</v>
      </c>
      <c r="AB13" s="263">
        <v>0.4</v>
      </c>
      <c r="AC13" s="195">
        <v>8.9</v>
      </c>
      <c r="AD13" s="212">
        <v>2.2000000000000002</v>
      </c>
      <c r="AE13" s="405" t="s">
        <v>277</v>
      </c>
      <c r="AF13" s="597" t="s">
        <v>277</v>
      </c>
    </row>
    <row r="14" spans="1:33" x14ac:dyDescent="0.25">
      <c r="A14" s="379"/>
      <c r="B14" s="244"/>
      <c r="C14" s="852" t="s">
        <v>187</v>
      </c>
      <c r="D14" s="853"/>
      <c r="E14" s="208">
        <v>44.5</v>
      </c>
      <c r="F14" s="209">
        <v>42.1</v>
      </c>
      <c r="G14" s="209">
        <v>44.8</v>
      </c>
      <c r="H14" s="193">
        <v>49</v>
      </c>
      <c r="I14" s="208">
        <v>29.5</v>
      </c>
      <c r="J14" s="209">
        <v>28.8</v>
      </c>
      <c r="K14" s="209">
        <v>31.3</v>
      </c>
      <c r="L14" s="193">
        <v>37.299999999999997</v>
      </c>
      <c r="M14" s="208">
        <v>30.9</v>
      </c>
      <c r="N14" s="209">
        <v>26.3</v>
      </c>
      <c r="O14" s="209">
        <v>26.9</v>
      </c>
      <c r="P14" s="193">
        <v>38.4</v>
      </c>
      <c r="Q14" s="208">
        <v>26.5</v>
      </c>
      <c r="R14" s="209">
        <v>31.2</v>
      </c>
      <c r="S14" s="209">
        <v>37.200000000000003</v>
      </c>
      <c r="T14" s="193">
        <v>44.9</v>
      </c>
      <c r="U14" s="208">
        <v>41.6</v>
      </c>
      <c r="V14" s="209">
        <v>30.9</v>
      </c>
      <c r="W14" s="209">
        <v>30.1</v>
      </c>
      <c r="X14" s="193">
        <v>22.5</v>
      </c>
      <c r="Y14" s="208">
        <v>18.100000000000001</v>
      </c>
      <c r="Z14" s="209">
        <v>27</v>
      </c>
      <c r="AA14" s="209">
        <v>32.300000000000004</v>
      </c>
      <c r="AB14" s="458">
        <v>13.6</v>
      </c>
      <c r="AC14" s="191">
        <v>31.8</v>
      </c>
      <c r="AD14" s="209">
        <v>8.6</v>
      </c>
      <c r="AE14" s="401" t="s">
        <v>277</v>
      </c>
      <c r="AF14" s="473" t="s">
        <v>277</v>
      </c>
    </row>
    <row r="15" spans="1:33" x14ac:dyDescent="0.25">
      <c r="A15" s="380"/>
      <c r="B15" s="238"/>
      <c r="C15" s="238"/>
      <c r="D15" s="199" t="s">
        <v>188</v>
      </c>
      <c r="E15" s="211">
        <v>4.2</v>
      </c>
      <c r="F15" s="212">
        <v>3.5</v>
      </c>
      <c r="G15" s="212">
        <v>3.3</v>
      </c>
      <c r="H15" s="262">
        <v>5.8</v>
      </c>
      <c r="I15" s="211">
        <v>2.1</v>
      </c>
      <c r="J15" s="212">
        <v>2</v>
      </c>
      <c r="K15" s="212">
        <v>2</v>
      </c>
      <c r="L15" s="262">
        <v>2.6</v>
      </c>
      <c r="M15" s="211">
        <v>2.8</v>
      </c>
      <c r="N15" s="212">
        <v>3.5</v>
      </c>
      <c r="O15" s="212">
        <v>4</v>
      </c>
      <c r="P15" s="262">
        <v>3.7</v>
      </c>
      <c r="Q15" s="211">
        <v>2</v>
      </c>
      <c r="R15" s="212">
        <v>1.3</v>
      </c>
      <c r="S15" s="212">
        <v>1.1000000000000001</v>
      </c>
      <c r="T15" s="262">
        <v>1.8</v>
      </c>
      <c r="U15" s="211">
        <v>0.9</v>
      </c>
      <c r="V15" s="212">
        <v>0.7</v>
      </c>
      <c r="W15" s="212">
        <v>0.6</v>
      </c>
      <c r="X15" s="262">
        <v>2.8</v>
      </c>
      <c r="Y15" s="211">
        <v>0.1</v>
      </c>
      <c r="Z15" s="212">
        <v>0.1</v>
      </c>
      <c r="AA15" s="212">
        <v>0.1</v>
      </c>
      <c r="AB15" s="263">
        <v>0.9</v>
      </c>
      <c r="AC15" s="195">
        <v>0</v>
      </c>
      <c r="AD15" s="212">
        <v>0</v>
      </c>
      <c r="AE15" s="405" t="s">
        <v>277</v>
      </c>
      <c r="AF15" s="597" t="s">
        <v>277</v>
      </c>
    </row>
    <row r="16" spans="1:33" x14ac:dyDescent="0.25">
      <c r="A16" s="380"/>
      <c r="B16" s="238"/>
      <c r="C16" s="238"/>
      <c r="D16" s="199" t="s">
        <v>189</v>
      </c>
      <c r="E16" s="211">
        <v>30.5</v>
      </c>
      <c r="F16" s="212">
        <v>28.5</v>
      </c>
      <c r="G16" s="212">
        <v>30.3</v>
      </c>
      <c r="H16" s="262">
        <v>33.1</v>
      </c>
      <c r="I16" s="211">
        <v>22.8</v>
      </c>
      <c r="J16" s="212">
        <v>23.4</v>
      </c>
      <c r="K16" s="212">
        <v>26</v>
      </c>
      <c r="L16" s="262">
        <v>31.5</v>
      </c>
      <c r="M16" s="211">
        <v>23.2</v>
      </c>
      <c r="N16" s="212">
        <v>19.7</v>
      </c>
      <c r="O16" s="212">
        <v>20.100000000000001</v>
      </c>
      <c r="P16" s="262">
        <v>29.9</v>
      </c>
      <c r="Q16" s="211">
        <v>20.100000000000001</v>
      </c>
      <c r="R16" s="212">
        <v>25.4</v>
      </c>
      <c r="S16" s="212">
        <v>31.2</v>
      </c>
      <c r="T16" s="262">
        <v>40.299999999999997</v>
      </c>
      <c r="U16" s="211">
        <v>39</v>
      </c>
      <c r="V16" s="212">
        <v>28.4</v>
      </c>
      <c r="W16" s="212">
        <v>27.3</v>
      </c>
      <c r="X16" s="262">
        <v>18.399999999999999</v>
      </c>
      <c r="Y16" s="211">
        <v>8.4</v>
      </c>
      <c r="Z16" s="212">
        <v>27</v>
      </c>
      <c r="AA16" s="212">
        <v>32.200000000000003</v>
      </c>
      <c r="AB16" s="263">
        <v>12.6</v>
      </c>
      <c r="AC16" s="195">
        <v>31.2</v>
      </c>
      <c r="AD16" s="212">
        <v>8.6</v>
      </c>
      <c r="AE16" s="405" t="s">
        <v>277</v>
      </c>
      <c r="AF16" s="597" t="s">
        <v>277</v>
      </c>
    </row>
    <row r="17" spans="1:32" ht="24" x14ac:dyDescent="0.25">
      <c r="A17" s="380"/>
      <c r="B17" s="238"/>
      <c r="C17" s="238"/>
      <c r="D17" s="200" t="s">
        <v>190</v>
      </c>
      <c r="E17" s="211">
        <v>9.8000000000000007</v>
      </c>
      <c r="F17" s="212">
        <v>10.199999999999999</v>
      </c>
      <c r="G17" s="212">
        <v>11.2</v>
      </c>
      <c r="H17" s="262">
        <v>10.1</v>
      </c>
      <c r="I17" s="211">
        <v>4.5</v>
      </c>
      <c r="J17" s="212">
        <v>3.5</v>
      </c>
      <c r="K17" s="212">
        <v>3.4</v>
      </c>
      <c r="L17" s="262">
        <v>3.3</v>
      </c>
      <c r="M17" s="211">
        <v>4.9000000000000004</v>
      </c>
      <c r="N17" s="212">
        <v>3.1</v>
      </c>
      <c r="O17" s="212">
        <v>2.8</v>
      </c>
      <c r="P17" s="262">
        <v>4.9000000000000004</v>
      </c>
      <c r="Q17" s="211">
        <v>4.4000000000000004</v>
      </c>
      <c r="R17" s="212">
        <v>4.5</v>
      </c>
      <c r="S17" s="212">
        <v>4.9000000000000004</v>
      </c>
      <c r="T17" s="262">
        <v>2.9</v>
      </c>
      <c r="U17" s="211">
        <v>1.7</v>
      </c>
      <c r="V17" s="212">
        <v>1.9</v>
      </c>
      <c r="W17" s="212">
        <v>2.2000000000000002</v>
      </c>
      <c r="X17" s="262">
        <v>1.3</v>
      </c>
      <c r="Y17" s="211">
        <v>9.6</v>
      </c>
      <c r="Z17" s="212">
        <v>0</v>
      </c>
      <c r="AA17" s="212">
        <v>0</v>
      </c>
      <c r="AB17" s="263">
        <v>0</v>
      </c>
      <c r="AC17" s="195">
        <v>0.6</v>
      </c>
      <c r="AD17" s="212">
        <v>0</v>
      </c>
      <c r="AE17" s="405" t="s">
        <v>277</v>
      </c>
      <c r="AF17" s="597" t="s">
        <v>277</v>
      </c>
    </row>
    <row r="18" spans="1:32" s="377" customFormat="1" x14ac:dyDescent="0.25">
      <c r="A18" s="379"/>
      <c r="B18" s="244"/>
      <c r="C18" s="852" t="s">
        <v>191</v>
      </c>
      <c r="D18" s="853"/>
      <c r="E18" s="208">
        <v>1.1000000000000001</v>
      </c>
      <c r="F18" s="209">
        <v>1</v>
      </c>
      <c r="G18" s="209">
        <v>1</v>
      </c>
      <c r="H18" s="193">
        <v>1.7</v>
      </c>
      <c r="I18" s="208">
        <v>0.9</v>
      </c>
      <c r="J18" s="209">
        <v>0.7</v>
      </c>
      <c r="K18" s="209">
        <v>0.6</v>
      </c>
      <c r="L18" s="193">
        <v>0.4</v>
      </c>
      <c r="M18" s="208">
        <v>1.2</v>
      </c>
      <c r="N18" s="209">
        <v>1</v>
      </c>
      <c r="O18" s="209">
        <v>0.9</v>
      </c>
      <c r="P18" s="193">
        <v>0.7</v>
      </c>
      <c r="Q18" s="208">
        <v>0.7</v>
      </c>
      <c r="R18" s="209">
        <v>0.6</v>
      </c>
      <c r="S18" s="209">
        <v>0.6</v>
      </c>
      <c r="T18" s="193">
        <v>0.2</v>
      </c>
      <c r="U18" s="208">
        <v>0.8</v>
      </c>
      <c r="V18" s="209">
        <v>0.4</v>
      </c>
      <c r="W18" s="209">
        <v>0.3</v>
      </c>
      <c r="X18" s="193">
        <v>0.1</v>
      </c>
      <c r="Y18" s="208">
        <v>0.3</v>
      </c>
      <c r="Z18" s="209">
        <v>0.4</v>
      </c>
      <c r="AA18" s="209">
        <v>0.4</v>
      </c>
      <c r="AB18" s="458">
        <v>0</v>
      </c>
      <c r="AC18" s="191">
        <v>0</v>
      </c>
      <c r="AD18" s="209">
        <v>0</v>
      </c>
      <c r="AE18" s="401" t="s">
        <v>277</v>
      </c>
      <c r="AF18" s="473" t="s">
        <v>277</v>
      </c>
    </row>
    <row r="19" spans="1:32" s="377" customFormat="1" x14ac:dyDescent="0.25">
      <c r="A19" s="381"/>
      <c r="B19" s="864" t="s">
        <v>192</v>
      </c>
      <c r="C19" s="864"/>
      <c r="D19" s="865"/>
      <c r="E19" s="204">
        <v>441.8</v>
      </c>
      <c r="F19" s="205">
        <v>516</v>
      </c>
      <c r="G19" s="205">
        <v>572</v>
      </c>
      <c r="H19" s="457">
        <v>570.1</v>
      </c>
      <c r="I19" s="204">
        <v>452.4</v>
      </c>
      <c r="J19" s="205">
        <v>521</v>
      </c>
      <c r="K19" s="205">
        <v>580.4</v>
      </c>
      <c r="L19" s="457">
        <v>636.79999999999995</v>
      </c>
      <c r="M19" s="204">
        <v>484.5</v>
      </c>
      <c r="N19" s="205">
        <v>519.70000000000005</v>
      </c>
      <c r="O19" s="205">
        <v>579.79999999999995</v>
      </c>
      <c r="P19" s="457">
        <v>800.4</v>
      </c>
      <c r="Q19" s="204">
        <v>465.3</v>
      </c>
      <c r="R19" s="205">
        <v>530.79999999999995</v>
      </c>
      <c r="S19" s="205">
        <v>582.6</v>
      </c>
      <c r="T19" s="457">
        <v>606.4</v>
      </c>
      <c r="U19" s="204">
        <v>392</v>
      </c>
      <c r="V19" s="205">
        <v>559.20000000000005</v>
      </c>
      <c r="W19" s="205">
        <v>684.5</v>
      </c>
      <c r="X19" s="457">
        <v>379.4</v>
      </c>
      <c r="Y19" s="204">
        <v>176.7</v>
      </c>
      <c r="Z19" s="205">
        <v>469.8</v>
      </c>
      <c r="AA19" s="205">
        <v>653.70000000000005</v>
      </c>
      <c r="AB19" s="457">
        <v>463.6</v>
      </c>
      <c r="AC19" s="201">
        <v>89.1</v>
      </c>
      <c r="AD19" s="205">
        <v>31.9</v>
      </c>
      <c r="AE19" s="400" t="s">
        <v>277</v>
      </c>
      <c r="AF19" s="472" t="s">
        <v>277</v>
      </c>
    </row>
    <row r="20" spans="1:32" s="377" customFormat="1" ht="15" customHeight="1" x14ac:dyDescent="0.25">
      <c r="A20" s="379"/>
      <c r="B20" s="244"/>
      <c r="C20" s="860" t="s">
        <v>193</v>
      </c>
      <c r="D20" s="861"/>
      <c r="E20" s="208">
        <v>143.30000000000001</v>
      </c>
      <c r="F20" s="209">
        <v>147.5</v>
      </c>
      <c r="G20" s="209">
        <v>162</v>
      </c>
      <c r="H20" s="458">
        <v>134</v>
      </c>
      <c r="I20" s="208">
        <v>169</v>
      </c>
      <c r="J20" s="209">
        <v>135.9</v>
      </c>
      <c r="K20" s="209">
        <v>127.7</v>
      </c>
      <c r="L20" s="458">
        <v>260.2</v>
      </c>
      <c r="M20" s="208">
        <v>187.9</v>
      </c>
      <c r="N20" s="209">
        <v>117.8</v>
      </c>
      <c r="O20" s="209">
        <v>102</v>
      </c>
      <c r="P20" s="458">
        <v>373.6</v>
      </c>
      <c r="Q20" s="208">
        <v>179</v>
      </c>
      <c r="R20" s="209">
        <v>156.19999999999999</v>
      </c>
      <c r="S20" s="209">
        <v>152.6</v>
      </c>
      <c r="T20" s="458">
        <v>223.4</v>
      </c>
      <c r="U20" s="208">
        <v>93.5</v>
      </c>
      <c r="V20" s="209">
        <v>121.1</v>
      </c>
      <c r="W20" s="209">
        <v>143.4</v>
      </c>
      <c r="X20" s="458">
        <v>79</v>
      </c>
      <c r="Y20" s="208">
        <v>75.599999999999994</v>
      </c>
      <c r="Z20" s="209">
        <v>210.9</v>
      </c>
      <c r="AA20" s="209">
        <v>311.8</v>
      </c>
      <c r="AB20" s="458">
        <v>278</v>
      </c>
      <c r="AC20" s="191">
        <v>1.4</v>
      </c>
      <c r="AD20" s="209">
        <v>0.9</v>
      </c>
      <c r="AE20" s="401" t="s">
        <v>277</v>
      </c>
      <c r="AF20" s="473" t="s">
        <v>277</v>
      </c>
    </row>
    <row r="21" spans="1:32" x14ac:dyDescent="0.25">
      <c r="A21" s="380"/>
      <c r="B21" s="238"/>
      <c r="C21" s="238"/>
      <c r="D21" s="199" t="s">
        <v>194</v>
      </c>
      <c r="E21" s="211">
        <v>134.1</v>
      </c>
      <c r="F21" s="212">
        <v>130.69999999999999</v>
      </c>
      <c r="G21" s="212">
        <v>132.9</v>
      </c>
      <c r="H21" s="263">
        <v>115.9</v>
      </c>
      <c r="I21" s="211">
        <v>159.6</v>
      </c>
      <c r="J21" s="212">
        <v>124.2</v>
      </c>
      <c r="K21" s="212">
        <v>114.1</v>
      </c>
      <c r="L21" s="263">
        <v>238.8</v>
      </c>
      <c r="M21" s="211">
        <v>176.9</v>
      </c>
      <c r="N21" s="212">
        <v>103.4</v>
      </c>
      <c r="O21" s="212">
        <v>84.9</v>
      </c>
      <c r="P21" s="263">
        <v>348.7</v>
      </c>
      <c r="Q21" s="211">
        <v>169</v>
      </c>
      <c r="R21" s="212">
        <v>144.5</v>
      </c>
      <c r="S21" s="212">
        <v>138.19999999999999</v>
      </c>
      <c r="T21" s="263">
        <v>200.1</v>
      </c>
      <c r="U21" s="211">
        <v>90.2</v>
      </c>
      <c r="V21" s="212">
        <v>114.7</v>
      </c>
      <c r="W21" s="212">
        <v>133.6</v>
      </c>
      <c r="X21" s="263">
        <v>65.5</v>
      </c>
      <c r="Y21" s="211">
        <v>73.2</v>
      </c>
      <c r="Z21" s="212">
        <v>210.9</v>
      </c>
      <c r="AA21" s="212">
        <v>311.60000000000002</v>
      </c>
      <c r="AB21" s="263">
        <v>273.2</v>
      </c>
      <c r="AC21" s="195">
        <v>0</v>
      </c>
      <c r="AD21" s="212">
        <v>0</v>
      </c>
      <c r="AE21" s="405" t="s">
        <v>277</v>
      </c>
      <c r="AF21" s="597" t="s">
        <v>277</v>
      </c>
    </row>
    <row r="22" spans="1:32" x14ac:dyDescent="0.25">
      <c r="A22" s="380"/>
      <c r="B22" s="238"/>
      <c r="C22" s="238"/>
      <c r="D22" s="199" t="s">
        <v>195</v>
      </c>
      <c r="E22" s="211">
        <v>2.9</v>
      </c>
      <c r="F22" s="212">
        <v>9.6999999999999993</v>
      </c>
      <c r="G22" s="212">
        <v>21.4</v>
      </c>
      <c r="H22" s="263">
        <v>5</v>
      </c>
      <c r="I22" s="211">
        <v>3.6</v>
      </c>
      <c r="J22" s="212">
        <v>5.5</v>
      </c>
      <c r="K22" s="212">
        <v>7.1</v>
      </c>
      <c r="L22" s="263">
        <v>8.3000000000000007</v>
      </c>
      <c r="M22" s="211">
        <v>7.2</v>
      </c>
      <c r="N22" s="212">
        <v>9.6999999999999993</v>
      </c>
      <c r="O22" s="212">
        <v>11.7</v>
      </c>
      <c r="P22" s="263">
        <v>14.8</v>
      </c>
      <c r="Q22" s="211">
        <v>1.6</v>
      </c>
      <c r="R22" s="212">
        <v>3.8</v>
      </c>
      <c r="S22" s="212">
        <v>6.5</v>
      </c>
      <c r="T22" s="263">
        <v>3.3</v>
      </c>
      <c r="U22" s="211">
        <v>0</v>
      </c>
      <c r="V22" s="212">
        <v>0</v>
      </c>
      <c r="W22" s="212">
        <v>0</v>
      </c>
      <c r="X22" s="263">
        <v>8.1</v>
      </c>
      <c r="Y22" s="211">
        <v>0</v>
      </c>
      <c r="Z22" s="212">
        <v>0</v>
      </c>
      <c r="AA22" s="212">
        <v>0</v>
      </c>
      <c r="AB22" s="263">
        <v>0</v>
      </c>
      <c r="AC22" s="195">
        <v>0</v>
      </c>
      <c r="AD22" s="212">
        <v>0</v>
      </c>
      <c r="AE22" s="405" t="s">
        <v>277</v>
      </c>
      <c r="AF22" s="597" t="s">
        <v>277</v>
      </c>
    </row>
    <row r="23" spans="1:32" x14ac:dyDescent="0.25">
      <c r="A23" s="380"/>
      <c r="B23" s="238"/>
      <c r="C23" s="238"/>
      <c r="D23" s="199" t="s">
        <v>196</v>
      </c>
      <c r="E23" s="211">
        <v>6.2</v>
      </c>
      <c r="F23" s="212">
        <v>7.1</v>
      </c>
      <c r="G23" s="212">
        <v>7.8</v>
      </c>
      <c r="H23" s="263">
        <v>13.1</v>
      </c>
      <c r="I23" s="211">
        <v>5.8</v>
      </c>
      <c r="J23" s="212">
        <v>6.2</v>
      </c>
      <c r="K23" s="212">
        <v>6.6</v>
      </c>
      <c r="L23" s="263">
        <v>13.1</v>
      </c>
      <c r="M23" s="211">
        <v>3.8</v>
      </c>
      <c r="N23" s="212">
        <v>4.7</v>
      </c>
      <c r="O23" s="212">
        <v>5.4</v>
      </c>
      <c r="P23" s="263">
        <v>10.1</v>
      </c>
      <c r="Q23" s="211">
        <v>8.4</v>
      </c>
      <c r="R23" s="212">
        <v>7.9</v>
      </c>
      <c r="S23" s="212">
        <v>7.8</v>
      </c>
      <c r="T23" s="263">
        <v>20</v>
      </c>
      <c r="U23" s="211">
        <v>3.3</v>
      </c>
      <c r="V23" s="212">
        <v>6.5</v>
      </c>
      <c r="W23" s="212">
        <v>9.8000000000000007</v>
      </c>
      <c r="X23" s="263">
        <v>5.4</v>
      </c>
      <c r="Y23" s="211">
        <v>2.4</v>
      </c>
      <c r="Z23" s="212">
        <v>0</v>
      </c>
      <c r="AA23" s="212">
        <v>0.2</v>
      </c>
      <c r="AB23" s="263">
        <v>4.8</v>
      </c>
      <c r="AC23" s="195">
        <v>1.4</v>
      </c>
      <c r="AD23" s="212">
        <v>0.9</v>
      </c>
      <c r="AE23" s="405" t="s">
        <v>277</v>
      </c>
      <c r="AF23" s="597" t="s">
        <v>277</v>
      </c>
    </row>
    <row r="24" spans="1:32" ht="24.75" customHeight="1" x14ac:dyDescent="0.25">
      <c r="A24" s="379"/>
      <c r="B24" s="244"/>
      <c r="C24" s="860" t="s">
        <v>197</v>
      </c>
      <c r="D24" s="861"/>
      <c r="E24" s="208">
        <v>270.39999999999998</v>
      </c>
      <c r="F24" s="209">
        <v>342.5</v>
      </c>
      <c r="G24" s="209">
        <v>382.9</v>
      </c>
      <c r="H24" s="458">
        <v>395.7</v>
      </c>
      <c r="I24" s="208">
        <v>257</v>
      </c>
      <c r="J24" s="209">
        <v>355.2</v>
      </c>
      <c r="K24" s="209">
        <v>417.9</v>
      </c>
      <c r="L24" s="458">
        <v>346.6</v>
      </c>
      <c r="M24" s="208">
        <v>258.60000000000002</v>
      </c>
      <c r="N24" s="209">
        <v>356</v>
      </c>
      <c r="O24" s="209">
        <v>417.9</v>
      </c>
      <c r="P24" s="458">
        <v>396</v>
      </c>
      <c r="Q24" s="208">
        <v>264.7</v>
      </c>
      <c r="R24" s="209">
        <v>351.8</v>
      </c>
      <c r="S24" s="209">
        <v>404</v>
      </c>
      <c r="T24" s="458">
        <v>349.4</v>
      </c>
      <c r="U24" s="208">
        <v>286.39999999999998</v>
      </c>
      <c r="V24" s="209">
        <v>424.9</v>
      </c>
      <c r="W24" s="209">
        <v>522.70000000000005</v>
      </c>
      <c r="X24" s="458">
        <v>279.3</v>
      </c>
      <c r="Y24" s="208">
        <v>98.5</v>
      </c>
      <c r="Z24" s="209">
        <v>252.4</v>
      </c>
      <c r="AA24" s="209">
        <v>331.9</v>
      </c>
      <c r="AB24" s="458">
        <v>161.9</v>
      </c>
      <c r="AC24" s="191">
        <v>59.7</v>
      </c>
      <c r="AD24" s="209">
        <v>27.1</v>
      </c>
      <c r="AE24" s="401" t="s">
        <v>277</v>
      </c>
      <c r="AF24" s="473" t="s">
        <v>277</v>
      </c>
    </row>
    <row r="25" spans="1:32" ht="24" x14ac:dyDescent="0.25">
      <c r="A25" s="380"/>
      <c r="B25" s="238"/>
      <c r="C25" s="238"/>
      <c r="D25" s="198" t="s">
        <v>198</v>
      </c>
      <c r="E25" s="211">
        <v>6.4</v>
      </c>
      <c r="F25" s="212">
        <v>6.5</v>
      </c>
      <c r="G25" s="212">
        <v>6.8</v>
      </c>
      <c r="H25" s="263">
        <v>7.2</v>
      </c>
      <c r="I25" s="211">
        <v>7</v>
      </c>
      <c r="J25" s="212">
        <v>6.2</v>
      </c>
      <c r="K25" s="212">
        <v>6.1</v>
      </c>
      <c r="L25" s="263">
        <v>7.5</v>
      </c>
      <c r="M25" s="211">
        <v>7.4</v>
      </c>
      <c r="N25" s="212">
        <v>7.3</v>
      </c>
      <c r="O25" s="212">
        <v>7.6</v>
      </c>
      <c r="P25" s="263">
        <v>9.1</v>
      </c>
      <c r="Q25" s="211">
        <v>7</v>
      </c>
      <c r="R25" s="212">
        <v>5.8</v>
      </c>
      <c r="S25" s="212">
        <v>5.6</v>
      </c>
      <c r="T25" s="263">
        <v>8.8000000000000007</v>
      </c>
      <c r="U25" s="211">
        <v>6.7</v>
      </c>
      <c r="V25" s="212">
        <v>5.3</v>
      </c>
      <c r="W25" s="212">
        <v>5</v>
      </c>
      <c r="X25" s="263">
        <v>1.8</v>
      </c>
      <c r="Y25" s="211">
        <v>2.9</v>
      </c>
      <c r="Z25" s="212">
        <v>2.1</v>
      </c>
      <c r="AA25" s="212">
        <v>1.4</v>
      </c>
      <c r="AB25" s="263">
        <v>2.9</v>
      </c>
      <c r="AC25" s="195">
        <v>3.1</v>
      </c>
      <c r="AD25" s="212">
        <v>0</v>
      </c>
      <c r="AE25" s="405" t="s">
        <v>277</v>
      </c>
      <c r="AF25" s="597" t="s">
        <v>277</v>
      </c>
    </row>
    <row r="26" spans="1:32" ht="24" x14ac:dyDescent="0.25">
      <c r="A26" s="380"/>
      <c r="B26" s="238"/>
      <c r="C26" s="238"/>
      <c r="D26" s="200" t="s">
        <v>199</v>
      </c>
      <c r="E26" s="211">
        <v>214.8</v>
      </c>
      <c r="F26" s="212">
        <v>282.7</v>
      </c>
      <c r="G26" s="212">
        <v>317.60000000000002</v>
      </c>
      <c r="H26" s="263">
        <v>333.6</v>
      </c>
      <c r="I26" s="211">
        <v>210.3</v>
      </c>
      <c r="J26" s="212">
        <v>304.2</v>
      </c>
      <c r="K26" s="212">
        <v>361.5</v>
      </c>
      <c r="L26" s="263">
        <v>283.2</v>
      </c>
      <c r="M26" s="211">
        <v>209.4</v>
      </c>
      <c r="N26" s="212">
        <v>302.7</v>
      </c>
      <c r="O26" s="212">
        <v>359.6</v>
      </c>
      <c r="P26" s="263">
        <v>322.5</v>
      </c>
      <c r="Q26" s="211">
        <v>218.4</v>
      </c>
      <c r="R26" s="212">
        <v>301.3</v>
      </c>
      <c r="S26" s="212">
        <v>348</v>
      </c>
      <c r="T26" s="263">
        <v>283.8</v>
      </c>
      <c r="U26" s="211">
        <v>235.9</v>
      </c>
      <c r="V26" s="212">
        <v>369.4</v>
      </c>
      <c r="W26" s="212">
        <v>461.1</v>
      </c>
      <c r="X26" s="263">
        <v>238.7</v>
      </c>
      <c r="Y26" s="211">
        <v>82.4</v>
      </c>
      <c r="Z26" s="212">
        <v>231.4</v>
      </c>
      <c r="AA26" s="212">
        <v>305.89999999999998</v>
      </c>
      <c r="AB26" s="263">
        <v>121.3</v>
      </c>
      <c r="AC26" s="195">
        <v>27.1</v>
      </c>
      <c r="AD26" s="212">
        <v>9.1999999999999993</v>
      </c>
      <c r="AE26" s="405" t="s">
        <v>277</v>
      </c>
      <c r="AF26" s="597" t="s">
        <v>277</v>
      </c>
    </row>
    <row r="27" spans="1:32" ht="24" x14ac:dyDescent="0.25">
      <c r="A27" s="380"/>
      <c r="B27" s="238"/>
      <c r="C27" s="238"/>
      <c r="D27" s="200" t="s">
        <v>200</v>
      </c>
      <c r="E27" s="211">
        <v>37.799999999999997</v>
      </c>
      <c r="F27" s="212">
        <v>40.799999999999997</v>
      </c>
      <c r="G27" s="212">
        <v>44.8</v>
      </c>
      <c r="H27" s="263">
        <v>40.4</v>
      </c>
      <c r="I27" s="211">
        <v>28.8</v>
      </c>
      <c r="J27" s="212">
        <v>31.5</v>
      </c>
      <c r="K27" s="212">
        <v>34.9</v>
      </c>
      <c r="L27" s="263">
        <v>39</v>
      </c>
      <c r="M27" s="211">
        <v>32.4</v>
      </c>
      <c r="N27" s="212">
        <v>35.299999999999997</v>
      </c>
      <c r="O27" s="212">
        <v>39</v>
      </c>
      <c r="P27" s="263">
        <v>47.7</v>
      </c>
      <c r="Q27" s="211">
        <v>27.6</v>
      </c>
      <c r="R27" s="212">
        <v>29.9</v>
      </c>
      <c r="S27" s="212">
        <v>32.9</v>
      </c>
      <c r="T27" s="263">
        <v>37.299999999999997</v>
      </c>
      <c r="U27" s="211">
        <v>27.4</v>
      </c>
      <c r="V27" s="212">
        <v>31.4</v>
      </c>
      <c r="W27" s="212">
        <v>35.6</v>
      </c>
      <c r="X27" s="263">
        <v>24.7</v>
      </c>
      <c r="Y27" s="211">
        <v>9.6999999999999993</v>
      </c>
      <c r="Z27" s="212">
        <v>9.8000000000000007</v>
      </c>
      <c r="AA27" s="212">
        <v>11.6</v>
      </c>
      <c r="AB27" s="263">
        <v>32</v>
      </c>
      <c r="AC27" s="195">
        <v>27.5</v>
      </c>
      <c r="AD27" s="212">
        <v>17.3</v>
      </c>
      <c r="AE27" s="405" t="s">
        <v>277</v>
      </c>
      <c r="AF27" s="597" t="s">
        <v>277</v>
      </c>
    </row>
    <row r="28" spans="1:32" ht="24.75" thickBot="1" x14ac:dyDescent="0.3">
      <c r="A28" s="382"/>
      <c r="B28" s="246"/>
      <c r="C28" s="246"/>
      <c r="D28" s="230" t="s">
        <v>201</v>
      </c>
      <c r="E28" s="217">
        <v>11.4</v>
      </c>
      <c r="F28" s="218">
        <v>12.5</v>
      </c>
      <c r="G28" s="218">
        <v>13.7</v>
      </c>
      <c r="H28" s="341">
        <v>14.5</v>
      </c>
      <c r="I28" s="217">
        <v>10.9</v>
      </c>
      <c r="J28" s="218">
        <v>13.3</v>
      </c>
      <c r="K28" s="218">
        <v>15.4</v>
      </c>
      <c r="L28" s="341">
        <v>16.899999999999999</v>
      </c>
      <c r="M28" s="217">
        <v>9.4</v>
      </c>
      <c r="N28" s="218">
        <v>10.6</v>
      </c>
      <c r="O28" s="218">
        <v>11.8</v>
      </c>
      <c r="P28" s="341">
        <v>16.600000000000001</v>
      </c>
      <c r="Q28" s="217">
        <v>11.7</v>
      </c>
      <c r="R28" s="218">
        <v>14.8</v>
      </c>
      <c r="S28" s="218">
        <v>17.399999999999999</v>
      </c>
      <c r="T28" s="341">
        <v>19.5</v>
      </c>
      <c r="U28" s="217">
        <v>16.399999999999999</v>
      </c>
      <c r="V28" s="218">
        <v>18.8</v>
      </c>
      <c r="W28" s="218">
        <v>21</v>
      </c>
      <c r="X28" s="341">
        <v>14.1</v>
      </c>
      <c r="Y28" s="217">
        <v>3.5</v>
      </c>
      <c r="Z28" s="218">
        <v>9.1999999999999993</v>
      </c>
      <c r="AA28" s="218">
        <v>13</v>
      </c>
      <c r="AB28" s="341">
        <v>5.7</v>
      </c>
      <c r="AC28" s="323">
        <v>2</v>
      </c>
      <c r="AD28" s="218">
        <v>0.7</v>
      </c>
      <c r="AE28" s="406" t="s">
        <v>277</v>
      </c>
      <c r="AF28" s="598" t="s">
        <v>277</v>
      </c>
    </row>
    <row r="29" spans="1:32" x14ac:dyDescent="0.25">
      <c r="A29" s="294" t="s">
        <v>341</v>
      </c>
    </row>
    <row r="30" spans="1:32" x14ac:dyDescent="0.25">
      <c r="A30" s="220"/>
      <c r="B30" s="220"/>
      <c r="C30" s="220"/>
    </row>
  </sheetData>
  <mergeCells count="17">
    <mergeCell ref="C24:D24"/>
    <mergeCell ref="B9:D9"/>
    <mergeCell ref="C10:D10"/>
    <mergeCell ref="C14:D14"/>
    <mergeCell ref="C18:D18"/>
    <mergeCell ref="B19:D19"/>
    <mergeCell ref="C20:D20"/>
    <mergeCell ref="A4:D8"/>
    <mergeCell ref="E4:AF5"/>
    <mergeCell ref="E6:H7"/>
    <mergeCell ref="I6:L7"/>
    <mergeCell ref="M6:AF6"/>
    <mergeCell ref="M7:P7"/>
    <mergeCell ref="Q7:T7"/>
    <mergeCell ref="U7:X7"/>
    <mergeCell ref="Y7:AB7"/>
    <mergeCell ref="AC7:AF7"/>
  </mergeCells>
  <hyperlinks>
    <hyperlink ref="AG1" location="Obsah!A1" display="Obsah"/>
  </hyperlink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8"/>
  <sheetViews>
    <sheetView workbookViewId="0"/>
  </sheetViews>
  <sheetFormatPr defaultColWidth="9.140625" defaultRowHeight="15" x14ac:dyDescent="0.25"/>
  <cols>
    <col min="1" max="3" width="1.42578125" style="232" customWidth="1"/>
    <col min="4" max="4" width="27.7109375" style="232" customWidth="1"/>
    <col min="5" max="23" width="8.5703125" style="232" customWidth="1"/>
    <col min="24" max="25" width="9.140625" style="232"/>
    <col min="26" max="27" width="8.85546875" style="232"/>
    <col min="28" max="29" width="9.140625" style="232"/>
    <col min="30" max="31" width="8.85546875" style="232" customWidth="1"/>
    <col min="32" max="16384" width="9.140625" style="232"/>
  </cols>
  <sheetData>
    <row r="1" spans="1:33" s="21" customFormat="1" x14ac:dyDescent="0.25">
      <c r="A1" s="173" t="s">
        <v>326</v>
      </c>
      <c r="B1" s="595"/>
      <c r="C1" s="595"/>
      <c r="D1" s="173"/>
      <c r="E1" s="600"/>
      <c r="F1" s="600"/>
      <c r="G1" s="600"/>
      <c r="H1" s="600"/>
      <c r="I1" s="601"/>
      <c r="J1" s="601"/>
      <c r="K1" s="601"/>
      <c r="L1" s="601"/>
      <c r="M1" s="601"/>
      <c r="N1" s="601"/>
      <c r="O1" s="601"/>
      <c r="P1" s="601"/>
      <c r="Q1" s="601"/>
      <c r="R1" s="601"/>
      <c r="S1" s="601"/>
      <c r="T1" s="601"/>
      <c r="U1" s="601"/>
      <c r="V1" s="601"/>
      <c r="W1" s="601"/>
      <c r="X1" s="601"/>
      <c r="Y1" s="601"/>
      <c r="Z1" s="601"/>
      <c r="AA1" s="601"/>
      <c r="AB1" s="602"/>
      <c r="AC1" s="602"/>
      <c r="AD1" s="602"/>
      <c r="AE1" s="602"/>
      <c r="AF1" s="602"/>
      <c r="AG1" s="325" t="s">
        <v>3</v>
      </c>
    </row>
    <row r="2" spans="1:33" x14ac:dyDescent="0.25">
      <c r="D2" s="270"/>
      <c r="E2" s="270"/>
      <c r="F2" s="270"/>
      <c r="G2" s="270"/>
      <c r="H2" s="270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2"/>
      <c r="Y2" s="272"/>
      <c r="Z2" s="272"/>
      <c r="AA2" s="272"/>
      <c r="AB2" s="272"/>
      <c r="AC2" s="603"/>
      <c r="AD2" s="603"/>
      <c r="AE2" s="603"/>
      <c r="AF2" s="604" t="s">
        <v>202</v>
      </c>
    </row>
    <row r="3" spans="1:33" ht="15.75" thickBot="1" x14ac:dyDescent="0.3">
      <c r="D3" s="273"/>
      <c r="E3" s="273"/>
      <c r="F3" s="273"/>
      <c r="G3" s="273"/>
      <c r="H3" s="273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1"/>
      <c r="T3" s="271"/>
      <c r="U3" s="271"/>
      <c r="V3" s="271"/>
      <c r="W3" s="271"/>
      <c r="X3" s="272"/>
      <c r="Y3" s="272"/>
      <c r="Z3" s="272"/>
      <c r="AA3" s="272"/>
      <c r="AB3" s="272"/>
      <c r="AC3" s="603"/>
      <c r="AD3" s="603"/>
      <c r="AE3" s="603"/>
      <c r="AF3" s="604" t="s">
        <v>4</v>
      </c>
    </row>
    <row r="4" spans="1:33" x14ac:dyDescent="0.25">
      <c r="A4" s="824" t="s">
        <v>5</v>
      </c>
      <c r="B4" s="825"/>
      <c r="C4" s="825"/>
      <c r="D4" s="826"/>
      <c r="E4" s="833" t="s">
        <v>81</v>
      </c>
      <c r="F4" s="834"/>
      <c r="G4" s="834"/>
      <c r="H4" s="834"/>
      <c r="I4" s="834"/>
      <c r="J4" s="834"/>
      <c r="K4" s="834"/>
      <c r="L4" s="834"/>
      <c r="M4" s="834"/>
      <c r="N4" s="834"/>
      <c r="O4" s="834"/>
      <c r="P4" s="834"/>
      <c r="Q4" s="834"/>
      <c r="R4" s="834"/>
      <c r="S4" s="834"/>
      <c r="T4" s="834"/>
      <c r="U4" s="834"/>
      <c r="V4" s="834"/>
      <c r="W4" s="834"/>
      <c r="X4" s="834"/>
      <c r="Y4" s="834"/>
      <c r="Z4" s="834"/>
      <c r="AA4" s="834"/>
      <c r="AB4" s="834"/>
      <c r="AC4" s="834"/>
      <c r="AD4" s="834"/>
      <c r="AE4" s="834"/>
      <c r="AF4" s="835"/>
    </row>
    <row r="5" spans="1:33" ht="15.75" thickBot="1" x14ac:dyDescent="0.3">
      <c r="A5" s="827"/>
      <c r="B5" s="828"/>
      <c r="C5" s="828"/>
      <c r="D5" s="829"/>
      <c r="E5" s="836"/>
      <c r="F5" s="837"/>
      <c r="G5" s="837"/>
      <c r="H5" s="837"/>
      <c r="I5" s="837"/>
      <c r="J5" s="837"/>
      <c r="K5" s="837"/>
      <c r="L5" s="837"/>
      <c r="M5" s="837"/>
      <c r="N5" s="837"/>
      <c r="O5" s="837"/>
      <c r="P5" s="837"/>
      <c r="Q5" s="837"/>
      <c r="R5" s="837"/>
      <c r="S5" s="837"/>
      <c r="T5" s="837"/>
      <c r="U5" s="837"/>
      <c r="V5" s="837"/>
      <c r="W5" s="837"/>
      <c r="X5" s="837"/>
      <c r="Y5" s="837"/>
      <c r="Z5" s="837"/>
      <c r="AA5" s="837"/>
      <c r="AB5" s="837"/>
      <c r="AC5" s="837"/>
      <c r="AD5" s="837"/>
      <c r="AE5" s="837"/>
      <c r="AF5" s="838"/>
    </row>
    <row r="6" spans="1:33" ht="15.75" thickBot="1" x14ac:dyDescent="0.3">
      <c r="A6" s="827"/>
      <c r="B6" s="828"/>
      <c r="C6" s="828"/>
      <c r="D6" s="829"/>
      <c r="E6" s="874" t="s">
        <v>82</v>
      </c>
      <c r="F6" s="875"/>
      <c r="G6" s="875"/>
      <c r="H6" s="876"/>
      <c r="I6" s="874" t="s">
        <v>88</v>
      </c>
      <c r="J6" s="875"/>
      <c r="K6" s="875"/>
      <c r="L6" s="876"/>
      <c r="M6" s="839" t="s">
        <v>89</v>
      </c>
      <c r="N6" s="840"/>
      <c r="O6" s="840"/>
      <c r="P6" s="840"/>
      <c r="Q6" s="840"/>
      <c r="R6" s="840"/>
      <c r="S6" s="840"/>
      <c r="T6" s="840"/>
      <c r="U6" s="840"/>
      <c r="V6" s="840"/>
      <c r="W6" s="840"/>
      <c r="X6" s="840"/>
      <c r="Y6" s="840"/>
      <c r="Z6" s="840"/>
      <c r="AA6" s="840"/>
      <c r="AB6" s="840"/>
      <c r="AC6" s="840"/>
      <c r="AD6" s="840"/>
      <c r="AE6" s="840"/>
      <c r="AF6" s="841"/>
    </row>
    <row r="7" spans="1:33" ht="15.75" thickBot="1" x14ac:dyDescent="0.3">
      <c r="A7" s="827"/>
      <c r="B7" s="828"/>
      <c r="C7" s="828"/>
      <c r="D7" s="829"/>
      <c r="E7" s="877"/>
      <c r="F7" s="878"/>
      <c r="G7" s="878"/>
      <c r="H7" s="879"/>
      <c r="I7" s="877"/>
      <c r="J7" s="878"/>
      <c r="K7" s="878"/>
      <c r="L7" s="879"/>
      <c r="M7" s="814" t="s">
        <v>83</v>
      </c>
      <c r="N7" s="815"/>
      <c r="O7" s="815"/>
      <c r="P7" s="816"/>
      <c r="Q7" s="890" t="s">
        <v>84</v>
      </c>
      <c r="R7" s="891"/>
      <c r="S7" s="891"/>
      <c r="T7" s="892"/>
      <c r="U7" s="814" t="s">
        <v>85</v>
      </c>
      <c r="V7" s="815"/>
      <c r="W7" s="815"/>
      <c r="X7" s="816"/>
      <c r="Y7" s="814" t="s">
        <v>86</v>
      </c>
      <c r="Z7" s="815"/>
      <c r="AA7" s="815"/>
      <c r="AB7" s="816"/>
      <c r="AC7" s="814" t="s">
        <v>87</v>
      </c>
      <c r="AD7" s="815"/>
      <c r="AE7" s="815"/>
      <c r="AF7" s="816"/>
    </row>
    <row r="8" spans="1:33" ht="15.75" thickBot="1" x14ac:dyDescent="0.3">
      <c r="A8" s="830"/>
      <c r="B8" s="831"/>
      <c r="C8" s="831"/>
      <c r="D8" s="832"/>
      <c r="E8" s="179">
        <v>2021</v>
      </c>
      <c r="F8" s="177">
        <v>2022</v>
      </c>
      <c r="G8" s="177">
        <v>2023</v>
      </c>
      <c r="H8" s="180">
        <v>2024</v>
      </c>
      <c r="I8" s="179">
        <v>2021</v>
      </c>
      <c r="J8" s="177">
        <v>2022</v>
      </c>
      <c r="K8" s="177">
        <v>2023</v>
      </c>
      <c r="L8" s="180">
        <v>2024</v>
      </c>
      <c r="M8" s="179">
        <v>2021</v>
      </c>
      <c r="N8" s="177">
        <v>2022</v>
      </c>
      <c r="O8" s="177">
        <v>2023</v>
      </c>
      <c r="P8" s="180">
        <v>2024</v>
      </c>
      <c r="Q8" s="179">
        <v>2021</v>
      </c>
      <c r="R8" s="177">
        <v>2022</v>
      </c>
      <c r="S8" s="177">
        <v>2023</v>
      </c>
      <c r="T8" s="180">
        <v>2024</v>
      </c>
      <c r="U8" s="179">
        <v>2021</v>
      </c>
      <c r="V8" s="177">
        <v>2022</v>
      </c>
      <c r="W8" s="177">
        <v>2023</v>
      </c>
      <c r="X8" s="180">
        <v>2024</v>
      </c>
      <c r="Y8" s="179">
        <v>2021</v>
      </c>
      <c r="Z8" s="177">
        <v>2022</v>
      </c>
      <c r="AA8" s="177" t="s">
        <v>279</v>
      </c>
      <c r="AB8" s="177" t="s">
        <v>291</v>
      </c>
      <c r="AC8" s="179">
        <v>2021</v>
      </c>
      <c r="AD8" s="177">
        <v>2022</v>
      </c>
      <c r="AE8" s="177">
        <v>2023</v>
      </c>
      <c r="AF8" s="180">
        <v>2024</v>
      </c>
    </row>
    <row r="9" spans="1:33" ht="15" customHeight="1" x14ac:dyDescent="0.25">
      <c r="A9" s="233"/>
      <c r="B9" s="234"/>
      <c r="C9" s="866" t="s">
        <v>203</v>
      </c>
      <c r="D9" s="867"/>
      <c r="E9" s="235">
        <v>28.1</v>
      </c>
      <c r="F9" s="236">
        <v>26.1</v>
      </c>
      <c r="G9" s="236">
        <v>27.099999999999998</v>
      </c>
      <c r="H9" s="581">
        <v>40.4</v>
      </c>
      <c r="I9" s="235">
        <v>26.5</v>
      </c>
      <c r="J9" s="236">
        <v>29.9</v>
      </c>
      <c r="K9" s="236">
        <v>34.799999999999997</v>
      </c>
      <c r="L9" s="581">
        <v>30.1</v>
      </c>
      <c r="M9" s="235">
        <v>38.1</v>
      </c>
      <c r="N9" s="236">
        <v>45.9</v>
      </c>
      <c r="O9" s="236">
        <v>59.900000000000006</v>
      </c>
      <c r="P9" s="581">
        <v>30.9</v>
      </c>
      <c r="Q9" s="235">
        <v>21.6</v>
      </c>
      <c r="R9" s="236">
        <v>22.8</v>
      </c>
      <c r="S9" s="236">
        <v>26</v>
      </c>
      <c r="T9" s="581">
        <v>33.6</v>
      </c>
      <c r="U9" s="235">
        <v>12.1</v>
      </c>
      <c r="V9" s="236">
        <v>13.1</v>
      </c>
      <c r="W9" s="236">
        <v>18.399999999999999</v>
      </c>
      <c r="X9" s="581">
        <v>21.1</v>
      </c>
      <c r="Y9" s="235">
        <v>2.5</v>
      </c>
      <c r="Z9" s="236">
        <v>6.5</v>
      </c>
      <c r="AA9" s="236">
        <v>10</v>
      </c>
      <c r="AB9" s="581">
        <v>23.7</v>
      </c>
      <c r="AC9" s="324">
        <v>28</v>
      </c>
      <c r="AD9" s="236">
        <v>3.9</v>
      </c>
      <c r="AE9" s="404" t="s">
        <v>277</v>
      </c>
      <c r="AF9" s="605" t="s">
        <v>277</v>
      </c>
    </row>
    <row r="10" spans="1:33" x14ac:dyDescent="0.25">
      <c r="A10" s="237"/>
      <c r="B10" s="238"/>
      <c r="C10" s="238"/>
      <c r="D10" s="199" t="s">
        <v>204</v>
      </c>
      <c r="E10" s="211">
        <v>4.2</v>
      </c>
      <c r="F10" s="212">
        <v>3.5</v>
      </c>
      <c r="G10" s="212">
        <v>3.3</v>
      </c>
      <c r="H10" s="263">
        <v>6.3</v>
      </c>
      <c r="I10" s="211">
        <v>4</v>
      </c>
      <c r="J10" s="212">
        <v>7.3</v>
      </c>
      <c r="K10" s="212">
        <v>10.4</v>
      </c>
      <c r="L10" s="263">
        <v>3.5</v>
      </c>
      <c r="M10" s="211">
        <v>6.6</v>
      </c>
      <c r="N10" s="212">
        <v>16.399999999999999</v>
      </c>
      <c r="O10" s="212">
        <v>28.8</v>
      </c>
      <c r="P10" s="263">
        <v>2</v>
      </c>
      <c r="Q10" s="211">
        <v>2.7</v>
      </c>
      <c r="R10" s="212">
        <v>1.2</v>
      </c>
      <c r="S10" s="212">
        <v>0.9</v>
      </c>
      <c r="T10" s="263">
        <v>5.6</v>
      </c>
      <c r="U10" s="211">
        <v>1.7</v>
      </c>
      <c r="V10" s="212">
        <v>2.8</v>
      </c>
      <c r="W10" s="212">
        <v>3.7</v>
      </c>
      <c r="X10" s="263">
        <v>2.2000000000000002</v>
      </c>
      <c r="Y10" s="211">
        <v>0.1</v>
      </c>
      <c r="Z10" s="212">
        <v>0.4</v>
      </c>
      <c r="AA10" s="212">
        <v>0.8</v>
      </c>
      <c r="AB10" s="263">
        <v>1.1000000000000001</v>
      </c>
      <c r="AC10" s="195">
        <v>0.8</v>
      </c>
      <c r="AD10" s="212">
        <v>0.4</v>
      </c>
      <c r="AE10" s="405" t="s">
        <v>277</v>
      </c>
      <c r="AF10" s="597" t="s">
        <v>277</v>
      </c>
    </row>
    <row r="11" spans="1:33" x14ac:dyDescent="0.25">
      <c r="A11" s="237"/>
      <c r="B11" s="238"/>
      <c r="C11" s="238"/>
      <c r="D11" s="199" t="s">
        <v>205</v>
      </c>
      <c r="E11" s="211">
        <v>16.899999999999999</v>
      </c>
      <c r="F11" s="212">
        <v>15</v>
      </c>
      <c r="G11" s="212">
        <v>15.4</v>
      </c>
      <c r="H11" s="263">
        <v>20.5</v>
      </c>
      <c r="I11" s="211">
        <v>19.100000000000001</v>
      </c>
      <c r="J11" s="212">
        <v>19</v>
      </c>
      <c r="K11" s="212">
        <v>20.6</v>
      </c>
      <c r="L11" s="263">
        <v>18.100000000000001</v>
      </c>
      <c r="M11" s="211">
        <v>26.3</v>
      </c>
      <c r="N11" s="212">
        <v>24.3</v>
      </c>
      <c r="O11" s="212">
        <v>25.4</v>
      </c>
      <c r="P11" s="263">
        <v>20.100000000000001</v>
      </c>
      <c r="Q11" s="211">
        <v>16.2</v>
      </c>
      <c r="R11" s="212">
        <v>19.3</v>
      </c>
      <c r="S11" s="212">
        <v>22.8</v>
      </c>
      <c r="T11" s="263">
        <v>16.899999999999999</v>
      </c>
      <c r="U11" s="211">
        <v>9.5</v>
      </c>
      <c r="V11" s="212">
        <v>6.2</v>
      </c>
      <c r="W11" s="212">
        <v>5.6</v>
      </c>
      <c r="X11" s="263">
        <v>15.1</v>
      </c>
      <c r="Y11" s="211">
        <v>2.4</v>
      </c>
      <c r="Z11" s="212">
        <v>6.1</v>
      </c>
      <c r="AA11" s="212">
        <v>9.1</v>
      </c>
      <c r="AB11" s="263">
        <v>21.1</v>
      </c>
      <c r="AC11" s="195">
        <v>27.1</v>
      </c>
      <c r="AD11" s="212">
        <v>3.5</v>
      </c>
      <c r="AE11" s="405" t="s">
        <v>277</v>
      </c>
      <c r="AF11" s="597" t="s">
        <v>277</v>
      </c>
    </row>
    <row r="12" spans="1:33" x14ac:dyDescent="0.25">
      <c r="A12" s="237"/>
      <c r="B12" s="238"/>
      <c r="C12" s="238"/>
      <c r="D12" s="199" t="s">
        <v>206</v>
      </c>
      <c r="E12" s="211">
        <v>2.4</v>
      </c>
      <c r="F12" s="212">
        <v>1.9</v>
      </c>
      <c r="G12" s="212">
        <v>1.9</v>
      </c>
      <c r="H12" s="263">
        <v>2.5</v>
      </c>
      <c r="I12" s="211">
        <v>0.4</v>
      </c>
      <c r="J12" s="212">
        <v>0.4</v>
      </c>
      <c r="K12" s="212">
        <v>0.4</v>
      </c>
      <c r="L12" s="263">
        <v>2</v>
      </c>
      <c r="M12" s="211">
        <v>0.1</v>
      </c>
      <c r="N12" s="212">
        <v>0.3</v>
      </c>
      <c r="O12" s="212">
        <v>0.6</v>
      </c>
      <c r="P12" s="263">
        <v>3.9</v>
      </c>
      <c r="Q12" s="211">
        <v>0.7</v>
      </c>
      <c r="R12" s="212">
        <v>0.4</v>
      </c>
      <c r="S12" s="212">
        <v>0.3</v>
      </c>
      <c r="T12" s="263">
        <v>1.1000000000000001</v>
      </c>
      <c r="U12" s="211">
        <v>0</v>
      </c>
      <c r="V12" s="212">
        <v>0.7</v>
      </c>
      <c r="W12" s="212">
        <v>0</v>
      </c>
      <c r="X12" s="263">
        <v>0.4</v>
      </c>
      <c r="Y12" s="211">
        <v>0</v>
      </c>
      <c r="Z12" s="212">
        <v>0</v>
      </c>
      <c r="AA12" s="212">
        <v>0</v>
      </c>
      <c r="AB12" s="263">
        <v>0</v>
      </c>
      <c r="AC12" s="195">
        <v>0</v>
      </c>
      <c r="AD12" s="212">
        <v>0</v>
      </c>
      <c r="AE12" s="405" t="s">
        <v>277</v>
      </c>
      <c r="AF12" s="597" t="s">
        <v>277</v>
      </c>
    </row>
    <row r="13" spans="1:33" ht="24" x14ac:dyDescent="0.25">
      <c r="A13" s="237"/>
      <c r="B13" s="238"/>
      <c r="C13" s="238"/>
      <c r="D13" s="200" t="s">
        <v>207</v>
      </c>
      <c r="E13" s="211">
        <v>0</v>
      </c>
      <c r="F13" s="212">
        <v>0</v>
      </c>
      <c r="G13" s="212">
        <v>0</v>
      </c>
      <c r="H13" s="263">
        <v>0</v>
      </c>
      <c r="I13" s="211">
        <v>0</v>
      </c>
      <c r="J13" s="212">
        <v>0</v>
      </c>
      <c r="K13" s="212">
        <v>0</v>
      </c>
      <c r="L13" s="263">
        <v>0</v>
      </c>
      <c r="M13" s="211">
        <v>0</v>
      </c>
      <c r="N13" s="212">
        <v>0</v>
      </c>
      <c r="O13" s="212">
        <v>0</v>
      </c>
      <c r="P13" s="263">
        <v>0</v>
      </c>
      <c r="Q13" s="211">
        <v>0</v>
      </c>
      <c r="R13" s="212">
        <v>0</v>
      </c>
      <c r="S13" s="212">
        <v>0</v>
      </c>
      <c r="T13" s="263">
        <v>0</v>
      </c>
      <c r="U13" s="211">
        <v>0</v>
      </c>
      <c r="V13" s="212">
        <v>0</v>
      </c>
      <c r="W13" s="212">
        <v>0</v>
      </c>
      <c r="X13" s="263">
        <v>0</v>
      </c>
      <c r="Y13" s="211">
        <v>0</v>
      </c>
      <c r="Z13" s="212">
        <v>0</v>
      </c>
      <c r="AA13" s="212">
        <v>0</v>
      </c>
      <c r="AB13" s="263">
        <v>0</v>
      </c>
      <c r="AC13" s="195">
        <v>0</v>
      </c>
      <c r="AD13" s="212">
        <v>0</v>
      </c>
      <c r="AE13" s="405" t="s">
        <v>277</v>
      </c>
      <c r="AF13" s="597" t="s">
        <v>277</v>
      </c>
    </row>
    <row r="14" spans="1:33" x14ac:dyDescent="0.25">
      <c r="A14" s="237"/>
      <c r="B14" s="238"/>
      <c r="C14" s="238"/>
      <c r="D14" s="199" t="s">
        <v>208</v>
      </c>
      <c r="E14" s="211">
        <v>4.4000000000000004</v>
      </c>
      <c r="F14" s="212">
        <v>5.4</v>
      </c>
      <c r="G14" s="212">
        <v>6.3</v>
      </c>
      <c r="H14" s="263">
        <v>10.8</v>
      </c>
      <c r="I14" s="211">
        <v>3</v>
      </c>
      <c r="J14" s="212">
        <v>3.1</v>
      </c>
      <c r="K14" s="212">
        <v>3.3</v>
      </c>
      <c r="L14" s="263">
        <v>6.5</v>
      </c>
      <c r="M14" s="211">
        <v>5</v>
      </c>
      <c r="N14" s="212">
        <v>4.8</v>
      </c>
      <c r="O14" s="212">
        <v>5</v>
      </c>
      <c r="P14" s="263">
        <v>4.8</v>
      </c>
      <c r="Q14" s="211">
        <v>2</v>
      </c>
      <c r="R14" s="212">
        <v>1.9</v>
      </c>
      <c r="S14" s="212">
        <v>2</v>
      </c>
      <c r="T14" s="263">
        <v>9.9</v>
      </c>
      <c r="U14" s="211">
        <v>0.8</v>
      </c>
      <c r="V14" s="212">
        <v>3.4</v>
      </c>
      <c r="W14" s="212">
        <v>9.1</v>
      </c>
      <c r="X14" s="263">
        <v>3.3</v>
      </c>
      <c r="Y14" s="211">
        <v>0</v>
      </c>
      <c r="Z14" s="212">
        <v>0</v>
      </c>
      <c r="AA14" s="212">
        <v>0</v>
      </c>
      <c r="AB14" s="263">
        <v>1.5</v>
      </c>
      <c r="AC14" s="195">
        <v>0</v>
      </c>
      <c r="AD14" s="212">
        <v>0</v>
      </c>
      <c r="AE14" s="405" t="s">
        <v>277</v>
      </c>
      <c r="AF14" s="597" t="s">
        <v>277</v>
      </c>
    </row>
    <row r="15" spans="1:33" ht="24" x14ac:dyDescent="0.25">
      <c r="A15" s="237"/>
      <c r="B15" s="238"/>
      <c r="C15" s="238"/>
      <c r="D15" s="200" t="s">
        <v>209</v>
      </c>
      <c r="E15" s="211">
        <v>0.2</v>
      </c>
      <c r="F15" s="212">
        <v>0.2</v>
      </c>
      <c r="G15" s="212">
        <v>0.2</v>
      </c>
      <c r="H15" s="263">
        <v>0.2</v>
      </c>
      <c r="I15" s="211">
        <v>0.1</v>
      </c>
      <c r="J15" s="212">
        <v>0.1</v>
      </c>
      <c r="K15" s="212">
        <v>0.1</v>
      </c>
      <c r="L15" s="263">
        <v>0.1</v>
      </c>
      <c r="M15" s="211">
        <v>0.1</v>
      </c>
      <c r="N15" s="212">
        <v>0.1</v>
      </c>
      <c r="O15" s="212">
        <v>0.1</v>
      </c>
      <c r="P15" s="263">
        <v>0</v>
      </c>
      <c r="Q15" s="211">
        <v>0</v>
      </c>
      <c r="R15" s="212">
        <v>0</v>
      </c>
      <c r="S15" s="212">
        <v>0</v>
      </c>
      <c r="T15" s="263">
        <v>0.1</v>
      </c>
      <c r="U15" s="211">
        <v>0</v>
      </c>
      <c r="V15" s="212">
        <v>0</v>
      </c>
      <c r="W15" s="212">
        <v>0</v>
      </c>
      <c r="X15" s="263">
        <v>0</v>
      </c>
      <c r="Y15" s="211">
        <v>0.1</v>
      </c>
      <c r="Z15" s="212">
        <v>0.1</v>
      </c>
      <c r="AA15" s="212">
        <v>0.1</v>
      </c>
      <c r="AB15" s="263">
        <v>0</v>
      </c>
      <c r="AC15" s="195">
        <v>0</v>
      </c>
      <c r="AD15" s="212">
        <v>0</v>
      </c>
      <c r="AE15" s="405" t="s">
        <v>277</v>
      </c>
      <c r="AF15" s="597" t="s">
        <v>277</v>
      </c>
    </row>
    <row r="16" spans="1:33" s="377" customFormat="1" ht="24.6" customHeight="1" x14ac:dyDescent="0.25">
      <c r="A16" s="239"/>
      <c r="B16" s="868" t="s">
        <v>210</v>
      </c>
      <c r="C16" s="868"/>
      <c r="D16" s="869"/>
      <c r="E16" s="204">
        <v>290.7</v>
      </c>
      <c r="F16" s="205">
        <v>315.3</v>
      </c>
      <c r="G16" s="205">
        <v>335.8</v>
      </c>
      <c r="H16" s="457">
        <v>391.7</v>
      </c>
      <c r="I16" s="204">
        <v>222.3</v>
      </c>
      <c r="J16" s="205">
        <v>244</v>
      </c>
      <c r="K16" s="205">
        <v>261.2</v>
      </c>
      <c r="L16" s="457">
        <v>271.5</v>
      </c>
      <c r="M16" s="204">
        <v>261.5</v>
      </c>
      <c r="N16" s="205">
        <v>286.39999999999998</v>
      </c>
      <c r="O16" s="205">
        <v>306.3</v>
      </c>
      <c r="P16" s="457">
        <v>321.3</v>
      </c>
      <c r="Q16" s="204">
        <v>212.1</v>
      </c>
      <c r="R16" s="205">
        <v>235.2</v>
      </c>
      <c r="S16" s="205">
        <v>253.1</v>
      </c>
      <c r="T16" s="457">
        <v>277.89999999999998</v>
      </c>
      <c r="U16" s="204">
        <v>159.9</v>
      </c>
      <c r="V16" s="205">
        <v>186.6</v>
      </c>
      <c r="W16" s="205">
        <v>206.8</v>
      </c>
      <c r="X16" s="457">
        <v>198.6</v>
      </c>
      <c r="Y16" s="204">
        <v>123.6</v>
      </c>
      <c r="Z16" s="205">
        <v>139.80000000000001</v>
      </c>
      <c r="AA16" s="205">
        <v>151.79999999999998</v>
      </c>
      <c r="AB16" s="457">
        <v>71.7</v>
      </c>
      <c r="AC16" s="201">
        <v>107.3</v>
      </c>
      <c r="AD16" s="205">
        <v>55</v>
      </c>
      <c r="AE16" s="400" t="s">
        <v>277</v>
      </c>
      <c r="AF16" s="472" t="s">
        <v>277</v>
      </c>
    </row>
    <row r="17" spans="1:32" s="377" customFormat="1" x14ac:dyDescent="0.25">
      <c r="A17" s="240"/>
      <c r="B17" s="241"/>
      <c r="C17" s="856" t="s">
        <v>211</v>
      </c>
      <c r="D17" s="857"/>
      <c r="E17" s="208">
        <v>2.2000000000000002</v>
      </c>
      <c r="F17" s="209">
        <v>2.4</v>
      </c>
      <c r="G17" s="209">
        <v>2.7</v>
      </c>
      <c r="H17" s="458">
        <v>1.9</v>
      </c>
      <c r="I17" s="208">
        <v>1.2</v>
      </c>
      <c r="J17" s="209">
        <v>1.1000000000000001</v>
      </c>
      <c r="K17" s="209">
        <v>1.2</v>
      </c>
      <c r="L17" s="458">
        <v>1.7</v>
      </c>
      <c r="M17" s="208">
        <v>1.5</v>
      </c>
      <c r="N17" s="209">
        <v>1.4</v>
      </c>
      <c r="O17" s="209">
        <v>1.5</v>
      </c>
      <c r="P17" s="458">
        <v>2.7</v>
      </c>
      <c r="Q17" s="208">
        <v>1.1000000000000001</v>
      </c>
      <c r="R17" s="209">
        <v>1</v>
      </c>
      <c r="S17" s="209">
        <v>1</v>
      </c>
      <c r="T17" s="458">
        <v>1.3</v>
      </c>
      <c r="U17" s="208">
        <v>0.3</v>
      </c>
      <c r="V17" s="209">
        <v>0.2</v>
      </c>
      <c r="W17" s="209">
        <v>0.2</v>
      </c>
      <c r="X17" s="458">
        <v>0.4</v>
      </c>
      <c r="Y17" s="208">
        <v>0.4</v>
      </c>
      <c r="Z17" s="209">
        <v>1.1000000000000001</v>
      </c>
      <c r="AA17" s="209">
        <v>1.7</v>
      </c>
      <c r="AB17" s="458">
        <v>1.6</v>
      </c>
      <c r="AC17" s="191">
        <v>0</v>
      </c>
      <c r="AD17" s="209">
        <v>0</v>
      </c>
      <c r="AE17" s="401" t="s">
        <v>277</v>
      </c>
      <c r="AF17" s="473" t="s">
        <v>277</v>
      </c>
    </row>
    <row r="18" spans="1:32" s="377" customFormat="1" x14ac:dyDescent="0.25">
      <c r="A18" s="240"/>
      <c r="B18" s="241"/>
      <c r="C18" s="852" t="s">
        <v>212</v>
      </c>
      <c r="D18" s="853"/>
      <c r="E18" s="214">
        <v>7.2</v>
      </c>
      <c r="F18" s="213">
        <v>10.199999999999999</v>
      </c>
      <c r="G18" s="213">
        <v>12.5</v>
      </c>
      <c r="H18" s="458">
        <v>11</v>
      </c>
      <c r="I18" s="214">
        <v>7.7</v>
      </c>
      <c r="J18" s="213">
        <v>9</v>
      </c>
      <c r="K18" s="213">
        <v>9.9</v>
      </c>
      <c r="L18" s="458">
        <v>8.9</v>
      </c>
      <c r="M18" s="214">
        <v>7.9</v>
      </c>
      <c r="N18" s="213">
        <v>9.1999999999999993</v>
      </c>
      <c r="O18" s="213">
        <v>10.1</v>
      </c>
      <c r="P18" s="458">
        <v>10.199999999999999</v>
      </c>
      <c r="Q18" s="214">
        <v>7.3</v>
      </c>
      <c r="R18" s="213">
        <v>9.1999999999999993</v>
      </c>
      <c r="S18" s="213">
        <v>10.5</v>
      </c>
      <c r="T18" s="458">
        <v>8.8000000000000007</v>
      </c>
      <c r="U18" s="214">
        <v>11.7</v>
      </c>
      <c r="V18" s="213">
        <v>10</v>
      </c>
      <c r="W18" s="213">
        <v>9.4</v>
      </c>
      <c r="X18" s="458">
        <v>7.3</v>
      </c>
      <c r="Y18" s="214">
        <v>1.4</v>
      </c>
      <c r="Z18" s="213">
        <v>3.6</v>
      </c>
      <c r="AA18" s="213">
        <v>4.9000000000000004</v>
      </c>
      <c r="AB18" s="458">
        <v>4.0999999999999996</v>
      </c>
      <c r="AC18" s="322">
        <v>0.4</v>
      </c>
      <c r="AD18" s="213">
        <v>0</v>
      </c>
      <c r="AE18" s="407" t="s">
        <v>277</v>
      </c>
      <c r="AF18" s="473" t="s">
        <v>277</v>
      </c>
    </row>
    <row r="19" spans="1:32" s="377" customFormat="1" x14ac:dyDescent="0.25">
      <c r="A19" s="240"/>
      <c r="B19" s="241"/>
      <c r="C19" s="852" t="s">
        <v>213</v>
      </c>
      <c r="D19" s="853"/>
      <c r="E19" s="214">
        <v>281.3</v>
      </c>
      <c r="F19" s="213">
        <v>302.7</v>
      </c>
      <c r="G19" s="213">
        <v>320.60000000000002</v>
      </c>
      <c r="H19" s="458">
        <v>378.8</v>
      </c>
      <c r="I19" s="214">
        <v>213.5</v>
      </c>
      <c r="J19" s="213">
        <v>234</v>
      </c>
      <c r="K19" s="213">
        <v>250.1</v>
      </c>
      <c r="L19" s="458">
        <v>260.89999999999998</v>
      </c>
      <c r="M19" s="214">
        <v>252.1</v>
      </c>
      <c r="N19" s="213">
        <v>275.89999999999998</v>
      </c>
      <c r="O19" s="213">
        <v>294.7</v>
      </c>
      <c r="P19" s="458">
        <v>308.3</v>
      </c>
      <c r="Q19" s="214">
        <v>203.7</v>
      </c>
      <c r="R19" s="213">
        <v>225</v>
      </c>
      <c r="S19" s="213">
        <v>241.5</v>
      </c>
      <c r="T19" s="458">
        <v>267.8</v>
      </c>
      <c r="U19" s="214">
        <v>147.80000000000001</v>
      </c>
      <c r="V19" s="213">
        <v>176.4</v>
      </c>
      <c r="W19" s="213">
        <v>197.2</v>
      </c>
      <c r="X19" s="458">
        <v>191</v>
      </c>
      <c r="Y19" s="214">
        <v>121.9</v>
      </c>
      <c r="Z19" s="213">
        <v>135.1</v>
      </c>
      <c r="AA19" s="213">
        <v>145.19999999999999</v>
      </c>
      <c r="AB19" s="458">
        <v>66</v>
      </c>
      <c r="AC19" s="322">
        <v>106.9</v>
      </c>
      <c r="AD19" s="213">
        <v>55</v>
      </c>
      <c r="AE19" s="407" t="s">
        <v>277</v>
      </c>
      <c r="AF19" s="473" t="s">
        <v>277</v>
      </c>
    </row>
    <row r="20" spans="1:32" s="377" customFormat="1" x14ac:dyDescent="0.25">
      <c r="A20" s="242"/>
      <c r="B20" s="864" t="s">
        <v>214</v>
      </c>
      <c r="C20" s="864"/>
      <c r="D20" s="865"/>
      <c r="E20" s="204">
        <v>214.4</v>
      </c>
      <c r="F20" s="205">
        <v>206.3</v>
      </c>
      <c r="G20" s="205">
        <v>210.5</v>
      </c>
      <c r="H20" s="457">
        <v>244.7</v>
      </c>
      <c r="I20" s="204">
        <v>190.8</v>
      </c>
      <c r="J20" s="205">
        <v>187.7</v>
      </c>
      <c r="K20" s="205">
        <v>193.8</v>
      </c>
      <c r="L20" s="457">
        <v>273.7</v>
      </c>
      <c r="M20" s="204">
        <v>196.5</v>
      </c>
      <c r="N20" s="205">
        <v>205.6</v>
      </c>
      <c r="O20" s="205">
        <v>220.8</v>
      </c>
      <c r="P20" s="457">
        <v>304.39999999999998</v>
      </c>
      <c r="Q20" s="204">
        <v>201.8</v>
      </c>
      <c r="R20" s="205">
        <v>190.2</v>
      </c>
      <c r="S20" s="205">
        <v>193.8</v>
      </c>
      <c r="T20" s="457">
        <v>302.2</v>
      </c>
      <c r="U20" s="204">
        <v>170.4</v>
      </c>
      <c r="V20" s="205">
        <v>166.9</v>
      </c>
      <c r="W20" s="205">
        <v>172.5</v>
      </c>
      <c r="X20" s="457">
        <v>193.8</v>
      </c>
      <c r="Y20" s="204">
        <v>64.099999999999994</v>
      </c>
      <c r="Z20" s="205">
        <v>64.599999999999994</v>
      </c>
      <c r="AA20" s="205">
        <v>67.3</v>
      </c>
      <c r="AB20" s="457">
        <v>60.3</v>
      </c>
      <c r="AC20" s="201">
        <v>76.400000000000006</v>
      </c>
      <c r="AD20" s="205">
        <v>23.8</v>
      </c>
      <c r="AE20" s="400" t="s">
        <v>277</v>
      </c>
      <c r="AF20" s="472" t="s">
        <v>277</v>
      </c>
    </row>
    <row r="21" spans="1:32" s="377" customFormat="1" ht="36" customHeight="1" x14ac:dyDescent="0.25">
      <c r="A21" s="243"/>
      <c r="B21" s="244"/>
      <c r="C21" s="860" t="s">
        <v>215</v>
      </c>
      <c r="D21" s="861"/>
      <c r="E21" s="208">
        <v>25.1</v>
      </c>
      <c r="F21" s="209">
        <v>24.7</v>
      </c>
      <c r="G21" s="209">
        <v>25.2</v>
      </c>
      <c r="H21" s="458">
        <v>27.4</v>
      </c>
      <c r="I21" s="208">
        <v>26.4</v>
      </c>
      <c r="J21" s="209">
        <v>30.4</v>
      </c>
      <c r="K21" s="209">
        <v>32.799999999999997</v>
      </c>
      <c r="L21" s="458">
        <v>33.700000000000003</v>
      </c>
      <c r="M21" s="208">
        <v>26.8</v>
      </c>
      <c r="N21" s="209">
        <v>29.8</v>
      </c>
      <c r="O21" s="209">
        <v>32.1</v>
      </c>
      <c r="P21" s="458">
        <v>34.9</v>
      </c>
      <c r="Q21" s="208">
        <v>26.6</v>
      </c>
      <c r="R21" s="209">
        <v>30.6</v>
      </c>
      <c r="S21" s="209">
        <v>33.1</v>
      </c>
      <c r="T21" s="458">
        <v>35.9</v>
      </c>
      <c r="U21" s="208">
        <v>31.3</v>
      </c>
      <c r="V21" s="209">
        <v>39.299999999999997</v>
      </c>
      <c r="W21" s="209">
        <v>44.4</v>
      </c>
      <c r="X21" s="458">
        <v>33.6</v>
      </c>
      <c r="Y21" s="208">
        <v>9.8000000000000007</v>
      </c>
      <c r="Z21" s="209">
        <v>8.8000000000000007</v>
      </c>
      <c r="AA21" s="209">
        <v>8.8000000000000007</v>
      </c>
      <c r="AB21" s="458">
        <v>7</v>
      </c>
      <c r="AC21" s="191">
        <v>7.2</v>
      </c>
      <c r="AD21" s="209">
        <v>1.9</v>
      </c>
      <c r="AE21" s="401" t="s">
        <v>277</v>
      </c>
      <c r="AF21" s="473" t="s">
        <v>277</v>
      </c>
    </row>
    <row r="22" spans="1:32" ht="24" x14ac:dyDescent="0.25">
      <c r="A22" s="237"/>
      <c r="B22" s="238"/>
      <c r="C22" s="238"/>
      <c r="D22" s="200" t="s">
        <v>216</v>
      </c>
      <c r="E22" s="211">
        <v>13.5</v>
      </c>
      <c r="F22" s="212">
        <v>13</v>
      </c>
      <c r="G22" s="212">
        <v>12.7</v>
      </c>
      <c r="H22" s="263">
        <v>13.9</v>
      </c>
      <c r="I22" s="211">
        <v>10.8</v>
      </c>
      <c r="J22" s="212">
        <v>12</v>
      </c>
      <c r="K22" s="212">
        <v>12.6</v>
      </c>
      <c r="L22" s="263">
        <v>12.1</v>
      </c>
      <c r="M22" s="211">
        <v>12.5</v>
      </c>
      <c r="N22" s="212">
        <v>12.1</v>
      </c>
      <c r="O22" s="212">
        <v>11.8</v>
      </c>
      <c r="P22" s="263">
        <v>14.8</v>
      </c>
      <c r="Q22" s="211">
        <v>10</v>
      </c>
      <c r="R22" s="212">
        <v>12.3</v>
      </c>
      <c r="S22" s="212">
        <v>13.6</v>
      </c>
      <c r="T22" s="263">
        <v>11.6</v>
      </c>
      <c r="U22" s="211">
        <v>11</v>
      </c>
      <c r="V22" s="212">
        <v>14</v>
      </c>
      <c r="W22" s="212">
        <v>15.8</v>
      </c>
      <c r="X22" s="263">
        <v>9.8000000000000007</v>
      </c>
      <c r="Y22" s="211">
        <v>3</v>
      </c>
      <c r="Z22" s="212">
        <v>0.8</v>
      </c>
      <c r="AA22" s="212">
        <v>0.4</v>
      </c>
      <c r="AB22" s="263">
        <v>3.4</v>
      </c>
      <c r="AC22" s="195">
        <v>3.6</v>
      </c>
      <c r="AD22" s="212">
        <v>0</v>
      </c>
      <c r="AE22" s="405" t="s">
        <v>277</v>
      </c>
      <c r="AF22" s="597" t="s">
        <v>277</v>
      </c>
    </row>
    <row r="23" spans="1:32" ht="24" x14ac:dyDescent="0.25">
      <c r="A23" s="237"/>
      <c r="B23" s="238"/>
      <c r="C23" s="238"/>
      <c r="D23" s="200" t="s">
        <v>217</v>
      </c>
      <c r="E23" s="211">
        <v>2.2000000000000002</v>
      </c>
      <c r="F23" s="212">
        <v>0.7</v>
      </c>
      <c r="G23" s="212">
        <v>0.5</v>
      </c>
      <c r="H23" s="263">
        <v>0.7</v>
      </c>
      <c r="I23" s="211">
        <v>0.8</v>
      </c>
      <c r="J23" s="212">
        <v>0.8</v>
      </c>
      <c r="K23" s="212">
        <v>0.8</v>
      </c>
      <c r="L23" s="263">
        <v>0.6</v>
      </c>
      <c r="M23" s="211">
        <v>0.6</v>
      </c>
      <c r="N23" s="212">
        <v>0.3</v>
      </c>
      <c r="O23" s="212">
        <v>0.2</v>
      </c>
      <c r="P23" s="263">
        <v>0.3</v>
      </c>
      <c r="Q23" s="211">
        <v>1.2</v>
      </c>
      <c r="R23" s="212">
        <v>1.5</v>
      </c>
      <c r="S23" s="212">
        <v>1.7</v>
      </c>
      <c r="T23" s="263">
        <v>1</v>
      </c>
      <c r="U23" s="211">
        <v>0</v>
      </c>
      <c r="V23" s="212">
        <v>0</v>
      </c>
      <c r="W23" s="212">
        <v>0</v>
      </c>
      <c r="X23" s="263">
        <v>0.1</v>
      </c>
      <c r="Y23" s="211">
        <v>0</v>
      </c>
      <c r="Z23" s="212">
        <v>0.2</v>
      </c>
      <c r="AA23" s="212">
        <v>0</v>
      </c>
      <c r="AB23" s="263">
        <v>0.2</v>
      </c>
      <c r="AC23" s="195">
        <v>0</v>
      </c>
      <c r="AD23" s="212">
        <v>0</v>
      </c>
      <c r="AE23" s="405" t="s">
        <v>277</v>
      </c>
      <c r="AF23" s="597" t="s">
        <v>277</v>
      </c>
    </row>
    <row r="24" spans="1:32" ht="24" x14ac:dyDescent="0.25">
      <c r="A24" s="237"/>
      <c r="B24" s="238"/>
      <c r="C24" s="238"/>
      <c r="D24" s="200" t="s">
        <v>218</v>
      </c>
      <c r="E24" s="211">
        <v>8.8000000000000007</v>
      </c>
      <c r="F24" s="212">
        <v>10.4</v>
      </c>
      <c r="G24" s="212">
        <v>11.4</v>
      </c>
      <c r="H24" s="263">
        <v>11.4</v>
      </c>
      <c r="I24" s="211">
        <v>14.1</v>
      </c>
      <c r="J24" s="212">
        <v>16.8</v>
      </c>
      <c r="K24" s="212">
        <v>18.5</v>
      </c>
      <c r="L24" s="263">
        <v>16.600000000000001</v>
      </c>
      <c r="M24" s="211">
        <v>13.1</v>
      </c>
      <c r="N24" s="212">
        <v>16.3</v>
      </c>
      <c r="O24" s="212">
        <v>18.399999999999999</v>
      </c>
      <c r="P24" s="263">
        <v>17.2</v>
      </c>
      <c r="Q24" s="211">
        <v>14.4</v>
      </c>
      <c r="R24" s="212">
        <v>16</v>
      </c>
      <c r="S24" s="212">
        <v>17</v>
      </c>
      <c r="T24" s="263">
        <v>18.5</v>
      </c>
      <c r="U24" s="211">
        <v>20.2</v>
      </c>
      <c r="V24" s="212">
        <v>25.1</v>
      </c>
      <c r="W24" s="212">
        <v>28.3</v>
      </c>
      <c r="X24" s="263">
        <v>14.8</v>
      </c>
      <c r="Y24" s="211">
        <v>6.8</v>
      </c>
      <c r="Z24" s="212">
        <v>7.8</v>
      </c>
      <c r="AA24" s="212">
        <v>8.4</v>
      </c>
      <c r="AB24" s="263">
        <v>3.1</v>
      </c>
      <c r="AC24" s="195">
        <v>3.5</v>
      </c>
      <c r="AD24" s="212">
        <v>1.9</v>
      </c>
      <c r="AE24" s="405" t="s">
        <v>277</v>
      </c>
      <c r="AF24" s="597" t="s">
        <v>277</v>
      </c>
    </row>
    <row r="25" spans="1:32" x14ac:dyDescent="0.25">
      <c r="A25" s="237"/>
      <c r="B25" s="238"/>
      <c r="C25" s="238"/>
      <c r="D25" s="199" t="s">
        <v>219</v>
      </c>
      <c r="E25" s="211">
        <v>0.4</v>
      </c>
      <c r="F25" s="212">
        <v>0.4</v>
      </c>
      <c r="G25" s="212">
        <v>0.4</v>
      </c>
      <c r="H25" s="263">
        <v>0.8</v>
      </c>
      <c r="I25" s="211">
        <v>0.4</v>
      </c>
      <c r="J25" s="212">
        <v>0.4</v>
      </c>
      <c r="K25" s="212">
        <v>0.4</v>
      </c>
      <c r="L25" s="263">
        <v>4.0999999999999996</v>
      </c>
      <c r="M25" s="211">
        <v>0.2</v>
      </c>
      <c r="N25" s="212">
        <v>0.3</v>
      </c>
      <c r="O25" s="212">
        <v>0.4</v>
      </c>
      <c r="P25" s="263">
        <v>2.2000000000000002</v>
      </c>
      <c r="Q25" s="211">
        <v>0.7</v>
      </c>
      <c r="R25" s="212">
        <v>0.5</v>
      </c>
      <c r="S25" s="212">
        <v>0.4</v>
      </c>
      <c r="T25" s="263">
        <v>4.4000000000000004</v>
      </c>
      <c r="U25" s="211">
        <v>0.1</v>
      </c>
      <c r="V25" s="212">
        <v>0.2</v>
      </c>
      <c r="W25" s="212">
        <v>0.3</v>
      </c>
      <c r="X25" s="263">
        <v>8.9</v>
      </c>
      <c r="Y25" s="211">
        <v>0</v>
      </c>
      <c r="Z25" s="212">
        <v>0.1</v>
      </c>
      <c r="AA25" s="212">
        <v>0</v>
      </c>
      <c r="AB25" s="263">
        <v>0.3</v>
      </c>
      <c r="AC25" s="195">
        <v>0</v>
      </c>
      <c r="AD25" s="212">
        <v>0</v>
      </c>
      <c r="AE25" s="405" t="s">
        <v>277</v>
      </c>
      <c r="AF25" s="597" t="s">
        <v>277</v>
      </c>
    </row>
    <row r="26" spans="1:32" ht="36.75" thickBot="1" x14ac:dyDescent="0.3">
      <c r="A26" s="245"/>
      <c r="B26" s="246"/>
      <c r="C26" s="246"/>
      <c r="D26" s="230" t="s">
        <v>220</v>
      </c>
      <c r="E26" s="217">
        <v>0.2</v>
      </c>
      <c r="F26" s="218">
        <v>0.2</v>
      </c>
      <c r="G26" s="218">
        <v>0.2</v>
      </c>
      <c r="H26" s="341">
        <v>0.6</v>
      </c>
      <c r="I26" s="217">
        <v>0.3</v>
      </c>
      <c r="J26" s="218">
        <v>0.4</v>
      </c>
      <c r="K26" s="218">
        <v>0.5</v>
      </c>
      <c r="L26" s="341">
        <v>0.3</v>
      </c>
      <c r="M26" s="217">
        <v>0.4</v>
      </c>
      <c r="N26" s="218">
        <v>0.8</v>
      </c>
      <c r="O26" s="218">
        <v>1.2</v>
      </c>
      <c r="P26" s="341">
        <v>0.4</v>
      </c>
      <c r="Q26" s="217">
        <v>0.3</v>
      </c>
      <c r="R26" s="218">
        <v>0.3</v>
      </c>
      <c r="S26" s="218">
        <v>0.3</v>
      </c>
      <c r="T26" s="341">
        <v>0.5</v>
      </c>
      <c r="U26" s="217">
        <v>0</v>
      </c>
      <c r="V26" s="218">
        <v>0</v>
      </c>
      <c r="W26" s="218">
        <v>0</v>
      </c>
      <c r="X26" s="341">
        <v>0</v>
      </c>
      <c r="Y26" s="217">
        <v>0</v>
      </c>
      <c r="Z26" s="218">
        <v>0</v>
      </c>
      <c r="AA26" s="218">
        <v>0</v>
      </c>
      <c r="AB26" s="341">
        <v>0</v>
      </c>
      <c r="AC26" s="323">
        <v>0</v>
      </c>
      <c r="AD26" s="218">
        <v>0</v>
      </c>
      <c r="AE26" s="406" t="s">
        <v>277</v>
      </c>
      <c r="AF26" s="598" t="s">
        <v>277</v>
      </c>
    </row>
    <row r="27" spans="1:32" x14ac:dyDescent="0.25">
      <c r="A27" s="294" t="s">
        <v>341</v>
      </c>
    </row>
    <row r="28" spans="1:32" x14ac:dyDescent="0.25">
      <c r="A28" s="220"/>
      <c r="B28" s="220"/>
      <c r="C28" s="220"/>
    </row>
  </sheetData>
  <mergeCells count="17">
    <mergeCell ref="C21:D21"/>
    <mergeCell ref="C9:D9"/>
    <mergeCell ref="B16:D16"/>
    <mergeCell ref="C17:D17"/>
    <mergeCell ref="C18:D18"/>
    <mergeCell ref="C19:D19"/>
    <mergeCell ref="B20:D20"/>
    <mergeCell ref="A4:D8"/>
    <mergeCell ref="E4:AF5"/>
    <mergeCell ref="E6:H7"/>
    <mergeCell ref="I6:L7"/>
    <mergeCell ref="M6:AF6"/>
    <mergeCell ref="M7:P7"/>
    <mergeCell ref="Q7:T7"/>
    <mergeCell ref="U7:X7"/>
    <mergeCell ref="Y7:AB7"/>
    <mergeCell ref="AC7:AF7"/>
  </mergeCells>
  <hyperlinks>
    <hyperlink ref="AG1" location="Obsah!A1" display="Obsah"/>
  </hyperlink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3"/>
  <sheetViews>
    <sheetView workbookViewId="0"/>
  </sheetViews>
  <sheetFormatPr defaultColWidth="9.140625" defaultRowHeight="15" x14ac:dyDescent="0.25"/>
  <cols>
    <col min="1" max="3" width="1.42578125" style="232" customWidth="1"/>
    <col min="4" max="4" width="27.7109375" style="232" customWidth="1"/>
    <col min="5" max="23" width="8.5703125" style="232" customWidth="1"/>
    <col min="24" max="25" width="9.140625" style="232"/>
    <col min="26" max="27" width="8.85546875" style="232"/>
    <col min="28" max="29" width="9.140625" style="232"/>
    <col min="30" max="31" width="8.85546875" style="232" customWidth="1"/>
    <col min="32" max="16384" width="9.140625" style="232"/>
  </cols>
  <sheetData>
    <row r="1" spans="1:33" s="21" customFormat="1" x14ac:dyDescent="0.25">
      <c r="A1" s="173" t="s">
        <v>327</v>
      </c>
      <c r="B1" s="595"/>
      <c r="C1" s="595"/>
      <c r="D1" s="173"/>
      <c r="E1" s="173"/>
      <c r="F1" s="173"/>
      <c r="G1" s="173"/>
      <c r="H1" s="173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38"/>
      <c r="AC1" s="138"/>
      <c r="AD1" s="138"/>
      <c r="AE1" s="138"/>
      <c r="AF1" s="138"/>
      <c r="AG1" s="325" t="s">
        <v>3</v>
      </c>
    </row>
    <row r="2" spans="1:33" x14ac:dyDescent="0.25">
      <c r="D2" s="81"/>
      <c r="E2" s="81"/>
      <c r="F2" s="81"/>
      <c r="G2" s="81"/>
      <c r="H2" s="81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115"/>
      <c r="Y2" s="115"/>
      <c r="Z2" s="115"/>
      <c r="AA2" s="115"/>
      <c r="AB2" s="115"/>
      <c r="AF2" s="26" t="s">
        <v>221</v>
      </c>
    </row>
    <row r="3" spans="1:33" ht="15.75" thickBot="1" x14ac:dyDescent="0.3">
      <c r="D3" s="82"/>
      <c r="E3" s="82"/>
      <c r="F3" s="82"/>
      <c r="G3" s="82"/>
      <c r="H3" s="82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115"/>
      <c r="Y3" s="115"/>
      <c r="Z3" s="115"/>
      <c r="AA3" s="115"/>
      <c r="AB3" s="115"/>
      <c r="AF3" s="26" t="s">
        <v>4</v>
      </c>
    </row>
    <row r="4" spans="1:33" x14ac:dyDescent="0.25">
      <c r="A4" s="824" t="s">
        <v>5</v>
      </c>
      <c r="B4" s="825"/>
      <c r="C4" s="825"/>
      <c r="D4" s="826"/>
      <c r="E4" s="833" t="s">
        <v>81</v>
      </c>
      <c r="F4" s="834"/>
      <c r="G4" s="834"/>
      <c r="H4" s="834"/>
      <c r="I4" s="834"/>
      <c r="J4" s="834"/>
      <c r="K4" s="834"/>
      <c r="L4" s="834"/>
      <c r="M4" s="834"/>
      <c r="N4" s="834"/>
      <c r="O4" s="834"/>
      <c r="P4" s="834"/>
      <c r="Q4" s="834"/>
      <c r="R4" s="834"/>
      <c r="S4" s="834"/>
      <c r="T4" s="834"/>
      <c r="U4" s="834"/>
      <c r="V4" s="834"/>
      <c r="W4" s="834"/>
      <c r="X4" s="834"/>
      <c r="Y4" s="834"/>
      <c r="Z4" s="834"/>
      <c r="AA4" s="834"/>
      <c r="AB4" s="834"/>
      <c r="AC4" s="834"/>
      <c r="AD4" s="834"/>
      <c r="AE4" s="834"/>
      <c r="AF4" s="835"/>
    </row>
    <row r="5" spans="1:33" ht="15.75" thickBot="1" x14ac:dyDescent="0.3">
      <c r="A5" s="827"/>
      <c r="B5" s="828"/>
      <c r="C5" s="828"/>
      <c r="D5" s="829"/>
      <c r="E5" s="836"/>
      <c r="F5" s="837"/>
      <c r="G5" s="837"/>
      <c r="H5" s="837"/>
      <c r="I5" s="837"/>
      <c r="J5" s="837"/>
      <c r="K5" s="837"/>
      <c r="L5" s="837"/>
      <c r="M5" s="837"/>
      <c r="N5" s="837"/>
      <c r="O5" s="837"/>
      <c r="P5" s="837"/>
      <c r="Q5" s="837"/>
      <c r="R5" s="837"/>
      <c r="S5" s="837"/>
      <c r="T5" s="837"/>
      <c r="U5" s="837"/>
      <c r="V5" s="837"/>
      <c r="W5" s="837"/>
      <c r="X5" s="837"/>
      <c r="Y5" s="837"/>
      <c r="Z5" s="837"/>
      <c r="AA5" s="837"/>
      <c r="AB5" s="837"/>
      <c r="AC5" s="837"/>
      <c r="AD5" s="837"/>
      <c r="AE5" s="837"/>
      <c r="AF5" s="838"/>
    </row>
    <row r="6" spans="1:33" ht="15.75" thickBot="1" x14ac:dyDescent="0.3">
      <c r="A6" s="827"/>
      <c r="B6" s="828"/>
      <c r="C6" s="828"/>
      <c r="D6" s="829"/>
      <c r="E6" s="874" t="s">
        <v>82</v>
      </c>
      <c r="F6" s="875"/>
      <c r="G6" s="875"/>
      <c r="H6" s="876"/>
      <c r="I6" s="874" t="s">
        <v>88</v>
      </c>
      <c r="J6" s="875"/>
      <c r="K6" s="875"/>
      <c r="L6" s="876"/>
      <c r="M6" s="839" t="s">
        <v>89</v>
      </c>
      <c r="N6" s="840"/>
      <c r="O6" s="840"/>
      <c r="P6" s="840"/>
      <c r="Q6" s="840"/>
      <c r="R6" s="840"/>
      <c r="S6" s="840"/>
      <c r="T6" s="840"/>
      <c r="U6" s="840"/>
      <c r="V6" s="840"/>
      <c r="W6" s="840"/>
      <c r="X6" s="840"/>
      <c r="Y6" s="840"/>
      <c r="Z6" s="840"/>
      <c r="AA6" s="840"/>
      <c r="AB6" s="840"/>
      <c r="AC6" s="840"/>
      <c r="AD6" s="840"/>
      <c r="AE6" s="840"/>
      <c r="AF6" s="841"/>
    </row>
    <row r="7" spans="1:33" ht="15.75" thickBot="1" x14ac:dyDescent="0.3">
      <c r="A7" s="827"/>
      <c r="B7" s="828"/>
      <c r="C7" s="828"/>
      <c r="D7" s="829"/>
      <c r="E7" s="877"/>
      <c r="F7" s="878"/>
      <c r="G7" s="878"/>
      <c r="H7" s="879"/>
      <c r="I7" s="877"/>
      <c r="J7" s="878"/>
      <c r="K7" s="878"/>
      <c r="L7" s="879"/>
      <c r="M7" s="814" t="s">
        <v>83</v>
      </c>
      <c r="N7" s="815"/>
      <c r="O7" s="815"/>
      <c r="P7" s="816"/>
      <c r="Q7" s="890" t="s">
        <v>84</v>
      </c>
      <c r="R7" s="891"/>
      <c r="S7" s="891"/>
      <c r="T7" s="892"/>
      <c r="U7" s="814" t="s">
        <v>85</v>
      </c>
      <c r="V7" s="815"/>
      <c r="W7" s="815"/>
      <c r="X7" s="816"/>
      <c r="Y7" s="814" t="s">
        <v>86</v>
      </c>
      <c r="Z7" s="815"/>
      <c r="AA7" s="815"/>
      <c r="AB7" s="816"/>
      <c r="AC7" s="814" t="s">
        <v>87</v>
      </c>
      <c r="AD7" s="815"/>
      <c r="AE7" s="815"/>
      <c r="AF7" s="816"/>
    </row>
    <row r="8" spans="1:33" ht="15.75" thickBot="1" x14ac:dyDescent="0.3">
      <c r="A8" s="830"/>
      <c r="B8" s="831"/>
      <c r="C8" s="831"/>
      <c r="D8" s="832"/>
      <c r="E8" s="179">
        <v>2021</v>
      </c>
      <c r="F8" s="177">
        <v>2022</v>
      </c>
      <c r="G8" s="177">
        <v>2023</v>
      </c>
      <c r="H8" s="180">
        <v>2024</v>
      </c>
      <c r="I8" s="179">
        <v>2021</v>
      </c>
      <c r="J8" s="177">
        <v>2022</v>
      </c>
      <c r="K8" s="177">
        <v>2023</v>
      </c>
      <c r="L8" s="180">
        <v>2024</v>
      </c>
      <c r="M8" s="179">
        <v>2021</v>
      </c>
      <c r="N8" s="177">
        <v>2022</v>
      </c>
      <c r="O8" s="177">
        <v>2023</v>
      </c>
      <c r="P8" s="180">
        <v>2024</v>
      </c>
      <c r="Q8" s="179">
        <v>2021</v>
      </c>
      <c r="R8" s="177">
        <v>2022</v>
      </c>
      <c r="S8" s="177">
        <v>2023</v>
      </c>
      <c r="T8" s="180">
        <v>2024</v>
      </c>
      <c r="U8" s="179">
        <v>2021</v>
      </c>
      <c r="V8" s="177">
        <v>2022</v>
      </c>
      <c r="W8" s="177">
        <v>2023</v>
      </c>
      <c r="X8" s="180">
        <v>2024</v>
      </c>
      <c r="Y8" s="179">
        <v>2021</v>
      </c>
      <c r="Z8" s="177">
        <v>2022</v>
      </c>
      <c r="AA8" s="177" t="s">
        <v>279</v>
      </c>
      <c r="AB8" s="177" t="s">
        <v>291</v>
      </c>
      <c r="AC8" s="179">
        <v>2021</v>
      </c>
      <c r="AD8" s="177">
        <v>2022</v>
      </c>
      <c r="AE8" s="177">
        <v>2023</v>
      </c>
      <c r="AF8" s="180">
        <v>2024</v>
      </c>
    </row>
    <row r="9" spans="1:33" ht="36" customHeight="1" x14ac:dyDescent="0.25">
      <c r="A9" s="247"/>
      <c r="B9" s="248"/>
      <c r="C9" s="866" t="s">
        <v>222</v>
      </c>
      <c r="D9" s="867"/>
      <c r="E9" s="235">
        <v>0.9</v>
      </c>
      <c r="F9" s="236">
        <v>0.8</v>
      </c>
      <c r="G9" s="236">
        <v>0.1</v>
      </c>
      <c r="H9" s="581">
        <v>2.1</v>
      </c>
      <c r="I9" s="235">
        <v>1.9</v>
      </c>
      <c r="J9" s="236">
        <v>2.2999999999999998</v>
      </c>
      <c r="K9" s="236">
        <v>0.7</v>
      </c>
      <c r="L9" s="581">
        <v>2.1</v>
      </c>
      <c r="M9" s="235">
        <v>0.9</v>
      </c>
      <c r="N9" s="236">
        <v>3.3</v>
      </c>
      <c r="O9" s="236">
        <v>1.5</v>
      </c>
      <c r="P9" s="581">
        <v>3.4</v>
      </c>
      <c r="Q9" s="235">
        <v>2.2999999999999998</v>
      </c>
      <c r="R9" s="236">
        <v>1.9</v>
      </c>
      <c r="S9" s="236">
        <v>0.5</v>
      </c>
      <c r="T9" s="581">
        <v>1.5</v>
      </c>
      <c r="U9" s="235">
        <v>2.5</v>
      </c>
      <c r="V9" s="236">
        <v>1.5</v>
      </c>
      <c r="W9" s="236">
        <v>0</v>
      </c>
      <c r="X9" s="581">
        <v>0.6</v>
      </c>
      <c r="Y9" s="235">
        <v>6.5</v>
      </c>
      <c r="Z9" s="236">
        <v>0.6</v>
      </c>
      <c r="AA9" s="236">
        <v>0</v>
      </c>
      <c r="AB9" s="581">
        <v>2.8</v>
      </c>
      <c r="AC9" s="324">
        <v>0.8</v>
      </c>
      <c r="AD9" s="236">
        <v>0</v>
      </c>
      <c r="AE9" s="404" t="s">
        <v>277</v>
      </c>
      <c r="AF9" s="605" t="s">
        <v>277</v>
      </c>
    </row>
    <row r="10" spans="1:33" ht="24" x14ac:dyDescent="0.25">
      <c r="A10" s="249"/>
      <c r="B10" s="250"/>
      <c r="C10" s="238"/>
      <c r="D10" s="200" t="s">
        <v>223</v>
      </c>
      <c r="E10" s="211">
        <v>0.3</v>
      </c>
      <c r="F10" s="212">
        <v>0.1</v>
      </c>
      <c r="G10" s="212">
        <v>0.1</v>
      </c>
      <c r="H10" s="263">
        <v>1.1000000000000001</v>
      </c>
      <c r="I10" s="211">
        <v>0.7</v>
      </c>
      <c r="J10" s="212">
        <v>0.7</v>
      </c>
      <c r="K10" s="212">
        <v>0.7</v>
      </c>
      <c r="L10" s="263">
        <v>0.5</v>
      </c>
      <c r="M10" s="211">
        <v>0.7</v>
      </c>
      <c r="N10" s="212">
        <v>1.1000000000000001</v>
      </c>
      <c r="O10" s="212">
        <v>1.5</v>
      </c>
      <c r="P10" s="263">
        <v>0.1</v>
      </c>
      <c r="Q10" s="211">
        <v>1</v>
      </c>
      <c r="R10" s="212">
        <v>0.6</v>
      </c>
      <c r="S10" s="212">
        <v>0.5</v>
      </c>
      <c r="T10" s="263">
        <v>0.6</v>
      </c>
      <c r="U10" s="211">
        <v>0</v>
      </c>
      <c r="V10" s="212">
        <v>0</v>
      </c>
      <c r="W10" s="212">
        <v>0</v>
      </c>
      <c r="X10" s="263">
        <v>0.5</v>
      </c>
      <c r="Y10" s="211">
        <v>0</v>
      </c>
      <c r="Z10" s="212">
        <v>0</v>
      </c>
      <c r="AA10" s="212">
        <v>0</v>
      </c>
      <c r="AB10" s="263">
        <v>2</v>
      </c>
      <c r="AC10" s="195">
        <v>0</v>
      </c>
      <c r="AD10" s="212">
        <v>0</v>
      </c>
      <c r="AE10" s="405" t="s">
        <v>277</v>
      </c>
      <c r="AF10" s="597" t="s">
        <v>277</v>
      </c>
    </row>
    <row r="11" spans="1:33" ht="36" x14ac:dyDescent="0.25">
      <c r="A11" s="249"/>
      <c r="B11" s="250"/>
      <c r="C11" s="238"/>
      <c r="D11" s="200" t="s">
        <v>224</v>
      </c>
      <c r="E11" s="211">
        <v>0.4</v>
      </c>
      <c r="F11" s="212">
        <v>0.5</v>
      </c>
      <c r="G11" s="212">
        <v>0</v>
      </c>
      <c r="H11" s="263">
        <v>0.9</v>
      </c>
      <c r="I11" s="211">
        <v>1.2</v>
      </c>
      <c r="J11" s="212">
        <v>1.6</v>
      </c>
      <c r="K11" s="212">
        <v>0</v>
      </c>
      <c r="L11" s="263">
        <v>1.6</v>
      </c>
      <c r="M11" s="211">
        <v>0.3</v>
      </c>
      <c r="N11" s="212">
        <v>2.2000000000000002</v>
      </c>
      <c r="O11" s="212">
        <v>0</v>
      </c>
      <c r="P11" s="263">
        <v>3.4</v>
      </c>
      <c r="Q11" s="211">
        <v>1.3</v>
      </c>
      <c r="R11" s="212">
        <v>1.2</v>
      </c>
      <c r="S11" s="212">
        <v>0</v>
      </c>
      <c r="T11" s="263">
        <v>0.8</v>
      </c>
      <c r="U11" s="211">
        <v>2.5</v>
      </c>
      <c r="V11" s="212">
        <v>1.5</v>
      </c>
      <c r="W11" s="212">
        <v>0</v>
      </c>
      <c r="X11" s="263">
        <v>0.1</v>
      </c>
      <c r="Y11" s="211">
        <v>6.5</v>
      </c>
      <c r="Z11" s="212">
        <v>0.5</v>
      </c>
      <c r="AA11" s="212">
        <v>0</v>
      </c>
      <c r="AB11" s="263">
        <v>0.8</v>
      </c>
      <c r="AC11" s="195">
        <v>0</v>
      </c>
      <c r="AD11" s="212">
        <v>0</v>
      </c>
      <c r="AE11" s="405" t="s">
        <v>277</v>
      </c>
      <c r="AF11" s="597" t="s">
        <v>277</v>
      </c>
    </row>
    <row r="12" spans="1:33" ht="36" x14ac:dyDescent="0.25">
      <c r="A12" s="249"/>
      <c r="B12" s="250"/>
      <c r="C12" s="238"/>
      <c r="D12" s="200" t="s">
        <v>225</v>
      </c>
      <c r="E12" s="211">
        <v>0.1</v>
      </c>
      <c r="F12" s="212">
        <v>0.1</v>
      </c>
      <c r="G12" s="212">
        <v>0</v>
      </c>
      <c r="H12" s="263">
        <v>0</v>
      </c>
      <c r="I12" s="211">
        <v>0</v>
      </c>
      <c r="J12" s="212">
        <v>0</v>
      </c>
      <c r="K12" s="212">
        <v>0</v>
      </c>
      <c r="L12" s="263">
        <v>0</v>
      </c>
      <c r="M12" s="211">
        <v>0</v>
      </c>
      <c r="N12" s="212">
        <v>0</v>
      </c>
      <c r="O12" s="212">
        <v>0</v>
      </c>
      <c r="P12" s="263">
        <v>0</v>
      </c>
      <c r="Q12" s="211">
        <v>0</v>
      </c>
      <c r="R12" s="212">
        <v>0.1</v>
      </c>
      <c r="S12" s="212">
        <v>0</v>
      </c>
      <c r="T12" s="263">
        <v>0.1</v>
      </c>
      <c r="U12" s="211">
        <v>0</v>
      </c>
      <c r="V12" s="212">
        <v>0</v>
      </c>
      <c r="W12" s="212">
        <v>0</v>
      </c>
      <c r="X12" s="263">
        <v>0</v>
      </c>
      <c r="Y12" s="211">
        <v>0.1</v>
      </c>
      <c r="Z12" s="212">
        <v>0</v>
      </c>
      <c r="AA12" s="212">
        <v>0</v>
      </c>
      <c r="AB12" s="263">
        <v>0</v>
      </c>
      <c r="AC12" s="195">
        <v>0.8</v>
      </c>
      <c r="AD12" s="212">
        <v>0</v>
      </c>
      <c r="AE12" s="405" t="s">
        <v>277</v>
      </c>
      <c r="AF12" s="597" t="s">
        <v>277</v>
      </c>
    </row>
    <row r="13" spans="1:33" ht="36" customHeight="1" x14ac:dyDescent="0.25">
      <c r="A13" s="251"/>
      <c r="B13" s="252"/>
      <c r="C13" s="848" t="s">
        <v>226</v>
      </c>
      <c r="D13" s="849"/>
      <c r="E13" s="208">
        <v>42.7</v>
      </c>
      <c r="F13" s="209">
        <v>43.4</v>
      </c>
      <c r="G13" s="209">
        <v>48.3</v>
      </c>
      <c r="H13" s="458">
        <v>55.8</v>
      </c>
      <c r="I13" s="208">
        <v>40.4</v>
      </c>
      <c r="J13" s="209">
        <v>38.799999999999997</v>
      </c>
      <c r="K13" s="209">
        <v>42.9</v>
      </c>
      <c r="L13" s="458">
        <v>43.3</v>
      </c>
      <c r="M13" s="208">
        <v>44</v>
      </c>
      <c r="N13" s="209">
        <v>44</v>
      </c>
      <c r="O13" s="209">
        <v>52.2</v>
      </c>
      <c r="P13" s="458">
        <v>53.4</v>
      </c>
      <c r="Q13" s="208">
        <v>41.5</v>
      </c>
      <c r="R13" s="209">
        <v>39.6</v>
      </c>
      <c r="S13" s="209">
        <v>43.1</v>
      </c>
      <c r="T13" s="458">
        <v>42.9</v>
      </c>
      <c r="U13" s="208">
        <v>31.2</v>
      </c>
      <c r="V13" s="209">
        <v>29.3</v>
      </c>
      <c r="W13" s="209">
        <v>30.7</v>
      </c>
      <c r="X13" s="458">
        <v>30.9</v>
      </c>
      <c r="Y13" s="208">
        <v>12.9</v>
      </c>
      <c r="Z13" s="209">
        <v>11.6</v>
      </c>
      <c r="AA13" s="209">
        <v>11.700000000000001</v>
      </c>
      <c r="AB13" s="458">
        <v>9.1999999999999993</v>
      </c>
      <c r="AC13" s="191">
        <v>32.5</v>
      </c>
      <c r="AD13" s="209">
        <v>4.9000000000000004</v>
      </c>
      <c r="AE13" s="401" t="s">
        <v>277</v>
      </c>
      <c r="AF13" s="473" t="s">
        <v>277</v>
      </c>
    </row>
    <row r="14" spans="1:33" x14ac:dyDescent="0.25">
      <c r="A14" s="249"/>
      <c r="B14" s="250"/>
      <c r="C14" s="238"/>
      <c r="D14" s="199" t="s">
        <v>227</v>
      </c>
      <c r="E14" s="211">
        <v>7.7</v>
      </c>
      <c r="F14" s="212">
        <v>5.4</v>
      </c>
      <c r="G14" s="212">
        <v>4.7</v>
      </c>
      <c r="H14" s="263">
        <v>1.5</v>
      </c>
      <c r="I14" s="211">
        <v>14.2</v>
      </c>
      <c r="J14" s="212">
        <v>10.4</v>
      </c>
      <c r="K14" s="212">
        <v>9.1</v>
      </c>
      <c r="L14" s="263">
        <v>4.5999999999999996</v>
      </c>
      <c r="M14" s="211">
        <v>12.9</v>
      </c>
      <c r="N14" s="212">
        <v>9.1</v>
      </c>
      <c r="O14" s="212">
        <v>7.9</v>
      </c>
      <c r="P14" s="263">
        <v>4.5999999999999996</v>
      </c>
      <c r="Q14" s="211">
        <v>15.9</v>
      </c>
      <c r="R14" s="212">
        <v>11.6</v>
      </c>
      <c r="S14" s="212">
        <v>10.199999999999999</v>
      </c>
      <c r="T14" s="263">
        <v>5.2</v>
      </c>
      <c r="U14" s="211">
        <v>14.4</v>
      </c>
      <c r="V14" s="212">
        <v>11.6</v>
      </c>
      <c r="W14" s="212">
        <v>10.6</v>
      </c>
      <c r="X14" s="263">
        <v>3.6</v>
      </c>
      <c r="Y14" s="211">
        <v>5.0999999999999996</v>
      </c>
      <c r="Z14" s="212">
        <v>5.7</v>
      </c>
      <c r="AA14" s="212">
        <v>6.2</v>
      </c>
      <c r="AB14" s="263">
        <v>3.2</v>
      </c>
      <c r="AC14" s="195">
        <v>13.4</v>
      </c>
      <c r="AD14" s="212">
        <v>3.6</v>
      </c>
      <c r="AE14" s="405" t="s">
        <v>277</v>
      </c>
      <c r="AF14" s="597" t="s">
        <v>277</v>
      </c>
    </row>
    <row r="15" spans="1:33" ht="24" x14ac:dyDescent="0.25">
      <c r="A15" s="249"/>
      <c r="B15" s="250"/>
      <c r="C15" s="238"/>
      <c r="D15" s="200" t="s">
        <v>228</v>
      </c>
      <c r="E15" s="211">
        <v>6.3</v>
      </c>
      <c r="F15" s="212">
        <v>5.4</v>
      </c>
      <c r="G15" s="212">
        <v>5.0999999999999996</v>
      </c>
      <c r="H15" s="263">
        <v>2.6</v>
      </c>
      <c r="I15" s="211">
        <v>10.3</v>
      </c>
      <c r="J15" s="212">
        <v>6.7</v>
      </c>
      <c r="K15" s="212">
        <v>5.7</v>
      </c>
      <c r="L15" s="263">
        <v>4.3</v>
      </c>
      <c r="M15" s="211">
        <v>8.9</v>
      </c>
      <c r="N15" s="212">
        <v>3.8</v>
      </c>
      <c r="O15" s="212">
        <v>2.8</v>
      </c>
      <c r="P15" s="263">
        <v>2.6</v>
      </c>
      <c r="Q15" s="211">
        <v>12</v>
      </c>
      <c r="R15" s="212">
        <v>9.1</v>
      </c>
      <c r="S15" s="212">
        <v>8.1999999999999993</v>
      </c>
      <c r="T15" s="263">
        <v>6.3</v>
      </c>
      <c r="U15" s="211">
        <v>9.3000000000000007</v>
      </c>
      <c r="V15" s="212">
        <v>8.6999999999999993</v>
      </c>
      <c r="W15" s="212">
        <v>8.6</v>
      </c>
      <c r="X15" s="263">
        <v>3.7</v>
      </c>
      <c r="Y15" s="211">
        <v>3.6</v>
      </c>
      <c r="Z15" s="212">
        <v>2.5</v>
      </c>
      <c r="AA15" s="212">
        <v>1.7</v>
      </c>
      <c r="AB15" s="263">
        <v>2.1</v>
      </c>
      <c r="AC15" s="195">
        <v>17.3</v>
      </c>
      <c r="AD15" s="212">
        <v>0</v>
      </c>
      <c r="AE15" s="405" t="s">
        <v>277</v>
      </c>
      <c r="AF15" s="597" t="s">
        <v>277</v>
      </c>
    </row>
    <row r="16" spans="1:33" x14ac:dyDescent="0.25">
      <c r="A16" s="249"/>
      <c r="B16" s="250"/>
      <c r="C16" s="238"/>
      <c r="D16" s="199" t="s">
        <v>229</v>
      </c>
      <c r="E16" s="211">
        <v>4.4000000000000004</v>
      </c>
      <c r="F16" s="212">
        <v>6.5</v>
      </c>
      <c r="G16" s="212">
        <v>8.4</v>
      </c>
      <c r="H16" s="263">
        <v>5.8</v>
      </c>
      <c r="I16" s="211">
        <v>2.1</v>
      </c>
      <c r="J16" s="212">
        <v>2.9</v>
      </c>
      <c r="K16" s="212">
        <v>3.6</v>
      </c>
      <c r="L16" s="263">
        <v>3.9</v>
      </c>
      <c r="M16" s="211">
        <v>2.7</v>
      </c>
      <c r="N16" s="212">
        <v>3.3</v>
      </c>
      <c r="O16" s="212">
        <v>3.8</v>
      </c>
      <c r="P16" s="263">
        <v>4.9000000000000004</v>
      </c>
      <c r="Q16" s="211">
        <v>1.9</v>
      </c>
      <c r="R16" s="212">
        <v>3</v>
      </c>
      <c r="S16" s="212">
        <v>4</v>
      </c>
      <c r="T16" s="263">
        <v>4</v>
      </c>
      <c r="U16" s="211">
        <v>1.3</v>
      </c>
      <c r="V16" s="212">
        <v>2.1</v>
      </c>
      <c r="W16" s="212">
        <v>2.9</v>
      </c>
      <c r="X16" s="263">
        <v>2.2999999999999998</v>
      </c>
      <c r="Y16" s="211">
        <v>1.8</v>
      </c>
      <c r="Z16" s="212">
        <v>3</v>
      </c>
      <c r="AA16" s="212">
        <v>3.4</v>
      </c>
      <c r="AB16" s="263">
        <v>1.4</v>
      </c>
      <c r="AC16" s="195">
        <v>1.3</v>
      </c>
      <c r="AD16" s="212">
        <v>1</v>
      </c>
      <c r="AE16" s="405" t="s">
        <v>277</v>
      </c>
      <c r="AF16" s="597" t="s">
        <v>277</v>
      </c>
    </row>
    <row r="17" spans="1:32" ht="24" x14ac:dyDescent="0.25">
      <c r="A17" s="249"/>
      <c r="B17" s="250"/>
      <c r="C17" s="238"/>
      <c r="D17" s="200" t="s">
        <v>230</v>
      </c>
      <c r="E17" s="211">
        <v>18.100000000000001</v>
      </c>
      <c r="F17" s="212">
        <v>18.8</v>
      </c>
      <c r="G17" s="212">
        <v>21.7</v>
      </c>
      <c r="H17" s="263">
        <v>39.1</v>
      </c>
      <c r="I17" s="211">
        <v>10.6</v>
      </c>
      <c r="J17" s="212">
        <v>15</v>
      </c>
      <c r="K17" s="212">
        <v>20.100000000000001</v>
      </c>
      <c r="L17" s="263">
        <v>26.8</v>
      </c>
      <c r="M17" s="211">
        <v>13.6</v>
      </c>
      <c r="N17" s="212">
        <v>21.5</v>
      </c>
      <c r="O17" s="212">
        <v>30.6</v>
      </c>
      <c r="P17" s="263">
        <v>37.1</v>
      </c>
      <c r="Q17" s="211">
        <v>10</v>
      </c>
      <c r="R17" s="212">
        <v>13.4</v>
      </c>
      <c r="S17" s="212">
        <v>17.5</v>
      </c>
      <c r="T17" s="263">
        <v>23.3</v>
      </c>
      <c r="U17" s="211">
        <v>5.2</v>
      </c>
      <c r="V17" s="212">
        <v>4.8</v>
      </c>
      <c r="W17" s="212">
        <v>5.3</v>
      </c>
      <c r="X17" s="263">
        <v>18.8</v>
      </c>
      <c r="Y17" s="211">
        <v>1.6</v>
      </c>
      <c r="Z17" s="212">
        <v>0.4</v>
      </c>
      <c r="AA17" s="212">
        <v>0.3</v>
      </c>
      <c r="AB17" s="263">
        <v>2.2999999999999998</v>
      </c>
      <c r="AC17" s="195">
        <v>0.1</v>
      </c>
      <c r="AD17" s="212">
        <v>0.1</v>
      </c>
      <c r="AE17" s="405" t="s">
        <v>277</v>
      </c>
      <c r="AF17" s="597" t="s">
        <v>277</v>
      </c>
    </row>
    <row r="18" spans="1:32" ht="24" x14ac:dyDescent="0.25">
      <c r="A18" s="249"/>
      <c r="B18" s="250"/>
      <c r="C18" s="238"/>
      <c r="D18" s="200" t="s">
        <v>231</v>
      </c>
      <c r="E18" s="211">
        <v>6.3</v>
      </c>
      <c r="F18" s="212">
        <v>7.3</v>
      </c>
      <c r="G18" s="212">
        <v>8.4</v>
      </c>
      <c r="H18" s="263">
        <v>6.7</v>
      </c>
      <c r="I18" s="211">
        <v>3.2</v>
      </c>
      <c r="J18" s="212">
        <v>3.8</v>
      </c>
      <c r="K18" s="212">
        <v>4.4000000000000004</v>
      </c>
      <c r="L18" s="263">
        <v>3.7</v>
      </c>
      <c r="M18" s="211">
        <v>6</v>
      </c>
      <c r="N18" s="212">
        <v>6.4</v>
      </c>
      <c r="O18" s="212">
        <v>7</v>
      </c>
      <c r="P18" s="263">
        <v>4.2</v>
      </c>
      <c r="Q18" s="211">
        <v>1.7</v>
      </c>
      <c r="R18" s="212">
        <v>2.5</v>
      </c>
      <c r="S18" s="212">
        <v>3.3</v>
      </c>
      <c r="T18" s="263">
        <v>4.0999999999999996</v>
      </c>
      <c r="U18" s="211">
        <v>0.9</v>
      </c>
      <c r="V18" s="212">
        <v>2</v>
      </c>
      <c r="W18" s="212">
        <v>3.4</v>
      </c>
      <c r="X18" s="263">
        <v>2.5</v>
      </c>
      <c r="Y18" s="211">
        <v>0.8</v>
      </c>
      <c r="Z18" s="212">
        <v>0.1</v>
      </c>
      <c r="AA18" s="212">
        <v>0.1</v>
      </c>
      <c r="AB18" s="263">
        <v>0.1</v>
      </c>
      <c r="AC18" s="195">
        <v>0.3</v>
      </c>
      <c r="AD18" s="212">
        <v>0.2</v>
      </c>
      <c r="AE18" s="405" t="s">
        <v>277</v>
      </c>
      <c r="AF18" s="597" t="s">
        <v>277</v>
      </c>
    </row>
    <row r="19" spans="1:32" s="377" customFormat="1" ht="15" customHeight="1" x14ac:dyDescent="0.25">
      <c r="A19" s="251"/>
      <c r="B19" s="252"/>
      <c r="C19" s="848" t="s">
        <v>232</v>
      </c>
      <c r="D19" s="849"/>
      <c r="E19" s="208">
        <v>57.4</v>
      </c>
      <c r="F19" s="209">
        <v>55.3</v>
      </c>
      <c r="G19" s="209">
        <v>52.1</v>
      </c>
      <c r="H19" s="458">
        <v>57.1</v>
      </c>
      <c r="I19" s="208">
        <v>43.1</v>
      </c>
      <c r="J19" s="209">
        <v>40</v>
      </c>
      <c r="K19" s="209">
        <v>37.9</v>
      </c>
      <c r="L19" s="458">
        <v>63</v>
      </c>
      <c r="M19" s="208">
        <v>52.9</v>
      </c>
      <c r="N19" s="209">
        <v>52</v>
      </c>
      <c r="O19" s="209">
        <v>51.5</v>
      </c>
      <c r="P19" s="458">
        <v>75.8</v>
      </c>
      <c r="Q19" s="208">
        <v>39.5</v>
      </c>
      <c r="R19" s="209">
        <v>34.9</v>
      </c>
      <c r="S19" s="209">
        <v>32.200000000000003</v>
      </c>
      <c r="T19" s="458">
        <v>67.2</v>
      </c>
      <c r="U19" s="208">
        <v>28.8</v>
      </c>
      <c r="V19" s="209">
        <v>26.8</v>
      </c>
      <c r="W19" s="209">
        <v>25.4</v>
      </c>
      <c r="X19" s="458">
        <v>36.299999999999997</v>
      </c>
      <c r="Y19" s="208">
        <v>27.6</v>
      </c>
      <c r="Z19" s="209">
        <v>32.4</v>
      </c>
      <c r="AA19" s="209">
        <v>33.299999999999997</v>
      </c>
      <c r="AB19" s="458">
        <v>15.6</v>
      </c>
      <c r="AC19" s="191">
        <v>22.5</v>
      </c>
      <c r="AD19" s="209">
        <v>7</v>
      </c>
      <c r="AE19" s="401" t="s">
        <v>277</v>
      </c>
      <c r="AF19" s="473" t="s">
        <v>277</v>
      </c>
    </row>
    <row r="20" spans="1:32" x14ac:dyDescent="0.25">
      <c r="A20" s="249"/>
      <c r="B20" s="250"/>
      <c r="C20" s="238"/>
      <c r="D20" s="199" t="s">
        <v>233</v>
      </c>
      <c r="E20" s="211">
        <v>10</v>
      </c>
      <c r="F20" s="212">
        <v>7.6</v>
      </c>
      <c r="G20" s="212">
        <v>7.3</v>
      </c>
      <c r="H20" s="263">
        <v>18.7</v>
      </c>
      <c r="I20" s="211">
        <v>13.3</v>
      </c>
      <c r="J20" s="212">
        <v>12.2</v>
      </c>
      <c r="K20" s="212">
        <v>12.7</v>
      </c>
      <c r="L20" s="263">
        <v>34.6</v>
      </c>
      <c r="M20" s="211">
        <v>15.3</v>
      </c>
      <c r="N20" s="212">
        <v>17.8</v>
      </c>
      <c r="O20" s="212">
        <v>20.7</v>
      </c>
      <c r="P20" s="263">
        <v>38.799999999999997</v>
      </c>
      <c r="Q20" s="211">
        <v>12.4</v>
      </c>
      <c r="R20" s="212">
        <v>8.3000000000000007</v>
      </c>
      <c r="S20" s="212">
        <v>7.6</v>
      </c>
      <c r="T20" s="263">
        <v>39.700000000000003</v>
      </c>
      <c r="U20" s="211">
        <v>10.1</v>
      </c>
      <c r="V20" s="212">
        <v>8.6</v>
      </c>
      <c r="W20" s="212">
        <v>8.6999999999999993</v>
      </c>
      <c r="X20" s="263">
        <v>21.5</v>
      </c>
      <c r="Y20" s="211">
        <v>12.1</v>
      </c>
      <c r="Z20" s="212">
        <v>20.2</v>
      </c>
      <c r="AA20" s="212">
        <v>24.5</v>
      </c>
      <c r="AB20" s="263">
        <v>2.9</v>
      </c>
      <c r="AC20" s="195">
        <v>11.9</v>
      </c>
      <c r="AD20" s="212">
        <v>0.3</v>
      </c>
      <c r="AE20" s="405" t="s">
        <v>277</v>
      </c>
      <c r="AF20" s="597" t="s">
        <v>277</v>
      </c>
    </row>
    <row r="21" spans="1:32" x14ac:dyDescent="0.25">
      <c r="A21" s="249"/>
      <c r="B21" s="250"/>
      <c r="C21" s="238"/>
      <c r="D21" s="199" t="s">
        <v>234</v>
      </c>
      <c r="E21" s="211">
        <v>47.2</v>
      </c>
      <c r="F21" s="212">
        <v>47.4</v>
      </c>
      <c r="G21" s="212">
        <v>44.5</v>
      </c>
      <c r="H21" s="263">
        <v>35.799999999999997</v>
      </c>
      <c r="I21" s="211">
        <v>29.7</v>
      </c>
      <c r="J21" s="212">
        <v>27.6</v>
      </c>
      <c r="K21" s="212">
        <v>24.9</v>
      </c>
      <c r="L21" s="263">
        <v>27.1</v>
      </c>
      <c r="M21" s="211">
        <v>37.5</v>
      </c>
      <c r="N21" s="212">
        <v>33.9</v>
      </c>
      <c r="O21" s="212">
        <v>30.1</v>
      </c>
      <c r="P21" s="263">
        <v>35.200000000000003</v>
      </c>
      <c r="Q21" s="211">
        <v>27</v>
      </c>
      <c r="R21" s="212">
        <v>26.4</v>
      </c>
      <c r="S21" s="212">
        <v>24.5</v>
      </c>
      <c r="T21" s="263">
        <v>26.3</v>
      </c>
      <c r="U21" s="211">
        <v>18.7</v>
      </c>
      <c r="V21" s="212">
        <v>18.100000000000001</v>
      </c>
      <c r="W21" s="212">
        <v>16.7</v>
      </c>
      <c r="X21" s="263">
        <v>14.6</v>
      </c>
      <c r="Y21" s="211">
        <v>15.5</v>
      </c>
      <c r="Z21" s="212">
        <v>12.1</v>
      </c>
      <c r="AA21" s="212">
        <v>8.8000000000000007</v>
      </c>
      <c r="AB21" s="263">
        <v>11.1</v>
      </c>
      <c r="AC21" s="195">
        <v>10.6</v>
      </c>
      <c r="AD21" s="212">
        <v>6.7</v>
      </c>
      <c r="AE21" s="405" t="s">
        <v>277</v>
      </c>
      <c r="AF21" s="597" t="s">
        <v>277</v>
      </c>
    </row>
    <row r="22" spans="1:32" ht="15.75" thickBot="1" x14ac:dyDescent="0.3">
      <c r="A22" s="253"/>
      <c r="B22" s="254"/>
      <c r="C22" s="246"/>
      <c r="D22" s="216" t="s">
        <v>235</v>
      </c>
      <c r="E22" s="217">
        <v>0.3</v>
      </c>
      <c r="F22" s="218">
        <v>0.3</v>
      </c>
      <c r="G22" s="218">
        <v>0.3</v>
      </c>
      <c r="H22" s="341">
        <v>2.6</v>
      </c>
      <c r="I22" s="217">
        <v>0.1</v>
      </c>
      <c r="J22" s="218">
        <v>0.2</v>
      </c>
      <c r="K22" s="218">
        <v>0.3</v>
      </c>
      <c r="L22" s="341">
        <v>1.3</v>
      </c>
      <c r="M22" s="217">
        <v>0.1</v>
      </c>
      <c r="N22" s="218">
        <v>0.3</v>
      </c>
      <c r="O22" s="218">
        <v>0.6</v>
      </c>
      <c r="P22" s="341">
        <v>1.9</v>
      </c>
      <c r="Q22" s="217">
        <v>0.1</v>
      </c>
      <c r="R22" s="218">
        <v>0.1</v>
      </c>
      <c r="S22" s="218">
        <v>0.1</v>
      </c>
      <c r="T22" s="341">
        <v>1.2</v>
      </c>
      <c r="U22" s="217">
        <v>0.1</v>
      </c>
      <c r="V22" s="218">
        <v>0.1</v>
      </c>
      <c r="W22" s="218">
        <v>0.1</v>
      </c>
      <c r="X22" s="341">
        <v>0.2</v>
      </c>
      <c r="Y22" s="217">
        <v>0</v>
      </c>
      <c r="Z22" s="218">
        <v>0.2</v>
      </c>
      <c r="AA22" s="218">
        <v>0</v>
      </c>
      <c r="AB22" s="341">
        <v>1.6</v>
      </c>
      <c r="AC22" s="323">
        <v>0</v>
      </c>
      <c r="AD22" s="218">
        <v>0</v>
      </c>
      <c r="AE22" s="406" t="s">
        <v>277</v>
      </c>
      <c r="AF22" s="598" t="s">
        <v>277</v>
      </c>
    </row>
    <row r="23" spans="1:32" x14ac:dyDescent="0.25">
      <c r="A23" s="294" t="s">
        <v>341</v>
      </c>
    </row>
  </sheetData>
  <mergeCells count="13">
    <mergeCell ref="C9:D9"/>
    <mergeCell ref="C13:D13"/>
    <mergeCell ref="C19:D19"/>
    <mergeCell ref="A4:D8"/>
    <mergeCell ref="E4:AF5"/>
    <mergeCell ref="E6:H7"/>
    <mergeCell ref="I6:L7"/>
    <mergeCell ref="M6:AF6"/>
    <mergeCell ref="M7:P7"/>
    <mergeCell ref="Q7:T7"/>
    <mergeCell ref="U7:X7"/>
    <mergeCell ref="Y7:AB7"/>
    <mergeCell ref="AC7:AF7"/>
  </mergeCells>
  <hyperlinks>
    <hyperlink ref="AG1" location="Obsah!A1" display="Obsah"/>
  </hyperlink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6"/>
  <sheetViews>
    <sheetView workbookViewId="0"/>
  </sheetViews>
  <sheetFormatPr defaultColWidth="9.140625" defaultRowHeight="15" x14ac:dyDescent="0.25"/>
  <cols>
    <col min="1" max="3" width="1.42578125" style="232" customWidth="1"/>
    <col min="4" max="4" width="29.28515625" style="232" customWidth="1"/>
    <col min="5" max="23" width="8.5703125" style="232" customWidth="1"/>
    <col min="24" max="25" width="9.140625" style="232"/>
    <col min="26" max="27" width="8.85546875" style="232"/>
    <col min="28" max="29" width="9.140625" style="232"/>
    <col min="30" max="31" width="8.85546875" style="232" customWidth="1"/>
    <col min="32" max="16384" width="9.140625" style="232"/>
  </cols>
  <sheetData>
    <row r="1" spans="1:33" s="21" customFormat="1" x14ac:dyDescent="0.25">
      <c r="A1" s="173" t="s">
        <v>328</v>
      </c>
      <c r="B1" s="595"/>
      <c r="C1" s="595"/>
      <c r="D1" s="173"/>
      <c r="E1" s="173"/>
      <c r="F1" s="173"/>
      <c r="G1" s="173"/>
      <c r="H1" s="173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38"/>
      <c r="AC1" s="138"/>
      <c r="AD1" s="138"/>
      <c r="AE1" s="138"/>
      <c r="AF1" s="138"/>
      <c r="AG1" s="325" t="s">
        <v>3</v>
      </c>
    </row>
    <row r="2" spans="1:33" x14ac:dyDescent="0.25">
      <c r="D2" s="81"/>
      <c r="E2" s="81"/>
      <c r="F2" s="81"/>
      <c r="G2" s="81"/>
      <c r="H2" s="81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115"/>
      <c r="AF2" s="26" t="s">
        <v>236</v>
      </c>
    </row>
    <row r="3" spans="1:33" ht="15.75" thickBot="1" x14ac:dyDescent="0.3">
      <c r="D3" s="82"/>
      <c r="E3" s="82"/>
      <c r="F3" s="82"/>
      <c r="G3" s="82"/>
      <c r="H3" s="82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115"/>
      <c r="AF3" s="26" t="s">
        <v>4</v>
      </c>
    </row>
    <row r="4" spans="1:33" x14ac:dyDescent="0.25">
      <c r="A4" s="824" t="s">
        <v>5</v>
      </c>
      <c r="B4" s="825"/>
      <c r="C4" s="825"/>
      <c r="D4" s="826"/>
      <c r="E4" s="833" t="s">
        <v>81</v>
      </c>
      <c r="F4" s="834"/>
      <c r="G4" s="834"/>
      <c r="H4" s="834"/>
      <c r="I4" s="834"/>
      <c r="J4" s="834"/>
      <c r="K4" s="834"/>
      <c r="L4" s="834"/>
      <c r="M4" s="834"/>
      <c r="N4" s="834"/>
      <c r="O4" s="834"/>
      <c r="P4" s="834"/>
      <c r="Q4" s="834"/>
      <c r="R4" s="834"/>
      <c r="S4" s="834"/>
      <c r="T4" s="834"/>
      <c r="U4" s="834"/>
      <c r="V4" s="834"/>
      <c r="W4" s="834"/>
      <c r="X4" s="834"/>
      <c r="Y4" s="834"/>
      <c r="Z4" s="834"/>
      <c r="AA4" s="834"/>
      <c r="AB4" s="834"/>
      <c r="AC4" s="834"/>
      <c r="AD4" s="834"/>
      <c r="AE4" s="834"/>
      <c r="AF4" s="835"/>
    </row>
    <row r="5" spans="1:33" ht="15.75" thickBot="1" x14ac:dyDescent="0.3">
      <c r="A5" s="827"/>
      <c r="B5" s="828"/>
      <c r="C5" s="828"/>
      <c r="D5" s="829"/>
      <c r="E5" s="836"/>
      <c r="F5" s="837"/>
      <c r="G5" s="837"/>
      <c r="H5" s="837"/>
      <c r="I5" s="837"/>
      <c r="J5" s="837"/>
      <c r="K5" s="837"/>
      <c r="L5" s="837"/>
      <c r="M5" s="837"/>
      <c r="N5" s="837"/>
      <c r="O5" s="837"/>
      <c r="P5" s="837"/>
      <c r="Q5" s="837"/>
      <c r="R5" s="837"/>
      <c r="S5" s="837"/>
      <c r="T5" s="837"/>
      <c r="U5" s="837"/>
      <c r="V5" s="837"/>
      <c r="W5" s="837"/>
      <c r="X5" s="837"/>
      <c r="Y5" s="837"/>
      <c r="Z5" s="837"/>
      <c r="AA5" s="837"/>
      <c r="AB5" s="837"/>
      <c r="AC5" s="837"/>
      <c r="AD5" s="837"/>
      <c r="AE5" s="837"/>
      <c r="AF5" s="838"/>
    </row>
    <row r="6" spans="1:33" ht="15.75" thickBot="1" x14ac:dyDescent="0.3">
      <c r="A6" s="827"/>
      <c r="B6" s="828"/>
      <c r="C6" s="828"/>
      <c r="D6" s="829"/>
      <c r="E6" s="874" t="s">
        <v>82</v>
      </c>
      <c r="F6" s="875"/>
      <c r="G6" s="875"/>
      <c r="H6" s="876"/>
      <c r="I6" s="874" t="s">
        <v>88</v>
      </c>
      <c r="J6" s="875"/>
      <c r="K6" s="875"/>
      <c r="L6" s="876"/>
      <c r="M6" s="839" t="s">
        <v>89</v>
      </c>
      <c r="N6" s="840"/>
      <c r="O6" s="840"/>
      <c r="P6" s="840"/>
      <c r="Q6" s="840"/>
      <c r="R6" s="840"/>
      <c r="S6" s="840"/>
      <c r="T6" s="840"/>
      <c r="U6" s="840"/>
      <c r="V6" s="840"/>
      <c r="W6" s="840"/>
      <c r="X6" s="840"/>
      <c r="Y6" s="840"/>
      <c r="Z6" s="840"/>
      <c r="AA6" s="840"/>
      <c r="AB6" s="840"/>
      <c r="AC6" s="840"/>
      <c r="AD6" s="840"/>
      <c r="AE6" s="840"/>
      <c r="AF6" s="841"/>
    </row>
    <row r="7" spans="1:33" ht="15.75" thickBot="1" x14ac:dyDescent="0.3">
      <c r="A7" s="827"/>
      <c r="B7" s="828"/>
      <c r="C7" s="828"/>
      <c r="D7" s="829"/>
      <c r="E7" s="877"/>
      <c r="F7" s="878"/>
      <c r="G7" s="878"/>
      <c r="H7" s="879"/>
      <c r="I7" s="877"/>
      <c r="J7" s="878"/>
      <c r="K7" s="878"/>
      <c r="L7" s="879"/>
      <c r="M7" s="814" t="s">
        <v>83</v>
      </c>
      <c r="N7" s="815"/>
      <c r="O7" s="815"/>
      <c r="P7" s="816"/>
      <c r="Q7" s="890" t="s">
        <v>84</v>
      </c>
      <c r="R7" s="891"/>
      <c r="S7" s="891"/>
      <c r="T7" s="892"/>
      <c r="U7" s="814" t="s">
        <v>85</v>
      </c>
      <c r="V7" s="815"/>
      <c r="W7" s="815"/>
      <c r="X7" s="816"/>
      <c r="Y7" s="814" t="s">
        <v>86</v>
      </c>
      <c r="Z7" s="815"/>
      <c r="AA7" s="815"/>
      <c r="AB7" s="816"/>
      <c r="AC7" s="814" t="s">
        <v>87</v>
      </c>
      <c r="AD7" s="815"/>
      <c r="AE7" s="815"/>
      <c r="AF7" s="816"/>
    </row>
    <row r="8" spans="1:33" ht="15.75" thickBot="1" x14ac:dyDescent="0.3">
      <c r="A8" s="830"/>
      <c r="B8" s="831"/>
      <c r="C8" s="831"/>
      <c r="D8" s="832"/>
      <c r="E8" s="179">
        <v>2021</v>
      </c>
      <c r="F8" s="177">
        <v>2022</v>
      </c>
      <c r="G8" s="177">
        <v>2023</v>
      </c>
      <c r="H8" s="180">
        <v>2024</v>
      </c>
      <c r="I8" s="179">
        <v>2021</v>
      </c>
      <c r="J8" s="177">
        <v>2022</v>
      </c>
      <c r="K8" s="177">
        <v>2023</v>
      </c>
      <c r="L8" s="180">
        <v>2024</v>
      </c>
      <c r="M8" s="179">
        <v>2021</v>
      </c>
      <c r="N8" s="177">
        <v>2022</v>
      </c>
      <c r="O8" s="177">
        <v>2023</v>
      </c>
      <c r="P8" s="180">
        <v>2024</v>
      </c>
      <c r="Q8" s="179">
        <v>2021</v>
      </c>
      <c r="R8" s="177">
        <v>2022</v>
      </c>
      <c r="S8" s="177">
        <v>2023</v>
      </c>
      <c r="T8" s="180">
        <v>2024</v>
      </c>
      <c r="U8" s="179">
        <v>2021</v>
      </c>
      <c r="V8" s="177">
        <v>2022</v>
      </c>
      <c r="W8" s="177">
        <v>2023</v>
      </c>
      <c r="X8" s="180">
        <v>2024</v>
      </c>
      <c r="Y8" s="179">
        <v>2021</v>
      </c>
      <c r="Z8" s="177">
        <v>2022</v>
      </c>
      <c r="AA8" s="177" t="s">
        <v>279</v>
      </c>
      <c r="AB8" s="177" t="s">
        <v>291</v>
      </c>
      <c r="AC8" s="320">
        <v>2021</v>
      </c>
      <c r="AD8" s="182">
        <v>2022</v>
      </c>
      <c r="AE8" s="182">
        <v>2023</v>
      </c>
      <c r="AF8" s="184">
        <v>2024</v>
      </c>
    </row>
    <row r="9" spans="1:33" x14ac:dyDescent="0.25">
      <c r="A9" s="247"/>
      <c r="B9" s="234"/>
      <c r="C9" s="871" t="s">
        <v>237</v>
      </c>
      <c r="D9" s="888"/>
      <c r="E9" s="235">
        <v>31.2</v>
      </c>
      <c r="F9" s="236">
        <v>36.1</v>
      </c>
      <c r="G9" s="236">
        <v>41</v>
      </c>
      <c r="H9" s="582">
        <v>29.5</v>
      </c>
      <c r="I9" s="235">
        <v>25.9</v>
      </c>
      <c r="J9" s="236">
        <v>29.4</v>
      </c>
      <c r="K9" s="236">
        <v>33.299999999999997</v>
      </c>
      <c r="L9" s="582">
        <v>39.299999999999997</v>
      </c>
      <c r="M9" s="235">
        <v>28.3</v>
      </c>
      <c r="N9" s="236">
        <v>31.7</v>
      </c>
      <c r="O9" s="236">
        <v>35.9</v>
      </c>
      <c r="P9" s="582">
        <v>32.4</v>
      </c>
      <c r="Q9" s="235">
        <v>26.2</v>
      </c>
      <c r="R9" s="236">
        <v>30.3</v>
      </c>
      <c r="S9" s="236">
        <v>34.4</v>
      </c>
      <c r="T9" s="582">
        <v>47.7</v>
      </c>
      <c r="U9" s="235">
        <v>23.4</v>
      </c>
      <c r="V9" s="236">
        <v>26.3</v>
      </c>
      <c r="W9" s="236">
        <v>29.9</v>
      </c>
      <c r="X9" s="582">
        <v>40.6</v>
      </c>
      <c r="Y9" s="235">
        <v>5</v>
      </c>
      <c r="Z9" s="236">
        <v>7.3</v>
      </c>
      <c r="AA9" s="236">
        <v>9</v>
      </c>
      <c r="AB9" s="581">
        <v>18.3</v>
      </c>
      <c r="AC9" s="324">
        <v>10.6</v>
      </c>
      <c r="AD9" s="236">
        <v>7.7</v>
      </c>
      <c r="AE9" s="404" t="s">
        <v>277</v>
      </c>
      <c r="AF9" s="605" t="s">
        <v>277</v>
      </c>
    </row>
    <row r="10" spans="1:33" x14ac:dyDescent="0.25">
      <c r="A10" s="249"/>
      <c r="B10" s="238"/>
      <c r="C10" s="238"/>
      <c r="D10" s="199" t="s">
        <v>238</v>
      </c>
      <c r="E10" s="71">
        <v>3.7</v>
      </c>
      <c r="F10" s="72">
        <v>5.3</v>
      </c>
      <c r="G10" s="72">
        <v>6.6</v>
      </c>
      <c r="H10" s="262">
        <v>8.4</v>
      </c>
      <c r="I10" s="71">
        <v>5.3</v>
      </c>
      <c r="J10" s="72">
        <v>4.7</v>
      </c>
      <c r="K10" s="72">
        <v>4.5999999999999996</v>
      </c>
      <c r="L10" s="262">
        <v>10</v>
      </c>
      <c r="M10" s="71">
        <v>6.2</v>
      </c>
      <c r="N10" s="72">
        <v>4.5999999999999996</v>
      </c>
      <c r="O10" s="72">
        <v>4.0999999999999996</v>
      </c>
      <c r="P10" s="262">
        <v>10.199999999999999</v>
      </c>
      <c r="Q10" s="71">
        <v>5.0999999999999996</v>
      </c>
      <c r="R10" s="72">
        <v>5.0999999999999996</v>
      </c>
      <c r="S10" s="72">
        <v>5.2</v>
      </c>
      <c r="T10" s="262">
        <v>12.2</v>
      </c>
      <c r="U10" s="71">
        <v>4.2</v>
      </c>
      <c r="V10" s="72">
        <v>4.5</v>
      </c>
      <c r="W10" s="72">
        <v>4.8</v>
      </c>
      <c r="X10" s="262">
        <v>5.2</v>
      </c>
      <c r="Y10" s="71">
        <v>1.4</v>
      </c>
      <c r="Z10" s="72">
        <v>1.6</v>
      </c>
      <c r="AA10" s="72">
        <v>2</v>
      </c>
      <c r="AB10" s="263">
        <v>5</v>
      </c>
      <c r="AC10" s="68">
        <v>3.8</v>
      </c>
      <c r="AD10" s="72">
        <v>2.8</v>
      </c>
      <c r="AE10" s="402" t="s">
        <v>277</v>
      </c>
      <c r="AF10" s="597" t="s">
        <v>277</v>
      </c>
    </row>
    <row r="11" spans="1:33" x14ac:dyDescent="0.25">
      <c r="A11" s="249"/>
      <c r="B11" s="238"/>
      <c r="C11" s="238"/>
      <c r="D11" s="199" t="s">
        <v>239</v>
      </c>
      <c r="E11" s="71">
        <v>19.2</v>
      </c>
      <c r="F11" s="72">
        <v>20.399999999999999</v>
      </c>
      <c r="G11" s="72">
        <v>22</v>
      </c>
      <c r="H11" s="262">
        <v>13.7</v>
      </c>
      <c r="I11" s="71">
        <v>5.5</v>
      </c>
      <c r="J11" s="72">
        <v>6.2</v>
      </c>
      <c r="K11" s="72">
        <v>6.9</v>
      </c>
      <c r="L11" s="262">
        <v>3.2</v>
      </c>
      <c r="M11" s="71">
        <v>7.8</v>
      </c>
      <c r="N11" s="72">
        <v>9</v>
      </c>
      <c r="O11" s="72">
        <v>10.1</v>
      </c>
      <c r="P11" s="262">
        <v>4.0999999999999996</v>
      </c>
      <c r="Q11" s="71">
        <v>4.8</v>
      </c>
      <c r="R11" s="72">
        <v>5</v>
      </c>
      <c r="S11" s="72">
        <v>5.4</v>
      </c>
      <c r="T11" s="262">
        <v>3.5</v>
      </c>
      <c r="U11" s="71">
        <v>1.6</v>
      </c>
      <c r="V11" s="72">
        <v>3</v>
      </c>
      <c r="W11" s="72">
        <v>4.5</v>
      </c>
      <c r="X11" s="262">
        <v>1.1000000000000001</v>
      </c>
      <c r="Y11" s="71">
        <v>0.8</v>
      </c>
      <c r="Z11" s="72">
        <v>1.7</v>
      </c>
      <c r="AA11" s="72">
        <v>2.2000000000000002</v>
      </c>
      <c r="AB11" s="263">
        <v>0.9</v>
      </c>
      <c r="AC11" s="68">
        <v>0.9</v>
      </c>
      <c r="AD11" s="72">
        <v>0.8</v>
      </c>
      <c r="AE11" s="402" t="s">
        <v>277</v>
      </c>
      <c r="AF11" s="597" t="s">
        <v>277</v>
      </c>
    </row>
    <row r="12" spans="1:33" x14ac:dyDescent="0.25">
      <c r="A12" s="249"/>
      <c r="B12" s="238"/>
      <c r="C12" s="238"/>
      <c r="D12" s="199" t="s">
        <v>240</v>
      </c>
      <c r="E12" s="71">
        <v>2.5</v>
      </c>
      <c r="F12" s="72">
        <v>2.8</v>
      </c>
      <c r="G12" s="72">
        <v>3.1</v>
      </c>
      <c r="H12" s="262">
        <v>0.5</v>
      </c>
      <c r="I12" s="71">
        <v>0.7</v>
      </c>
      <c r="J12" s="72">
        <v>0.6</v>
      </c>
      <c r="K12" s="72">
        <v>0.6</v>
      </c>
      <c r="L12" s="262">
        <v>0.3</v>
      </c>
      <c r="M12" s="71">
        <v>1</v>
      </c>
      <c r="N12" s="72">
        <v>0.8</v>
      </c>
      <c r="O12" s="72">
        <v>0.8</v>
      </c>
      <c r="P12" s="262">
        <v>0.1</v>
      </c>
      <c r="Q12" s="71">
        <v>0.4</v>
      </c>
      <c r="R12" s="72">
        <v>0.4</v>
      </c>
      <c r="S12" s="72">
        <v>0.4</v>
      </c>
      <c r="T12" s="262">
        <v>0.5</v>
      </c>
      <c r="U12" s="71">
        <v>0.8</v>
      </c>
      <c r="V12" s="72">
        <v>0.8</v>
      </c>
      <c r="W12" s="72">
        <v>0.8</v>
      </c>
      <c r="X12" s="262">
        <v>0.1</v>
      </c>
      <c r="Y12" s="71">
        <v>0.1</v>
      </c>
      <c r="Z12" s="72">
        <v>0</v>
      </c>
      <c r="AA12" s="72">
        <v>0</v>
      </c>
      <c r="AB12" s="263">
        <v>0</v>
      </c>
      <c r="AC12" s="68">
        <v>0</v>
      </c>
      <c r="AD12" s="72">
        <v>0</v>
      </c>
      <c r="AE12" s="402" t="s">
        <v>277</v>
      </c>
      <c r="AF12" s="597" t="s">
        <v>277</v>
      </c>
    </row>
    <row r="13" spans="1:33" ht="24" x14ac:dyDescent="0.25">
      <c r="A13" s="249"/>
      <c r="B13" s="238"/>
      <c r="C13" s="238"/>
      <c r="D13" s="200" t="s">
        <v>241</v>
      </c>
      <c r="E13" s="71">
        <v>5.8</v>
      </c>
      <c r="F13" s="72">
        <v>7.6</v>
      </c>
      <c r="G13" s="72">
        <v>9.3000000000000007</v>
      </c>
      <c r="H13" s="262">
        <v>6.9</v>
      </c>
      <c r="I13" s="71">
        <v>14.4</v>
      </c>
      <c r="J13" s="72">
        <v>17.899999999999999</v>
      </c>
      <c r="K13" s="72">
        <v>21.3</v>
      </c>
      <c r="L13" s="262">
        <v>25.8</v>
      </c>
      <c r="M13" s="71">
        <v>13.3</v>
      </c>
      <c r="N13" s="72">
        <v>17.2</v>
      </c>
      <c r="O13" s="72">
        <v>20.9</v>
      </c>
      <c r="P13" s="262">
        <v>17.899999999999999</v>
      </c>
      <c r="Q13" s="71">
        <v>15.9</v>
      </c>
      <c r="R13" s="72">
        <v>19.7</v>
      </c>
      <c r="S13" s="72">
        <v>23.4</v>
      </c>
      <c r="T13" s="262">
        <v>31.5</v>
      </c>
      <c r="U13" s="71">
        <v>16.8</v>
      </c>
      <c r="V13" s="72">
        <v>18</v>
      </c>
      <c r="W13" s="72">
        <v>19.8</v>
      </c>
      <c r="X13" s="262">
        <v>34.200000000000003</v>
      </c>
      <c r="Y13" s="71">
        <v>2.7</v>
      </c>
      <c r="Z13" s="72">
        <v>4</v>
      </c>
      <c r="AA13" s="72">
        <v>4.8</v>
      </c>
      <c r="AB13" s="263">
        <v>12.3</v>
      </c>
      <c r="AC13" s="68">
        <v>5.9</v>
      </c>
      <c r="AD13" s="72">
        <v>4.0999999999999996</v>
      </c>
      <c r="AE13" s="402" t="s">
        <v>277</v>
      </c>
      <c r="AF13" s="597" t="s">
        <v>277</v>
      </c>
    </row>
    <row r="14" spans="1:33" s="377" customFormat="1" ht="15" customHeight="1" x14ac:dyDescent="0.25">
      <c r="A14" s="255"/>
      <c r="B14" s="241"/>
      <c r="C14" s="860" t="s">
        <v>242</v>
      </c>
      <c r="D14" s="861"/>
      <c r="E14" s="208">
        <v>57</v>
      </c>
      <c r="F14" s="209">
        <v>46</v>
      </c>
      <c r="G14" s="209">
        <v>43.8</v>
      </c>
      <c r="H14" s="193">
        <v>72.8</v>
      </c>
      <c r="I14" s="208">
        <v>53</v>
      </c>
      <c r="J14" s="209">
        <v>46.7</v>
      </c>
      <c r="K14" s="209">
        <v>46.2</v>
      </c>
      <c r="L14" s="193">
        <v>92.3</v>
      </c>
      <c r="M14" s="208">
        <v>43.6</v>
      </c>
      <c r="N14" s="209">
        <v>44.8</v>
      </c>
      <c r="O14" s="209">
        <v>47.6</v>
      </c>
      <c r="P14" s="193">
        <v>104.5</v>
      </c>
      <c r="Q14" s="208">
        <v>65.599999999999994</v>
      </c>
      <c r="R14" s="209">
        <v>53</v>
      </c>
      <c r="S14" s="209">
        <v>50.5</v>
      </c>
      <c r="T14" s="193">
        <v>106.9</v>
      </c>
      <c r="U14" s="208">
        <v>53.1</v>
      </c>
      <c r="V14" s="209">
        <v>43.8</v>
      </c>
      <c r="W14" s="209">
        <v>42.1</v>
      </c>
      <c r="X14" s="193">
        <v>51.8</v>
      </c>
      <c r="Y14" s="208">
        <v>2.2999999999999998</v>
      </c>
      <c r="Z14" s="209">
        <v>3.8</v>
      </c>
      <c r="AA14" s="209">
        <v>4.5</v>
      </c>
      <c r="AB14" s="458">
        <v>7.4</v>
      </c>
      <c r="AC14" s="191">
        <v>2.8</v>
      </c>
      <c r="AD14" s="209">
        <v>2.2999999999999998</v>
      </c>
      <c r="AE14" s="401" t="s">
        <v>277</v>
      </c>
      <c r="AF14" s="473" t="s">
        <v>277</v>
      </c>
    </row>
    <row r="15" spans="1:33" s="377" customFormat="1" x14ac:dyDescent="0.25">
      <c r="A15" s="256"/>
      <c r="B15" s="870" t="s">
        <v>243</v>
      </c>
      <c r="C15" s="870"/>
      <c r="D15" s="889"/>
      <c r="E15" s="204">
        <v>5.7</v>
      </c>
      <c r="F15" s="205">
        <v>8.5</v>
      </c>
      <c r="G15" s="205">
        <v>11.1</v>
      </c>
      <c r="H15" s="190">
        <v>5.9</v>
      </c>
      <c r="I15" s="204">
        <v>31.4</v>
      </c>
      <c r="J15" s="205">
        <v>28.2</v>
      </c>
      <c r="K15" s="205">
        <v>29.6</v>
      </c>
      <c r="L15" s="190">
        <v>42.5</v>
      </c>
      <c r="M15" s="204">
        <v>34.200000000000003</v>
      </c>
      <c r="N15" s="205">
        <v>32.200000000000003</v>
      </c>
      <c r="O15" s="205">
        <v>35.1</v>
      </c>
      <c r="P15" s="190">
        <v>33</v>
      </c>
      <c r="Q15" s="204">
        <v>28.5</v>
      </c>
      <c r="R15" s="205">
        <v>21.3</v>
      </c>
      <c r="S15" s="205">
        <v>21.8</v>
      </c>
      <c r="T15" s="190">
        <v>56</v>
      </c>
      <c r="U15" s="204">
        <v>41.9</v>
      </c>
      <c r="V15" s="205">
        <v>47.9</v>
      </c>
      <c r="W15" s="205">
        <v>60.2</v>
      </c>
      <c r="X15" s="190">
        <v>40.4</v>
      </c>
      <c r="Y15" s="204">
        <v>8.8000000000000007</v>
      </c>
      <c r="Z15" s="205">
        <v>6.8</v>
      </c>
      <c r="AA15" s="205">
        <v>6</v>
      </c>
      <c r="AB15" s="457">
        <v>10.6</v>
      </c>
      <c r="AC15" s="201">
        <v>31.4</v>
      </c>
      <c r="AD15" s="205">
        <v>3.2</v>
      </c>
      <c r="AE15" s="400" t="s">
        <v>277</v>
      </c>
      <c r="AF15" s="472" t="s">
        <v>277</v>
      </c>
    </row>
    <row r="16" spans="1:33" s="377" customFormat="1" x14ac:dyDescent="0.25">
      <c r="A16" s="255"/>
      <c r="B16" s="241"/>
      <c r="C16" s="856" t="s">
        <v>244</v>
      </c>
      <c r="D16" s="857"/>
      <c r="E16" s="208">
        <v>0</v>
      </c>
      <c r="F16" s="209">
        <v>0</v>
      </c>
      <c r="G16" s="209">
        <v>0</v>
      </c>
      <c r="H16" s="193">
        <v>0</v>
      </c>
      <c r="I16" s="208">
        <v>13.4</v>
      </c>
      <c r="J16" s="209">
        <v>12.1</v>
      </c>
      <c r="K16" s="209">
        <v>13.2</v>
      </c>
      <c r="L16" s="193">
        <v>19</v>
      </c>
      <c r="M16" s="208">
        <v>11.9</v>
      </c>
      <c r="N16" s="209">
        <v>14.3</v>
      </c>
      <c r="O16" s="209">
        <v>17.8</v>
      </c>
      <c r="P16" s="193">
        <v>10.6</v>
      </c>
      <c r="Q16" s="208">
        <v>12.9</v>
      </c>
      <c r="R16" s="209">
        <v>8.1</v>
      </c>
      <c r="S16" s="209">
        <v>7.8</v>
      </c>
      <c r="T16" s="193">
        <v>26.7</v>
      </c>
      <c r="U16" s="208">
        <v>25.1</v>
      </c>
      <c r="V16" s="209">
        <v>23.1</v>
      </c>
      <c r="W16" s="209">
        <v>25.5</v>
      </c>
      <c r="X16" s="193">
        <v>22.7</v>
      </c>
      <c r="Y16" s="208">
        <v>4.8</v>
      </c>
      <c r="Z16" s="209">
        <v>2.2000000000000002</v>
      </c>
      <c r="AA16" s="209">
        <v>1.7</v>
      </c>
      <c r="AB16" s="458">
        <v>7.7</v>
      </c>
      <c r="AC16" s="191">
        <v>3.8</v>
      </c>
      <c r="AD16" s="209">
        <v>1.3</v>
      </c>
      <c r="AE16" s="401" t="s">
        <v>277</v>
      </c>
      <c r="AF16" s="473" t="s">
        <v>277</v>
      </c>
    </row>
    <row r="17" spans="1:32" s="377" customFormat="1" x14ac:dyDescent="0.25">
      <c r="A17" s="255"/>
      <c r="B17" s="241"/>
      <c r="C17" s="856" t="s">
        <v>245</v>
      </c>
      <c r="D17" s="857"/>
      <c r="E17" s="208">
        <v>0</v>
      </c>
      <c r="F17" s="209">
        <v>0</v>
      </c>
      <c r="G17" s="209">
        <v>0</v>
      </c>
      <c r="H17" s="193">
        <v>0</v>
      </c>
      <c r="I17" s="208">
        <v>2.4</v>
      </c>
      <c r="J17" s="209">
        <v>2.5</v>
      </c>
      <c r="K17" s="209">
        <v>2.7</v>
      </c>
      <c r="L17" s="193">
        <v>2.8</v>
      </c>
      <c r="M17" s="208">
        <v>1.7</v>
      </c>
      <c r="N17" s="209">
        <v>0.7</v>
      </c>
      <c r="O17" s="209">
        <v>0.5</v>
      </c>
      <c r="P17" s="193">
        <v>2.6</v>
      </c>
      <c r="Q17" s="208">
        <v>3.3</v>
      </c>
      <c r="R17" s="209">
        <v>3.5</v>
      </c>
      <c r="S17" s="209">
        <v>3.9</v>
      </c>
      <c r="T17" s="193">
        <v>1.7</v>
      </c>
      <c r="U17" s="208">
        <v>1.5</v>
      </c>
      <c r="V17" s="209">
        <v>4.9000000000000004</v>
      </c>
      <c r="W17" s="209">
        <v>10.8</v>
      </c>
      <c r="X17" s="193">
        <v>6.9</v>
      </c>
      <c r="Y17" s="208">
        <v>0.5</v>
      </c>
      <c r="Z17" s="209">
        <v>0.6</v>
      </c>
      <c r="AA17" s="209">
        <v>0.5</v>
      </c>
      <c r="AB17" s="458">
        <v>0</v>
      </c>
      <c r="AC17" s="191">
        <v>3.1</v>
      </c>
      <c r="AD17" s="209">
        <v>0</v>
      </c>
      <c r="AE17" s="401" t="s">
        <v>277</v>
      </c>
      <c r="AF17" s="473" t="s">
        <v>277</v>
      </c>
    </row>
    <row r="18" spans="1:32" s="377" customFormat="1" x14ac:dyDescent="0.25">
      <c r="A18" s="255"/>
      <c r="B18" s="241"/>
      <c r="C18" s="856" t="s">
        <v>246</v>
      </c>
      <c r="D18" s="857"/>
      <c r="E18" s="208">
        <v>0.1</v>
      </c>
      <c r="F18" s="209">
        <v>0</v>
      </c>
      <c r="G18" s="209">
        <v>0</v>
      </c>
      <c r="H18" s="193">
        <v>0</v>
      </c>
      <c r="I18" s="208">
        <v>0.5</v>
      </c>
      <c r="J18" s="209">
        <v>0.1</v>
      </c>
      <c r="K18" s="209">
        <v>0.1</v>
      </c>
      <c r="L18" s="193">
        <v>0.2</v>
      </c>
      <c r="M18" s="208">
        <v>0.4</v>
      </c>
      <c r="N18" s="209">
        <v>0.1</v>
      </c>
      <c r="O18" s="209">
        <v>0.1</v>
      </c>
      <c r="P18" s="193">
        <v>0.5</v>
      </c>
      <c r="Q18" s="208">
        <v>0.6</v>
      </c>
      <c r="R18" s="209">
        <v>0.1</v>
      </c>
      <c r="S18" s="209">
        <v>0.1</v>
      </c>
      <c r="T18" s="193">
        <v>0</v>
      </c>
      <c r="U18" s="208">
        <v>0.2</v>
      </c>
      <c r="V18" s="209">
        <v>0.3</v>
      </c>
      <c r="W18" s="209">
        <v>0.4</v>
      </c>
      <c r="X18" s="193">
        <v>0.1</v>
      </c>
      <c r="Y18" s="208">
        <v>0</v>
      </c>
      <c r="Z18" s="209">
        <v>0</v>
      </c>
      <c r="AA18" s="209">
        <v>0</v>
      </c>
      <c r="AB18" s="458">
        <v>0</v>
      </c>
      <c r="AC18" s="191">
        <v>3.3</v>
      </c>
      <c r="AD18" s="209">
        <v>0</v>
      </c>
      <c r="AE18" s="401" t="s">
        <v>277</v>
      </c>
      <c r="AF18" s="473" t="s">
        <v>277</v>
      </c>
    </row>
    <row r="19" spans="1:32" s="377" customFormat="1" x14ac:dyDescent="0.25">
      <c r="A19" s="255"/>
      <c r="B19" s="241"/>
      <c r="C19" s="856" t="s">
        <v>247</v>
      </c>
      <c r="D19" s="857"/>
      <c r="E19" s="208">
        <v>4.0999999999999996</v>
      </c>
      <c r="F19" s="209">
        <v>5.6</v>
      </c>
      <c r="G19" s="209">
        <v>6.7</v>
      </c>
      <c r="H19" s="193">
        <v>4.2</v>
      </c>
      <c r="I19" s="208">
        <v>5.0999999999999996</v>
      </c>
      <c r="J19" s="209">
        <v>5.9</v>
      </c>
      <c r="K19" s="209">
        <v>6.4</v>
      </c>
      <c r="L19" s="193">
        <v>8.8000000000000007</v>
      </c>
      <c r="M19" s="208">
        <v>10.8</v>
      </c>
      <c r="N19" s="209">
        <v>11.3</v>
      </c>
      <c r="O19" s="209">
        <v>11.7</v>
      </c>
      <c r="P19" s="193">
        <v>10.199999999999999</v>
      </c>
      <c r="Q19" s="208">
        <v>1.8</v>
      </c>
      <c r="R19" s="209">
        <v>3.3</v>
      </c>
      <c r="S19" s="209">
        <v>4.7</v>
      </c>
      <c r="T19" s="193">
        <v>10</v>
      </c>
      <c r="U19" s="208">
        <v>0.2</v>
      </c>
      <c r="V19" s="209">
        <v>0.2</v>
      </c>
      <c r="W19" s="209">
        <v>0.2</v>
      </c>
      <c r="X19" s="193">
        <v>5</v>
      </c>
      <c r="Y19" s="208">
        <v>0</v>
      </c>
      <c r="Z19" s="209">
        <v>0</v>
      </c>
      <c r="AA19" s="209">
        <v>0</v>
      </c>
      <c r="AB19" s="458">
        <v>0</v>
      </c>
      <c r="AC19" s="191">
        <v>10</v>
      </c>
      <c r="AD19" s="209">
        <v>0</v>
      </c>
      <c r="AE19" s="401" t="s">
        <v>277</v>
      </c>
      <c r="AF19" s="473" t="s">
        <v>277</v>
      </c>
    </row>
    <row r="20" spans="1:32" s="377" customFormat="1" ht="24.75" customHeight="1" x14ac:dyDescent="0.25">
      <c r="A20" s="255"/>
      <c r="B20" s="241"/>
      <c r="C20" s="848" t="s">
        <v>248</v>
      </c>
      <c r="D20" s="849"/>
      <c r="E20" s="208">
        <v>1.5</v>
      </c>
      <c r="F20" s="209">
        <v>2.9</v>
      </c>
      <c r="G20" s="209">
        <v>4.4000000000000004</v>
      </c>
      <c r="H20" s="193">
        <v>1.6</v>
      </c>
      <c r="I20" s="208">
        <v>10</v>
      </c>
      <c r="J20" s="209">
        <v>7.7</v>
      </c>
      <c r="K20" s="209">
        <v>7.2</v>
      </c>
      <c r="L20" s="193">
        <v>11.7</v>
      </c>
      <c r="M20" s="208">
        <v>9.4</v>
      </c>
      <c r="N20" s="209">
        <v>5.9</v>
      </c>
      <c r="O20" s="209">
        <v>5.0999999999999996</v>
      </c>
      <c r="P20" s="193">
        <v>9.1</v>
      </c>
      <c r="Q20" s="208">
        <v>9.9</v>
      </c>
      <c r="R20" s="209">
        <v>6.3</v>
      </c>
      <c r="S20" s="209">
        <v>5.4</v>
      </c>
      <c r="T20" s="193">
        <v>17.600000000000001</v>
      </c>
      <c r="U20" s="208">
        <v>14.8</v>
      </c>
      <c r="V20" s="209">
        <v>19.399999999999999</v>
      </c>
      <c r="W20" s="209">
        <v>23.3</v>
      </c>
      <c r="X20" s="193">
        <v>5.7</v>
      </c>
      <c r="Y20" s="208">
        <v>3.4</v>
      </c>
      <c r="Z20" s="209">
        <v>4.0999999999999996</v>
      </c>
      <c r="AA20" s="209">
        <v>3.8</v>
      </c>
      <c r="AB20" s="458">
        <v>2.8</v>
      </c>
      <c r="AC20" s="191">
        <v>11.3</v>
      </c>
      <c r="AD20" s="209">
        <v>1.9</v>
      </c>
      <c r="AE20" s="401" t="s">
        <v>277</v>
      </c>
      <c r="AF20" s="473" t="s">
        <v>277</v>
      </c>
    </row>
    <row r="21" spans="1:32" s="377" customFormat="1" ht="15" customHeight="1" x14ac:dyDescent="0.25">
      <c r="A21" s="257"/>
      <c r="B21" s="820" t="s">
        <v>249</v>
      </c>
      <c r="C21" s="820"/>
      <c r="D21" s="821"/>
      <c r="E21" s="204">
        <v>281.10000000000002</v>
      </c>
      <c r="F21" s="205">
        <v>313.10000000000002</v>
      </c>
      <c r="G21" s="205">
        <v>354.3</v>
      </c>
      <c r="H21" s="190">
        <v>410.7</v>
      </c>
      <c r="I21" s="204">
        <v>281.8</v>
      </c>
      <c r="J21" s="205">
        <v>273.5</v>
      </c>
      <c r="K21" s="205">
        <v>288.89999999999998</v>
      </c>
      <c r="L21" s="190">
        <v>344.7</v>
      </c>
      <c r="M21" s="204">
        <v>307.89999999999998</v>
      </c>
      <c r="N21" s="205">
        <v>296</v>
      </c>
      <c r="O21" s="205">
        <v>311.89999999999998</v>
      </c>
      <c r="P21" s="190">
        <v>388.4</v>
      </c>
      <c r="Q21" s="204">
        <v>286.2</v>
      </c>
      <c r="R21" s="205">
        <v>292.60000000000002</v>
      </c>
      <c r="S21" s="205">
        <v>316.89999999999998</v>
      </c>
      <c r="T21" s="190">
        <v>355.5</v>
      </c>
      <c r="U21" s="204">
        <v>215.4</v>
      </c>
      <c r="V21" s="205">
        <v>196</v>
      </c>
      <c r="W21" s="205">
        <v>201.3</v>
      </c>
      <c r="X21" s="190">
        <v>238.1</v>
      </c>
      <c r="Y21" s="204">
        <v>142.30000000000001</v>
      </c>
      <c r="Z21" s="205">
        <v>113</v>
      </c>
      <c r="AA21" s="205">
        <v>111.5</v>
      </c>
      <c r="AB21" s="457">
        <v>263.39999999999998</v>
      </c>
      <c r="AC21" s="201">
        <v>179</v>
      </c>
      <c r="AD21" s="205">
        <v>29.5</v>
      </c>
      <c r="AE21" s="400" t="s">
        <v>277</v>
      </c>
      <c r="AF21" s="472" t="s">
        <v>277</v>
      </c>
    </row>
    <row r="22" spans="1:32" s="377" customFormat="1" ht="15" customHeight="1" x14ac:dyDescent="0.25">
      <c r="A22" s="251"/>
      <c r="B22" s="244"/>
      <c r="C22" s="848" t="s">
        <v>250</v>
      </c>
      <c r="D22" s="849"/>
      <c r="E22" s="208">
        <v>247.7</v>
      </c>
      <c r="F22" s="209">
        <v>283.5</v>
      </c>
      <c r="G22" s="209">
        <v>324.7</v>
      </c>
      <c r="H22" s="193">
        <v>362.4</v>
      </c>
      <c r="I22" s="208">
        <v>234</v>
      </c>
      <c r="J22" s="209">
        <v>232.2</v>
      </c>
      <c r="K22" s="209">
        <v>248.3</v>
      </c>
      <c r="L22" s="193">
        <v>290.10000000000002</v>
      </c>
      <c r="M22" s="208">
        <v>254.2</v>
      </c>
      <c r="N22" s="209">
        <v>251.5</v>
      </c>
      <c r="O22" s="209">
        <v>268.89999999999998</v>
      </c>
      <c r="P22" s="193">
        <v>327.60000000000002</v>
      </c>
      <c r="Q22" s="208">
        <v>237.9</v>
      </c>
      <c r="R22" s="209">
        <v>250.6</v>
      </c>
      <c r="S22" s="209">
        <v>275.5</v>
      </c>
      <c r="T22" s="193">
        <v>294.89999999999998</v>
      </c>
      <c r="U22" s="208">
        <v>178.5</v>
      </c>
      <c r="V22" s="209">
        <v>156.19999999999999</v>
      </c>
      <c r="W22" s="209">
        <v>158</v>
      </c>
      <c r="X22" s="193">
        <v>200.3</v>
      </c>
      <c r="Y22" s="208">
        <v>129.69999999999999</v>
      </c>
      <c r="Z22" s="209">
        <v>101.3</v>
      </c>
      <c r="AA22" s="209">
        <v>101</v>
      </c>
      <c r="AB22" s="458">
        <v>252.8</v>
      </c>
      <c r="AC22" s="191">
        <v>159.4</v>
      </c>
      <c r="AD22" s="209">
        <v>29.5</v>
      </c>
      <c r="AE22" s="401" t="s">
        <v>277</v>
      </c>
      <c r="AF22" s="473" t="s">
        <v>277</v>
      </c>
    </row>
    <row r="23" spans="1:32" ht="24" x14ac:dyDescent="0.25">
      <c r="A23" s="249"/>
      <c r="B23" s="238"/>
      <c r="C23" s="238"/>
      <c r="D23" s="200" t="s">
        <v>251</v>
      </c>
      <c r="E23" s="71">
        <v>170.6</v>
      </c>
      <c r="F23" s="72">
        <v>193.6</v>
      </c>
      <c r="G23" s="72">
        <v>220.5</v>
      </c>
      <c r="H23" s="262">
        <v>295.2</v>
      </c>
      <c r="I23" s="71">
        <v>151</v>
      </c>
      <c r="J23" s="72">
        <v>153.5</v>
      </c>
      <c r="K23" s="72">
        <v>165.8</v>
      </c>
      <c r="L23" s="262">
        <v>214.9</v>
      </c>
      <c r="M23" s="71">
        <v>164.9</v>
      </c>
      <c r="N23" s="72">
        <v>170.2</v>
      </c>
      <c r="O23" s="72">
        <v>185.2</v>
      </c>
      <c r="P23" s="262">
        <v>250.1</v>
      </c>
      <c r="Q23" s="71">
        <v>151.80000000000001</v>
      </c>
      <c r="R23" s="72">
        <v>160.5</v>
      </c>
      <c r="S23" s="72">
        <v>176.6</v>
      </c>
      <c r="T23" s="262">
        <v>212.1</v>
      </c>
      <c r="U23" s="71">
        <v>121.9</v>
      </c>
      <c r="V23" s="72">
        <v>107.4</v>
      </c>
      <c r="W23" s="72">
        <v>108.7</v>
      </c>
      <c r="X23" s="262">
        <v>137.9</v>
      </c>
      <c r="Y23" s="71">
        <v>82.9</v>
      </c>
      <c r="Z23" s="72">
        <v>76.900000000000006</v>
      </c>
      <c r="AA23" s="72">
        <v>80</v>
      </c>
      <c r="AB23" s="263">
        <v>216.7</v>
      </c>
      <c r="AC23" s="68">
        <v>86.7</v>
      </c>
      <c r="AD23" s="72">
        <v>19.3</v>
      </c>
      <c r="AE23" s="402" t="s">
        <v>277</v>
      </c>
      <c r="AF23" s="597" t="s">
        <v>277</v>
      </c>
    </row>
    <row r="24" spans="1:32" x14ac:dyDescent="0.25">
      <c r="A24" s="249"/>
      <c r="B24" s="238"/>
      <c r="C24" s="238"/>
      <c r="D24" s="199" t="s">
        <v>252</v>
      </c>
      <c r="E24" s="71">
        <v>77</v>
      </c>
      <c r="F24" s="72">
        <v>89.9</v>
      </c>
      <c r="G24" s="72">
        <v>104.2</v>
      </c>
      <c r="H24" s="262">
        <v>67.2</v>
      </c>
      <c r="I24" s="71">
        <v>83</v>
      </c>
      <c r="J24" s="72">
        <v>78.7</v>
      </c>
      <c r="K24" s="72">
        <v>82.5</v>
      </c>
      <c r="L24" s="262">
        <v>75.2</v>
      </c>
      <c r="M24" s="71">
        <v>89.3</v>
      </c>
      <c r="N24" s="72">
        <v>81.3</v>
      </c>
      <c r="O24" s="72">
        <v>83.7</v>
      </c>
      <c r="P24" s="262">
        <v>77.5</v>
      </c>
      <c r="Q24" s="71">
        <v>86.2</v>
      </c>
      <c r="R24" s="72">
        <v>90.1</v>
      </c>
      <c r="S24" s="72">
        <v>98.9</v>
      </c>
      <c r="T24" s="262">
        <v>82.8</v>
      </c>
      <c r="U24" s="71">
        <v>56.6</v>
      </c>
      <c r="V24" s="72">
        <v>48.9</v>
      </c>
      <c r="W24" s="72">
        <v>49.2</v>
      </c>
      <c r="X24" s="262">
        <v>62.4</v>
      </c>
      <c r="Y24" s="71">
        <v>46.7</v>
      </c>
      <c r="Z24" s="72">
        <v>24.4</v>
      </c>
      <c r="AA24" s="72">
        <v>21</v>
      </c>
      <c r="AB24" s="263">
        <v>36.1</v>
      </c>
      <c r="AC24" s="68">
        <v>72.7</v>
      </c>
      <c r="AD24" s="72">
        <v>10.3</v>
      </c>
      <c r="AE24" s="402" t="s">
        <v>277</v>
      </c>
      <c r="AF24" s="597" t="s">
        <v>277</v>
      </c>
    </row>
    <row r="25" spans="1:32" ht="15.75" thickBot="1" x14ac:dyDescent="0.3">
      <c r="A25" s="258"/>
      <c r="B25" s="259"/>
      <c r="C25" s="850" t="s">
        <v>253</v>
      </c>
      <c r="D25" s="851"/>
      <c r="E25" s="260">
        <v>33.4</v>
      </c>
      <c r="F25" s="261">
        <v>29.7</v>
      </c>
      <c r="G25" s="261">
        <v>29.6</v>
      </c>
      <c r="H25" s="461">
        <v>48.3</v>
      </c>
      <c r="I25" s="260">
        <v>47.8</v>
      </c>
      <c r="J25" s="261">
        <v>41.3</v>
      </c>
      <c r="K25" s="261">
        <v>40.6</v>
      </c>
      <c r="L25" s="461">
        <v>54.6</v>
      </c>
      <c r="M25" s="260">
        <v>53.6</v>
      </c>
      <c r="N25" s="261">
        <v>44.5</v>
      </c>
      <c r="O25" s="261">
        <v>43</v>
      </c>
      <c r="P25" s="461">
        <v>60.8</v>
      </c>
      <c r="Q25" s="260">
        <v>48.3</v>
      </c>
      <c r="R25" s="261">
        <v>42</v>
      </c>
      <c r="S25" s="261">
        <v>41.4</v>
      </c>
      <c r="T25" s="461">
        <v>60.7</v>
      </c>
      <c r="U25" s="260">
        <v>36.9</v>
      </c>
      <c r="V25" s="261">
        <v>39.799999999999997</v>
      </c>
      <c r="W25" s="261">
        <v>43.4</v>
      </c>
      <c r="X25" s="461">
        <v>37.799999999999997</v>
      </c>
      <c r="Y25" s="260">
        <v>12.7</v>
      </c>
      <c r="Z25" s="261">
        <v>11.8</v>
      </c>
      <c r="AA25" s="261">
        <v>10.5</v>
      </c>
      <c r="AB25" s="460">
        <v>10.7</v>
      </c>
      <c r="AC25" s="202">
        <v>19.600000000000001</v>
      </c>
      <c r="AD25" s="261">
        <v>0</v>
      </c>
      <c r="AE25" s="403" t="s">
        <v>277</v>
      </c>
      <c r="AF25" s="475" t="s">
        <v>277</v>
      </c>
    </row>
    <row r="26" spans="1:32" x14ac:dyDescent="0.25">
      <c r="A26" s="294" t="s">
        <v>341</v>
      </c>
      <c r="AC26" s="606"/>
    </row>
  </sheetData>
  <mergeCells count="21">
    <mergeCell ref="C19:D19"/>
    <mergeCell ref="C20:D20"/>
    <mergeCell ref="B21:D21"/>
    <mergeCell ref="C22:D22"/>
    <mergeCell ref="C25:D25"/>
    <mergeCell ref="C18:D18"/>
    <mergeCell ref="A4:D8"/>
    <mergeCell ref="E4:AF5"/>
    <mergeCell ref="E6:H7"/>
    <mergeCell ref="I6:L7"/>
    <mergeCell ref="M6:AF6"/>
    <mergeCell ref="M7:P7"/>
    <mergeCell ref="Q7:T7"/>
    <mergeCell ref="U7:X7"/>
    <mergeCell ref="Y7:AB7"/>
    <mergeCell ref="AC7:AF7"/>
    <mergeCell ref="C9:D9"/>
    <mergeCell ref="C14:D14"/>
    <mergeCell ref="B15:D15"/>
    <mergeCell ref="C16:D16"/>
    <mergeCell ref="C17:D17"/>
  </mergeCells>
  <hyperlinks>
    <hyperlink ref="AG1" location="Obsah!A1" display="Obsah"/>
  </hyperlinks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6"/>
  <sheetViews>
    <sheetView workbookViewId="0"/>
  </sheetViews>
  <sheetFormatPr defaultColWidth="9.140625" defaultRowHeight="15" x14ac:dyDescent="0.25"/>
  <cols>
    <col min="1" max="3" width="1.42578125" style="232" customWidth="1"/>
    <col min="4" max="4" width="31.28515625" style="232" customWidth="1"/>
    <col min="5" max="6" width="8.28515625" style="232" customWidth="1"/>
    <col min="7" max="7" width="7.85546875" style="232" customWidth="1"/>
    <col min="8" max="10" width="8.140625" style="232" customWidth="1"/>
    <col min="11" max="23" width="8.5703125" style="232" customWidth="1"/>
    <col min="24" max="25" width="9.140625" style="232"/>
    <col min="26" max="27" width="8.85546875" style="232"/>
    <col min="28" max="29" width="9.140625" style="232"/>
    <col min="30" max="31" width="8.85546875" style="232" customWidth="1"/>
    <col min="32" max="16384" width="9.140625" style="232"/>
  </cols>
  <sheetData>
    <row r="1" spans="1:33" s="21" customFormat="1" x14ac:dyDescent="0.25">
      <c r="A1" s="173" t="s">
        <v>329</v>
      </c>
      <c r="B1" s="595"/>
      <c r="C1" s="595"/>
      <c r="D1" s="173"/>
      <c r="E1" s="173"/>
      <c r="F1" s="173"/>
      <c r="G1" s="173"/>
      <c r="H1" s="173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38"/>
      <c r="AC1" s="138"/>
      <c r="AD1" s="138"/>
      <c r="AE1" s="138"/>
      <c r="AF1" s="138"/>
      <c r="AG1" s="325" t="s">
        <v>3</v>
      </c>
    </row>
    <row r="2" spans="1:33" x14ac:dyDescent="0.25">
      <c r="D2" s="81"/>
      <c r="E2" s="81"/>
      <c r="F2" s="81"/>
      <c r="G2" s="81"/>
      <c r="H2" s="81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115"/>
      <c r="AF2" s="26" t="s">
        <v>254</v>
      </c>
    </row>
    <row r="3" spans="1:33" ht="15.75" thickBot="1" x14ac:dyDescent="0.3">
      <c r="D3" s="82"/>
      <c r="E3" s="82"/>
      <c r="F3" s="82"/>
      <c r="G3" s="82"/>
      <c r="H3" s="82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115"/>
      <c r="AF3" s="26" t="s">
        <v>4</v>
      </c>
    </row>
    <row r="4" spans="1:33" x14ac:dyDescent="0.25">
      <c r="A4" s="824" t="s">
        <v>5</v>
      </c>
      <c r="B4" s="825"/>
      <c r="C4" s="825"/>
      <c r="D4" s="826"/>
      <c r="E4" s="833" t="s">
        <v>81</v>
      </c>
      <c r="F4" s="834"/>
      <c r="G4" s="834"/>
      <c r="H4" s="834"/>
      <c r="I4" s="834"/>
      <c r="J4" s="834"/>
      <c r="K4" s="834"/>
      <c r="L4" s="834"/>
      <c r="M4" s="834"/>
      <c r="N4" s="834"/>
      <c r="O4" s="834"/>
      <c r="P4" s="834"/>
      <c r="Q4" s="834"/>
      <c r="R4" s="834"/>
      <c r="S4" s="834"/>
      <c r="T4" s="834"/>
      <c r="U4" s="834"/>
      <c r="V4" s="834"/>
      <c r="W4" s="834"/>
      <c r="X4" s="834"/>
      <c r="Y4" s="834"/>
      <c r="Z4" s="834"/>
      <c r="AA4" s="834"/>
      <c r="AB4" s="834"/>
      <c r="AC4" s="834"/>
      <c r="AD4" s="834"/>
      <c r="AE4" s="834"/>
      <c r="AF4" s="835"/>
    </row>
    <row r="5" spans="1:33" ht="15.75" thickBot="1" x14ac:dyDescent="0.3">
      <c r="A5" s="827"/>
      <c r="B5" s="828"/>
      <c r="C5" s="828"/>
      <c r="D5" s="829"/>
      <c r="E5" s="836"/>
      <c r="F5" s="837"/>
      <c r="G5" s="837"/>
      <c r="H5" s="837"/>
      <c r="I5" s="837"/>
      <c r="J5" s="837"/>
      <c r="K5" s="837"/>
      <c r="L5" s="837"/>
      <c r="M5" s="837"/>
      <c r="N5" s="837"/>
      <c r="O5" s="837"/>
      <c r="P5" s="837"/>
      <c r="Q5" s="837"/>
      <c r="R5" s="837"/>
      <c r="S5" s="837"/>
      <c r="T5" s="837"/>
      <c r="U5" s="837"/>
      <c r="V5" s="837"/>
      <c r="W5" s="837"/>
      <c r="X5" s="837"/>
      <c r="Y5" s="837"/>
      <c r="Z5" s="837"/>
      <c r="AA5" s="837"/>
      <c r="AB5" s="837"/>
      <c r="AC5" s="837"/>
      <c r="AD5" s="837"/>
      <c r="AE5" s="837"/>
      <c r="AF5" s="838"/>
    </row>
    <row r="6" spans="1:33" ht="15.75" thickBot="1" x14ac:dyDescent="0.3">
      <c r="A6" s="827"/>
      <c r="B6" s="828"/>
      <c r="C6" s="828"/>
      <c r="D6" s="829"/>
      <c r="E6" s="874" t="s">
        <v>82</v>
      </c>
      <c r="F6" s="875"/>
      <c r="G6" s="875"/>
      <c r="H6" s="876"/>
      <c r="I6" s="874" t="s">
        <v>88</v>
      </c>
      <c r="J6" s="875"/>
      <c r="K6" s="875"/>
      <c r="L6" s="876"/>
      <c r="M6" s="839" t="s">
        <v>89</v>
      </c>
      <c r="N6" s="840"/>
      <c r="O6" s="840"/>
      <c r="P6" s="840"/>
      <c r="Q6" s="840"/>
      <c r="R6" s="840"/>
      <c r="S6" s="840"/>
      <c r="T6" s="840"/>
      <c r="U6" s="840"/>
      <c r="V6" s="840"/>
      <c r="W6" s="840"/>
      <c r="X6" s="840"/>
      <c r="Y6" s="840"/>
      <c r="Z6" s="840"/>
      <c r="AA6" s="840"/>
      <c r="AB6" s="840"/>
      <c r="AC6" s="840"/>
      <c r="AD6" s="840"/>
      <c r="AE6" s="840"/>
      <c r="AF6" s="841"/>
    </row>
    <row r="7" spans="1:33" ht="15.75" thickBot="1" x14ac:dyDescent="0.3">
      <c r="A7" s="827"/>
      <c r="B7" s="828"/>
      <c r="C7" s="828"/>
      <c r="D7" s="829"/>
      <c r="E7" s="877"/>
      <c r="F7" s="878"/>
      <c r="G7" s="878"/>
      <c r="H7" s="879"/>
      <c r="I7" s="877"/>
      <c r="J7" s="878"/>
      <c r="K7" s="878"/>
      <c r="L7" s="879"/>
      <c r="M7" s="814" t="s">
        <v>83</v>
      </c>
      <c r="N7" s="815"/>
      <c r="O7" s="815"/>
      <c r="P7" s="816"/>
      <c r="Q7" s="890" t="s">
        <v>84</v>
      </c>
      <c r="R7" s="891"/>
      <c r="S7" s="891"/>
      <c r="T7" s="892"/>
      <c r="U7" s="814" t="s">
        <v>85</v>
      </c>
      <c r="V7" s="815"/>
      <c r="W7" s="815"/>
      <c r="X7" s="816"/>
      <c r="Y7" s="814" t="s">
        <v>86</v>
      </c>
      <c r="Z7" s="815"/>
      <c r="AA7" s="815"/>
      <c r="AB7" s="816"/>
      <c r="AC7" s="814" t="s">
        <v>87</v>
      </c>
      <c r="AD7" s="815"/>
      <c r="AE7" s="815"/>
      <c r="AF7" s="816"/>
    </row>
    <row r="8" spans="1:33" ht="15.75" thickBot="1" x14ac:dyDescent="0.3">
      <c r="A8" s="830"/>
      <c r="B8" s="831"/>
      <c r="C8" s="831"/>
      <c r="D8" s="832"/>
      <c r="E8" s="179">
        <v>2021</v>
      </c>
      <c r="F8" s="177">
        <v>2022</v>
      </c>
      <c r="G8" s="177">
        <v>2023</v>
      </c>
      <c r="H8" s="180">
        <v>2024</v>
      </c>
      <c r="I8" s="179">
        <v>2021</v>
      </c>
      <c r="J8" s="177">
        <v>2022</v>
      </c>
      <c r="K8" s="177">
        <v>2023</v>
      </c>
      <c r="L8" s="180">
        <v>2024</v>
      </c>
      <c r="M8" s="179">
        <v>2021</v>
      </c>
      <c r="N8" s="177">
        <v>2022</v>
      </c>
      <c r="O8" s="177">
        <v>2023</v>
      </c>
      <c r="P8" s="180">
        <v>2024</v>
      </c>
      <c r="Q8" s="179">
        <v>2021</v>
      </c>
      <c r="R8" s="177">
        <v>2022</v>
      </c>
      <c r="S8" s="177">
        <v>2023</v>
      </c>
      <c r="T8" s="180">
        <v>2024</v>
      </c>
      <c r="U8" s="179">
        <v>2021</v>
      </c>
      <c r="V8" s="177">
        <v>2022</v>
      </c>
      <c r="W8" s="177">
        <v>2023</v>
      </c>
      <c r="X8" s="180">
        <v>2024</v>
      </c>
      <c r="Y8" s="179">
        <v>2021</v>
      </c>
      <c r="Z8" s="177">
        <v>2022</v>
      </c>
      <c r="AA8" s="177" t="s">
        <v>279</v>
      </c>
      <c r="AB8" s="177" t="s">
        <v>291</v>
      </c>
      <c r="AC8" s="179">
        <v>2021</v>
      </c>
      <c r="AD8" s="177">
        <v>2022</v>
      </c>
      <c r="AE8" s="177">
        <v>2023</v>
      </c>
      <c r="AF8" s="180">
        <v>2024</v>
      </c>
    </row>
    <row r="9" spans="1:33" s="377" customFormat="1" ht="15" customHeight="1" x14ac:dyDescent="0.25">
      <c r="A9" s="583"/>
      <c r="B9" s="858" t="s">
        <v>255</v>
      </c>
      <c r="C9" s="858"/>
      <c r="D9" s="859"/>
      <c r="E9" s="204">
        <v>496.1</v>
      </c>
      <c r="F9" s="205">
        <v>534.29999999999995</v>
      </c>
      <c r="G9" s="205">
        <v>571.01354922402925</v>
      </c>
      <c r="H9" s="190">
        <v>486.6</v>
      </c>
      <c r="I9" s="204">
        <v>427.1</v>
      </c>
      <c r="J9" s="205">
        <v>460.9</v>
      </c>
      <c r="K9" s="205">
        <v>492.28813830465401</v>
      </c>
      <c r="L9" s="457">
        <v>393.7</v>
      </c>
      <c r="M9" s="204">
        <v>501.6</v>
      </c>
      <c r="N9" s="205">
        <v>537.29999999999995</v>
      </c>
      <c r="O9" s="205">
        <v>572.89039664044117</v>
      </c>
      <c r="P9" s="190">
        <v>417.6</v>
      </c>
      <c r="Q9" s="204">
        <v>413.7</v>
      </c>
      <c r="R9" s="205">
        <v>454.9</v>
      </c>
      <c r="S9" s="205">
        <v>493.02690981464792</v>
      </c>
      <c r="T9" s="457">
        <v>455.8</v>
      </c>
      <c r="U9" s="204">
        <v>308.5</v>
      </c>
      <c r="V9" s="205">
        <v>330.3</v>
      </c>
      <c r="W9" s="205">
        <v>354.45362550618768</v>
      </c>
      <c r="X9" s="457">
        <v>222.2</v>
      </c>
      <c r="Y9" s="204">
        <v>168.8</v>
      </c>
      <c r="Z9" s="205">
        <v>240.2</v>
      </c>
      <c r="AA9" s="205">
        <v>258.20000000000005</v>
      </c>
      <c r="AB9" s="457">
        <v>248.5</v>
      </c>
      <c r="AC9" s="201">
        <v>161.80000000000001</v>
      </c>
      <c r="AD9" s="205">
        <v>108.5</v>
      </c>
      <c r="AE9" s="400" t="s">
        <v>277</v>
      </c>
      <c r="AF9" s="472" t="s">
        <v>277</v>
      </c>
    </row>
    <row r="10" spans="1:33" s="377" customFormat="1" x14ac:dyDescent="0.25">
      <c r="A10" s="584"/>
      <c r="B10" s="241"/>
      <c r="C10" s="856" t="s">
        <v>256</v>
      </c>
      <c r="D10" s="857"/>
      <c r="E10" s="208">
        <v>141.30000000000001</v>
      </c>
      <c r="F10" s="209">
        <v>156.1</v>
      </c>
      <c r="G10" s="209">
        <v>174.56490079129048</v>
      </c>
      <c r="H10" s="193">
        <v>201.4</v>
      </c>
      <c r="I10" s="208">
        <v>114.5</v>
      </c>
      <c r="J10" s="209">
        <v>132.6</v>
      </c>
      <c r="K10" s="209">
        <v>152.24364284304346</v>
      </c>
      <c r="L10" s="458">
        <v>164.7</v>
      </c>
      <c r="M10" s="208">
        <v>136.69999999999999</v>
      </c>
      <c r="N10" s="209">
        <v>160.6</v>
      </c>
      <c r="O10" s="209">
        <v>185.29242882880493</v>
      </c>
      <c r="P10" s="193">
        <v>188.7</v>
      </c>
      <c r="Q10" s="208">
        <v>111.7</v>
      </c>
      <c r="R10" s="209">
        <v>126.5</v>
      </c>
      <c r="S10" s="209">
        <v>143.84966555971457</v>
      </c>
      <c r="T10" s="458">
        <v>166.4</v>
      </c>
      <c r="U10" s="208">
        <v>74.3</v>
      </c>
      <c r="V10" s="209">
        <v>90.9</v>
      </c>
      <c r="W10" s="209">
        <v>108.31561557964602</v>
      </c>
      <c r="X10" s="193">
        <v>110.8</v>
      </c>
      <c r="Y10" s="208">
        <v>32.299999999999997</v>
      </c>
      <c r="Z10" s="209">
        <v>77.099999999999994</v>
      </c>
      <c r="AA10" s="209">
        <v>91.9</v>
      </c>
      <c r="AB10" s="458">
        <v>140</v>
      </c>
      <c r="AC10" s="191">
        <v>44.7</v>
      </c>
      <c r="AD10" s="209">
        <v>32.5</v>
      </c>
      <c r="AE10" s="401" t="s">
        <v>277</v>
      </c>
      <c r="AF10" s="473" t="s">
        <v>277</v>
      </c>
    </row>
    <row r="11" spans="1:33" ht="24" x14ac:dyDescent="0.25">
      <c r="A11" s="380"/>
      <c r="B11" s="238"/>
      <c r="C11" s="238"/>
      <c r="D11" s="200" t="s">
        <v>257</v>
      </c>
      <c r="E11" s="71">
        <v>24.6</v>
      </c>
      <c r="F11" s="72">
        <v>28.6</v>
      </c>
      <c r="G11" s="72">
        <v>32.475466252032518</v>
      </c>
      <c r="H11" s="262">
        <v>66.7</v>
      </c>
      <c r="I11" s="71">
        <v>13.9</v>
      </c>
      <c r="J11" s="72">
        <v>18.5</v>
      </c>
      <c r="K11" s="72">
        <v>22.563943579136691</v>
      </c>
      <c r="L11" s="263">
        <v>44.7</v>
      </c>
      <c r="M11" s="71">
        <v>20.3</v>
      </c>
      <c r="N11" s="72">
        <v>25.3</v>
      </c>
      <c r="O11" s="72">
        <v>29.787150046798029</v>
      </c>
      <c r="P11" s="262">
        <v>56.1</v>
      </c>
      <c r="Q11" s="71">
        <v>11.3</v>
      </c>
      <c r="R11" s="72">
        <v>15.9</v>
      </c>
      <c r="S11" s="72">
        <v>19.998142685840708</v>
      </c>
      <c r="T11" s="263">
        <v>45.2</v>
      </c>
      <c r="U11" s="71">
        <v>6</v>
      </c>
      <c r="V11" s="72">
        <v>10.8</v>
      </c>
      <c r="W11" s="72">
        <v>15.705414000000001</v>
      </c>
      <c r="X11" s="262">
        <v>27.9</v>
      </c>
      <c r="Y11" s="71">
        <v>2.1</v>
      </c>
      <c r="Z11" s="72">
        <v>7.3</v>
      </c>
      <c r="AA11" s="72">
        <v>13</v>
      </c>
      <c r="AB11" s="263">
        <v>6.9</v>
      </c>
      <c r="AC11" s="68">
        <v>4.0999999999999996</v>
      </c>
      <c r="AD11" s="72">
        <v>2.1</v>
      </c>
      <c r="AE11" s="402" t="s">
        <v>277</v>
      </c>
      <c r="AF11" s="597" t="s">
        <v>277</v>
      </c>
    </row>
    <row r="12" spans="1:33" ht="24" x14ac:dyDescent="0.25">
      <c r="A12" s="380"/>
      <c r="B12" s="238"/>
      <c r="C12" s="238"/>
      <c r="D12" s="200" t="s">
        <v>258</v>
      </c>
      <c r="E12" s="71">
        <v>0.8</v>
      </c>
      <c r="F12" s="72">
        <v>1</v>
      </c>
      <c r="G12" s="72">
        <v>1.1303450000000002</v>
      </c>
      <c r="H12" s="262">
        <v>1.7</v>
      </c>
      <c r="I12" s="71">
        <v>0.7</v>
      </c>
      <c r="J12" s="72">
        <v>0.9</v>
      </c>
      <c r="K12" s="72">
        <v>1.0333819285714285</v>
      </c>
      <c r="L12" s="263">
        <v>1.9</v>
      </c>
      <c r="M12" s="71">
        <v>0.8</v>
      </c>
      <c r="N12" s="72">
        <v>1</v>
      </c>
      <c r="O12" s="72">
        <v>1.1303450000000002</v>
      </c>
      <c r="P12" s="262">
        <v>1.1000000000000001</v>
      </c>
      <c r="Q12" s="71">
        <v>0.6</v>
      </c>
      <c r="R12" s="72">
        <v>0.8</v>
      </c>
      <c r="S12" s="72">
        <v>0.93760933333333341</v>
      </c>
      <c r="T12" s="263">
        <v>3</v>
      </c>
      <c r="U12" s="71">
        <v>0.6</v>
      </c>
      <c r="V12" s="72">
        <v>1.1000000000000001</v>
      </c>
      <c r="W12" s="72">
        <v>1.5642128333333338</v>
      </c>
      <c r="X12" s="262">
        <v>1.7</v>
      </c>
      <c r="Y12" s="71">
        <v>1.1000000000000001</v>
      </c>
      <c r="Z12" s="72">
        <v>0.7</v>
      </c>
      <c r="AA12" s="72">
        <v>0.4</v>
      </c>
      <c r="AB12" s="263">
        <v>0.1</v>
      </c>
      <c r="AC12" s="68">
        <v>0</v>
      </c>
      <c r="AD12" s="72">
        <v>0</v>
      </c>
      <c r="AE12" s="402" t="s">
        <v>277</v>
      </c>
      <c r="AF12" s="597" t="s">
        <v>277</v>
      </c>
    </row>
    <row r="13" spans="1:33" ht="24" x14ac:dyDescent="0.25">
      <c r="A13" s="380"/>
      <c r="B13" s="238"/>
      <c r="C13" s="238"/>
      <c r="D13" s="200" t="s">
        <v>259</v>
      </c>
      <c r="E13" s="71">
        <v>115.9</v>
      </c>
      <c r="F13" s="72">
        <v>126.4</v>
      </c>
      <c r="G13" s="72">
        <v>140.95908953925797</v>
      </c>
      <c r="H13" s="262">
        <v>133</v>
      </c>
      <c r="I13" s="71">
        <v>99.9</v>
      </c>
      <c r="J13" s="72">
        <v>113.2</v>
      </c>
      <c r="K13" s="72">
        <v>128.64631733533534</v>
      </c>
      <c r="L13" s="263">
        <v>118.1</v>
      </c>
      <c r="M13" s="71">
        <v>115.6</v>
      </c>
      <c r="N13" s="72">
        <v>134.19999999999999</v>
      </c>
      <c r="O13" s="72">
        <v>154.37493378200691</v>
      </c>
      <c r="P13" s="262">
        <v>131.4</v>
      </c>
      <c r="Q13" s="71">
        <v>99.9</v>
      </c>
      <c r="R13" s="72">
        <v>109.8</v>
      </c>
      <c r="S13" s="72">
        <v>122.91391354054052</v>
      </c>
      <c r="T13" s="263">
        <v>118.2</v>
      </c>
      <c r="U13" s="71">
        <v>67.8</v>
      </c>
      <c r="V13" s="72">
        <v>79</v>
      </c>
      <c r="W13" s="72">
        <v>91.045988746312688</v>
      </c>
      <c r="X13" s="262">
        <v>81.099999999999994</v>
      </c>
      <c r="Y13" s="71">
        <v>29.1</v>
      </c>
      <c r="Z13" s="72">
        <v>69.2</v>
      </c>
      <c r="AA13" s="72">
        <v>78.5</v>
      </c>
      <c r="AB13" s="263">
        <v>133</v>
      </c>
      <c r="AC13" s="68">
        <v>40.6</v>
      </c>
      <c r="AD13" s="72">
        <v>30.4</v>
      </c>
      <c r="AE13" s="402" t="s">
        <v>277</v>
      </c>
      <c r="AF13" s="597" t="s">
        <v>277</v>
      </c>
    </row>
    <row r="14" spans="1:33" s="377" customFormat="1" x14ac:dyDescent="0.25">
      <c r="A14" s="584"/>
      <c r="B14" s="241"/>
      <c r="C14" s="856" t="s">
        <v>260</v>
      </c>
      <c r="D14" s="857"/>
      <c r="E14" s="208">
        <v>21.9</v>
      </c>
      <c r="F14" s="209">
        <v>29.2</v>
      </c>
      <c r="G14" s="209">
        <v>34.839526573643418</v>
      </c>
      <c r="H14" s="193">
        <v>27.9</v>
      </c>
      <c r="I14" s="208">
        <v>16.600000000000001</v>
      </c>
      <c r="J14" s="209">
        <v>17.399999999999999</v>
      </c>
      <c r="K14" s="209">
        <v>18.341635977502293</v>
      </c>
      <c r="L14" s="458">
        <v>20.5</v>
      </c>
      <c r="M14" s="208">
        <v>24.4</v>
      </c>
      <c r="N14" s="209">
        <v>22.8</v>
      </c>
      <c r="O14" s="209">
        <v>22.739408376285006</v>
      </c>
      <c r="P14" s="193">
        <v>24.4</v>
      </c>
      <c r="Q14" s="208">
        <v>11.4</v>
      </c>
      <c r="R14" s="209">
        <v>13.6</v>
      </c>
      <c r="S14" s="209">
        <v>15.358181746577747</v>
      </c>
      <c r="T14" s="458">
        <v>19.399999999999999</v>
      </c>
      <c r="U14" s="208">
        <v>13.7</v>
      </c>
      <c r="V14" s="209">
        <v>17</v>
      </c>
      <c r="W14" s="209">
        <v>19.910143629283489</v>
      </c>
      <c r="X14" s="193">
        <v>17.600000000000001</v>
      </c>
      <c r="Y14" s="208">
        <v>7.1</v>
      </c>
      <c r="Z14" s="209">
        <v>8.9</v>
      </c>
      <c r="AA14" s="209">
        <v>9.9</v>
      </c>
      <c r="AB14" s="458">
        <v>9.1</v>
      </c>
      <c r="AC14" s="191">
        <v>11.8</v>
      </c>
      <c r="AD14" s="209">
        <v>9.1</v>
      </c>
      <c r="AE14" s="401" t="s">
        <v>277</v>
      </c>
      <c r="AF14" s="473" t="s">
        <v>277</v>
      </c>
    </row>
    <row r="15" spans="1:33" x14ac:dyDescent="0.25">
      <c r="A15" s="380"/>
      <c r="B15" s="238"/>
      <c r="C15" s="238"/>
      <c r="D15" s="200" t="s">
        <v>261</v>
      </c>
      <c r="E15" s="71">
        <v>4.8</v>
      </c>
      <c r="F15" s="72">
        <v>6.4</v>
      </c>
      <c r="G15" s="72">
        <v>7.7068266666666672</v>
      </c>
      <c r="H15" s="262">
        <v>9</v>
      </c>
      <c r="I15" s="71">
        <v>4.5</v>
      </c>
      <c r="J15" s="72">
        <v>4.7</v>
      </c>
      <c r="K15" s="72">
        <v>4.9808119444444445</v>
      </c>
      <c r="L15" s="263">
        <v>6.9</v>
      </c>
      <c r="M15" s="71">
        <v>6.2</v>
      </c>
      <c r="N15" s="72">
        <v>5.5</v>
      </c>
      <c r="O15" s="72">
        <v>5.3959036290322571</v>
      </c>
      <c r="P15" s="262">
        <v>7</v>
      </c>
      <c r="Q15" s="71">
        <v>3.7</v>
      </c>
      <c r="R15" s="72">
        <v>4</v>
      </c>
      <c r="S15" s="72">
        <v>4.3122621621621615</v>
      </c>
      <c r="T15" s="263">
        <v>7.1</v>
      </c>
      <c r="U15" s="71">
        <v>3</v>
      </c>
      <c r="V15" s="72">
        <v>5</v>
      </c>
      <c r="W15" s="72">
        <v>6.8542916666666658</v>
      </c>
      <c r="X15" s="262">
        <v>8.3000000000000007</v>
      </c>
      <c r="Y15" s="71">
        <v>0</v>
      </c>
      <c r="Z15" s="72">
        <v>0</v>
      </c>
      <c r="AA15" s="72">
        <v>2</v>
      </c>
      <c r="AB15" s="263">
        <v>0</v>
      </c>
      <c r="AC15" s="68">
        <v>9.9</v>
      </c>
      <c r="AD15" s="72">
        <v>8.1999999999999993</v>
      </c>
      <c r="AE15" s="402" t="s">
        <v>277</v>
      </c>
      <c r="AF15" s="597" t="s">
        <v>277</v>
      </c>
    </row>
    <row r="16" spans="1:33" x14ac:dyDescent="0.25">
      <c r="A16" s="380"/>
      <c r="B16" s="238"/>
      <c r="C16" s="238"/>
      <c r="D16" s="199" t="s">
        <v>262</v>
      </c>
      <c r="E16" s="71">
        <v>17.2</v>
      </c>
      <c r="F16" s="72">
        <v>22.8</v>
      </c>
      <c r="G16" s="72">
        <v>27.13269990697675</v>
      </c>
      <c r="H16" s="262">
        <v>19</v>
      </c>
      <c r="I16" s="71">
        <v>12.1</v>
      </c>
      <c r="J16" s="72">
        <v>12.7</v>
      </c>
      <c r="K16" s="72">
        <v>13.360824033057849</v>
      </c>
      <c r="L16" s="263">
        <v>13.6</v>
      </c>
      <c r="M16" s="71">
        <v>18.2</v>
      </c>
      <c r="N16" s="72">
        <v>17.3</v>
      </c>
      <c r="O16" s="72">
        <v>17.343504747252748</v>
      </c>
      <c r="P16" s="262">
        <v>17.399999999999999</v>
      </c>
      <c r="Q16" s="71">
        <v>7.7</v>
      </c>
      <c r="R16" s="72">
        <v>9.6</v>
      </c>
      <c r="S16" s="72">
        <v>11.045919584415586</v>
      </c>
      <c r="T16" s="263">
        <v>12.3</v>
      </c>
      <c r="U16" s="71">
        <v>10.7</v>
      </c>
      <c r="V16" s="72">
        <v>12</v>
      </c>
      <c r="W16" s="72">
        <v>13.055851962616822</v>
      </c>
      <c r="X16" s="262">
        <v>9.3000000000000007</v>
      </c>
      <c r="Y16" s="71">
        <v>7.1</v>
      </c>
      <c r="Z16" s="72">
        <v>8.9</v>
      </c>
      <c r="AA16" s="72">
        <v>7.9</v>
      </c>
      <c r="AB16" s="263">
        <v>9.1</v>
      </c>
      <c r="AC16" s="68">
        <v>1.9</v>
      </c>
      <c r="AD16" s="72">
        <v>0.9</v>
      </c>
      <c r="AE16" s="402" t="s">
        <v>277</v>
      </c>
      <c r="AF16" s="597" t="s">
        <v>277</v>
      </c>
    </row>
    <row r="17" spans="1:32" s="377" customFormat="1" x14ac:dyDescent="0.25">
      <c r="A17" s="584"/>
      <c r="B17" s="241"/>
      <c r="C17" s="852" t="s">
        <v>263</v>
      </c>
      <c r="D17" s="853"/>
      <c r="E17" s="208">
        <v>2.2000000000000002</v>
      </c>
      <c r="F17" s="209">
        <v>1.2</v>
      </c>
      <c r="G17" s="209">
        <v>0.98123672727272715</v>
      </c>
      <c r="H17" s="193">
        <v>0.3</v>
      </c>
      <c r="I17" s="208">
        <v>1.7</v>
      </c>
      <c r="J17" s="209">
        <v>0.7</v>
      </c>
      <c r="K17" s="209">
        <v>0.52559664705882359</v>
      </c>
      <c r="L17" s="458">
        <v>1.6</v>
      </c>
      <c r="M17" s="208">
        <v>2.2999999999999998</v>
      </c>
      <c r="N17" s="209">
        <v>0.2</v>
      </c>
      <c r="O17" s="209">
        <v>0.11768965217391304</v>
      </c>
      <c r="P17" s="193">
        <v>0.2</v>
      </c>
      <c r="Q17" s="208">
        <v>1.8</v>
      </c>
      <c r="R17" s="209">
        <v>1.3</v>
      </c>
      <c r="S17" s="209">
        <v>1.1779054444444443</v>
      </c>
      <c r="T17" s="458">
        <v>3.6</v>
      </c>
      <c r="U17" s="208">
        <v>0</v>
      </c>
      <c r="V17" s="209">
        <v>0</v>
      </c>
      <c r="W17" s="209">
        <v>0</v>
      </c>
      <c r="X17" s="193">
        <v>0</v>
      </c>
      <c r="Y17" s="208">
        <v>0</v>
      </c>
      <c r="Z17" s="209">
        <v>0</v>
      </c>
      <c r="AA17" s="209">
        <v>0</v>
      </c>
      <c r="AB17" s="458">
        <v>0</v>
      </c>
      <c r="AC17" s="191">
        <v>0</v>
      </c>
      <c r="AD17" s="209">
        <v>0</v>
      </c>
      <c r="AE17" s="401" t="s">
        <v>277</v>
      </c>
      <c r="AF17" s="473" t="s">
        <v>277</v>
      </c>
    </row>
    <row r="18" spans="1:32" s="377" customFormat="1" x14ac:dyDescent="0.25">
      <c r="A18" s="584"/>
      <c r="B18" s="241"/>
      <c r="C18" s="852" t="s">
        <v>264</v>
      </c>
      <c r="D18" s="853"/>
      <c r="E18" s="208">
        <v>316.60000000000002</v>
      </c>
      <c r="F18" s="209">
        <v>332.5</v>
      </c>
      <c r="G18" s="209">
        <v>344.45071327467974</v>
      </c>
      <c r="H18" s="193">
        <v>236.7</v>
      </c>
      <c r="I18" s="208">
        <v>288.10000000000002</v>
      </c>
      <c r="J18" s="209">
        <v>301.89999999999998</v>
      </c>
      <c r="K18" s="209">
        <v>311.47563624181134</v>
      </c>
      <c r="L18" s="458">
        <v>197.7</v>
      </c>
      <c r="M18" s="208">
        <v>329.5</v>
      </c>
      <c r="N18" s="209">
        <v>345.7</v>
      </c>
      <c r="O18" s="209">
        <v>356.94314017050124</v>
      </c>
      <c r="P18" s="193">
        <v>191.9</v>
      </c>
      <c r="Q18" s="208">
        <v>283.5</v>
      </c>
      <c r="R18" s="209">
        <v>302.7</v>
      </c>
      <c r="S18" s="209">
        <v>315.627740358783</v>
      </c>
      <c r="T18" s="458">
        <v>256.2</v>
      </c>
      <c r="U18" s="208">
        <v>217.7</v>
      </c>
      <c r="V18" s="209">
        <v>220</v>
      </c>
      <c r="W18" s="209">
        <v>223.85406218187359</v>
      </c>
      <c r="X18" s="193">
        <v>92.2</v>
      </c>
      <c r="Y18" s="208">
        <v>129.30000000000001</v>
      </c>
      <c r="Z18" s="209">
        <v>153.1</v>
      </c>
      <c r="AA18" s="209">
        <v>156.30000000000001</v>
      </c>
      <c r="AB18" s="458">
        <v>97.8</v>
      </c>
      <c r="AC18" s="191">
        <v>105.3</v>
      </c>
      <c r="AD18" s="209">
        <v>66.900000000000006</v>
      </c>
      <c r="AE18" s="401" t="s">
        <v>277</v>
      </c>
      <c r="AF18" s="473" t="s">
        <v>277</v>
      </c>
    </row>
    <row r="19" spans="1:32" x14ac:dyDescent="0.25">
      <c r="A19" s="380"/>
      <c r="B19" s="238"/>
      <c r="C19" s="238"/>
      <c r="D19" s="264" t="s">
        <v>265</v>
      </c>
      <c r="E19" s="71">
        <v>11.5</v>
      </c>
      <c r="F19" s="72">
        <v>8.8000000000000007</v>
      </c>
      <c r="G19" s="72">
        <v>7.8396005217391318</v>
      </c>
      <c r="H19" s="262">
        <v>11.1</v>
      </c>
      <c r="I19" s="71">
        <v>7.1</v>
      </c>
      <c r="J19" s="72">
        <v>6.4</v>
      </c>
      <c r="K19" s="72">
        <v>6.1373390422535214</v>
      </c>
      <c r="L19" s="263">
        <v>5.0999999999999996</v>
      </c>
      <c r="M19" s="71">
        <v>8.1999999999999993</v>
      </c>
      <c r="N19" s="72">
        <v>7.8</v>
      </c>
      <c r="O19" s="72">
        <v>7.6741450975609755</v>
      </c>
      <c r="P19" s="262">
        <v>5</v>
      </c>
      <c r="Q19" s="71">
        <v>7</v>
      </c>
      <c r="R19" s="72">
        <v>5.9</v>
      </c>
      <c r="S19" s="72">
        <v>5.4851330714285726</v>
      </c>
      <c r="T19" s="263">
        <v>7.2</v>
      </c>
      <c r="U19" s="71">
        <v>5.9</v>
      </c>
      <c r="V19" s="72">
        <v>5.4</v>
      </c>
      <c r="W19" s="72">
        <v>5.215763440677966</v>
      </c>
      <c r="X19" s="262">
        <v>1.4</v>
      </c>
      <c r="Y19" s="71">
        <v>1.6</v>
      </c>
      <c r="Z19" s="72">
        <v>3.1</v>
      </c>
      <c r="AA19" s="72">
        <v>3.4</v>
      </c>
      <c r="AB19" s="263">
        <v>0</v>
      </c>
      <c r="AC19" s="68">
        <v>2.7</v>
      </c>
      <c r="AD19" s="72">
        <v>0</v>
      </c>
      <c r="AE19" s="402" t="s">
        <v>277</v>
      </c>
      <c r="AF19" s="597" t="s">
        <v>277</v>
      </c>
    </row>
    <row r="20" spans="1:32" x14ac:dyDescent="0.25">
      <c r="A20" s="380"/>
      <c r="B20" s="238"/>
      <c r="C20" s="238"/>
      <c r="D20" s="264" t="s">
        <v>266</v>
      </c>
      <c r="E20" s="71">
        <v>257.7</v>
      </c>
      <c r="F20" s="72">
        <v>273.7</v>
      </c>
      <c r="G20" s="72">
        <v>282.09543259099729</v>
      </c>
      <c r="H20" s="262">
        <v>4.7</v>
      </c>
      <c r="I20" s="71">
        <v>242.9</v>
      </c>
      <c r="J20" s="72">
        <v>256.89999999999998</v>
      </c>
      <c r="K20" s="72">
        <v>264.20840521325647</v>
      </c>
      <c r="L20" s="263">
        <v>2</v>
      </c>
      <c r="M20" s="71">
        <v>279.2</v>
      </c>
      <c r="N20" s="72">
        <v>295.2</v>
      </c>
      <c r="O20" s="72">
        <v>303.54922872206305</v>
      </c>
      <c r="P20" s="262">
        <v>1.6</v>
      </c>
      <c r="Q20" s="71">
        <v>238.2</v>
      </c>
      <c r="R20" s="72">
        <v>256.60000000000002</v>
      </c>
      <c r="S20" s="72">
        <v>266.41572130814444</v>
      </c>
      <c r="T20" s="263">
        <v>2.2999999999999998</v>
      </c>
      <c r="U20" s="71">
        <v>178.4</v>
      </c>
      <c r="V20" s="72">
        <v>188</v>
      </c>
      <c r="W20" s="72">
        <v>192.98873596412557</v>
      </c>
      <c r="X20" s="262">
        <v>2.7</v>
      </c>
      <c r="Y20" s="71">
        <v>115</v>
      </c>
      <c r="Z20" s="72">
        <v>125.3</v>
      </c>
      <c r="AA20" s="72">
        <v>130.9</v>
      </c>
      <c r="AB20" s="263">
        <v>0</v>
      </c>
      <c r="AC20" s="68">
        <v>93.2</v>
      </c>
      <c r="AD20" s="72">
        <v>65</v>
      </c>
      <c r="AE20" s="402" t="s">
        <v>277</v>
      </c>
      <c r="AF20" s="597" t="s">
        <v>277</v>
      </c>
    </row>
    <row r="21" spans="1:32" x14ac:dyDescent="0.25">
      <c r="A21" s="380"/>
      <c r="B21" s="238"/>
      <c r="C21" s="238"/>
      <c r="D21" s="265" t="s">
        <v>267</v>
      </c>
      <c r="E21" s="71">
        <v>45.5</v>
      </c>
      <c r="F21" s="72">
        <v>48.3</v>
      </c>
      <c r="G21" s="72">
        <v>52.799107846153845</v>
      </c>
      <c r="H21" s="262">
        <v>145.80000000000001</v>
      </c>
      <c r="I21" s="71">
        <v>36.5</v>
      </c>
      <c r="J21" s="72">
        <v>36.6</v>
      </c>
      <c r="K21" s="72">
        <v>38.933244986301368</v>
      </c>
      <c r="L21" s="263">
        <v>106</v>
      </c>
      <c r="M21" s="71">
        <v>39.9</v>
      </c>
      <c r="N21" s="72">
        <v>40.6</v>
      </c>
      <c r="O21" s="72">
        <v>43.488768350877187</v>
      </c>
      <c r="P21" s="262">
        <v>121.3</v>
      </c>
      <c r="Q21" s="71">
        <v>37</v>
      </c>
      <c r="R21" s="72">
        <v>38.6</v>
      </c>
      <c r="S21" s="72">
        <v>41.8424625945946</v>
      </c>
      <c r="T21" s="263">
        <v>125.1</v>
      </c>
      <c r="U21" s="71">
        <v>31.4</v>
      </c>
      <c r="V21" s="72">
        <v>24.4</v>
      </c>
      <c r="W21" s="72">
        <v>23.202326777070063</v>
      </c>
      <c r="X21" s="262">
        <v>45.4</v>
      </c>
      <c r="Y21" s="71">
        <v>12.7</v>
      </c>
      <c r="Z21" s="72">
        <v>20.9</v>
      </c>
      <c r="AA21" s="72">
        <v>22</v>
      </c>
      <c r="AB21" s="263">
        <v>26.8</v>
      </c>
      <c r="AC21" s="68">
        <v>9.4</v>
      </c>
      <c r="AD21" s="72">
        <v>1.9</v>
      </c>
      <c r="AE21" s="402" t="s">
        <v>277</v>
      </c>
      <c r="AF21" s="597" t="s">
        <v>277</v>
      </c>
    </row>
    <row r="22" spans="1:32" x14ac:dyDescent="0.25">
      <c r="A22" s="380"/>
      <c r="B22" s="238"/>
      <c r="C22" s="238"/>
      <c r="D22" s="264" t="s">
        <v>268</v>
      </c>
      <c r="E22" s="71">
        <v>1.9</v>
      </c>
      <c r="F22" s="72">
        <v>1.7</v>
      </c>
      <c r="G22" s="72">
        <v>1.7165723157894734</v>
      </c>
      <c r="H22" s="262">
        <v>75.099999999999994</v>
      </c>
      <c r="I22" s="71">
        <v>1.6</v>
      </c>
      <c r="J22" s="72">
        <v>1.9</v>
      </c>
      <c r="K22" s="72">
        <v>2.196647</v>
      </c>
      <c r="L22" s="263">
        <v>84.6</v>
      </c>
      <c r="M22" s="71">
        <v>2.1</v>
      </c>
      <c r="N22" s="72">
        <v>2.1</v>
      </c>
      <c r="O22" s="72">
        <v>2.230998</v>
      </c>
      <c r="P22" s="262">
        <v>64</v>
      </c>
      <c r="Q22" s="71">
        <v>1.3</v>
      </c>
      <c r="R22" s="72">
        <v>1.6</v>
      </c>
      <c r="S22" s="72">
        <v>1.8844233846153846</v>
      </c>
      <c r="T22" s="263">
        <v>121.5</v>
      </c>
      <c r="U22" s="71">
        <v>2</v>
      </c>
      <c r="V22" s="72">
        <v>2.2000000000000002</v>
      </c>
      <c r="W22" s="72">
        <v>2.4472360000000002</v>
      </c>
      <c r="X22" s="262">
        <v>42.8</v>
      </c>
      <c r="Y22" s="71">
        <v>0</v>
      </c>
      <c r="Z22" s="72">
        <v>3.8</v>
      </c>
      <c r="AA22" s="72">
        <v>0</v>
      </c>
      <c r="AB22" s="263">
        <v>71.099999999999994</v>
      </c>
      <c r="AC22" s="68">
        <v>0</v>
      </c>
      <c r="AD22" s="72">
        <v>0</v>
      </c>
      <c r="AE22" s="402" t="s">
        <v>277</v>
      </c>
      <c r="AF22" s="597" t="s">
        <v>277</v>
      </c>
    </row>
    <row r="23" spans="1:32" s="377" customFormat="1" x14ac:dyDescent="0.25">
      <c r="A23" s="379"/>
      <c r="B23" s="244"/>
      <c r="C23" s="852" t="s">
        <v>269</v>
      </c>
      <c r="D23" s="853"/>
      <c r="E23" s="208">
        <v>1.5</v>
      </c>
      <c r="F23" s="209">
        <v>1.5</v>
      </c>
      <c r="G23" s="209">
        <v>1.52952</v>
      </c>
      <c r="H23" s="193">
        <v>1.7</v>
      </c>
      <c r="I23" s="208">
        <v>1.4</v>
      </c>
      <c r="J23" s="209">
        <v>1.5</v>
      </c>
      <c r="K23" s="209">
        <v>1.5830914285714286</v>
      </c>
      <c r="L23" s="458">
        <v>1.9</v>
      </c>
      <c r="M23" s="208">
        <v>1.6</v>
      </c>
      <c r="N23" s="209">
        <v>1.5</v>
      </c>
      <c r="O23" s="209">
        <v>1.482645</v>
      </c>
      <c r="P23" s="193">
        <v>2.4</v>
      </c>
      <c r="Q23" s="208">
        <v>1.2</v>
      </c>
      <c r="R23" s="209">
        <v>1.8</v>
      </c>
      <c r="S23" s="209">
        <v>2.2854240000000003</v>
      </c>
      <c r="T23" s="458">
        <v>2.4</v>
      </c>
      <c r="U23" s="208">
        <v>1.5</v>
      </c>
      <c r="V23" s="209">
        <v>0.9</v>
      </c>
      <c r="W23" s="209">
        <v>0.73771200000000003</v>
      </c>
      <c r="X23" s="193">
        <v>0.3</v>
      </c>
      <c r="Y23" s="208">
        <v>0.1</v>
      </c>
      <c r="Z23" s="209">
        <v>0.1</v>
      </c>
      <c r="AA23" s="209">
        <v>0.1</v>
      </c>
      <c r="AB23" s="458">
        <v>0</v>
      </c>
      <c r="AC23" s="191">
        <v>0</v>
      </c>
      <c r="AD23" s="209">
        <v>0</v>
      </c>
      <c r="AE23" s="401" t="s">
        <v>277</v>
      </c>
      <c r="AF23" s="473" t="s">
        <v>277</v>
      </c>
    </row>
    <row r="24" spans="1:32" s="377" customFormat="1" ht="15.75" thickBot="1" x14ac:dyDescent="0.3">
      <c r="A24" s="585"/>
      <c r="B24" s="259"/>
      <c r="C24" s="872" t="s">
        <v>270</v>
      </c>
      <c r="D24" s="873"/>
      <c r="E24" s="260">
        <v>12.6</v>
      </c>
      <c r="F24" s="261">
        <v>13.8</v>
      </c>
      <c r="G24" s="261">
        <v>14.64765185714286</v>
      </c>
      <c r="H24" s="461">
        <v>18.5</v>
      </c>
      <c r="I24" s="260">
        <v>4.8</v>
      </c>
      <c r="J24" s="261">
        <v>6.7</v>
      </c>
      <c r="K24" s="261">
        <v>8.1185351666666676</v>
      </c>
      <c r="L24" s="460">
        <v>7.3</v>
      </c>
      <c r="M24" s="260">
        <v>7.1</v>
      </c>
      <c r="N24" s="261">
        <v>6.5</v>
      </c>
      <c r="O24" s="261">
        <v>6.3150846126760563</v>
      </c>
      <c r="P24" s="461">
        <v>10.1</v>
      </c>
      <c r="Q24" s="260">
        <v>3.9</v>
      </c>
      <c r="R24" s="261">
        <v>8.9</v>
      </c>
      <c r="S24" s="261">
        <v>14.727992705128207</v>
      </c>
      <c r="T24" s="460">
        <v>7.8</v>
      </c>
      <c r="U24" s="260">
        <v>1.3</v>
      </c>
      <c r="V24" s="261">
        <v>1.5</v>
      </c>
      <c r="W24" s="261">
        <v>1.6360921153846153</v>
      </c>
      <c r="X24" s="461">
        <v>1.3</v>
      </c>
      <c r="Y24" s="260">
        <v>0</v>
      </c>
      <c r="Z24" s="261">
        <v>0.9</v>
      </c>
      <c r="AA24" s="261">
        <v>0</v>
      </c>
      <c r="AB24" s="460">
        <v>1.5</v>
      </c>
      <c r="AC24" s="202">
        <v>0</v>
      </c>
      <c r="AD24" s="261">
        <v>0</v>
      </c>
      <c r="AE24" s="403" t="s">
        <v>277</v>
      </c>
      <c r="AF24" s="475" t="s">
        <v>277</v>
      </c>
    </row>
    <row r="25" spans="1:32" x14ac:dyDescent="0.25">
      <c r="A25" s="294" t="s">
        <v>341</v>
      </c>
    </row>
    <row r="26" spans="1:32" x14ac:dyDescent="0.25">
      <c r="A26" s="220"/>
      <c r="B26" s="220"/>
      <c r="C26" s="220"/>
    </row>
  </sheetData>
  <mergeCells count="17">
    <mergeCell ref="C24:D24"/>
    <mergeCell ref="B9:D9"/>
    <mergeCell ref="C10:D10"/>
    <mergeCell ref="C14:D14"/>
    <mergeCell ref="C17:D17"/>
    <mergeCell ref="C18:D18"/>
    <mergeCell ref="C23:D23"/>
    <mergeCell ref="A4:D8"/>
    <mergeCell ref="E4:AF5"/>
    <mergeCell ref="E6:H7"/>
    <mergeCell ref="I6:L7"/>
    <mergeCell ref="M6:AF6"/>
    <mergeCell ref="M7:P7"/>
    <mergeCell ref="Q7:T7"/>
    <mergeCell ref="U7:X7"/>
    <mergeCell ref="Y7:AB7"/>
    <mergeCell ref="AC7:AF7"/>
  </mergeCells>
  <hyperlinks>
    <hyperlink ref="AG1" location="Obsah!A1" display="Obsah"/>
  </hyperlinks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2"/>
  <sheetViews>
    <sheetView zoomScaleNormal="100" workbookViewId="0"/>
  </sheetViews>
  <sheetFormatPr defaultColWidth="9.140625" defaultRowHeight="15" x14ac:dyDescent="0.25"/>
  <cols>
    <col min="1" max="3" width="1.42578125" style="232" customWidth="1"/>
    <col min="4" max="4" width="29.7109375" style="232" customWidth="1"/>
    <col min="5" max="6" width="8.28515625" style="232" customWidth="1"/>
    <col min="7" max="7" width="7.85546875" style="232" customWidth="1"/>
    <col min="8" max="10" width="8.140625" style="232" customWidth="1"/>
    <col min="11" max="23" width="8.5703125" style="232" customWidth="1"/>
    <col min="24" max="25" width="9.140625" style="232"/>
    <col min="26" max="27" width="8.85546875" style="232" customWidth="1"/>
    <col min="28" max="16384" width="9.140625" style="232"/>
  </cols>
  <sheetData>
    <row r="1" spans="1:29" s="21" customFormat="1" x14ac:dyDescent="0.25">
      <c r="A1" s="173" t="s">
        <v>330</v>
      </c>
      <c r="B1" s="595"/>
      <c r="C1" s="595"/>
      <c r="D1" s="173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38"/>
      <c r="Y1" s="138"/>
      <c r="Z1" s="138"/>
      <c r="AA1" s="138"/>
      <c r="AB1" s="138"/>
      <c r="AC1" s="325" t="s">
        <v>3</v>
      </c>
    </row>
    <row r="2" spans="1:29" x14ac:dyDescent="0.25">
      <c r="A2" s="596"/>
      <c r="B2" s="596"/>
      <c r="C2" s="596"/>
      <c r="D2" s="81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29" ht="15.75" thickBot="1" x14ac:dyDescent="0.3">
      <c r="A3" s="596"/>
      <c r="B3" s="596"/>
      <c r="C3" s="596"/>
      <c r="D3" s="82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115"/>
      <c r="Y3" s="115"/>
      <c r="Z3" s="115"/>
      <c r="AA3" s="115"/>
      <c r="AB3" s="175" t="s">
        <v>4</v>
      </c>
    </row>
    <row r="4" spans="1:29" x14ac:dyDescent="0.25">
      <c r="A4" s="824" t="s">
        <v>5</v>
      </c>
      <c r="B4" s="825"/>
      <c r="C4" s="825"/>
      <c r="D4" s="826"/>
      <c r="E4" s="833" t="s">
        <v>90</v>
      </c>
      <c r="F4" s="834"/>
      <c r="G4" s="834"/>
      <c r="H4" s="834"/>
      <c r="I4" s="834"/>
      <c r="J4" s="834"/>
      <c r="K4" s="834"/>
      <c r="L4" s="834"/>
      <c r="M4" s="834"/>
      <c r="N4" s="834"/>
      <c r="O4" s="834"/>
      <c r="P4" s="834"/>
      <c r="Q4" s="834"/>
      <c r="R4" s="834"/>
      <c r="S4" s="834"/>
      <c r="T4" s="834"/>
      <c r="U4" s="834"/>
      <c r="V4" s="834"/>
      <c r="W4" s="834"/>
      <c r="X4" s="834"/>
      <c r="Y4" s="834"/>
      <c r="Z4" s="834"/>
      <c r="AA4" s="834"/>
      <c r="AB4" s="835"/>
    </row>
    <row r="5" spans="1:29" ht="15.75" thickBot="1" x14ac:dyDescent="0.3">
      <c r="A5" s="827"/>
      <c r="B5" s="828"/>
      <c r="C5" s="828"/>
      <c r="D5" s="829"/>
      <c r="E5" s="836"/>
      <c r="F5" s="837"/>
      <c r="G5" s="837"/>
      <c r="H5" s="837"/>
      <c r="I5" s="837"/>
      <c r="J5" s="837"/>
      <c r="K5" s="837"/>
      <c r="L5" s="837"/>
      <c r="M5" s="837"/>
      <c r="N5" s="837"/>
      <c r="O5" s="837"/>
      <c r="P5" s="837"/>
      <c r="Q5" s="837"/>
      <c r="R5" s="837"/>
      <c r="S5" s="837"/>
      <c r="T5" s="837"/>
      <c r="U5" s="837"/>
      <c r="V5" s="837"/>
      <c r="W5" s="837"/>
      <c r="X5" s="837"/>
      <c r="Y5" s="837"/>
      <c r="Z5" s="837"/>
      <c r="AA5" s="837"/>
      <c r="AB5" s="838"/>
    </row>
    <row r="6" spans="1:29" ht="15.75" thickBot="1" x14ac:dyDescent="0.3">
      <c r="A6" s="827"/>
      <c r="B6" s="828"/>
      <c r="C6" s="828"/>
      <c r="D6" s="829"/>
      <c r="E6" s="874" t="s">
        <v>91</v>
      </c>
      <c r="F6" s="875"/>
      <c r="G6" s="875"/>
      <c r="H6" s="876"/>
      <c r="I6" s="839" t="s">
        <v>89</v>
      </c>
      <c r="J6" s="840"/>
      <c r="K6" s="840"/>
      <c r="L6" s="840"/>
      <c r="M6" s="840"/>
      <c r="N6" s="840"/>
      <c r="O6" s="840"/>
      <c r="P6" s="840"/>
      <c r="Q6" s="840"/>
      <c r="R6" s="840"/>
      <c r="S6" s="840"/>
      <c r="T6" s="840"/>
      <c r="U6" s="840"/>
      <c r="V6" s="840"/>
      <c r="W6" s="840"/>
      <c r="X6" s="840"/>
      <c r="Y6" s="840"/>
      <c r="Z6" s="840"/>
      <c r="AA6" s="840"/>
      <c r="AB6" s="841"/>
    </row>
    <row r="7" spans="1:29" ht="15.75" thickBot="1" x14ac:dyDescent="0.3">
      <c r="A7" s="827"/>
      <c r="B7" s="828"/>
      <c r="C7" s="828"/>
      <c r="D7" s="829"/>
      <c r="E7" s="877"/>
      <c r="F7" s="878"/>
      <c r="G7" s="878"/>
      <c r="H7" s="879"/>
      <c r="I7" s="814" t="s">
        <v>92</v>
      </c>
      <c r="J7" s="815"/>
      <c r="K7" s="815"/>
      <c r="L7" s="816"/>
      <c r="M7" s="890" t="s">
        <v>93</v>
      </c>
      <c r="N7" s="891"/>
      <c r="O7" s="891"/>
      <c r="P7" s="892"/>
      <c r="Q7" s="814" t="s">
        <v>94</v>
      </c>
      <c r="R7" s="815"/>
      <c r="S7" s="815"/>
      <c r="T7" s="816"/>
      <c r="U7" s="814" t="s">
        <v>95</v>
      </c>
      <c r="V7" s="815"/>
      <c r="W7" s="815"/>
      <c r="X7" s="816"/>
      <c r="Y7" s="814" t="s">
        <v>96</v>
      </c>
      <c r="Z7" s="815"/>
      <c r="AA7" s="815"/>
      <c r="AB7" s="816"/>
    </row>
    <row r="8" spans="1:29" ht="15.75" thickBot="1" x14ac:dyDescent="0.3">
      <c r="A8" s="830"/>
      <c r="B8" s="831"/>
      <c r="C8" s="831"/>
      <c r="D8" s="832"/>
      <c r="E8" s="181">
        <v>2021</v>
      </c>
      <c r="F8" s="182">
        <v>2022</v>
      </c>
      <c r="G8" s="182">
        <v>2023</v>
      </c>
      <c r="H8" s="183">
        <v>2024</v>
      </c>
      <c r="I8" s="181">
        <v>2021</v>
      </c>
      <c r="J8" s="182">
        <v>2022</v>
      </c>
      <c r="K8" s="182">
        <v>2023</v>
      </c>
      <c r="L8" s="183">
        <v>2024</v>
      </c>
      <c r="M8" s="181">
        <v>2021</v>
      </c>
      <c r="N8" s="177">
        <v>2022</v>
      </c>
      <c r="O8" s="177">
        <v>2023</v>
      </c>
      <c r="P8" s="183">
        <v>2024</v>
      </c>
      <c r="Q8" s="181">
        <v>2021</v>
      </c>
      <c r="R8" s="182">
        <v>2022</v>
      </c>
      <c r="S8" s="182">
        <v>2023</v>
      </c>
      <c r="T8" s="183">
        <v>2024</v>
      </c>
      <c r="U8" s="181">
        <v>2021</v>
      </c>
      <c r="V8" s="182">
        <v>2022</v>
      </c>
      <c r="W8" s="182">
        <v>2023</v>
      </c>
      <c r="X8" s="183">
        <v>2024</v>
      </c>
      <c r="Y8" s="181">
        <v>2021</v>
      </c>
      <c r="Z8" s="182">
        <v>2022</v>
      </c>
      <c r="AA8" s="182">
        <v>2023</v>
      </c>
      <c r="AB8" s="184">
        <v>2024</v>
      </c>
    </row>
    <row r="9" spans="1:29" ht="7.5" customHeight="1" x14ac:dyDescent="0.25">
      <c r="A9" s="393"/>
      <c r="B9" s="394"/>
      <c r="C9" s="394"/>
      <c r="D9" s="395"/>
      <c r="E9" s="331"/>
      <c r="F9" s="326"/>
      <c r="G9" s="326"/>
      <c r="H9" s="330"/>
      <c r="I9" s="331"/>
      <c r="J9" s="326"/>
      <c r="K9" s="326"/>
      <c r="L9" s="330"/>
      <c r="M9" s="331"/>
      <c r="N9" s="326"/>
      <c r="O9" s="326"/>
      <c r="P9" s="330"/>
      <c r="Q9" s="326"/>
      <c r="R9" s="326"/>
      <c r="S9" s="326"/>
      <c r="T9" s="330"/>
      <c r="U9" s="331"/>
      <c r="V9" s="326"/>
      <c r="W9" s="326"/>
      <c r="X9" s="330"/>
      <c r="Y9" s="331"/>
      <c r="Z9" s="326"/>
      <c r="AA9" s="326"/>
      <c r="AB9" s="330"/>
    </row>
    <row r="10" spans="1:29" x14ac:dyDescent="0.25">
      <c r="A10" s="817" t="s">
        <v>115</v>
      </c>
      <c r="B10" s="818"/>
      <c r="C10" s="818"/>
      <c r="D10" s="819"/>
      <c r="E10" s="185">
        <v>4189.2</v>
      </c>
      <c r="F10" s="186">
        <v>4680.2</v>
      </c>
      <c r="G10" s="186">
        <v>5218.7000000000007</v>
      </c>
      <c r="H10" s="455">
        <f>T2_1!H11</f>
        <v>5486.2</v>
      </c>
      <c r="I10" s="185">
        <v>6682.3</v>
      </c>
      <c r="J10" s="396">
        <v>7898.7</v>
      </c>
      <c r="K10" s="186">
        <v>9151.6</v>
      </c>
      <c r="L10" s="455">
        <v>9106.5</v>
      </c>
      <c r="M10" s="185">
        <v>5300.6</v>
      </c>
      <c r="N10" s="396">
        <v>6036.6</v>
      </c>
      <c r="O10" s="186">
        <v>6942.2</v>
      </c>
      <c r="P10" s="455">
        <v>7035.5999999999995</v>
      </c>
      <c r="Q10" s="185">
        <v>4474.3</v>
      </c>
      <c r="R10" s="396">
        <v>5026.7</v>
      </c>
      <c r="S10" s="186">
        <v>5664.5</v>
      </c>
      <c r="T10" s="455">
        <v>5761</v>
      </c>
      <c r="U10" s="185">
        <v>3762</v>
      </c>
      <c r="V10" s="396">
        <v>4423.8</v>
      </c>
      <c r="W10" s="186">
        <v>5085.0999999999985</v>
      </c>
      <c r="X10" s="455">
        <v>5146.2</v>
      </c>
      <c r="Y10" s="185">
        <v>2892.1</v>
      </c>
      <c r="Z10" s="396">
        <v>3361.4</v>
      </c>
      <c r="AA10" s="186">
        <v>3885.2000000000003</v>
      </c>
      <c r="AB10" s="455">
        <v>4000.7</v>
      </c>
    </row>
    <row r="11" spans="1:29" ht="7.5" customHeight="1" x14ac:dyDescent="0.25">
      <c r="A11" s="344"/>
      <c r="B11" s="387"/>
      <c r="C11" s="387"/>
      <c r="D11" s="395"/>
      <c r="E11" s="329"/>
      <c r="F11" s="327"/>
      <c r="G11" s="327"/>
      <c r="H11" s="332"/>
      <c r="I11" s="329"/>
      <c r="J11" s="338"/>
      <c r="K11" s="327"/>
      <c r="L11" s="332"/>
      <c r="M11" s="329"/>
      <c r="N11" s="338"/>
      <c r="O11" s="327"/>
      <c r="P11" s="332"/>
      <c r="Q11" s="329"/>
      <c r="R11" s="338"/>
      <c r="S11" s="327"/>
      <c r="T11" s="332"/>
      <c r="U11" s="329"/>
      <c r="V11" s="338"/>
      <c r="W11" s="327"/>
      <c r="X11" s="332"/>
      <c r="Y11" s="329"/>
      <c r="Z11" s="338"/>
      <c r="AA11" s="327"/>
      <c r="AB11" s="332"/>
    </row>
    <row r="12" spans="1:29" ht="24.75" customHeight="1" x14ac:dyDescent="0.25">
      <c r="A12" s="397"/>
      <c r="B12" s="820" t="s">
        <v>116</v>
      </c>
      <c r="C12" s="820"/>
      <c r="D12" s="821"/>
      <c r="E12" s="187">
        <v>980</v>
      </c>
      <c r="F12" s="188">
        <v>1133.2</v>
      </c>
      <c r="G12" s="188">
        <v>1316.6</v>
      </c>
      <c r="H12" s="457">
        <f>T2_1!H13</f>
        <v>1424.8</v>
      </c>
      <c r="I12" s="187">
        <v>1560.4</v>
      </c>
      <c r="J12" s="205">
        <v>1862.3</v>
      </c>
      <c r="K12" s="188">
        <v>2207.6999999999998</v>
      </c>
      <c r="L12" s="457">
        <v>2296.5</v>
      </c>
      <c r="M12" s="187">
        <v>1268.9000000000001</v>
      </c>
      <c r="N12" s="205">
        <v>1523.9</v>
      </c>
      <c r="O12" s="188">
        <v>1811.7</v>
      </c>
      <c r="P12" s="457">
        <v>1887.6</v>
      </c>
      <c r="Q12" s="187">
        <v>1029.0999999999999</v>
      </c>
      <c r="R12" s="205">
        <v>1211</v>
      </c>
      <c r="S12" s="188">
        <v>1425.5</v>
      </c>
      <c r="T12" s="457">
        <v>1492.5</v>
      </c>
      <c r="U12" s="187">
        <v>851.4</v>
      </c>
      <c r="V12" s="205">
        <v>999.5</v>
      </c>
      <c r="W12" s="188">
        <v>1174.7</v>
      </c>
      <c r="X12" s="457">
        <v>1283.2</v>
      </c>
      <c r="Y12" s="187">
        <v>708.1</v>
      </c>
      <c r="Z12" s="205">
        <v>862.1</v>
      </c>
      <c r="AA12" s="188">
        <v>1032.3</v>
      </c>
      <c r="AB12" s="457">
        <v>1071.7</v>
      </c>
    </row>
    <row r="13" spans="1:29" x14ac:dyDescent="0.25">
      <c r="A13" s="345"/>
      <c r="B13" s="385"/>
      <c r="C13" s="822" t="s">
        <v>117</v>
      </c>
      <c r="D13" s="823"/>
      <c r="E13" s="191">
        <v>896.1</v>
      </c>
      <c r="F13" s="192">
        <v>1040.5999999999999</v>
      </c>
      <c r="G13" s="192">
        <v>1212.0999999999999</v>
      </c>
      <c r="H13" s="458">
        <f>T2_1!H14</f>
        <v>1310.9</v>
      </c>
      <c r="I13" s="191">
        <v>1425.7</v>
      </c>
      <c r="J13" s="209">
        <v>1707.8</v>
      </c>
      <c r="K13" s="192">
        <v>2030.6</v>
      </c>
      <c r="L13" s="458">
        <v>2130.1999999999998</v>
      </c>
      <c r="M13" s="191">
        <v>1164</v>
      </c>
      <c r="N13" s="209">
        <v>1405.1</v>
      </c>
      <c r="O13" s="192">
        <v>1676.1</v>
      </c>
      <c r="P13" s="458">
        <v>1737.1</v>
      </c>
      <c r="Q13" s="191">
        <v>936.6</v>
      </c>
      <c r="R13" s="209">
        <v>1108.7</v>
      </c>
      <c r="S13" s="192">
        <v>1310.0999999999999</v>
      </c>
      <c r="T13" s="458">
        <v>1373.8</v>
      </c>
      <c r="U13" s="191">
        <v>778.7</v>
      </c>
      <c r="V13" s="209">
        <v>917.9</v>
      </c>
      <c r="W13" s="192">
        <v>1082</v>
      </c>
      <c r="X13" s="458">
        <v>1177.0999999999999</v>
      </c>
      <c r="Y13" s="191">
        <v>648.6</v>
      </c>
      <c r="Z13" s="209">
        <v>791</v>
      </c>
      <c r="AA13" s="192">
        <v>948.8</v>
      </c>
      <c r="AB13" s="458">
        <v>987</v>
      </c>
    </row>
    <row r="14" spans="1:29" x14ac:dyDescent="0.25">
      <c r="A14" s="344"/>
      <c r="B14" s="387"/>
      <c r="C14" s="387"/>
      <c r="D14" s="194" t="s">
        <v>118</v>
      </c>
      <c r="E14" s="195">
        <v>160.80000000000001</v>
      </c>
      <c r="F14" s="196">
        <v>191.4</v>
      </c>
      <c r="G14" s="196">
        <v>223.6</v>
      </c>
      <c r="H14" s="263">
        <v>254.2</v>
      </c>
      <c r="I14" s="195">
        <v>251.4</v>
      </c>
      <c r="J14" s="212">
        <v>311.2</v>
      </c>
      <c r="K14" s="196">
        <v>376.7</v>
      </c>
      <c r="L14" s="459">
        <v>387.3</v>
      </c>
      <c r="M14" s="195">
        <v>192.8</v>
      </c>
      <c r="N14" s="212">
        <v>244.6</v>
      </c>
      <c r="O14" s="196">
        <v>299.89999999999998</v>
      </c>
      <c r="P14" s="459">
        <v>315</v>
      </c>
      <c r="Q14" s="195">
        <v>167</v>
      </c>
      <c r="R14" s="212">
        <v>199.1</v>
      </c>
      <c r="S14" s="196">
        <v>236.5</v>
      </c>
      <c r="T14" s="459">
        <v>256.8</v>
      </c>
      <c r="U14" s="195">
        <v>146.5</v>
      </c>
      <c r="V14" s="212">
        <v>173.7</v>
      </c>
      <c r="W14" s="196">
        <v>205.7</v>
      </c>
      <c r="X14" s="459">
        <v>234.2</v>
      </c>
      <c r="Y14" s="195">
        <v>123.9</v>
      </c>
      <c r="Z14" s="212">
        <v>153.6</v>
      </c>
      <c r="AA14" s="196">
        <v>186.1</v>
      </c>
      <c r="AB14" s="459">
        <v>213</v>
      </c>
    </row>
    <row r="15" spans="1:29" x14ac:dyDescent="0.25">
      <c r="A15" s="344"/>
      <c r="B15" s="387"/>
      <c r="C15" s="387"/>
      <c r="D15" s="194" t="s">
        <v>119</v>
      </c>
      <c r="E15" s="195">
        <v>224</v>
      </c>
      <c r="F15" s="196">
        <v>252.5</v>
      </c>
      <c r="G15" s="196">
        <v>299.7</v>
      </c>
      <c r="H15" s="263">
        <v>317.2</v>
      </c>
      <c r="I15" s="195">
        <v>345.3</v>
      </c>
      <c r="J15" s="212">
        <v>387.3</v>
      </c>
      <c r="K15" s="196">
        <v>444.3</v>
      </c>
      <c r="L15" s="459">
        <v>482.4</v>
      </c>
      <c r="M15" s="195">
        <v>301.3</v>
      </c>
      <c r="N15" s="212">
        <v>343.5</v>
      </c>
      <c r="O15" s="196">
        <v>397.2</v>
      </c>
      <c r="P15" s="459">
        <v>418</v>
      </c>
      <c r="Q15" s="195">
        <v>233.7</v>
      </c>
      <c r="R15" s="212">
        <v>268.8</v>
      </c>
      <c r="S15" s="196">
        <v>312.2</v>
      </c>
      <c r="T15" s="459">
        <v>336.4</v>
      </c>
      <c r="U15" s="195">
        <v>186.5</v>
      </c>
      <c r="V15" s="212">
        <v>214.8</v>
      </c>
      <c r="W15" s="196">
        <v>249.6</v>
      </c>
      <c r="X15" s="459">
        <v>278.60000000000002</v>
      </c>
      <c r="Y15" s="195">
        <v>167.3</v>
      </c>
      <c r="Z15" s="212">
        <v>202.6</v>
      </c>
      <c r="AA15" s="196">
        <v>241.5</v>
      </c>
      <c r="AB15" s="459">
        <v>248.9</v>
      </c>
    </row>
    <row r="16" spans="1:29" x14ac:dyDescent="0.25">
      <c r="A16" s="344"/>
      <c r="B16" s="387"/>
      <c r="C16" s="387"/>
      <c r="D16" s="194" t="s">
        <v>120</v>
      </c>
      <c r="E16" s="195">
        <v>28.4</v>
      </c>
      <c r="F16" s="196">
        <v>31.6</v>
      </c>
      <c r="G16" s="196">
        <v>36.299999999999997</v>
      </c>
      <c r="H16" s="263">
        <v>36.5</v>
      </c>
      <c r="I16" s="195">
        <v>50.3</v>
      </c>
      <c r="J16" s="212">
        <v>54</v>
      </c>
      <c r="K16" s="196">
        <v>60.2</v>
      </c>
      <c r="L16" s="459">
        <v>62.1</v>
      </c>
      <c r="M16" s="195">
        <v>38.6</v>
      </c>
      <c r="N16" s="212">
        <v>45</v>
      </c>
      <c r="O16" s="196">
        <v>52.3</v>
      </c>
      <c r="P16" s="459">
        <v>52.8</v>
      </c>
      <c r="Q16" s="195">
        <v>31.4</v>
      </c>
      <c r="R16" s="212">
        <v>36.299999999999997</v>
      </c>
      <c r="S16" s="196">
        <v>42</v>
      </c>
      <c r="T16" s="459">
        <v>41.1</v>
      </c>
      <c r="U16" s="195">
        <v>23.2</v>
      </c>
      <c r="V16" s="212">
        <v>27.3</v>
      </c>
      <c r="W16" s="196">
        <v>31.9</v>
      </c>
      <c r="X16" s="459">
        <v>32.200000000000003</v>
      </c>
      <c r="Y16" s="195">
        <v>18</v>
      </c>
      <c r="Z16" s="212">
        <v>20.6</v>
      </c>
      <c r="AA16" s="196">
        <v>23.7</v>
      </c>
      <c r="AB16" s="459">
        <v>21.9</v>
      </c>
    </row>
    <row r="17" spans="1:28" x14ac:dyDescent="0.25">
      <c r="A17" s="344"/>
      <c r="B17" s="387"/>
      <c r="C17" s="387"/>
      <c r="D17" s="194" t="s">
        <v>121</v>
      </c>
      <c r="E17" s="195">
        <v>153.30000000000001</v>
      </c>
      <c r="F17" s="196">
        <v>182.4</v>
      </c>
      <c r="G17" s="196">
        <v>207.1</v>
      </c>
      <c r="H17" s="263">
        <v>224.1</v>
      </c>
      <c r="I17" s="195">
        <v>230.4</v>
      </c>
      <c r="J17" s="212">
        <v>292.39999999999998</v>
      </c>
      <c r="K17" s="196">
        <v>359.7</v>
      </c>
      <c r="L17" s="459">
        <v>368.4</v>
      </c>
      <c r="M17" s="195">
        <v>195.8</v>
      </c>
      <c r="N17" s="212">
        <v>246.5</v>
      </c>
      <c r="O17" s="196">
        <v>302</v>
      </c>
      <c r="P17" s="459">
        <v>294.5</v>
      </c>
      <c r="Q17" s="195">
        <v>161.30000000000001</v>
      </c>
      <c r="R17" s="212">
        <v>191</v>
      </c>
      <c r="S17" s="196">
        <v>226.9</v>
      </c>
      <c r="T17" s="459">
        <v>237.3</v>
      </c>
      <c r="U17" s="195">
        <v>138.19999999999999</v>
      </c>
      <c r="V17" s="212">
        <v>166.1</v>
      </c>
      <c r="W17" s="196">
        <v>198.8</v>
      </c>
      <c r="X17" s="459">
        <v>207.9</v>
      </c>
      <c r="Y17" s="195">
        <v>109.2</v>
      </c>
      <c r="Z17" s="212">
        <v>136.6</v>
      </c>
      <c r="AA17" s="196">
        <v>166.8</v>
      </c>
      <c r="AB17" s="459">
        <v>159.80000000000001</v>
      </c>
    </row>
    <row r="18" spans="1:28" x14ac:dyDescent="0.25">
      <c r="A18" s="344"/>
      <c r="B18" s="387"/>
      <c r="C18" s="387"/>
      <c r="D18" s="194" t="s">
        <v>122</v>
      </c>
      <c r="E18" s="195">
        <v>38.799999999999997</v>
      </c>
      <c r="F18" s="196">
        <v>54.8</v>
      </c>
      <c r="G18" s="196">
        <v>65.2</v>
      </c>
      <c r="H18" s="263">
        <v>61.1</v>
      </c>
      <c r="I18" s="195">
        <v>63.8</v>
      </c>
      <c r="J18" s="212">
        <v>92.7</v>
      </c>
      <c r="K18" s="196">
        <v>116</v>
      </c>
      <c r="L18" s="459">
        <v>101.1</v>
      </c>
      <c r="M18" s="195">
        <v>52.9</v>
      </c>
      <c r="N18" s="212">
        <v>75.5</v>
      </c>
      <c r="O18" s="196">
        <v>93.5</v>
      </c>
      <c r="P18" s="459">
        <v>83.9</v>
      </c>
      <c r="Q18" s="195">
        <v>39.9</v>
      </c>
      <c r="R18" s="212">
        <v>59.2</v>
      </c>
      <c r="S18" s="196">
        <v>75</v>
      </c>
      <c r="T18" s="459">
        <v>64.599999999999994</v>
      </c>
      <c r="U18" s="195">
        <v>31.6</v>
      </c>
      <c r="V18" s="212">
        <v>44.7</v>
      </c>
      <c r="W18" s="196">
        <v>55.1</v>
      </c>
      <c r="X18" s="459">
        <v>49.1</v>
      </c>
      <c r="Y18" s="195">
        <v>28.8</v>
      </c>
      <c r="Z18" s="212">
        <v>43.4</v>
      </c>
      <c r="AA18" s="196">
        <v>55.5</v>
      </c>
      <c r="AB18" s="459">
        <v>49.9</v>
      </c>
    </row>
    <row r="19" spans="1:28" x14ac:dyDescent="0.25">
      <c r="A19" s="344"/>
      <c r="B19" s="387"/>
      <c r="C19" s="387"/>
      <c r="D19" s="194" t="s">
        <v>123</v>
      </c>
      <c r="E19" s="195">
        <v>78.3</v>
      </c>
      <c r="F19" s="196">
        <v>82.8</v>
      </c>
      <c r="G19" s="196">
        <v>101.9</v>
      </c>
      <c r="H19" s="263">
        <v>103.9</v>
      </c>
      <c r="I19" s="195">
        <v>137.30000000000001</v>
      </c>
      <c r="J19" s="212">
        <v>155.4</v>
      </c>
      <c r="K19" s="196">
        <v>173.7</v>
      </c>
      <c r="L19" s="459">
        <v>198.6</v>
      </c>
      <c r="M19" s="195">
        <v>110.9</v>
      </c>
      <c r="N19" s="212">
        <v>121.7</v>
      </c>
      <c r="O19" s="196">
        <v>134</v>
      </c>
      <c r="P19" s="459">
        <v>150</v>
      </c>
      <c r="Q19" s="195">
        <v>79.5</v>
      </c>
      <c r="R19" s="212">
        <v>87.5</v>
      </c>
      <c r="S19" s="196">
        <v>96.5</v>
      </c>
      <c r="T19" s="459">
        <v>106.8</v>
      </c>
      <c r="U19" s="195">
        <v>66.900000000000006</v>
      </c>
      <c r="V19" s="212">
        <v>73.3</v>
      </c>
      <c r="W19" s="196">
        <v>80.599999999999994</v>
      </c>
      <c r="X19" s="459">
        <v>90.6</v>
      </c>
      <c r="Y19" s="195">
        <v>48.9</v>
      </c>
      <c r="Z19" s="212">
        <v>54.2</v>
      </c>
      <c r="AA19" s="196">
        <v>60</v>
      </c>
      <c r="AB19" s="459">
        <v>70.400000000000006</v>
      </c>
    </row>
    <row r="20" spans="1:28" x14ac:dyDescent="0.25">
      <c r="A20" s="344"/>
      <c r="B20" s="387"/>
      <c r="C20" s="387"/>
      <c r="D20" s="194" t="s">
        <v>124</v>
      </c>
      <c r="E20" s="195">
        <v>96.5</v>
      </c>
      <c r="F20" s="196">
        <v>113.7</v>
      </c>
      <c r="G20" s="196">
        <v>122.9</v>
      </c>
      <c r="H20" s="263">
        <v>135.30000000000001</v>
      </c>
      <c r="I20" s="195">
        <v>160.19999999999999</v>
      </c>
      <c r="J20" s="212">
        <v>201.3</v>
      </c>
      <c r="K20" s="196">
        <v>247.6</v>
      </c>
      <c r="L20" s="459">
        <v>243.3</v>
      </c>
      <c r="M20" s="195">
        <v>131.9</v>
      </c>
      <c r="N20" s="212">
        <v>161.1</v>
      </c>
      <c r="O20" s="196">
        <v>195.3</v>
      </c>
      <c r="P20" s="459">
        <v>190</v>
      </c>
      <c r="Q20" s="195">
        <v>99.8</v>
      </c>
      <c r="R20" s="212">
        <v>122.8</v>
      </c>
      <c r="S20" s="196">
        <v>149.4</v>
      </c>
      <c r="T20" s="459">
        <v>141.5</v>
      </c>
      <c r="U20" s="195">
        <v>83.2</v>
      </c>
      <c r="V20" s="212">
        <v>101.4</v>
      </c>
      <c r="W20" s="196">
        <v>122.8</v>
      </c>
      <c r="X20" s="459">
        <v>120.6</v>
      </c>
      <c r="Y20" s="195">
        <v>64.099999999999994</v>
      </c>
      <c r="Z20" s="212">
        <v>76.8</v>
      </c>
      <c r="AA20" s="196">
        <v>92.2</v>
      </c>
      <c r="AB20" s="459">
        <v>92.2</v>
      </c>
    </row>
    <row r="21" spans="1:28" ht="24" x14ac:dyDescent="0.25">
      <c r="A21" s="344"/>
      <c r="B21" s="387"/>
      <c r="C21" s="387"/>
      <c r="D21" s="198" t="s">
        <v>125</v>
      </c>
      <c r="E21" s="195">
        <v>64.099999999999994</v>
      </c>
      <c r="F21" s="196">
        <v>70.7</v>
      </c>
      <c r="G21" s="196">
        <v>84.2</v>
      </c>
      <c r="H21" s="263">
        <v>101</v>
      </c>
      <c r="I21" s="195">
        <v>103.8</v>
      </c>
      <c r="J21" s="212">
        <v>114.3</v>
      </c>
      <c r="K21" s="196">
        <v>133.69999999999999</v>
      </c>
      <c r="L21" s="459">
        <v>156.4</v>
      </c>
      <c r="M21" s="195">
        <v>79.599999999999994</v>
      </c>
      <c r="N21" s="212">
        <v>93.6</v>
      </c>
      <c r="O21" s="196">
        <v>113</v>
      </c>
      <c r="P21" s="459">
        <v>130.69999999999999</v>
      </c>
      <c r="Q21" s="195">
        <v>67.099999999999994</v>
      </c>
      <c r="R21" s="212">
        <v>77.8</v>
      </c>
      <c r="S21" s="196">
        <v>93.2</v>
      </c>
      <c r="T21" s="459">
        <v>105.8</v>
      </c>
      <c r="U21" s="195">
        <v>57.3</v>
      </c>
      <c r="V21" s="212">
        <v>62.8</v>
      </c>
      <c r="W21" s="196">
        <v>73.3</v>
      </c>
      <c r="X21" s="459">
        <v>92.6</v>
      </c>
      <c r="Y21" s="195">
        <v>46.7</v>
      </c>
      <c r="Z21" s="212">
        <v>52.7</v>
      </c>
      <c r="AA21" s="196">
        <v>62.3</v>
      </c>
      <c r="AB21" s="459">
        <v>77</v>
      </c>
    </row>
    <row r="22" spans="1:28" ht="24" x14ac:dyDescent="0.25">
      <c r="A22" s="344"/>
      <c r="B22" s="387"/>
      <c r="C22" s="387"/>
      <c r="D22" s="198" t="s">
        <v>126</v>
      </c>
      <c r="E22" s="195">
        <v>52</v>
      </c>
      <c r="F22" s="196">
        <v>60.8</v>
      </c>
      <c r="G22" s="196">
        <v>71.2</v>
      </c>
      <c r="H22" s="263">
        <v>77.5</v>
      </c>
      <c r="I22" s="195">
        <v>83.2</v>
      </c>
      <c r="J22" s="212">
        <v>99.2</v>
      </c>
      <c r="K22" s="196">
        <v>118.6</v>
      </c>
      <c r="L22" s="459">
        <v>130.69999999999999</v>
      </c>
      <c r="M22" s="195">
        <v>60.1</v>
      </c>
      <c r="N22" s="212">
        <v>73.5</v>
      </c>
      <c r="O22" s="196">
        <v>89</v>
      </c>
      <c r="P22" s="459">
        <v>102</v>
      </c>
      <c r="Q22" s="195">
        <v>56.9</v>
      </c>
      <c r="R22" s="212">
        <v>66.3</v>
      </c>
      <c r="S22" s="196">
        <v>78.400000000000006</v>
      </c>
      <c r="T22" s="459">
        <v>83.6</v>
      </c>
      <c r="U22" s="195">
        <v>45.3</v>
      </c>
      <c r="V22" s="212">
        <v>53.8</v>
      </c>
      <c r="W22" s="196">
        <v>64.2</v>
      </c>
      <c r="X22" s="459">
        <v>71.3</v>
      </c>
      <c r="Y22" s="195">
        <v>41.7</v>
      </c>
      <c r="Z22" s="212">
        <v>50.4</v>
      </c>
      <c r="AA22" s="196">
        <v>60.7</v>
      </c>
      <c r="AB22" s="459">
        <v>54</v>
      </c>
    </row>
    <row r="23" spans="1:28" x14ac:dyDescent="0.25">
      <c r="A23" s="345"/>
      <c r="B23" s="385"/>
      <c r="C23" s="848" t="s">
        <v>127</v>
      </c>
      <c r="D23" s="849"/>
      <c r="E23" s="191">
        <v>83.9</v>
      </c>
      <c r="F23" s="192">
        <v>92.6</v>
      </c>
      <c r="G23" s="192">
        <v>104.6</v>
      </c>
      <c r="H23" s="458">
        <f>T2_1!H24</f>
        <v>113.9</v>
      </c>
      <c r="I23" s="191">
        <v>134.80000000000001</v>
      </c>
      <c r="J23" s="209">
        <v>154.5</v>
      </c>
      <c r="K23" s="192">
        <v>177</v>
      </c>
      <c r="L23" s="458">
        <v>166.3</v>
      </c>
      <c r="M23" s="191">
        <v>104.9</v>
      </c>
      <c r="N23" s="209">
        <v>118.9</v>
      </c>
      <c r="O23" s="192">
        <v>135.5</v>
      </c>
      <c r="P23" s="458">
        <v>150.6</v>
      </c>
      <c r="Q23" s="191">
        <v>92.5</v>
      </c>
      <c r="R23" s="209">
        <v>102.2</v>
      </c>
      <c r="S23" s="192">
        <v>115.5</v>
      </c>
      <c r="T23" s="458">
        <v>118.7</v>
      </c>
      <c r="U23" s="191">
        <v>72.7</v>
      </c>
      <c r="V23" s="209">
        <v>81.599999999999994</v>
      </c>
      <c r="W23" s="192">
        <v>92.7</v>
      </c>
      <c r="X23" s="458">
        <v>106.1</v>
      </c>
      <c r="Y23" s="191">
        <v>59.5</v>
      </c>
      <c r="Z23" s="209">
        <v>71.2</v>
      </c>
      <c r="AA23" s="192">
        <v>83.5</v>
      </c>
      <c r="AB23" s="458">
        <v>84.8</v>
      </c>
    </row>
    <row r="24" spans="1:28" x14ac:dyDescent="0.25">
      <c r="A24" s="344"/>
      <c r="B24" s="387"/>
      <c r="C24" s="387"/>
      <c r="D24" s="199" t="s">
        <v>128</v>
      </c>
      <c r="E24" s="195">
        <v>35.700000000000003</v>
      </c>
      <c r="F24" s="196">
        <v>39.5</v>
      </c>
      <c r="G24" s="196">
        <v>44.7</v>
      </c>
      <c r="H24" s="263">
        <v>45.7</v>
      </c>
      <c r="I24" s="195">
        <v>69.099999999999994</v>
      </c>
      <c r="J24" s="212">
        <v>78.8</v>
      </c>
      <c r="K24" s="196">
        <v>89.3</v>
      </c>
      <c r="L24" s="459">
        <v>79.900000000000006</v>
      </c>
      <c r="M24" s="195">
        <v>51.7</v>
      </c>
      <c r="N24" s="212">
        <v>59</v>
      </c>
      <c r="O24" s="196">
        <v>66.900000000000006</v>
      </c>
      <c r="P24" s="459">
        <v>68.599999999999994</v>
      </c>
      <c r="Q24" s="195">
        <v>35.9</v>
      </c>
      <c r="R24" s="212">
        <v>40.9</v>
      </c>
      <c r="S24" s="196">
        <v>46.3</v>
      </c>
      <c r="T24" s="459">
        <v>50</v>
      </c>
      <c r="U24" s="195">
        <v>28.2</v>
      </c>
      <c r="V24" s="212">
        <v>31.8</v>
      </c>
      <c r="W24" s="196">
        <v>35.9</v>
      </c>
      <c r="X24" s="459">
        <v>39.299999999999997</v>
      </c>
      <c r="Y24" s="195">
        <v>23.4</v>
      </c>
      <c r="Z24" s="212">
        <v>28.7</v>
      </c>
      <c r="AA24" s="196">
        <v>33.799999999999997</v>
      </c>
      <c r="AB24" s="459">
        <v>28</v>
      </c>
    </row>
    <row r="25" spans="1:28" ht="24" x14ac:dyDescent="0.25">
      <c r="A25" s="344"/>
      <c r="B25" s="387"/>
      <c r="C25" s="387"/>
      <c r="D25" s="200" t="s">
        <v>129</v>
      </c>
      <c r="E25" s="195">
        <v>48.2</v>
      </c>
      <c r="F25" s="196">
        <v>53.1</v>
      </c>
      <c r="G25" s="196">
        <v>59.9</v>
      </c>
      <c r="H25" s="263">
        <v>68.2</v>
      </c>
      <c r="I25" s="195">
        <v>65.7</v>
      </c>
      <c r="J25" s="212">
        <v>75.7</v>
      </c>
      <c r="K25" s="196">
        <v>87.7</v>
      </c>
      <c r="L25" s="459">
        <v>86.4</v>
      </c>
      <c r="M25" s="195">
        <v>53.2</v>
      </c>
      <c r="N25" s="212">
        <v>59.9</v>
      </c>
      <c r="O25" s="196">
        <v>68.599999999999994</v>
      </c>
      <c r="P25" s="459">
        <v>82</v>
      </c>
      <c r="Q25" s="195">
        <v>56.5</v>
      </c>
      <c r="R25" s="212">
        <v>61.4</v>
      </c>
      <c r="S25" s="196">
        <v>69.099999999999994</v>
      </c>
      <c r="T25" s="459">
        <v>68.8</v>
      </c>
      <c r="U25" s="195">
        <v>44.6</v>
      </c>
      <c r="V25" s="212">
        <v>49.8</v>
      </c>
      <c r="W25" s="196">
        <v>56.8</v>
      </c>
      <c r="X25" s="459">
        <v>66.8</v>
      </c>
      <c r="Y25" s="195">
        <v>36.1</v>
      </c>
      <c r="Z25" s="212">
        <v>42.5</v>
      </c>
      <c r="AA25" s="196">
        <v>49.8</v>
      </c>
      <c r="AB25" s="459">
        <v>56.7</v>
      </c>
    </row>
    <row r="26" spans="1:28" ht="24.75" customHeight="1" x14ac:dyDescent="0.25">
      <c r="A26" s="397"/>
      <c r="B26" s="820" t="s">
        <v>130</v>
      </c>
      <c r="C26" s="820"/>
      <c r="D26" s="821"/>
      <c r="E26" s="201">
        <v>135.4</v>
      </c>
      <c r="F26" s="189">
        <v>143</v>
      </c>
      <c r="G26" s="189">
        <v>151.4</v>
      </c>
      <c r="H26" s="457">
        <f>T2_1!H27</f>
        <v>173.7</v>
      </c>
      <c r="I26" s="201">
        <v>212.1</v>
      </c>
      <c r="J26" s="205">
        <v>222</v>
      </c>
      <c r="K26" s="189">
        <v>237.5</v>
      </c>
      <c r="L26" s="457">
        <v>260.60000000000002</v>
      </c>
      <c r="M26" s="201">
        <v>193.5</v>
      </c>
      <c r="N26" s="205">
        <v>209.5</v>
      </c>
      <c r="O26" s="189">
        <v>227.5</v>
      </c>
      <c r="P26" s="457">
        <v>237.5</v>
      </c>
      <c r="Q26" s="201">
        <v>142.9</v>
      </c>
      <c r="R26" s="205">
        <v>156.4</v>
      </c>
      <c r="S26" s="189">
        <v>170.7</v>
      </c>
      <c r="T26" s="457">
        <v>172.5</v>
      </c>
      <c r="U26" s="201">
        <v>112.7</v>
      </c>
      <c r="V26" s="205">
        <v>118.3</v>
      </c>
      <c r="W26" s="189">
        <v>126.6</v>
      </c>
      <c r="X26" s="457">
        <v>147.4</v>
      </c>
      <c r="Y26" s="201">
        <v>88.3</v>
      </c>
      <c r="Z26" s="205">
        <v>104.9</v>
      </c>
      <c r="AA26" s="189">
        <v>120.5</v>
      </c>
      <c r="AB26" s="457">
        <v>147.69999999999999</v>
      </c>
    </row>
    <row r="27" spans="1:28" x14ac:dyDescent="0.25">
      <c r="A27" s="345"/>
      <c r="B27" s="385"/>
      <c r="C27" s="848" t="s">
        <v>273</v>
      </c>
      <c r="D27" s="849"/>
      <c r="E27" s="191">
        <v>75.900000000000006</v>
      </c>
      <c r="F27" s="192">
        <v>76.8</v>
      </c>
      <c r="G27" s="192">
        <v>81.2</v>
      </c>
      <c r="H27" s="458">
        <f>T2_1!H28</f>
        <v>91.5</v>
      </c>
      <c r="I27" s="191">
        <v>122.5</v>
      </c>
      <c r="J27" s="209">
        <v>132.4</v>
      </c>
      <c r="K27" s="192">
        <v>145.5</v>
      </c>
      <c r="L27" s="458">
        <v>153.1</v>
      </c>
      <c r="M27" s="191">
        <v>108.4</v>
      </c>
      <c r="N27" s="209">
        <v>111.3</v>
      </c>
      <c r="O27" s="192">
        <v>119.2</v>
      </c>
      <c r="P27" s="458">
        <v>134.80000000000001</v>
      </c>
      <c r="Q27" s="191">
        <v>79.7</v>
      </c>
      <c r="R27" s="209">
        <v>85.3</v>
      </c>
      <c r="S27" s="192">
        <v>93.3</v>
      </c>
      <c r="T27" s="458">
        <v>84.1</v>
      </c>
      <c r="U27" s="191">
        <v>62.9</v>
      </c>
      <c r="V27" s="209">
        <v>66.8</v>
      </c>
      <c r="W27" s="192">
        <v>72.7</v>
      </c>
      <c r="X27" s="458">
        <v>74.7</v>
      </c>
      <c r="Y27" s="191">
        <v>49.4</v>
      </c>
      <c r="Z27" s="209">
        <v>50.8</v>
      </c>
      <c r="AA27" s="192">
        <v>54.5</v>
      </c>
      <c r="AB27" s="458">
        <v>78.2</v>
      </c>
    </row>
    <row r="28" spans="1:28" x14ac:dyDescent="0.25">
      <c r="A28" s="344"/>
      <c r="B28" s="387"/>
      <c r="C28" s="387"/>
      <c r="D28" s="199" t="s">
        <v>132</v>
      </c>
      <c r="E28" s="195">
        <v>27.8</v>
      </c>
      <c r="F28" s="196">
        <v>28.4</v>
      </c>
      <c r="G28" s="196">
        <v>30.2</v>
      </c>
      <c r="H28" s="263">
        <v>35.1</v>
      </c>
      <c r="I28" s="195">
        <v>46</v>
      </c>
      <c r="J28" s="212">
        <v>52.1</v>
      </c>
      <c r="K28" s="196">
        <v>59.4</v>
      </c>
      <c r="L28" s="459">
        <v>64.8</v>
      </c>
      <c r="M28" s="195">
        <v>42.5</v>
      </c>
      <c r="N28" s="212">
        <v>41.2</v>
      </c>
      <c r="O28" s="196">
        <v>43.6</v>
      </c>
      <c r="P28" s="459">
        <v>48.7</v>
      </c>
      <c r="Q28" s="195">
        <v>28.4</v>
      </c>
      <c r="R28" s="212">
        <v>32.9</v>
      </c>
      <c r="S28" s="196">
        <v>37.9</v>
      </c>
      <c r="T28" s="459">
        <v>29.2</v>
      </c>
      <c r="U28" s="195">
        <v>20.7</v>
      </c>
      <c r="V28" s="212">
        <v>23.4</v>
      </c>
      <c r="W28" s="196">
        <v>26.6</v>
      </c>
      <c r="X28" s="459">
        <v>26.4</v>
      </c>
      <c r="Y28" s="195">
        <v>19.3</v>
      </c>
      <c r="Z28" s="212">
        <v>18.8</v>
      </c>
      <c r="AA28" s="196">
        <v>19.899999999999999</v>
      </c>
      <c r="AB28" s="459">
        <v>37</v>
      </c>
    </row>
    <row r="29" spans="1:28" x14ac:dyDescent="0.25">
      <c r="A29" s="344"/>
      <c r="B29" s="387"/>
      <c r="C29" s="387"/>
      <c r="D29" s="199" t="s">
        <v>133</v>
      </c>
      <c r="E29" s="195">
        <v>18.7</v>
      </c>
      <c r="F29" s="196">
        <v>18.899999999999999</v>
      </c>
      <c r="G29" s="196">
        <v>20.5</v>
      </c>
      <c r="H29" s="263">
        <v>21.4</v>
      </c>
      <c r="I29" s="195">
        <v>34.799999999999997</v>
      </c>
      <c r="J29" s="212">
        <v>40.5</v>
      </c>
      <c r="K29" s="196">
        <v>45</v>
      </c>
      <c r="L29" s="459">
        <v>44.8</v>
      </c>
      <c r="M29" s="195">
        <v>26.6</v>
      </c>
      <c r="N29" s="212">
        <v>28</v>
      </c>
      <c r="O29" s="196">
        <v>29.6</v>
      </c>
      <c r="P29" s="459">
        <v>31</v>
      </c>
      <c r="Q29" s="195">
        <v>20.5</v>
      </c>
      <c r="R29" s="212">
        <v>20.6</v>
      </c>
      <c r="S29" s="196">
        <v>21.3</v>
      </c>
      <c r="T29" s="459">
        <v>20.5</v>
      </c>
      <c r="U29" s="195">
        <v>16</v>
      </c>
      <c r="V29" s="212">
        <v>17.600000000000001</v>
      </c>
      <c r="W29" s="196">
        <v>19</v>
      </c>
      <c r="X29" s="459">
        <v>18</v>
      </c>
      <c r="Y29" s="195">
        <v>9.6999999999999993</v>
      </c>
      <c r="Z29" s="212">
        <v>10</v>
      </c>
      <c r="AA29" s="196">
        <v>10.5</v>
      </c>
      <c r="AB29" s="459">
        <v>16.100000000000001</v>
      </c>
    </row>
    <row r="30" spans="1:28" x14ac:dyDescent="0.25">
      <c r="A30" s="344"/>
      <c r="B30" s="387"/>
      <c r="C30" s="387"/>
      <c r="D30" s="199" t="s">
        <v>134</v>
      </c>
      <c r="E30" s="195">
        <v>29.3</v>
      </c>
      <c r="F30" s="196">
        <v>29.5</v>
      </c>
      <c r="G30" s="196">
        <v>30.5</v>
      </c>
      <c r="H30" s="263">
        <v>35</v>
      </c>
      <c r="I30" s="195">
        <v>41.8</v>
      </c>
      <c r="J30" s="212">
        <v>39.799999999999997</v>
      </c>
      <c r="K30" s="196">
        <v>41.1</v>
      </c>
      <c r="L30" s="459">
        <v>43.6</v>
      </c>
      <c r="M30" s="195">
        <v>39.200000000000003</v>
      </c>
      <c r="N30" s="212">
        <v>42.1</v>
      </c>
      <c r="O30" s="196">
        <v>46.1</v>
      </c>
      <c r="P30" s="459">
        <v>55.1</v>
      </c>
      <c r="Q30" s="195">
        <v>30.8</v>
      </c>
      <c r="R30" s="212">
        <v>31.8</v>
      </c>
      <c r="S30" s="196">
        <v>34.1</v>
      </c>
      <c r="T30" s="459">
        <v>34.5</v>
      </c>
      <c r="U30" s="195">
        <v>26.2</v>
      </c>
      <c r="V30" s="212">
        <v>25.8</v>
      </c>
      <c r="W30" s="196">
        <v>27.1</v>
      </c>
      <c r="X30" s="459">
        <v>30.3</v>
      </c>
      <c r="Y30" s="195">
        <v>20.399999999999999</v>
      </c>
      <c r="Z30" s="212">
        <v>22</v>
      </c>
      <c r="AA30" s="196">
        <v>24.1</v>
      </c>
      <c r="AB30" s="459">
        <v>25.1</v>
      </c>
    </row>
    <row r="31" spans="1:28" ht="15.75" thickBot="1" x14ac:dyDescent="0.3">
      <c r="A31" s="398"/>
      <c r="B31" s="399"/>
      <c r="C31" s="850" t="s">
        <v>135</v>
      </c>
      <c r="D31" s="851"/>
      <c r="E31" s="202">
        <v>59.5</v>
      </c>
      <c r="F31" s="203">
        <v>66.2</v>
      </c>
      <c r="G31" s="203">
        <v>70.2</v>
      </c>
      <c r="H31" s="460">
        <v>82.2</v>
      </c>
      <c r="I31" s="202">
        <v>89.5</v>
      </c>
      <c r="J31" s="261">
        <v>89.6</v>
      </c>
      <c r="K31" s="203">
        <v>92</v>
      </c>
      <c r="L31" s="460">
        <v>107.5</v>
      </c>
      <c r="M31" s="202">
        <v>85.2</v>
      </c>
      <c r="N31" s="261">
        <v>98.2</v>
      </c>
      <c r="O31" s="203">
        <v>108.3</v>
      </c>
      <c r="P31" s="460">
        <v>102.7</v>
      </c>
      <c r="Q31" s="202">
        <v>63.2</v>
      </c>
      <c r="R31" s="261">
        <v>71.099999999999994</v>
      </c>
      <c r="S31" s="203">
        <v>77.400000000000006</v>
      </c>
      <c r="T31" s="460">
        <v>88.4</v>
      </c>
      <c r="U31" s="202">
        <v>49.8</v>
      </c>
      <c r="V31" s="261">
        <v>51.6</v>
      </c>
      <c r="W31" s="203">
        <v>53.9</v>
      </c>
      <c r="X31" s="460">
        <v>72.599999999999994</v>
      </c>
      <c r="Y31" s="202">
        <v>39</v>
      </c>
      <c r="Z31" s="261">
        <v>54.1</v>
      </c>
      <c r="AA31" s="203">
        <v>66</v>
      </c>
      <c r="AB31" s="460">
        <v>69.400000000000006</v>
      </c>
    </row>
    <row r="32" spans="1:28" x14ac:dyDescent="0.25">
      <c r="A32" s="579"/>
      <c r="B32" s="579"/>
      <c r="C32" s="579"/>
    </row>
  </sheetData>
  <mergeCells count="16">
    <mergeCell ref="C31:D31"/>
    <mergeCell ref="A10:D10"/>
    <mergeCell ref="B12:D12"/>
    <mergeCell ref="C13:D13"/>
    <mergeCell ref="C23:D23"/>
    <mergeCell ref="B26:D26"/>
    <mergeCell ref="C27:D27"/>
    <mergeCell ref="A4:D8"/>
    <mergeCell ref="E4:AB5"/>
    <mergeCell ref="E6:H7"/>
    <mergeCell ref="I6:AB6"/>
    <mergeCell ref="I7:L7"/>
    <mergeCell ref="M7:P7"/>
    <mergeCell ref="Q7:T7"/>
    <mergeCell ref="U7:X7"/>
    <mergeCell ref="Y7:AB7"/>
  </mergeCells>
  <hyperlinks>
    <hyperlink ref="AC1" location="Obsah!A1" display="Obsah"/>
  </hyperlink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4"/>
  <sheetViews>
    <sheetView workbookViewId="0"/>
  </sheetViews>
  <sheetFormatPr defaultColWidth="9.140625" defaultRowHeight="15" x14ac:dyDescent="0.25"/>
  <cols>
    <col min="1" max="3" width="1.42578125" style="232" customWidth="1"/>
    <col min="4" max="4" width="27.7109375" style="232" customWidth="1"/>
    <col min="5" max="6" width="8.28515625" style="232" customWidth="1"/>
    <col min="7" max="7" width="7.85546875" style="232" customWidth="1"/>
    <col min="8" max="10" width="8.140625" style="232" customWidth="1"/>
    <col min="11" max="23" width="8.5703125" style="232" customWidth="1"/>
    <col min="24" max="25" width="9.140625" style="232"/>
    <col min="26" max="27" width="8.85546875" style="232" customWidth="1"/>
    <col min="28" max="16384" width="9.140625" style="232"/>
  </cols>
  <sheetData>
    <row r="1" spans="1:29" s="21" customFormat="1" x14ac:dyDescent="0.25">
      <c r="A1" s="173" t="s">
        <v>331</v>
      </c>
      <c r="B1" s="595"/>
      <c r="C1" s="595"/>
      <c r="D1" s="173"/>
      <c r="E1" s="173"/>
      <c r="F1" s="173"/>
      <c r="G1" s="173"/>
      <c r="H1" s="173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38"/>
      <c r="AC1" s="325" t="s">
        <v>3</v>
      </c>
    </row>
    <row r="2" spans="1:29" x14ac:dyDescent="0.25">
      <c r="A2" s="596"/>
      <c r="B2" s="596"/>
      <c r="C2" s="596"/>
      <c r="D2" s="81"/>
      <c r="E2" s="81"/>
      <c r="F2" s="81"/>
      <c r="G2" s="81"/>
      <c r="H2" s="81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269" t="s">
        <v>136</v>
      </c>
    </row>
    <row r="3" spans="1:29" ht="15.75" thickBot="1" x14ac:dyDescent="0.3">
      <c r="A3" s="596"/>
      <c r="B3" s="596"/>
      <c r="C3" s="596"/>
      <c r="D3" s="82"/>
      <c r="E3" s="82"/>
      <c r="F3" s="82"/>
      <c r="G3" s="82"/>
      <c r="H3" s="82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175" t="s">
        <v>4</v>
      </c>
    </row>
    <row r="4" spans="1:29" x14ac:dyDescent="0.25">
      <c r="A4" s="824" t="s">
        <v>5</v>
      </c>
      <c r="B4" s="825"/>
      <c r="C4" s="825"/>
      <c r="D4" s="826"/>
      <c r="E4" s="833" t="s">
        <v>90</v>
      </c>
      <c r="F4" s="834"/>
      <c r="G4" s="834"/>
      <c r="H4" s="834"/>
      <c r="I4" s="834"/>
      <c r="J4" s="834"/>
      <c r="K4" s="834"/>
      <c r="L4" s="834"/>
      <c r="M4" s="834"/>
      <c r="N4" s="834"/>
      <c r="O4" s="834"/>
      <c r="P4" s="834"/>
      <c r="Q4" s="834"/>
      <c r="R4" s="834"/>
      <c r="S4" s="834"/>
      <c r="T4" s="834"/>
      <c r="U4" s="834"/>
      <c r="V4" s="834"/>
      <c r="W4" s="834"/>
      <c r="X4" s="834"/>
      <c r="Y4" s="834"/>
      <c r="Z4" s="834"/>
      <c r="AA4" s="834"/>
      <c r="AB4" s="835"/>
    </row>
    <row r="5" spans="1:29" ht="15.75" thickBot="1" x14ac:dyDescent="0.3">
      <c r="A5" s="827"/>
      <c r="B5" s="828"/>
      <c r="C5" s="828"/>
      <c r="D5" s="829"/>
      <c r="E5" s="836"/>
      <c r="F5" s="837"/>
      <c r="G5" s="837"/>
      <c r="H5" s="837"/>
      <c r="I5" s="837"/>
      <c r="J5" s="837"/>
      <c r="K5" s="837"/>
      <c r="L5" s="837"/>
      <c r="M5" s="837"/>
      <c r="N5" s="837"/>
      <c r="O5" s="837"/>
      <c r="P5" s="837"/>
      <c r="Q5" s="837"/>
      <c r="R5" s="837"/>
      <c r="S5" s="837"/>
      <c r="T5" s="837"/>
      <c r="U5" s="837"/>
      <c r="V5" s="837"/>
      <c r="W5" s="837"/>
      <c r="X5" s="837"/>
      <c r="Y5" s="837"/>
      <c r="Z5" s="837"/>
      <c r="AA5" s="837"/>
      <c r="AB5" s="838"/>
    </row>
    <row r="6" spans="1:29" ht="15.75" thickBot="1" x14ac:dyDescent="0.3">
      <c r="A6" s="827"/>
      <c r="B6" s="828"/>
      <c r="C6" s="828"/>
      <c r="D6" s="829"/>
      <c r="E6" s="874" t="s">
        <v>91</v>
      </c>
      <c r="F6" s="875"/>
      <c r="G6" s="875"/>
      <c r="H6" s="876"/>
      <c r="I6" s="839" t="s">
        <v>89</v>
      </c>
      <c r="J6" s="840"/>
      <c r="K6" s="840"/>
      <c r="L6" s="840"/>
      <c r="M6" s="840"/>
      <c r="N6" s="840"/>
      <c r="O6" s="840"/>
      <c r="P6" s="840"/>
      <c r="Q6" s="840"/>
      <c r="R6" s="840"/>
      <c r="S6" s="840"/>
      <c r="T6" s="840"/>
      <c r="U6" s="840"/>
      <c r="V6" s="840"/>
      <c r="W6" s="840"/>
      <c r="X6" s="840"/>
      <c r="Y6" s="840"/>
      <c r="Z6" s="840"/>
      <c r="AA6" s="840"/>
      <c r="AB6" s="841"/>
    </row>
    <row r="7" spans="1:29" ht="15.75" thickBot="1" x14ac:dyDescent="0.3">
      <c r="A7" s="827"/>
      <c r="B7" s="828"/>
      <c r="C7" s="828"/>
      <c r="D7" s="829"/>
      <c r="E7" s="877"/>
      <c r="F7" s="878"/>
      <c r="G7" s="878"/>
      <c r="H7" s="879"/>
      <c r="I7" s="814" t="s">
        <v>92</v>
      </c>
      <c r="J7" s="815"/>
      <c r="K7" s="815"/>
      <c r="L7" s="816"/>
      <c r="M7" s="890" t="s">
        <v>93</v>
      </c>
      <c r="N7" s="891"/>
      <c r="O7" s="891"/>
      <c r="P7" s="892"/>
      <c r="Q7" s="814" t="s">
        <v>94</v>
      </c>
      <c r="R7" s="815"/>
      <c r="S7" s="815"/>
      <c r="T7" s="816"/>
      <c r="U7" s="814" t="s">
        <v>95</v>
      </c>
      <c r="V7" s="815"/>
      <c r="W7" s="815"/>
      <c r="X7" s="816"/>
      <c r="Y7" s="814" t="s">
        <v>96</v>
      </c>
      <c r="Z7" s="815"/>
      <c r="AA7" s="815"/>
      <c r="AB7" s="816"/>
    </row>
    <row r="8" spans="1:29" ht="15.75" thickBot="1" x14ac:dyDescent="0.3">
      <c r="A8" s="830"/>
      <c r="B8" s="831"/>
      <c r="C8" s="831"/>
      <c r="D8" s="832"/>
      <c r="E8" s="181">
        <v>2021</v>
      </c>
      <c r="F8" s="182">
        <v>2022</v>
      </c>
      <c r="G8" s="182">
        <v>2023</v>
      </c>
      <c r="H8" s="183">
        <v>2024</v>
      </c>
      <c r="I8" s="181">
        <v>2021</v>
      </c>
      <c r="J8" s="182">
        <v>2022</v>
      </c>
      <c r="K8" s="182">
        <v>2023</v>
      </c>
      <c r="L8" s="183">
        <v>2024</v>
      </c>
      <c r="M8" s="181">
        <v>2021</v>
      </c>
      <c r="N8" s="177">
        <v>2022</v>
      </c>
      <c r="O8" s="177">
        <v>2023</v>
      </c>
      <c r="P8" s="183">
        <v>2024</v>
      </c>
      <c r="Q8" s="181">
        <v>2021</v>
      </c>
      <c r="R8" s="182">
        <v>2022</v>
      </c>
      <c r="S8" s="182">
        <v>2023</v>
      </c>
      <c r="T8" s="183">
        <v>2024</v>
      </c>
      <c r="U8" s="181">
        <v>2021</v>
      </c>
      <c r="V8" s="182">
        <v>2022</v>
      </c>
      <c r="W8" s="182">
        <v>2023</v>
      </c>
      <c r="X8" s="183">
        <v>2024</v>
      </c>
      <c r="Y8" s="181">
        <v>2021</v>
      </c>
      <c r="Z8" s="182">
        <v>2022</v>
      </c>
      <c r="AA8" s="182">
        <v>2023</v>
      </c>
      <c r="AB8" s="184">
        <v>2024</v>
      </c>
    </row>
    <row r="9" spans="1:29" x14ac:dyDescent="0.25">
      <c r="A9" s="383"/>
      <c r="B9" s="854" t="s">
        <v>137</v>
      </c>
      <c r="C9" s="854"/>
      <c r="D9" s="855"/>
      <c r="E9" s="204">
        <v>177.1</v>
      </c>
      <c r="F9" s="205">
        <v>180.1</v>
      </c>
      <c r="G9" s="205">
        <v>188.5</v>
      </c>
      <c r="H9" s="457">
        <f>T2_2!H10</f>
        <v>215.9</v>
      </c>
      <c r="I9" s="204">
        <v>233.1</v>
      </c>
      <c r="J9" s="205">
        <v>244.9</v>
      </c>
      <c r="K9" s="205">
        <v>261.39999999999998</v>
      </c>
      <c r="L9" s="457">
        <v>244.6</v>
      </c>
      <c r="M9" s="204">
        <v>209.9</v>
      </c>
      <c r="N9" s="205">
        <v>213.9</v>
      </c>
      <c r="O9" s="205">
        <v>223.9</v>
      </c>
      <c r="P9" s="457">
        <v>229.2</v>
      </c>
      <c r="Q9" s="204">
        <v>187.3</v>
      </c>
      <c r="R9" s="205">
        <v>184.7</v>
      </c>
      <c r="S9" s="205">
        <v>190.3</v>
      </c>
      <c r="T9" s="457">
        <v>232.1</v>
      </c>
      <c r="U9" s="204">
        <v>176</v>
      </c>
      <c r="V9" s="205">
        <v>193.4</v>
      </c>
      <c r="W9" s="205">
        <v>211.4</v>
      </c>
      <c r="X9" s="457">
        <v>225.9</v>
      </c>
      <c r="Y9" s="206">
        <v>125.4</v>
      </c>
      <c r="Z9" s="207">
        <v>131.30000000000001</v>
      </c>
      <c r="AA9" s="207">
        <v>139.4</v>
      </c>
      <c r="AB9" s="457">
        <v>175.1</v>
      </c>
    </row>
    <row r="10" spans="1:29" x14ac:dyDescent="0.25">
      <c r="A10" s="384"/>
      <c r="B10" s="385"/>
      <c r="C10" s="856" t="s">
        <v>138</v>
      </c>
      <c r="D10" s="857"/>
      <c r="E10" s="208">
        <v>124.4</v>
      </c>
      <c r="F10" s="209">
        <v>132.19999999999999</v>
      </c>
      <c r="G10" s="209">
        <v>141.30000000000001</v>
      </c>
      <c r="H10" s="458">
        <f>T2_2!H11</f>
        <v>160</v>
      </c>
      <c r="I10" s="208">
        <v>157.80000000000001</v>
      </c>
      <c r="J10" s="209">
        <v>173.8</v>
      </c>
      <c r="K10" s="209">
        <v>189.4</v>
      </c>
      <c r="L10" s="458">
        <v>176.8</v>
      </c>
      <c r="M10" s="208">
        <v>143.69999999999999</v>
      </c>
      <c r="N10" s="209">
        <v>149.9</v>
      </c>
      <c r="O10" s="209">
        <v>158.9</v>
      </c>
      <c r="P10" s="458">
        <v>172.1</v>
      </c>
      <c r="Q10" s="208">
        <v>135.6</v>
      </c>
      <c r="R10" s="209">
        <v>138.9</v>
      </c>
      <c r="S10" s="209">
        <v>145.69999999999999</v>
      </c>
      <c r="T10" s="458">
        <v>172.1</v>
      </c>
      <c r="U10" s="208">
        <v>125.9</v>
      </c>
      <c r="V10" s="209">
        <v>146.69999999999999</v>
      </c>
      <c r="W10" s="209">
        <v>164.8</v>
      </c>
      <c r="X10" s="458">
        <v>164.8</v>
      </c>
      <c r="Y10" s="208">
        <v>85.7</v>
      </c>
      <c r="Z10" s="209">
        <v>94.1</v>
      </c>
      <c r="AA10" s="209">
        <v>102.2</v>
      </c>
      <c r="AB10" s="458">
        <v>131.5</v>
      </c>
    </row>
    <row r="11" spans="1:29" x14ac:dyDescent="0.25">
      <c r="A11" s="386"/>
      <c r="B11" s="387"/>
      <c r="C11" s="387"/>
      <c r="D11" s="210" t="s">
        <v>139</v>
      </c>
      <c r="E11" s="211">
        <v>0.2</v>
      </c>
      <c r="F11" s="212">
        <v>0.1</v>
      </c>
      <c r="G11" s="212">
        <v>0.1</v>
      </c>
      <c r="H11" s="263">
        <v>0.1</v>
      </c>
      <c r="I11" s="211">
        <v>0.1</v>
      </c>
      <c r="J11" s="212">
        <v>0.1</v>
      </c>
      <c r="K11" s="212">
        <v>0.1</v>
      </c>
      <c r="L11" s="263">
        <v>0.2</v>
      </c>
      <c r="M11" s="211">
        <v>0.5</v>
      </c>
      <c r="N11" s="212">
        <v>0.3</v>
      </c>
      <c r="O11" s="212">
        <v>0.3</v>
      </c>
      <c r="P11" s="263">
        <v>0</v>
      </c>
      <c r="Q11" s="211">
        <v>0.1</v>
      </c>
      <c r="R11" s="212">
        <v>0.2</v>
      </c>
      <c r="S11" s="212">
        <v>0.3</v>
      </c>
      <c r="T11" s="263">
        <v>0.1</v>
      </c>
      <c r="U11" s="211">
        <v>0.1</v>
      </c>
      <c r="V11" s="212">
        <v>0.1</v>
      </c>
      <c r="W11" s="212">
        <v>0.1</v>
      </c>
      <c r="X11" s="263">
        <v>0</v>
      </c>
      <c r="Y11" s="211">
        <v>0.1</v>
      </c>
      <c r="Z11" s="212">
        <v>0.1</v>
      </c>
      <c r="AA11" s="212">
        <v>0.1</v>
      </c>
      <c r="AB11" s="263">
        <v>0.1</v>
      </c>
    </row>
    <row r="12" spans="1:29" x14ac:dyDescent="0.25">
      <c r="A12" s="386"/>
      <c r="B12" s="387"/>
      <c r="C12" s="387"/>
      <c r="D12" s="199" t="s">
        <v>140</v>
      </c>
      <c r="E12" s="211">
        <v>119.5</v>
      </c>
      <c r="F12" s="212">
        <v>127.4</v>
      </c>
      <c r="G12" s="212">
        <v>136.30000000000001</v>
      </c>
      <c r="H12" s="263">
        <v>157.9</v>
      </c>
      <c r="I12" s="211">
        <v>149.80000000000001</v>
      </c>
      <c r="J12" s="212">
        <v>166.1</v>
      </c>
      <c r="K12" s="212">
        <v>181.2</v>
      </c>
      <c r="L12" s="263">
        <v>174.2</v>
      </c>
      <c r="M12" s="211">
        <v>137.6</v>
      </c>
      <c r="N12" s="212">
        <v>144.5</v>
      </c>
      <c r="O12" s="212">
        <v>153.4</v>
      </c>
      <c r="P12" s="263">
        <v>170</v>
      </c>
      <c r="Q12" s="211">
        <v>130.4</v>
      </c>
      <c r="R12" s="212">
        <v>133.6</v>
      </c>
      <c r="S12" s="212">
        <v>140.1</v>
      </c>
      <c r="T12" s="263">
        <v>170.4</v>
      </c>
      <c r="U12" s="211">
        <v>121.8</v>
      </c>
      <c r="V12" s="212">
        <v>141.6</v>
      </c>
      <c r="W12" s="212">
        <v>158.30000000000001</v>
      </c>
      <c r="X12" s="263">
        <v>162.1</v>
      </c>
      <c r="Y12" s="211">
        <v>82</v>
      </c>
      <c r="Z12" s="212">
        <v>90.5</v>
      </c>
      <c r="AA12" s="212">
        <v>98.5</v>
      </c>
      <c r="AB12" s="263">
        <v>130.19999999999999</v>
      </c>
    </row>
    <row r="13" spans="1:29" ht="24" x14ac:dyDescent="0.25">
      <c r="A13" s="386"/>
      <c r="B13" s="387"/>
      <c r="C13" s="387"/>
      <c r="D13" s="200" t="s">
        <v>141</v>
      </c>
      <c r="E13" s="211">
        <v>4.4000000000000004</v>
      </c>
      <c r="F13" s="212">
        <v>4.3</v>
      </c>
      <c r="G13" s="212">
        <v>4.5</v>
      </c>
      <c r="H13" s="263">
        <v>1.2</v>
      </c>
      <c r="I13" s="211">
        <v>7.7</v>
      </c>
      <c r="J13" s="212">
        <v>7.1</v>
      </c>
      <c r="K13" s="212">
        <v>7.1</v>
      </c>
      <c r="L13" s="263">
        <v>2</v>
      </c>
      <c r="M13" s="211">
        <v>5.3</v>
      </c>
      <c r="N13" s="212">
        <v>4.9000000000000004</v>
      </c>
      <c r="O13" s="212">
        <v>4.9000000000000004</v>
      </c>
      <c r="P13" s="263">
        <v>1.3</v>
      </c>
      <c r="Q13" s="211">
        <v>4.5999999999999996</v>
      </c>
      <c r="R13" s="212">
        <v>4.5</v>
      </c>
      <c r="S13" s="212">
        <v>4.7</v>
      </c>
      <c r="T13" s="263">
        <v>1.2</v>
      </c>
      <c r="U13" s="211">
        <v>3.7</v>
      </c>
      <c r="V13" s="212">
        <v>4.0999999999999996</v>
      </c>
      <c r="W13" s="212">
        <v>4.5</v>
      </c>
      <c r="X13" s="263">
        <v>1.5</v>
      </c>
      <c r="Y13" s="211">
        <v>3.6</v>
      </c>
      <c r="Z13" s="212">
        <v>3.5</v>
      </c>
      <c r="AA13" s="212">
        <v>3.6</v>
      </c>
      <c r="AB13" s="263">
        <v>0.8</v>
      </c>
    </row>
    <row r="14" spans="1:29" ht="24" x14ac:dyDescent="0.25">
      <c r="A14" s="386"/>
      <c r="B14" s="387"/>
      <c r="C14" s="387"/>
      <c r="D14" s="200" t="s">
        <v>142</v>
      </c>
      <c r="E14" s="211">
        <v>0.3</v>
      </c>
      <c r="F14" s="212">
        <v>0.4</v>
      </c>
      <c r="G14" s="212">
        <v>0.5</v>
      </c>
      <c r="H14" s="263">
        <v>0.7</v>
      </c>
      <c r="I14" s="211">
        <v>0.2</v>
      </c>
      <c r="J14" s="212">
        <v>0.5</v>
      </c>
      <c r="K14" s="212">
        <v>0.9</v>
      </c>
      <c r="L14" s="263">
        <v>0.5</v>
      </c>
      <c r="M14" s="211">
        <v>0.3</v>
      </c>
      <c r="N14" s="212">
        <v>0.3</v>
      </c>
      <c r="O14" s="212">
        <v>0.3</v>
      </c>
      <c r="P14" s="263">
        <v>0.8</v>
      </c>
      <c r="Q14" s="211">
        <v>0.4</v>
      </c>
      <c r="R14" s="212">
        <v>0.5</v>
      </c>
      <c r="S14" s="212">
        <v>0.6</v>
      </c>
      <c r="T14" s="263">
        <v>0.4</v>
      </c>
      <c r="U14" s="211">
        <v>0.3</v>
      </c>
      <c r="V14" s="212">
        <v>0.9</v>
      </c>
      <c r="W14" s="212">
        <v>1.9</v>
      </c>
      <c r="X14" s="263">
        <v>1.2</v>
      </c>
      <c r="Y14" s="211">
        <v>0</v>
      </c>
      <c r="Z14" s="212">
        <v>0</v>
      </c>
      <c r="AA14" s="212">
        <v>0</v>
      </c>
      <c r="AB14" s="263">
        <v>0.3</v>
      </c>
    </row>
    <row r="15" spans="1:29" ht="15" customHeight="1" x14ac:dyDescent="0.25">
      <c r="A15" s="384"/>
      <c r="B15" s="385"/>
      <c r="C15" s="848" t="s">
        <v>143</v>
      </c>
      <c r="D15" s="849"/>
      <c r="E15" s="208">
        <v>52.7</v>
      </c>
      <c r="F15" s="209">
        <v>47.9</v>
      </c>
      <c r="G15" s="209">
        <v>47.3</v>
      </c>
      <c r="H15" s="458">
        <f>T2_2!H16</f>
        <v>56</v>
      </c>
      <c r="I15" s="208">
        <v>75.3</v>
      </c>
      <c r="J15" s="209">
        <v>71.099999999999994</v>
      </c>
      <c r="K15" s="209">
        <v>72</v>
      </c>
      <c r="L15" s="458">
        <v>67.8</v>
      </c>
      <c r="M15" s="208">
        <v>66.2</v>
      </c>
      <c r="N15" s="209">
        <v>64</v>
      </c>
      <c r="O15" s="209">
        <v>65</v>
      </c>
      <c r="P15" s="458">
        <v>57.1</v>
      </c>
      <c r="Q15" s="208">
        <v>51.7</v>
      </c>
      <c r="R15" s="209">
        <v>45.9</v>
      </c>
      <c r="S15" s="209">
        <v>44.6</v>
      </c>
      <c r="T15" s="458">
        <v>60</v>
      </c>
      <c r="U15" s="208">
        <v>50.1</v>
      </c>
      <c r="V15" s="209">
        <v>46.7</v>
      </c>
      <c r="W15" s="209">
        <v>46.6</v>
      </c>
      <c r="X15" s="458">
        <v>61</v>
      </c>
      <c r="Y15" s="208">
        <v>39.700000000000003</v>
      </c>
      <c r="Z15" s="209">
        <v>37.200000000000003</v>
      </c>
      <c r="AA15" s="209">
        <v>37.200000000000003</v>
      </c>
      <c r="AB15" s="458">
        <v>43.6</v>
      </c>
    </row>
    <row r="16" spans="1:29" x14ac:dyDescent="0.25">
      <c r="A16" s="386"/>
      <c r="B16" s="387"/>
      <c r="C16" s="387"/>
      <c r="D16" s="199" t="s">
        <v>144</v>
      </c>
      <c r="E16" s="211">
        <v>52.6</v>
      </c>
      <c r="F16" s="212">
        <v>47.7</v>
      </c>
      <c r="G16" s="212">
        <v>47</v>
      </c>
      <c r="H16" s="263">
        <v>55.9</v>
      </c>
      <c r="I16" s="211">
        <v>74.8</v>
      </c>
      <c r="J16" s="212">
        <v>69.8</v>
      </c>
      <c r="K16" s="212">
        <v>69.599999999999994</v>
      </c>
      <c r="L16" s="263">
        <v>67.599999999999994</v>
      </c>
      <c r="M16" s="211">
        <v>65.900000000000006</v>
      </c>
      <c r="N16" s="212">
        <v>63.5</v>
      </c>
      <c r="O16" s="212">
        <v>64.3</v>
      </c>
      <c r="P16" s="263">
        <v>57</v>
      </c>
      <c r="Q16" s="211">
        <v>51.6</v>
      </c>
      <c r="R16" s="212">
        <v>45.7</v>
      </c>
      <c r="S16" s="212">
        <v>44.5</v>
      </c>
      <c r="T16" s="263">
        <v>60</v>
      </c>
      <c r="U16" s="211">
        <v>50</v>
      </c>
      <c r="V16" s="212">
        <v>46.5</v>
      </c>
      <c r="W16" s="212">
        <v>46.3</v>
      </c>
      <c r="X16" s="263">
        <v>61</v>
      </c>
      <c r="Y16" s="211">
        <v>39.700000000000003</v>
      </c>
      <c r="Z16" s="212">
        <v>37.200000000000003</v>
      </c>
      <c r="AA16" s="212">
        <v>37.200000000000003</v>
      </c>
      <c r="AB16" s="263">
        <v>43.6</v>
      </c>
    </row>
    <row r="17" spans="1:28" x14ac:dyDescent="0.25">
      <c r="A17" s="386"/>
      <c r="B17" s="387"/>
      <c r="C17" s="387"/>
      <c r="D17" s="199" t="s">
        <v>145</v>
      </c>
      <c r="E17" s="211">
        <v>0.1</v>
      </c>
      <c r="F17" s="212">
        <v>0.2</v>
      </c>
      <c r="G17" s="212">
        <v>0.3</v>
      </c>
      <c r="H17" s="263">
        <v>0.1</v>
      </c>
      <c r="I17" s="211">
        <v>0.5</v>
      </c>
      <c r="J17" s="212">
        <v>1.3</v>
      </c>
      <c r="K17" s="212">
        <v>2.4</v>
      </c>
      <c r="L17" s="263">
        <v>0.3</v>
      </c>
      <c r="M17" s="211">
        <v>0.3</v>
      </c>
      <c r="N17" s="212">
        <v>0.5</v>
      </c>
      <c r="O17" s="212">
        <v>0.7</v>
      </c>
      <c r="P17" s="263">
        <v>0.1</v>
      </c>
      <c r="Q17" s="211">
        <v>0.1</v>
      </c>
      <c r="R17" s="212">
        <v>0.1</v>
      </c>
      <c r="S17" s="212">
        <v>0.1</v>
      </c>
      <c r="T17" s="263">
        <v>0</v>
      </c>
      <c r="U17" s="211">
        <v>0.1</v>
      </c>
      <c r="V17" s="212">
        <v>0.2</v>
      </c>
      <c r="W17" s="212">
        <v>0.3</v>
      </c>
      <c r="X17" s="263">
        <v>0.1</v>
      </c>
      <c r="Y17" s="211">
        <v>0</v>
      </c>
      <c r="Z17" s="212">
        <v>0</v>
      </c>
      <c r="AA17" s="212">
        <v>0</v>
      </c>
      <c r="AB17" s="263">
        <v>0</v>
      </c>
    </row>
    <row r="18" spans="1:28" s="377" customFormat="1" ht="24.75" customHeight="1" x14ac:dyDescent="0.25">
      <c r="A18" s="388"/>
      <c r="B18" s="820" t="s">
        <v>146</v>
      </c>
      <c r="C18" s="820"/>
      <c r="D18" s="821"/>
      <c r="E18" s="204">
        <v>855.1</v>
      </c>
      <c r="F18" s="205">
        <v>1037.5</v>
      </c>
      <c r="G18" s="205">
        <v>1204.0999999999999</v>
      </c>
      <c r="H18" s="457">
        <f>T2_2!H19</f>
        <v>1180.7</v>
      </c>
      <c r="I18" s="204">
        <v>1979.5</v>
      </c>
      <c r="J18" s="205">
        <v>2542.1999999999998</v>
      </c>
      <c r="K18" s="205">
        <v>3068.3999999999996</v>
      </c>
      <c r="L18" s="457">
        <v>2708</v>
      </c>
      <c r="M18" s="204">
        <v>1223.5999999999999</v>
      </c>
      <c r="N18" s="205">
        <v>1499.8</v>
      </c>
      <c r="O18" s="205">
        <v>1770.6</v>
      </c>
      <c r="P18" s="457">
        <v>1690</v>
      </c>
      <c r="Q18" s="204">
        <v>903.4</v>
      </c>
      <c r="R18" s="205">
        <v>1145.2</v>
      </c>
      <c r="S18" s="205">
        <v>1376.5</v>
      </c>
      <c r="T18" s="457">
        <v>1237.2</v>
      </c>
      <c r="U18" s="204">
        <v>637.79999999999995</v>
      </c>
      <c r="V18" s="205">
        <v>858.7</v>
      </c>
      <c r="W18" s="205">
        <v>1064.3</v>
      </c>
      <c r="X18" s="457">
        <v>998.5</v>
      </c>
      <c r="Y18" s="204">
        <v>503.1</v>
      </c>
      <c r="Z18" s="205">
        <v>641</v>
      </c>
      <c r="AA18" s="205">
        <v>779.3</v>
      </c>
      <c r="AB18" s="457">
        <v>763</v>
      </c>
    </row>
    <row r="19" spans="1:28" s="377" customFormat="1" ht="15" customHeight="1" x14ac:dyDescent="0.25">
      <c r="A19" s="384"/>
      <c r="B19" s="385"/>
      <c r="C19" s="848" t="s">
        <v>147</v>
      </c>
      <c r="D19" s="849"/>
      <c r="E19" s="208">
        <v>45.5</v>
      </c>
      <c r="F19" s="209">
        <v>48.3</v>
      </c>
      <c r="G19" s="209">
        <v>51.1</v>
      </c>
      <c r="H19" s="458">
        <v>50.8</v>
      </c>
      <c r="I19" s="208">
        <v>166.9</v>
      </c>
      <c r="J19" s="209">
        <v>249.7</v>
      </c>
      <c r="K19" s="209">
        <v>318.3</v>
      </c>
      <c r="L19" s="458">
        <v>171.1</v>
      </c>
      <c r="M19" s="208">
        <v>68</v>
      </c>
      <c r="N19" s="209">
        <v>80.8</v>
      </c>
      <c r="O19" s="209">
        <v>90.6</v>
      </c>
      <c r="P19" s="458">
        <v>79.8</v>
      </c>
      <c r="Q19" s="208">
        <v>50.2</v>
      </c>
      <c r="R19" s="209">
        <v>42.5</v>
      </c>
      <c r="S19" s="209">
        <v>40.4</v>
      </c>
      <c r="T19" s="458">
        <v>62.5</v>
      </c>
      <c r="U19" s="208">
        <v>25.5</v>
      </c>
      <c r="V19" s="209">
        <v>36.6</v>
      </c>
      <c r="W19" s="209">
        <v>45.5</v>
      </c>
      <c r="X19" s="458">
        <v>37.6</v>
      </c>
      <c r="Y19" s="208">
        <v>18.8</v>
      </c>
      <c r="Z19" s="209">
        <v>17.5</v>
      </c>
      <c r="AA19" s="209">
        <v>17.399999999999999</v>
      </c>
      <c r="AB19" s="458">
        <v>18</v>
      </c>
    </row>
    <row r="20" spans="1:28" s="377" customFormat="1" x14ac:dyDescent="0.25">
      <c r="A20" s="384"/>
      <c r="B20" s="385"/>
      <c r="C20" s="852" t="s">
        <v>148</v>
      </c>
      <c r="D20" s="853"/>
      <c r="E20" s="213">
        <v>0</v>
      </c>
      <c r="F20" s="213">
        <v>0</v>
      </c>
      <c r="G20" s="213">
        <v>0</v>
      </c>
      <c r="H20" s="458">
        <v>0</v>
      </c>
      <c r="I20" s="213">
        <v>0</v>
      </c>
      <c r="J20" s="213">
        <v>0</v>
      </c>
      <c r="K20" s="213">
        <v>0</v>
      </c>
      <c r="L20" s="458">
        <v>0</v>
      </c>
      <c r="M20" s="213">
        <v>0</v>
      </c>
      <c r="N20" s="213">
        <v>0</v>
      </c>
      <c r="O20" s="213">
        <v>0</v>
      </c>
      <c r="P20" s="458">
        <v>0</v>
      </c>
      <c r="Q20" s="213">
        <v>0</v>
      </c>
      <c r="R20" s="213">
        <v>0</v>
      </c>
      <c r="S20" s="213">
        <v>0</v>
      </c>
      <c r="T20" s="458">
        <v>0</v>
      </c>
      <c r="U20" s="213">
        <v>0</v>
      </c>
      <c r="V20" s="213">
        <v>0</v>
      </c>
      <c r="W20" s="213">
        <v>0</v>
      </c>
      <c r="X20" s="458">
        <v>0</v>
      </c>
      <c r="Y20" s="214">
        <v>0</v>
      </c>
      <c r="Z20" s="213">
        <v>0</v>
      </c>
      <c r="AA20" s="213">
        <v>0</v>
      </c>
      <c r="AB20" s="458">
        <v>0</v>
      </c>
    </row>
    <row r="21" spans="1:28" s="377" customFormat="1" x14ac:dyDescent="0.25">
      <c r="A21" s="384"/>
      <c r="B21" s="385"/>
      <c r="C21" s="856" t="s">
        <v>149</v>
      </c>
      <c r="D21" s="857"/>
      <c r="E21" s="208">
        <v>74.099999999999994</v>
      </c>
      <c r="F21" s="209">
        <v>101.2</v>
      </c>
      <c r="G21" s="209">
        <v>127.4</v>
      </c>
      <c r="H21" s="458">
        <f>T2_2!H22</f>
        <v>136.1</v>
      </c>
      <c r="I21" s="208">
        <v>83.3</v>
      </c>
      <c r="J21" s="209">
        <v>97.6</v>
      </c>
      <c r="K21" s="209">
        <v>113.6</v>
      </c>
      <c r="L21" s="458">
        <v>380.3</v>
      </c>
      <c r="M21" s="208">
        <v>119.5</v>
      </c>
      <c r="N21" s="209">
        <v>104.6</v>
      </c>
      <c r="O21" s="209">
        <v>106.6</v>
      </c>
      <c r="P21" s="458">
        <v>208.9</v>
      </c>
      <c r="Q21" s="208">
        <v>97.8</v>
      </c>
      <c r="R21" s="209">
        <v>143.30000000000001</v>
      </c>
      <c r="S21" s="209">
        <v>187.9</v>
      </c>
      <c r="T21" s="458">
        <v>137.69999999999999</v>
      </c>
      <c r="U21" s="208">
        <v>46.9</v>
      </c>
      <c r="V21" s="209">
        <v>82.6</v>
      </c>
      <c r="W21" s="209">
        <v>120.7</v>
      </c>
      <c r="X21" s="458">
        <v>119.8</v>
      </c>
      <c r="Y21" s="208">
        <v>45.4</v>
      </c>
      <c r="Z21" s="209">
        <v>85.8</v>
      </c>
      <c r="AA21" s="209">
        <v>132.69999999999999</v>
      </c>
      <c r="AB21" s="458">
        <v>67.2</v>
      </c>
    </row>
    <row r="22" spans="1:28" x14ac:dyDescent="0.25">
      <c r="A22" s="386"/>
      <c r="B22" s="387"/>
      <c r="C22" s="387"/>
      <c r="D22" s="199" t="s">
        <v>150</v>
      </c>
      <c r="E22" s="211">
        <v>39.4</v>
      </c>
      <c r="F22" s="212">
        <v>56.3</v>
      </c>
      <c r="G22" s="212">
        <v>72.3</v>
      </c>
      <c r="H22" s="263">
        <v>36</v>
      </c>
      <c r="I22" s="211">
        <v>37.200000000000003</v>
      </c>
      <c r="J22" s="212">
        <v>43.4</v>
      </c>
      <c r="K22" s="212">
        <v>50</v>
      </c>
      <c r="L22" s="263">
        <v>34.299999999999997</v>
      </c>
      <c r="M22" s="211">
        <v>65.2</v>
      </c>
      <c r="N22" s="212">
        <v>51.1</v>
      </c>
      <c r="O22" s="212">
        <v>49.1</v>
      </c>
      <c r="P22" s="263">
        <v>36.9</v>
      </c>
      <c r="Q22" s="211">
        <v>47.2</v>
      </c>
      <c r="R22" s="212">
        <v>66.400000000000006</v>
      </c>
      <c r="S22" s="212">
        <v>84.5</v>
      </c>
      <c r="T22" s="263">
        <v>35.299999999999997</v>
      </c>
      <c r="U22" s="211">
        <v>24.8</v>
      </c>
      <c r="V22" s="212">
        <v>48</v>
      </c>
      <c r="W22" s="212">
        <v>73.8</v>
      </c>
      <c r="X22" s="263">
        <v>38.200000000000003</v>
      </c>
      <c r="Y22" s="211">
        <v>29.2</v>
      </c>
      <c r="Z22" s="212">
        <v>62.2</v>
      </c>
      <c r="AA22" s="212">
        <v>101.7</v>
      </c>
      <c r="AB22" s="263">
        <v>33.5</v>
      </c>
    </row>
    <row r="23" spans="1:28" x14ac:dyDescent="0.25">
      <c r="A23" s="386"/>
      <c r="B23" s="387"/>
      <c r="C23" s="387"/>
      <c r="D23" s="200" t="s">
        <v>151</v>
      </c>
      <c r="E23" s="211">
        <v>34.799999999999997</v>
      </c>
      <c r="F23" s="212">
        <v>44.9</v>
      </c>
      <c r="G23" s="212">
        <v>55.2</v>
      </c>
      <c r="H23" s="263">
        <v>100.1</v>
      </c>
      <c r="I23" s="211">
        <v>46.1</v>
      </c>
      <c r="J23" s="212">
        <v>54.2</v>
      </c>
      <c r="K23" s="212">
        <v>63.5</v>
      </c>
      <c r="L23" s="263">
        <v>346</v>
      </c>
      <c r="M23" s="211">
        <v>54.2</v>
      </c>
      <c r="N23" s="212">
        <v>53.4</v>
      </c>
      <c r="O23" s="212">
        <v>57.5</v>
      </c>
      <c r="P23" s="263">
        <v>171.9</v>
      </c>
      <c r="Q23" s="211">
        <v>50.6</v>
      </c>
      <c r="R23" s="212">
        <v>76.900000000000006</v>
      </c>
      <c r="S23" s="212">
        <v>103.3</v>
      </c>
      <c r="T23" s="263">
        <v>102.3</v>
      </c>
      <c r="U23" s="211">
        <v>22.2</v>
      </c>
      <c r="V23" s="212">
        <v>34.5</v>
      </c>
      <c r="W23" s="212">
        <v>47</v>
      </c>
      <c r="X23" s="263">
        <v>81.599999999999994</v>
      </c>
      <c r="Y23" s="211">
        <v>16.3</v>
      </c>
      <c r="Z23" s="212">
        <v>23.7</v>
      </c>
      <c r="AA23" s="212">
        <v>31.1</v>
      </c>
      <c r="AB23" s="263">
        <v>33.700000000000003</v>
      </c>
    </row>
    <row r="24" spans="1:28" ht="24.75" customHeight="1" x14ac:dyDescent="0.25">
      <c r="A24" s="384"/>
      <c r="B24" s="385"/>
      <c r="C24" s="848" t="s">
        <v>152</v>
      </c>
      <c r="D24" s="849"/>
      <c r="E24" s="208">
        <v>222.2</v>
      </c>
      <c r="F24" s="209">
        <v>260.89999999999998</v>
      </c>
      <c r="G24" s="209">
        <v>302.5</v>
      </c>
      <c r="H24" s="458">
        <f>T2_2!H25</f>
        <v>169.8</v>
      </c>
      <c r="I24" s="208">
        <v>600.79999999999995</v>
      </c>
      <c r="J24" s="209">
        <v>767.4</v>
      </c>
      <c r="K24" s="209">
        <v>928.4</v>
      </c>
      <c r="L24" s="458">
        <v>361.79999999999995</v>
      </c>
      <c r="M24" s="208">
        <v>333.2</v>
      </c>
      <c r="N24" s="209">
        <v>422.2</v>
      </c>
      <c r="O24" s="209">
        <v>509.1</v>
      </c>
      <c r="P24" s="458">
        <v>234.2</v>
      </c>
      <c r="Q24" s="208">
        <v>227.2</v>
      </c>
      <c r="R24" s="209">
        <v>273.10000000000002</v>
      </c>
      <c r="S24" s="209">
        <v>320.5</v>
      </c>
      <c r="T24" s="458">
        <v>176.5</v>
      </c>
      <c r="U24" s="208">
        <v>169.6</v>
      </c>
      <c r="V24" s="209">
        <v>222.8</v>
      </c>
      <c r="W24" s="209">
        <v>274.60000000000002</v>
      </c>
      <c r="X24" s="458">
        <v>156.69999999999999</v>
      </c>
      <c r="Y24" s="208">
        <v>98.1</v>
      </c>
      <c r="Z24" s="209">
        <v>119.1</v>
      </c>
      <c r="AA24" s="209">
        <v>141.1</v>
      </c>
      <c r="AB24" s="458">
        <v>105.70000000000002</v>
      </c>
    </row>
    <row r="25" spans="1:28" x14ac:dyDescent="0.25">
      <c r="A25" s="386"/>
      <c r="B25" s="387"/>
      <c r="C25" s="387"/>
      <c r="D25" s="199" t="s">
        <v>153</v>
      </c>
      <c r="E25" s="211">
        <v>35.799999999999997</v>
      </c>
      <c r="F25" s="212">
        <v>41.4</v>
      </c>
      <c r="G25" s="212">
        <v>47.4</v>
      </c>
      <c r="H25" s="263">
        <v>43.9</v>
      </c>
      <c r="I25" s="211">
        <v>72.7</v>
      </c>
      <c r="J25" s="212">
        <v>87.3</v>
      </c>
      <c r="K25" s="212">
        <v>102</v>
      </c>
      <c r="L25" s="263">
        <v>88.2</v>
      </c>
      <c r="M25" s="211">
        <v>48.1</v>
      </c>
      <c r="N25" s="212">
        <v>57.2</v>
      </c>
      <c r="O25" s="212">
        <v>66.5</v>
      </c>
      <c r="P25" s="263">
        <v>59.8</v>
      </c>
      <c r="Q25" s="211">
        <v>36.4</v>
      </c>
      <c r="R25" s="212">
        <v>42.8</v>
      </c>
      <c r="S25" s="212">
        <v>49.5</v>
      </c>
      <c r="T25" s="263">
        <v>45.1</v>
      </c>
      <c r="U25" s="211">
        <v>29.5</v>
      </c>
      <c r="V25" s="212">
        <v>37.5</v>
      </c>
      <c r="W25" s="212">
        <v>45.1</v>
      </c>
      <c r="X25" s="263">
        <v>40.4</v>
      </c>
      <c r="Y25" s="211">
        <v>23.8</v>
      </c>
      <c r="Z25" s="212">
        <v>28.1</v>
      </c>
      <c r="AA25" s="212">
        <v>32.5</v>
      </c>
      <c r="AB25" s="263">
        <v>29.2</v>
      </c>
    </row>
    <row r="26" spans="1:28" x14ac:dyDescent="0.25">
      <c r="A26" s="386"/>
      <c r="B26" s="387"/>
      <c r="C26" s="387"/>
      <c r="D26" s="199" t="s">
        <v>154</v>
      </c>
      <c r="E26" s="211">
        <v>24.7</v>
      </c>
      <c r="F26" s="212">
        <v>27.9</v>
      </c>
      <c r="G26" s="212">
        <v>32.1</v>
      </c>
      <c r="H26" s="263">
        <v>32.4</v>
      </c>
      <c r="I26" s="211">
        <v>33.6</v>
      </c>
      <c r="J26" s="212">
        <v>42.1</v>
      </c>
      <c r="K26" s="212">
        <v>51</v>
      </c>
      <c r="L26" s="263">
        <v>48</v>
      </c>
      <c r="M26" s="211">
        <v>28.4</v>
      </c>
      <c r="N26" s="212">
        <v>33.6</v>
      </c>
      <c r="O26" s="212">
        <v>39.5</v>
      </c>
      <c r="P26" s="263">
        <v>38.299999999999997</v>
      </c>
      <c r="Q26" s="211">
        <v>24.8</v>
      </c>
      <c r="R26" s="212">
        <v>29.2</v>
      </c>
      <c r="S26" s="212">
        <v>34.299999999999997</v>
      </c>
      <c r="T26" s="263">
        <v>34.5</v>
      </c>
      <c r="U26" s="211">
        <v>23.9</v>
      </c>
      <c r="V26" s="212">
        <v>27</v>
      </c>
      <c r="W26" s="212">
        <v>31</v>
      </c>
      <c r="X26" s="263">
        <v>32.1</v>
      </c>
      <c r="Y26" s="211">
        <v>20</v>
      </c>
      <c r="Z26" s="212">
        <v>22.3</v>
      </c>
      <c r="AA26" s="212">
        <v>25.5</v>
      </c>
      <c r="AB26" s="263">
        <v>24.5</v>
      </c>
    </row>
    <row r="27" spans="1:28" x14ac:dyDescent="0.25">
      <c r="A27" s="386"/>
      <c r="B27" s="387"/>
      <c r="C27" s="387"/>
      <c r="D27" s="199" t="s">
        <v>155</v>
      </c>
      <c r="E27" s="211">
        <v>36</v>
      </c>
      <c r="F27" s="212">
        <v>43.6</v>
      </c>
      <c r="G27" s="212">
        <v>52</v>
      </c>
      <c r="H27" s="263">
        <v>47.6</v>
      </c>
      <c r="I27" s="211">
        <v>71.099999999999994</v>
      </c>
      <c r="J27" s="212">
        <v>89.7</v>
      </c>
      <c r="K27" s="212">
        <v>109.2</v>
      </c>
      <c r="L27" s="263">
        <v>95.5</v>
      </c>
      <c r="M27" s="211">
        <v>49.3</v>
      </c>
      <c r="N27" s="212">
        <v>60.4</v>
      </c>
      <c r="O27" s="212">
        <v>72.5</v>
      </c>
      <c r="P27" s="263">
        <v>64.8</v>
      </c>
      <c r="Q27" s="211">
        <v>37.1</v>
      </c>
      <c r="R27" s="212">
        <v>45.7</v>
      </c>
      <c r="S27" s="212">
        <v>55</v>
      </c>
      <c r="T27" s="263">
        <v>48.9</v>
      </c>
      <c r="U27" s="211">
        <v>29.7</v>
      </c>
      <c r="V27" s="212">
        <v>38.9</v>
      </c>
      <c r="W27" s="212">
        <v>48.3</v>
      </c>
      <c r="X27" s="263">
        <v>43.8</v>
      </c>
      <c r="Y27" s="211">
        <v>23.2</v>
      </c>
      <c r="Z27" s="212">
        <v>29.8</v>
      </c>
      <c r="AA27" s="212">
        <v>36.6</v>
      </c>
      <c r="AB27" s="263">
        <v>31.6</v>
      </c>
    </row>
    <row r="28" spans="1:28" ht="24" x14ac:dyDescent="0.25">
      <c r="A28" s="386"/>
      <c r="B28" s="387"/>
      <c r="C28" s="387"/>
      <c r="D28" s="200" t="s">
        <v>156</v>
      </c>
      <c r="E28" s="211">
        <v>125.8</v>
      </c>
      <c r="F28" s="212">
        <v>148</v>
      </c>
      <c r="G28" s="212">
        <v>171</v>
      </c>
      <c r="H28" s="263">
        <v>45.9</v>
      </c>
      <c r="I28" s="211">
        <v>423.4</v>
      </c>
      <c r="J28" s="212">
        <v>548.5</v>
      </c>
      <c r="K28" s="212">
        <v>666.2</v>
      </c>
      <c r="L28" s="263">
        <v>130.1</v>
      </c>
      <c r="M28" s="211">
        <v>207.4</v>
      </c>
      <c r="N28" s="212">
        <v>271</v>
      </c>
      <c r="O28" s="212">
        <v>330.6</v>
      </c>
      <c r="P28" s="263">
        <v>71.3</v>
      </c>
      <c r="Q28" s="211">
        <v>128.9</v>
      </c>
      <c r="R28" s="212">
        <v>155.4</v>
      </c>
      <c r="S28" s="212">
        <v>181.8</v>
      </c>
      <c r="T28" s="263">
        <v>48</v>
      </c>
      <c r="U28" s="211">
        <v>86.4</v>
      </c>
      <c r="V28" s="212">
        <v>119.4</v>
      </c>
      <c r="W28" s="212">
        <v>150.19999999999999</v>
      </c>
      <c r="X28" s="263">
        <v>40.4</v>
      </c>
      <c r="Y28" s="211">
        <v>31.2</v>
      </c>
      <c r="Z28" s="212">
        <v>39</v>
      </c>
      <c r="AA28" s="212">
        <v>46.5</v>
      </c>
      <c r="AB28" s="263">
        <v>20.399999999999999</v>
      </c>
    </row>
    <row r="29" spans="1:28" x14ac:dyDescent="0.25">
      <c r="A29" s="347"/>
      <c r="B29" s="389"/>
      <c r="C29" s="852" t="s">
        <v>157</v>
      </c>
      <c r="D29" s="853"/>
      <c r="E29" s="208">
        <v>513.20000000000005</v>
      </c>
      <c r="F29" s="209">
        <v>627.1</v>
      </c>
      <c r="G29" s="209">
        <v>723.1</v>
      </c>
      <c r="H29" s="193">
        <f>T2_2!H30</f>
        <v>823.9</v>
      </c>
      <c r="I29" s="208">
        <v>1128.5999999999999</v>
      </c>
      <c r="J29" s="209">
        <v>1427.5</v>
      </c>
      <c r="K29" s="209">
        <v>1708.1</v>
      </c>
      <c r="L29" s="193">
        <v>1794.6999999999998</v>
      </c>
      <c r="M29" s="208">
        <v>702.9</v>
      </c>
      <c r="N29" s="209">
        <v>892.2</v>
      </c>
      <c r="O29" s="209">
        <v>1064.3</v>
      </c>
      <c r="P29" s="193">
        <v>1167</v>
      </c>
      <c r="Q29" s="208">
        <v>528.20000000000005</v>
      </c>
      <c r="R29" s="209">
        <v>686.3</v>
      </c>
      <c r="S29" s="209">
        <v>827.7</v>
      </c>
      <c r="T29" s="193">
        <v>860.5</v>
      </c>
      <c r="U29" s="208">
        <v>395.7</v>
      </c>
      <c r="V29" s="209">
        <v>516.79999999999995</v>
      </c>
      <c r="W29" s="209">
        <v>623.5</v>
      </c>
      <c r="X29" s="193">
        <v>684.30000000000007</v>
      </c>
      <c r="Y29" s="208">
        <v>340.8</v>
      </c>
      <c r="Z29" s="209">
        <v>418.5</v>
      </c>
      <c r="AA29" s="209">
        <v>488.1</v>
      </c>
      <c r="AB29" s="458">
        <v>572.1</v>
      </c>
    </row>
    <row r="30" spans="1:28" x14ac:dyDescent="0.25">
      <c r="A30" s="346"/>
      <c r="B30" s="390"/>
      <c r="C30" s="390"/>
      <c r="D30" s="199" t="s">
        <v>158</v>
      </c>
      <c r="E30" s="211">
        <v>191.9</v>
      </c>
      <c r="F30" s="212">
        <v>230.4</v>
      </c>
      <c r="G30" s="212">
        <v>256.39999999999998</v>
      </c>
      <c r="H30" s="262">
        <v>335.3</v>
      </c>
      <c r="I30" s="211">
        <v>371.4</v>
      </c>
      <c r="J30" s="212">
        <v>434.9</v>
      </c>
      <c r="K30" s="212">
        <v>477.5</v>
      </c>
      <c r="L30" s="262">
        <v>650.1</v>
      </c>
      <c r="M30" s="211">
        <v>246.2</v>
      </c>
      <c r="N30" s="212">
        <v>300.10000000000002</v>
      </c>
      <c r="O30" s="212">
        <v>336.7</v>
      </c>
      <c r="P30" s="262">
        <v>431.3</v>
      </c>
      <c r="Q30" s="211">
        <v>194.1</v>
      </c>
      <c r="R30" s="212">
        <v>250.8</v>
      </c>
      <c r="S30" s="212">
        <v>290.60000000000002</v>
      </c>
      <c r="T30" s="262">
        <v>351.8</v>
      </c>
      <c r="U30" s="211">
        <v>155.5</v>
      </c>
      <c r="V30" s="212">
        <v>198.3</v>
      </c>
      <c r="W30" s="212">
        <v>228.1</v>
      </c>
      <c r="X30" s="262">
        <v>297.3</v>
      </c>
      <c r="Y30" s="211">
        <v>147.6</v>
      </c>
      <c r="Z30" s="212">
        <v>175.8</v>
      </c>
      <c r="AA30" s="212">
        <v>194.8</v>
      </c>
      <c r="AB30" s="263">
        <v>251.9</v>
      </c>
    </row>
    <row r="31" spans="1:28" x14ac:dyDescent="0.25">
      <c r="A31" s="346"/>
      <c r="B31" s="390"/>
      <c r="C31" s="390"/>
      <c r="D31" s="199" t="s">
        <v>159</v>
      </c>
      <c r="E31" s="211">
        <v>149.5</v>
      </c>
      <c r="F31" s="212">
        <v>188</v>
      </c>
      <c r="G31" s="212">
        <v>223.1</v>
      </c>
      <c r="H31" s="262">
        <v>255.3</v>
      </c>
      <c r="I31" s="211">
        <v>286.39999999999998</v>
      </c>
      <c r="J31" s="212">
        <v>348.5</v>
      </c>
      <c r="K31" s="212">
        <v>406.5</v>
      </c>
      <c r="L31" s="262">
        <v>494.2</v>
      </c>
      <c r="M31" s="211">
        <v>197.1</v>
      </c>
      <c r="N31" s="212">
        <v>249.2</v>
      </c>
      <c r="O31" s="212">
        <v>296.60000000000002</v>
      </c>
      <c r="P31" s="262">
        <v>362.6</v>
      </c>
      <c r="Q31" s="211">
        <v>155.4</v>
      </c>
      <c r="R31" s="212">
        <v>214.6</v>
      </c>
      <c r="S31" s="212">
        <v>267.89999999999998</v>
      </c>
      <c r="T31" s="262">
        <v>273.39999999999998</v>
      </c>
      <c r="U31" s="211">
        <v>114.7</v>
      </c>
      <c r="V31" s="212">
        <v>153</v>
      </c>
      <c r="W31" s="212">
        <v>187.4</v>
      </c>
      <c r="X31" s="262">
        <v>197.2</v>
      </c>
      <c r="Y31" s="211">
        <v>115.6</v>
      </c>
      <c r="Z31" s="212">
        <v>143.1</v>
      </c>
      <c r="AA31" s="212">
        <v>168.4</v>
      </c>
      <c r="AB31" s="263">
        <v>196.6</v>
      </c>
    </row>
    <row r="32" spans="1:28" x14ac:dyDescent="0.25">
      <c r="A32" s="346"/>
      <c r="B32" s="390"/>
      <c r="C32" s="390"/>
      <c r="D32" s="199" t="s">
        <v>160</v>
      </c>
      <c r="E32" s="211">
        <v>1.1000000000000001</v>
      </c>
      <c r="F32" s="212">
        <v>1</v>
      </c>
      <c r="G32" s="212">
        <v>1.1000000000000001</v>
      </c>
      <c r="H32" s="262">
        <v>1.9</v>
      </c>
      <c r="I32" s="211">
        <v>1</v>
      </c>
      <c r="J32" s="212">
        <v>0.3</v>
      </c>
      <c r="K32" s="212">
        <v>0.2</v>
      </c>
      <c r="L32" s="262">
        <v>0.1</v>
      </c>
      <c r="M32" s="211">
        <v>0.9</v>
      </c>
      <c r="N32" s="212">
        <v>0.7</v>
      </c>
      <c r="O32" s="212">
        <v>0.7</v>
      </c>
      <c r="P32" s="262">
        <v>2</v>
      </c>
      <c r="Q32" s="211">
        <v>1.3</v>
      </c>
      <c r="R32" s="212">
        <v>1.1000000000000001</v>
      </c>
      <c r="S32" s="212">
        <v>1.2</v>
      </c>
      <c r="T32" s="262">
        <v>0.6</v>
      </c>
      <c r="U32" s="211">
        <v>0.9</v>
      </c>
      <c r="V32" s="212">
        <v>0.5</v>
      </c>
      <c r="W32" s="212">
        <v>0.5</v>
      </c>
      <c r="X32" s="262">
        <v>1.1000000000000001</v>
      </c>
      <c r="Y32" s="211">
        <v>1.3</v>
      </c>
      <c r="Z32" s="212">
        <v>1.6</v>
      </c>
      <c r="AA32" s="212">
        <v>2</v>
      </c>
      <c r="AB32" s="263">
        <v>4.4000000000000004</v>
      </c>
    </row>
    <row r="33" spans="1:28" x14ac:dyDescent="0.25">
      <c r="A33" s="346"/>
      <c r="B33" s="390"/>
      <c r="C33" s="390"/>
      <c r="D33" s="199" t="s">
        <v>161</v>
      </c>
      <c r="E33" s="211">
        <v>37.200000000000003</v>
      </c>
      <c r="F33" s="212">
        <v>49.2</v>
      </c>
      <c r="G33" s="212">
        <v>61.5</v>
      </c>
      <c r="H33" s="262">
        <v>78.900000000000006</v>
      </c>
      <c r="I33" s="211">
        <v>61.6</v>
      </c>
      <c r="J33" s="212">
        <v>76.5</v>
      </c>
      <c r="K33" s="212">
        <v>95.5</v>
      </c>
      <c r="L33" s="262">
        <v>133.80000000000001</v>
      </c>
      <c r="M33" s="211">
        <v>46.2</v>
      </c>
      <c r="N33" s="212">
        <v>62.9</v>
      </c>
      <c r="O33" s="212">
        <v>82.3</v>
      </c>
      <c r="P33" s="262">
        <v>90.4</v>
      </c>
      <c r="Q33" s="211">
        <v>36.4</v>
      </c>
      <c r="R33" s="212">
        <v>49.1</v>
      </c>
      <c r="S33" s="212">
        <v>63.9</v>
      </c>
      <c r="T33" s="262">
        <v>69.5</v>
      </c>
      <c r="U33" s="211">
        <v>26.6</v>
      </c>
      <c r="V33" s="212">
        <v>34.700000000000003</v>
      </c>
      <c r="W33" s="212">
        <v>44.4</v>
      </c>
      <c r="X33" s="262">
        <v>60.2</v>
      </c>
      <c r="Y33" s="211">
        <v>38.5</v>
      </c>
      <c r="Z33" s="212">
        <v>52.4</v>
      </c>
      <c r="AA33" s="212">
        <v>68.5</v>
      </c>
      <c r="AB33" s="263">
        <v>94</v>
      </c>
    </row>
    <row r="34" spans="1:28" ht="15.75" thickBot="1" x14ac:dyDescent="0.3">
      <c r="A34" s="391"/>
      <c r="B34" s="392"/>
      <c r="C34" s="392"/>
      <c r="D34" s="216" t="s">
        <v>162</v>
      </c>
      <c r="E34" s="217">
        <v>133.6</v>
      </c>
      <c r="F34" s="218">
        <v>158.5</v>
      </c>
      <c r="G34" s="218">
        <v>180.9</v>
      </c>
      <c r="H34" s="371">
        <v>152.5</v>
      </c>
      <c r="I34" s="217">
        <v>408.1</v>
      </c>
      <c r="J34" s="218">
        <v>567.20000000000005</v>
      </c>
      <c r="K34" s="218">
        <v>728.4</v>
      </c>
      <c r="L34" s="371">
        <v>516.5</v>
      </c>
      <c r="M34" s="217">
        <v>212.6</v>
      </c>
      <c r="N34" s="218">
        <v>279.3</v>
      </c>
      <c r="O34" s="218">
        <v>348</v>
      </c>
      <c r="P34" s="371">
        <v>280.7</v>
      </c>
      <c r="Q34" s="217">
        <v>140.9</v>
      </c>
      <c r="R34" s="218">
        <v>170.8</v>
      </c>
      <c r="S34" s="218">
        <v>204.2</v>
      </c>
      <c r="T34" s="371">
        <v>165.2</v>
      </c>
      <c r="U34" s="217">
        <v>98</v>
      </c>
      <c r="V34" s="218">
        <v>130.19999999999999</v>
      </c>
      <c r="W34" s="218">
        <v>163.19999999999999</v>
      </c>
      <c r="X34" s="371">
        <v>128.5</v>
      </c>
      <c r="Y34" s="217">
        <v>37.799999999999997</v>
      </c>
      <c r="Z34" s="218">
        <v>45.6</v>
      </c>
      <c r="AA34" s="218">
        <v>54.4</v>
      </c>
      <c r="AB34" s="341">
        <v>25.2</v>
      </c>
    </row>
  </sheetData>
  <mergeCells count="18">
    <mergeCell ref="C21:D21"/>
    <mergeCell ref="C24:D24"/>
    <mergeCell ref="C29:D29"/>
    <mergeCell ref="B9:D9"/>
    <mergeCell ref="C10:D10"/>
    <mergeCell ref="C15:D15"/>
    <mergeCell ref="B18:D18"/>
    <mergeCell ref="C19:D19"/>
    <mergeCell ref="C20:D20"/>
    <mergeCell ref="A4:D8"/>
    <mergeCell ref="E4:AB5"/>
    <mergeCell ref="E6:H7"/>
    <mergeCell ref="I6:AB6"/>
    <mergeCell ref="I7:L7"/>
    <mergeCell ref="M7:P7"/>
    <mergeCell ref="Q7:T7"/>
    <mergeCell ref="U7:X7"/>
    <mergeCell ref="Y7:AB7"/>
  </mergeCells>
  <hyperlinks>
    <hyperlink ref="AC1" location="Obsah!A1" display="Obsah"/>
  </hyperlink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5"/>
  <sheetViews>
    <sheetView workbookViewId="0"/>
  </sheetViews>
  <sheetFormatPr defaultColWidth="9.140625" defaultRowHeight="15" x14ac:dyDescent="0.25"/>
  <cols>
    <col min="1" max="3" width="1.42578125" style="232" customWidth="1"/>
    <col min="4" max="4" width="27.42578125" style="232" customWidth="1"/>
    <col min="5" max="6" width="8.28515625" style="232" customWidth="1"/>
    <col min="7" max="7" width="7.85546875" style="232" customWidth="1"/>
    <col min="8" max="10" width="8.140625" style="232" customWidth="1"/>
    <col min="11" max="23" width="8.5703125" style="232" customWidth="1"/>
    <col min="24" max="25" width="9.140625" style="232"/>
    <col min="26" max="27" width="8.85546875" style="232" customWidth="1"/>
    <col min="28" max="16384" width="9.140625" style="232"/>
  </cols>
  <sheetData>
    <row r="1" spans="1:29" s="21" customFormat="1" x14ac:dyDescent="0.25">
      <c r="A1" s="173" t="s">
        <v>332</v>
      </c>
      <c r="B1" s="595"/>
      <c r="C1" s="595"/>
      <c r="D1" s="173"/>
      <c r="E1" s="173"/>
      <c r="F1" s="173"/>
      <c r="G1" s="173"/>
      <c r="H1" s="173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38"/>
      <c r="AC1" s="325" t="s">
        <v>3</v>
      </c>
    </row>
    <row r="2" spans="1:29" x14ac:dyDescent="0.25">
      <c r="A2" s="220"/>
      <c r="B2" s="220"/>
      <c r="C2" s="220"/>
      <c r="D2" s="81"/>
      <c r="E2" s="81"/>
      <c r="F2" s="81"/>
      <c r="G2" s="81"/>
      <c r="H2" s="81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115"/>
      <c r="AB2" s="175" t="s">
        <v>163</v>
      </c>
    </row>
    <row r="3" spans="1:29" ht="15.75" thickBot="1" x14ac:dyDescent="0.3">
      <c r="A3" s="220"/>
      <c r="B3" s="220"/>
      <c r="C3" s="220"/>
      <c r="D3" s="82"/>
      <c r="E3" s="82"/>
      <c r="F3" s="82"/>
      <c r="G3" s="82"/>
      <c r="H3" s="82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115"/>
      <c r="AB3" s="175" t="s">
        <v>4</v>
      </c>
    </row>
    <row r="4" spans="1:29" x14ac:dyDescent="0.25">
      <c r="A4" s="824" t="s">
        <v>5</v>
      </c>
      <c r="B4" s="825"/>
      <c r="C4" s="825"/>
      <c r="D4" s="826"/>
      <c r="E4" s="833" t="s">
        <v>90</v>
      </c>
      <c r="F4" s="834"/>
      <c r="G4" s="834"/>
      <c r="H4" s="834"/>
      <c r="I4" s="834"/>
      <c r="J4" s="834"/>
      <c r="K4" s="834"/>
      <c r="L4" s="834"/>
      <c r="M4" s="834"/>
      <c r="N4" s="834"/>
      <c r="O4" s="834"/>
      <c r="P4" s="834"/>
      <c r="Q4" s="834"/>
      <c r="R4" s="834"/>
      <c r="S4" s="834"/>
      <c r="T4" s="834"/>
      <c r="U4" s="834"/>
      <c r="V4" s="834"/>
      <c r="W4" s="834"/>
      <c r="X4" s="834"/>
      <c r="Y4" s="834"/>
      <c r="Z4" s="834"/>
      <c r="AA4" s="834"/>
      <c r="AB4" s="835"/>
    </row>
    <row r="5" spans="1:29" ht="15.75" thickBot="1" x14ac:dyDescent="0.3">
      <c r="A5" s="827"/>
      <c r="B5" s="828"/>
      <c r="C5" s="828"/>
      <c r="D5" s="829"/>
      <c r="E5" s="836"/>
      <c r="F5" s="837"/>
      <c r="G5" s="837"/>
      <c r="H5" s="837"/>
      <c r="I5" s="837"/>
      <c r="J5" s="837"/>
      <c r="K5" s="837"/>
      <c r="L5" s="837"/>
      <c r="M5" s="837"/>
      <c r="N5" s="837"/>
      <c r="O5" s="837"/>
      <c r="P5" s="837"/>
      <c r="Q5" s="837"/>
      <c r="R5" s="837"/>
      <c r="S5" s="837"/>
      <c r="T5" s="837"/>
      <c r="U5" s="837"/>
      <c r="V5" s="837"/>
      <c r="W5" s="837"/>
      <c r="X5" s="837"/>
      <c r="Y5" s="837"/>
      <c r="Z5" s="837"/>
      <c r="AA5" s="837"/>
      <c r="AB5" s="838"/>
    </row>
    <row r="6" spans="1:29" ht="15.75" thickBot="1" x14ac:dyDescent="0.3">
      <c r="A6" s="827"/>
      <c r="B6" s="828"/>
      <c r="C6" s="828"/>
      <c r="D6" s="829"/>
      <c r="E6" s="874" t="s">
        <v>91</v>
      </c>
      <c r="F6" s="875"/>
      <c r="G6" s="875"/>
      <c r="H6" s="876"/>
      <c r="I6" s="839" t="s">
        <v>89</v>
      </c>
      <c r="J6" s="840"/>
      <c r="K6" s="840"/>
      <c r="L6" s="840"/>
      <c r="M6" s="840"/>
      <c r="N6" s="840"/>
      <c r="O6" s="840"/>
      <c r="P6" s="840"/>
      <c r="Q6" s="840"/>
      <c r="R6" s="840"/>
      <c r="S6" s="840"/>
      <c r="T6" s="840"/>
      <c r="U6" s="840"/>
      <c r="V6" s="840"/>
      <c r="W6" s="840"/>
      <c r="X6" s="840"/>
      <c r="Y6" s="840"/>
      <c r="Z6" s="840"/>
      <c r="AA6" s="840"/>
      <c r="AB6" s="841"/>
    </row>
    <row r="7" spans="1:29" ht="15.75" thickBot="1" x14ac:dyDescent="0.3">
      <c r="A7" s="827"/>
      <c r="B7" s="828"/>
      <c r="C7" s="828"/>
      <c r="D7" s="829"/>
      <c r="E7" s="877"/>
      <c r="F7" s="878"/>
      <c r="G7" s="878"/>
      <c r="H7" s="879"/>
      <c r="I7" s="814" t="s">
        <v>92</v>
      </c>
      <c r="J7" s="815"/>
      <c r="K7" s="815"/>
      <c r="L7" s="816"/>
      <c r="M7" s="890" t="s">
        <v>93</v>
      </c>
      <c r="N7" s="891"/>
      <c r="O7" s="891"/>
      <c r="P7" s="892"/>
      <c r="Q7" s="814" t="s">
        <v>94</v>
      </c>
      <c r="R7" s="815"/>
      <c r="S7" s="815"/>
      <c r="T7" s="816"/>
      <c r="U7" s="814" t="s">
        <v>95</v>
      </c>
      <c r="V7" s="815"/>
      <c r="W7" s="815"/>
      <c r="X7" s="816"/>
      <c r="Y7" s="814" t="s">
        <v>96</v>
      </c>
      <c r="Z7" s="815"/>
      <c r="AA7" s="815"/>
      <c r="AB7" s="816"/>
    </row>
    <row r="8" spans="1:29" ht="15.75" thickBot="1" x14ac:dyDescent="0.3">
      <c r="A8" s="830"/>
      <c r="B8" s="831"/>
      <c r="C8" s="831"/>
      <c r="D8" s="832"/>
      <c r="E8" s="181">
        <v>2021</v>
      </c>
      <c r="F8" s="182">
        <v>2022</v>
      </c>
      <c r="G8" s="182">
        <v>2023</v>
      </c>
      <c r="H8" s="183">
        <v>2024</v>
      </c>
      <c r="I8" s="181">
        <v>2021</v>
      </c>
      <c r="J8" s="182">
        <v>2022</v>
      </c>
      <c r="K8" s="182">
        <v>2023</v>
      </c>
      <c r="L8" s="183">
        <v>2024</v>
      </c>
      <c r="M8" s="181">
        <v>2021</v>
      </c>
      <c r="N8" s="177">
        <v>2022</v>
      </c>
      <c r="O8" s="177">
        <v>2023</v>
      </c>
      <c r="P8" s="183">
        <v>2024</v>
      </c>
      <c r="Q8" s="181">
        <v>2021</v>
      </c>
      <c r="R8" s="182">
        <v>2022</v>
      </c>
      <c r="S8" s="182">
        <v>2023</v>
      </c>
      <c r="T8" s="183">
        <v>2024</v>
      </c>
      <c r="U8" s="181">
        <v>2021</v>
      </c>
      <c r="V8" s="182">
        <v>2022</v>
      </c>
      <c r="W8" s="182">
        <v>2023</v>
      </c>
      <c r="X8" s="183">
        <v>2024</v>
      </c>
      <c r="Y8" s="181">
        <v>2021</v>
      </c>
      <c r="Z8" s="182">
        <v>2022</v>
      </c>
      <c r="AA8" s="182">
        <v>2023</v>
      </c>
      <c r="AB8" s="184">
        <v>2024</v>
      </c>
    </row>
    <row r="9" spans="1:29" ht="36" customHeight="1" x14ac:dyDescent="0.25">
      <c r="A9" s="221"/>
      <c r="B9" s="858" t="s">
        <v>164</v>
      </c>
      <c r="C9" s="858"/>
      <c r="D9" s="859"/>
      <c r="E9" s="206">
        <v>254.1</v>
      </c>
      <c r="F9" s="207">
        <v>272</v>
      </c>
      <c r="G9" s="207">
        <v>299</v>
      </c>
      <c r="H9" s="222">
        <f>T2_3!H10</f>
        <v>308.3</v>
      </c>
      <c r="I9" s="206">
        <v>368.4</v>
      </c>
      <c r="J9" s="207">
        <v>409.5</v>
      </c>
      <c r="K9" s="207">
        <v>456.5</v>
      </c>
      <c r="L9" s="222">
        <v>469.1</v>
      </c>
      <c r="M9" s="206">
        <v>351</v>
      </c>
      <c r="N9" s="207">
        <v>375.4</v>
      </c>
      <c r="O9" s="207">
        <v>410.9</v>
      </c>
      <c r="P9" s="222">
        <v>402</v>
      </c>
      <c r="Q9" s="206">
        <v>277.89999999999998</v>
      </c>
      <c r="R9" s="207">
        <v>292.5</v>
      </c>
      <c r="S9" s="207">
        <v>323.8</v>
      </c>
      <c r="T9" s="222">
        <v>325.5</v>
      </c>
      <c r="U9" s="206">
        <v>203.9</v>
      </c>
      <c r="V9" s="207">
        <v>251.7</v>
      </c>
      <c r="W9" s="207">
        <v>301</v>
      </c>
      <c r="X9" s="222">
        <v>288.3</v>
      </c>
      <c r="Y9" s="206">
        <v>184.8</v>
      </c>
      <c r="Z9" s="207">
        <v>191.6</v>
      </c>
      <c r="AA9" s="207">
        <v>208.9</v>
      </c>
      <c r="AB9" s="476">
        <v>225.1</v>
      </c>
    </row>
    <row r="10" spans="1:29" ht="24.75" customHeight="1" x14ac:dyDescent="0.25">
      <c r="A10" s="223"/>
      <c r="B10" s="224"/>
      <c r="C10" s="848" t="s">
        <v>165</v>
      </c>
      <c r="D10" s="849"/>
      <c r="E10" s="208">
        <v>80.2</v>
      </c>
      <c r="F10" s="209">
        <v>73.7</v>
      </c>
      <c r="G10" s="209">
        <v>72.8</v>
      </c>
      <c r="H10" s="193">
        <f>T2_3!H11</f>
        <v>82.4</v>
      </c>
      <c r="I10" s="208">
        <v>94.8</v>
      </c>
      <c r="J10" s="209">
        <v>99.9</v>
      </c>
      <c r="K10" s="209">
        <v>105.5</v>
      </c>
      <c r="L10" s="193">
        <v>106.9</v>
      </c>
      <c r="M10" s="208">
        <v>113.5</v>
      </c>
      <c r="N10" s="209">
        <v>106.1</v>
      </c>
      <c r="O10" s="209">
        <v>105.8</v>
      </c>
      <c r="P10" s="193">
        <v>100.6</v>
      </c>
      <c r="Q10" s="208">
        <v>87.7</v>
      </c>
      <c r="R10" s="209">
        <v>71.599999999999994</v>
      </c>
      <c r="S10" s="209">
        <v>67.8</v>
      </c>
      <c r="T10" s="193">
        <v>77.900000000000006</v>
      </c>
      <c r="U10" s="208">
        <v>61.1</v>
      </c>
      <c r="V10" s="209">
        <v>68.7</v>
      </c>
      <c r="W10" s="209">
        <v>75.400000000000006</v>
      </c>
      <c r="X10" s="193">
        <v>94.5</v>
      </c>
      <c r="Y10" s="208">
        <v>65.8</v>
      </c>
      <c r="Z10" s="209">
        <v>56</v>
      </c>
      <c r="AA10" s="209">
        <v>53.4</v>
      </c>
      <c r="AB10" s="458">
        <v>55.1</v>
      </c>
    </row>
    <row r="11" spans="1:29" x14ac:dyDescent="0.25">
      <c r="A11" s="225"/>
      <c r="B11" s="226"/>
      <c r="C11" s="226"/>
      <c r="D11" s="227" t="s">
        <v>166</v>
      </c>
      <c r="E11" s="211">
        <v>73</v>
      </c>
      <c r="F11" s="212">
        <v>68.3</v>
      </c>
      <c r="G11" s="212">
        <v>68.099999999999994</v>
      </c>
      <c r="H11" s="262">
        <v>77.7</v>
      </c>
      <c r="I11" s="211">
        <v>86.6</v>
      </c>
      <c r="J11" s="212">
        <v>92.5</v>
      </c>
      <c r="K11" s="212">
        <v>98.4</v>
      </c>
      <c r="L11" s="262">
        <v>97.4</v>
      </c>
      <c r="M11" s="211">
        <v>106.9</v>
      </c>
      <c r="N11" s="212">
        <v>100.4</v>
      </c>
      <c r="O11" s="212">
        <v>100.3</v>
      </c>
      <c r="P11" s="262">
        <v>95.2</v>
      </c>
      <c r="Q11" s="211">
        <v>75.2</v>
      </c>
      <c r="R11" s="212">
        <v>65.2</v>
      </c>
      <c r="S11" s="212">
        <v>62.8</v>
      </c>
      <c r="T11" s="262">
        <v>73.400000000000006</v>
      </c>
      <c r="U11" s="211">
        <v>53.4</v>
      </c>
      <c r="V11" s="212">
        <v>61.8</v>
      </c>
      <c r="W11" s="212">
        <v>68.5</v>
      </c>
      <c r="X11" s="262">
        <v>89.5</v>
      </c>
      <c r="Y11" s="211">
        <v>63.9</v>
      </c>
      <c r="Z11" s="212">
        <v>53.7</v>
      </c>
      <c r="AA11" s="212">
        <v>51</v>
      </c>
      <c r="AB11" s="263">
        <v>51.8</v>
      </c>
    </row>
    <row r="12" spans="1:29" x14ac:dyDescent="0.25">
      <c r="A12" s="225"/>
      <c r="B12" s="226"/>
      <c r="C12" s="226"/>
      <c r="D12" s="199" t="s">
        <v>167</v>
      </c>
      <c r="E12" s="211">
        <v>6.6</v>
      </c>
      <c r="F12" s="212">
        <v>4.8</v>
      </c>
      <c r="G12" s="212">
        <v>4.3</v>
      </c>
      <c r="H12" s="262">
        <v>4.4000000000000004</v>
      </c>
      <c r="I12" s="211">
        <v>7.7</v>
      </c>
      <c r="J12" s="212">
        <v>6.7</v>
      </c>
      <c r="K12" s="212">
        <v>6.5</v>
      </c>
      <c r="L12" s="262">
        <v>8.9</v>
      </c>
      <c r="M12" s="211">
        <v>6.1</v>
      </c>
      <c r="N12" s="212">
        <v>5</v>
      </c>
      <c r="O12" s="212">
        <v>4.7</v>
      </c>
      <c r="P12" s="262">
        <v>5</v>
      </c>
      <c r="Q12" s="211">
        <v>10.5</v>
      </c>
      <c r="R12" s="212">
        <v>5.3</v>
      </c>
      <c r="S12" s="212">
        <v>4.0999999999999996</v>
      </c>
      <c r="T12" s="262">
        <v>3.9</v>
      </c>
      <c r="U12" s="211">
        <v>7.4</v>
      </c>
      <c r="V12" s="212">
        <v>6.7</v>
      </c>
      <c r="W12" s="212">
        <v>6.6</v>
      </c>
      <c r="X12" s="262">
        <v>4.7</v>
      </c>
      <c r="Y12" s="211">
        <v>1.9</v>
      </c>
      <c r="Z12" s="212">
        <v>2.2000000000000002</v>
      </c>
      <c r="AA12" s="212">
        <v>2.4</v>
      </c>
      <c r="AB12" s="263">
        <v>3.3</v>
      </c>
    </row>
    <row r="13" spans="1:29" ht="24" x14ac:dyDescent="0.25">
      <c r="A13" s="225"/>
      <c r="B13" s="226"/>
      <c r="C13" s="226"/>
      <c r="D13" s="200" t="s">
        <v>168</v>
      </c>
      <c r="E13" s="211">
        <v>0.7</v>
      </c>
      <c r="F13" s="212">
        <v>0.5</v>
      </c>
      <c r="G13" s="212">
        <v>0.4</v>
      </c>
      <c r="H13" s="262">
        <v>0.3</v>
      </c>
      <c r="I13" s="211">
        <v>0.5</v>
      </c>
      <c r="J13" s="212">
        <v>0.6</v>
      </c>
      <c r="K13" s="212">
        <v>0.7</v>
      </c>
      <c r="L13" s="262">
        <v>0.7</v>
      </c>
      <c r="M13" s="211">
        <v>0.6</v>
      </c>
      <c r="N13" s="212">
        <v>0.7</v>
      </c>
      <c r="O13" s="212">
        <v>0.8</v>
      </c>
      <c r="P13" s="262">
        <v>0.4</v>
      </c>
      <c r="Q13" s="211">
        <v>2</v>
      </c>
      <c r="R13" s="212">
        <v>1.1000000000000001</v>
      </c>
      <c r="S13" s="212">
        <v>0.9</v>
      </c>
      <c r="T13" s="262">
        <v>0.6</v>
      </c>
      <c r="U13" s="211">
        <v>0.3</v>
      </c>
      <c r="V13" s="212">
        <v>0.3</v>
      </c>
      <c r="W13" s="212">
        <v>0.3</v>
      </c>
      <c r="X13" s="262">
        <v>0.2</v>
      </c>
      <c r="Y13" s="211">
        <v>0</v>
      </c>
      <c r="Z13" s="212">
        <v>0</v>
      </c>
      <c r="AA13" s="212">
        <v>0</v>
      </c>
      <c r="AB13" s="263">
        <v>0</v>
      </c>
    </row>
    <row r="14" spans="1:29" x14ac:dyDescent="0.25">
      <c r="A14" s="223"/>
      <c r="B14" s="224"/>
      <c r="C14" s="852" t="s">
        <v>169</v>
      </c>
      <c r="D14" s="853"/>
      <c r="E14" s="208">
        <v>6.1</v>
      </c>
      <c r="F14" s="209">
        <v>6.2</v>
      </c>
      <c r="G14" s="209">
        <v>6.5</v>
      </c>
      <c r="H14" s="193">
        <v>7.1</v>
      </c>
      <c r="I14" s="208">
        <v>7</v>
      </c>
      <c r="J14" s="209">
        <v>8.3000000000000007</v>
      </c>
      <c r="K14" s="209">
        <v>9.4</v>
      </c>
      <c r="L14" s="193">
        <v>14.1</v>
      </c>
      <c r="M14" s="208">
        <v>10.5</v>
      </c>
      <c r="N14" s="209">
        <v>10.7</v>
      </c>
      <c r="O14" s="209">
        <v>11.2</v>
      </c>
      <c r="P14" s="193">
        <v>9.4</v>
      </c>
      <c r="Q14" s="208">
        <v>6.1</v>
      </c>
      <c r="R14" s="209">
        <v>6.3</v>
      </c>
      <c r="S14" s="209">
        <v>6.7</v>
      </c>
      <c r="T14" s="193">
        <v>7.3</v>
      </c>
      <c r="U14" s="208">
        <v>5</v>
      </c>
      <c r="V14" s="209">
        <v>5.6</v>
      </c>
      <c r="W14" s="209">
        <v>6.2</v>
      </c>
      <c r="X14" s="193">
        <v>7</v>
      </c>
      <c r="Y14" s="208">
        <v>3.6</v>
      </c>
      <c r="Z14" s="209">
        <v>3.4</v>
      </c>
      <c r="AA14" s="209">
        <v>3.4</v>
      </c>
      <c r="AB14" s="458">
        <v>4.5</v>
      </c>
    </row>
    <row r="15" spans="1:29" x14ac:dyDescent="0.25">
      <c r="A15" s="223"/>
      <c r="B15" s="224"/>
      <c r="C15" s="852" t="s">
        <v>170</v>
      </c>
      <c r="D15" s="853"/>
      <c r="E15" s="208">
        <v>52.6</v>
      </c>
      <c r="F15" s="209">
        <v>54.7</v>
      </c>
      <c r="G15" s="209">
        <v>57.2</v>
      </c>
      <c r="H15" s="193">
        <f>T2_3!H16</f>
        <v>60.4</v>
      </c>
      <c r="I15" s="208">
        <v>73.3</v>
      </c>
      <c r="J15" s="209">
        <v>69.2</v>
      </c>
      <c r="K15" s="209">
        <v>69</v>
      </c>
      <c r="L15" s="193">
        <v>61.9</v>
      </c>
      <c r="M15" s="208">
        <v>74.5</v>
      </c>
      <c r="N15" s="209">
        <v>84</v>
      </c>
      <c r="O15" s="209">
        <v>91.8</v>
      </c>
      <c r="P15" s="193">
        <v>72.7</v>
      </c>
      <c r="Q15" s="208">
        <v>66.400000000000006</v>
      </c>
      <c r="R15" s="209">
        <v>68.2</v>
      </c>
      <c r="S15" s="209">
        <v>71.8</v>
      </c>
      <c r="T15" s="193">
        <v>71.5</v>
      </c>
      <c r="U15" s="208">
        <v>38.5</v>
      </c>
      <c r="V15" s="209">
        <v>42.3</v>
      </c>
      <c r="W15" s="209">
        <v>45.4</v>
      </c>
      <c r="X15" s="193">
        <v>47</v>
      </c>
      <c r="Y15" s="208">
        <v>33.799999999999997</v>
      </c>
      <c r="Z15" s="209">
        <v>36.200000000000003</v>
      </c>
      <c r="AA15" s="209">
        <v>38.4</v>
      </c>
      <c r="AB15" s="458">
        <v>56.8</v>
      </c>
    </row>
    <row r="16" spans="1:29" ht="24" x14ac:dyDescent="0.25">
      <c r="A16" s="225"/>
      <c r="B16" s="226"/>
      <c r="C16" s="226"/>
      <c r="D16" s="200" t="s">
        <v>171</v>
      </c>
      <c r="E16" s="211">
        <v>42.2</v>
      </c>
      <c r="F16" s="212">
        <v>45.2</v>
      </c>
      <c r="G16" s="212">
        <v>47.8</v>
      </c>
      <c r="H16" s="262">
        <v>51.6</v>
      </c>
      <c r="I16" s="211">
        <v>62.8</v>
      </c>
      <c r="J16" s="212">
        <v>58.5</v>
      </c>
      <c r="K16" s="212">
        <v>57.8</v>
      </c>
      <c r="L16" s="262">
        <v>51.9</v>
      </c>
      <c r="M16" s="211">
        <v>59.2</v>
      </c>
      <c r="N16" s="212">
        <v>70.099999999999994</v>
      </c>
      <c r="O16" s="212">
        <v>78.099999999999994</v>
      </c>
      <c r="P16" s="262">
        <v>62.4</v>
      </c>
      <c r="Q16" s="211">
        <v>54</v>
      </c>
      <c r="R16" s="212">
        <v>58.2</v>
      </c>
      <c r="S16" s="212">
        <v>61.8</v>
      </c>
      <c r="T16" s="262">
        <v>60.8</v>
      </c>
      <c r="U16" s="211">
        <v>31.7</v>
      </c>
      <c r="V16" s="212">
        <v>34.6</v>
      </c>
      <c r="W16" s="212">
        <v>37</v>
      </c>
      <c r="X16" s="262">
        <v>39.700000000000003</v>
      </c>
      <c r="Y16" s="211">
        <v>24.7</v>
      </c>
      <c r="Z16" s="212">
        <v>28</v>
      </c>
      <c r="AA16" s="212">
        <v>30.5</v>
      </c>
      <c r="AB16" s="263">
        <v>49.5</v>
      </c>
    </row>
    <row r="17" spans="1:28" ht="24" x14ac:dyDescent="0.25">
      <c r="A17" s="225"/>
      <c r="B17" s="226"/>
      <c r="C17" s="226"/>
      <c r="D17" s="200" t="s">
        <v>172</v>
      </c>
      <c r="E17" s="211">
        <v>9.1999999999999993</v>
      </c>
      <c r="F17" s="212">
        <v>8.8000000000000007</v>
      </c>
      <c r="G17" s="212">
        <v>8.8000000000000007</v>
      </c>
      <c r="H17" s="262">
        <v>8.4</v>
      </c>
      <c r="I17" s="211">
        <v>8.8000000000000007</v>
      </c>
      <c r="J17" s="212">
        <v>9.6</v>
      </c>
      <c r="K17" s="212">
        <v>10.199999999999999</v>
      </c>
      <c r="L17" s="262">
        <v>9.5</v>
      </c>
      <c r="M17" s="211">
        <v>14.5</v>
      </c>
      <c r="N17" s="212">
        <v>13.2</v>
      </c>
      <c r="O17" s="212">
        <v>12.9</v>
      </c>
      <c r="P17" s="262">
        <v>10</v>
      </c>
      <c r="Q17" s="211">
        <v>9.9</v>
      </c>
      <c r="R17" s="212">
        <v>9.8000000000000007</v>
      </c>
      <c r="S17" s="212">
        <v>10</v>
      </c>
      <c r="T17" s="262">
        <v>10.1</v>
      </c>
      <c r="U17" s="211">
        <v>6.7</v>
      </c>
      <c r="V17" s="212">
        <v>7.3</v>
      </c>
      <c r="W17" s="212">
        <v>7.8</v>
      </c>
      <c r="X17" s="262">
        <v>7</v>
      </c>
      <c r="Y17" s="211">
        <v>7.5</v>
      </c>
      <c r="Z17" s="212">
        <v>6.6</v>
      </c>
      <c r="AA17" s="212">
        <v>6.4</v>
      </c>
      <c r="AB17" s="263">
        <v>7.1</v>
      </c>
    </row>
    <row r="18" spans="1:28" x14ac:dyDescent="0.25">
      <c r="A18" s="225"/>
      <c r="B18" s="226"/>
      <c r="C18" s="226"/>
      <c r="D18" s="199" t="s">
        <v>173</v>
      </c>
      <c r="E18" s="211">
        <v>1.2</v>
      </c>
      <c r="F18" s="212">
        <v>0.7</v>
      </c>
      <c r="G18" s="212">
        <v>0.6</v>
      </c>
      <c r="H18" s="262">
        <v>0.3</v>
      </c>
      <c r="I18" s="211">
        <v>1.7</v>
      </c>
      <c r="J18" s="212">
        <v>1.1000000000000001</v>
      </c>
      <c r="K18" s="212">
        <v>0.9</v>
      </c>
      <c r="L18" s="262">
        <v>0.6</v>
      </c>
      <c r="M18" s="211">
        <v>0.8</v>
      </c>
      <c r="N18" s="212">
        <v>0.8</v>
      </c>
      <c r="O18" s="212">
        <v>0.8</v>
      </c>
      <c r="P18" s="262">
        <v>0.3</v>
      </c>
      <c r="Q18" s="211">
        <v>2.5</v>
      </c>
      <c r="R18" s="212">
        <v>0.2</v>
      </c>
      <c r="S18" s="212">
        <v>0.1</v>
      </c>
      <c r="T18" s="262">
        <v>0.6</v>
      </c>
      <c r="U18" s="211">
        <v>0.2</v>
      </c>
      <c r="V18" s="212">
        <v>0.4</v>
      </c>
      <c r="W18" s="212">
        <v>0.6</v>
      </c>
      <c r="X18" s="262">
        <v>0.2</v>
      </c>
      <c r="Y18" s="211">
        <v>1.6</v>
      </c>
      <c r="Z18" s="212">
        <v>1.5</v>
      </c>
      <c r="AA18" s="212">
        <v>1.5</v>
      </c>
      <c r="AB18" s="263">
        <v>0.3</v>
      </c>
    </row>
    <row r="19" spans="1:28" ht="24.75" customHeight="1" x14ac:dyDescent="0.25">
      <c r="A19" s="223"/>
      <c r="B19" s="224"/>
      <c r="C19" s="860" t="s">
        <v>174</v>
      </c>
      <c r="D19" s="861"/>
      <c r="E19" s="208">
        <v>3.9</v>
      </c>
      <c r="F19" s="209">
        <v>3.5</v>
      </c>
      <c r="G19" s="209">
        <v>3.4</v>
      </c>
      <c r="H19" s="193">
        <v>3.4</v>
      </c>
      <c r="I19" s="208">
        <v>5.3</v>
      </c>
      <c r="J19" s="209">
        <v>6.4</v>
      </c>
      <c r="K19" s="209">
        <v>7.3</v>
      </c>
      <c r="L19" s="193">
        <v>6.6</v>
      </c>
      <c r="M19" s="208">
        <v>5.8</v>
      </c>
      <c r="N19" s="209">
        <v>5.4</v>
      </c>
      <c r="O19" s="209">
        <v>5.4</v>
      </c>
      <c r="P19" s="193">
        <v>3.9</v>
      </c>
      <c r="Q19" s="208">
        <v>4.4000000000000004</v>
      </c>
      <c r="R19" s="209">
        <v>3.7</v>
      </c>
      <c r="S19" s="209">
        <v>3.5</v>
      </c>
      <c r="T19" s="193">
        <v>3.9</v>
      </c>
      <c r="U19" s="208">
        <v>3.2</v>
      </c>
      <c r="V19" s="209">
        <v>3.5</v>
      </c>
      <c r="W19" s="209">
        <v>3.8</v>
      </c>
      <c r="X19" s="193">
        <v>3.3</v>
      </c>
      <c r="Y19" s="208">
        <v>2.4</v>
      </c>
      <c r="Z19" s="209">
        <v>1.9</v>
      </c>
      <c r="AA19" s="209">
        <v>1.8</v>
      </c>
      <c r="AB19" s="458">
        <v>2.5</v>
      </c>
    </row>
    <row r="20" spans="1:28" ht="24.75" customHeight="1" x14ac:dyDescent="0.25">
      <c r="A20" s="223"/>
      <c r="B20" s="224"/>
      <c r="C20" s="860" t="s">
        <v>175</v>
      </c>
      <c r="D20" s="861"/>
      <c r="E20" s="208">
        <v>29.2</v>
      </c>
      <c r="F20" s="209">
        <v>39.5</v>
      </c>
      <c r="G20" s="209">
        <v>48.7</v>
      </c>
      <c r="H20" s="193">
        <f>T2_3!H21</f>
        <v>43.3</v>
      </c>
      <c r="I20" s="208">
        <v>51.1</v>
      </c>
      <c r="J20" s="209">
        <v>61.2</v>
      </c>
      <c r="K20" s="209">
        <v>69.3</v>
      </c>
      <c r="L20" s="193">
        <v>68.2</v>
      </c>
      <c r="M20" s="208">
        <v>40.5</v>
      </c>
      <c r="N20" s="209">
        <v>45.6</v>
      </c>
      <c r="O20" s="209">
        <v>50.4</v>
      </c>
      <c r="P20" s="193">
        <v>63.5</v>
      </c>
      <c r="Q20" s="208">
        <v>30.6</v>
      </c>
      <c r="R20" s="209">
        <v>41.9</v>
      </c>
      <c r="S20" s="209">
        <v>52.9</v>
      </c>
      <c r="T20" s="193">
        <v>43.1</v>
      </c>
      <c r="U20" s="208">
        <v>23.8</v>
      </c>
      <c r="V20" s="209">
        <v>46.5</v>
      </c>
      <c r="W20" s="209">
        <v>69.8</v>
      </c>
      <c r="X20" s="193">
        <v>39.5</v>
      </c>
      <c r="Y20" s="208">
        <v>19.7</v>
      </c>
      <c r="Z20" s="209">
        <v>23.1</v>
      </c>
      <c r="AA20" s="209">
        <v>27.1</v>
      </c>
      <c r="AB20" s="458">
        <v>29.6</v>
      </c>
    </row>
    <row r="21" spans="1:28" x14ac:dyDescent="0.25">
      <c r="A21" s="225"/>
      <c r="B21" s="226"/>
      <c r="C21" s="226"/>
      <c r="D21" s="199" t="s">
        <v>176</v>
      </c>
      <c r="E21" s="211">
        <v>8.9</v>
      </c>
      <c r="F21" s="212">
        <v>8.3000000000000007</v>
      </c>
      <c r="G21" s="212">
        <v>8.1999999999999993</v>
      </c>
      <c r="H21" s="262">
        <v>18</v>
      </c>
      <c r="I21" s="211">
        <v>15.6</v>
      </c>
      <c r="J21" s="212">
        <v>16.899999999999999</v>
      </c>
      <c r="K21" s="212">
        <v>18.100000000000001</v>
      </c>
      <c r="L21" s="262">
        <v>32.200000000000003</v>
      </c>
      <c r="M21" s="211">
        <v>14.4</v>
      </c>
      <c r="N21" s="212">
        <v>12.8</v>
      </c>
      <c r="O21" s="212">
        <v>12.4</v>
      </c>
      <c r="P21" s="262">
        <v>32.700000000000003</v>
      </c>
      <c r="Q21" s="211">
        <v>9.1999999999999993</v>
      </c>
      <c r="R21" s="212">
        <v>7.3</v>
      </c>
      <c r="S21" s="212">
        <v>6.7</v>
      </c>
      <c r="T21" s="262">
        <v>14.3</v>
      </c>
      <c r="U21" s="211">
        <v>3.3</v>
      </c>
      <c r="V21" s="212">
        <v>6.3</v>
      </c>
      <c r="W21" s="212">
        <v>9.3000000000000007</v>
      </c>
      <c r="X21" s="262">
        <v>15.7</v>
      </c>
      <c r="Y21" s="211">
        <v>9.6</v>
      </c>
      <c r="Z21" s="212">
        <v>7.2</v>
      </c>
      <c r="AA21" s="212">
        <v>6.5</v>
      </c>
      <c r="AB21" s="263">
        <v>11.5</v>
      </c>
    </row>
    <row r="22" spans="1:28" ht="24" x14ac:dyDescent="0.25">
      <c r="A22" s="225"/>
      <c r="B22" s="226"/>
      <c r="C22" s="226"/>
      <c r="D22" s="200" t="s">
        <v>177</v>
      </c>
      <c r="E22" s="211">
        <v>20.3</v>
      </c>
      <c r="F22" s="212">
        <v>31.2</v>
      </c>
      <c r="G22" s="212">
        <v>40.5</v>
      </c>
      <c r="H22" s="262">
        <v>25.2</v>
      </c>
      <c r="I22" s="211">
        <v>35.5</v>
      </c>
      <c r="J22" s="212">
        <v>44.4</v>
      </c>
      <c r="K22" s="212">
        <v>51.3</v>
      </c>
      <c r="L22" s="262">
        <v>36</v>
      </c>
      <c r="M22" s="211">
        <v>26.1</v>
      </c>
      <c r="N22" s="212">
        <v>32.799999999999997</v>
      </c>
      <c r="O22" s="212">
        <v>38</v>
      </c>
      <c r="P22" s="262">
        <v>30.7</v>
      </c>
      <c r="Q22" s="211">
        <v>21.5</v>
      </c>
      <c r="R22" s="212">
        <v>34.6</v>
      </c>
      <c r="S22" s="212">
        <v>46.2</v>
      </c>
      <c r="T22" s="262">
        <v>28.8</v>
      </c>
      <c r="U22" s="211">
        <v>20.5</v>
      </c>
      <c r="V22" s="212">
        <v>40.1</v>
      </c>
      <c r="W22" s="212">
        <v>60.5</v>
      </c>
      <c r="X22" s="262">
        <v>23.8</v>
      </c>
      <c r="Y22" s="211">
        <v>10.199999999999999</v>
      </c>
      <c r="Z22" s="212">
        <v>15.8</v>
      </c>
      <c r="AA22" s="212">
        <v>20.6</v>
      </c>
      <c r="AB22" s="263">
        <v>18.100000000000001</v>
      </c>
    </row>
    <row r="23" spans="1:28" ht="24.75" customHeight="1" x14ac:dyDescent="0.25">
      <c r="A23" s="223"/>
      <c r="B23" s="224"/>
      <c r="C23" s="860" t="s">
        <v>178</v>
      </c>
      <c r="D23" s="861"/>
      <c r="E23" s="214">
        <v>82</v>
      </c>
      <c r="F23" s="213">
        <v>94.5</v>
      </c>
      <c r="G23" s="213">
        <v>110.3</v>
      </c>
      <c r="H23" s="193">
        <f>T2_3!H24</f>
        <v>111.7</v>
      </c>
      <c r="I23" s="214">
        <v>136.80000000000001</v>
      </c>
      <c r="J23" s="213">
        <v>164.5</v>
      </c>
      <c r="K23" s="213">
        <v>196</v>
      </c>
      <c r="L23" s="193">
        <v>211.3</v>
      </c>
      <c r="M23" s="214">
        <v>106.2</v>
      </c>
      <c r="N23" s="213">
        <v>123.6</v>
      </c>
      <c r="O23" s="213">
        <v>146.30000000000001</v>
      </c>
      <c r="P23" s="193">
        <v>151.9</v>
      </c>
      <c r="Q23" s="214">
        <v>82.6</v>
      </c>
      <c r="R23" s="213">
        <v>100.8</v>
      </c>
      <c r="S23" s="213">
        <v>121</v>
      </c>
      <c r="T23" s="193">
        <v>121.8</v>
      </c>
      <c r="U23" s="214">
        <v>72.3</v>
      </c>
      <c r="V23" s="213">
        <v>85.1</v>
      </c>
      <c r="W23" s="213">
        <v>100.5</v>
      </c>
      <c r="X23" s="193">
        <v>97.1</v>
      </c>
      <c r="Y23" s="214">
        <v>59.4</v>
      </c>
      <c r="Z23" s="213">
        <v>71.099999999999994</v>
      </c>
      <c r="AA23" s="213">
        <v>84.8</v>
      </c>
      <c r="AB23" s="458">
        <v>76.7</v>
      </c>
    </row>
    <row r="24" spans="1:28" ht="24" x14ac:dyDescent="0.25">
      <c r="A24" s="225"/>
      <c r="B24" s="226"/>
      <c r="C24" s="226"/>
      <c r="D24" s="200" t="s">
        <v>179</v>
      </c>
      <c r="E24" s="211">
        <v>79</v>
      </c>
      <c r="F24" s="212">
        <v>92.1</v>
      </c>
      <c r="G24" s="212">
        <v>108</v>
      </c>
      <c r="H24" s="262">
        <v>107.7</v>
      </c>
      <c r="I24" s="211">
        <v>132.1</v>
      </c>
      <c r="J24" s="212">
        <v>158.30000000000001</v>
      </c>
      <c r="K24" s="212">
        <v>188.3</v>
      </c>
      <c r="L24" s="262">
        <v>181.1</v>
      </c>
      <c r="M24" s="211">
        <v>100.7</v>
      </c>
      <c r="N24" s="212">
        <v>121</v>
      </c>
      <c r="O24" s="212">
        <v>144.1</v>
      </c>
      <c r="P24" s="262">
        <v>145.30000000000001</v>
      </c>
      <c r="Q24" s="211">
        <v>80.400000000000006</v>
      </c>
      <c r="R24" s="212">
        <v>97.9</v>
      </c>
      <c r="S24" s="212">
        <v>117.4</v>
      </c>
      <c r="T24" s="262">
        <v>118.3</v>
      </c>
      <c r="U24" s="211">
        <v>71.400000000000006</v>
      </c>
      <c r="V24" s="212">
        <v>84.3</v>
      </c>
      <c r="W24" s="212">
        <v>99.5</v>
      </c>
      <c r="X24" s="262">
        <v>94.6</v>
      </c>
      <c r="Y24" s="211">
        <v>55.9</v>
      </c>
      <c r="Z24" s="212">
        <v>68.2</v>
      </c>
      <c r="AA24" s="212">
        <v>81.900000000000006</v>
      </c>
      <c r="AB24" s="263">
        <v>75.900000000000006</v>
      </c>
    </row>
    <row r="25" spans="1:28" ht="24.75" thickBot="1" x14ac:dyDescent="0.3">
      <c r="A25" s="228"/>
      <c r="B25" s="229"/>
      <c r="C25" s="229"/>
      <c r="D25" s="230" t="s">
        <v>180</v>
      </c>
      <c r="E25" s="217">
        <v>2.9</v>
      </c>
      <c r="F25" s="218">
        <v>2.2999999999999998</v>
      </c>
      <c r="G25" s="218">
        <v>2.2999999999999998</v>
      </c>
      <c r="H25" s="371">
        <v>4</v>
      </c>
      <c r="I25" s="217">
        <v>4.7</v>
      </c>
      <c r="J25" s="218">
        <v>6.2</v>
      </c>
      <c r="K25" s="218">
        <v>7.7</v>
      </c>
      <c r="L25" s="371">
        <v>30.3</v>
      </c>
      <c r="M25" s="217">
        <v>5.6</v>
      </c>
      <c r="N25" s="218">
        <v>2.6</v>
      </c>
      <c r="O25" s="218">
        <v>2.1</v>
      </c>
      <c r="P25" s="371">
        <v>6.6</v>
      </c>
      <c r="Q25" s="217">
        <v>2.2000000000000002</v>
      </c>
      <c r="R25" s="218">
        <v>2.9</v>
      </c>
      <c r="S25" s="218">
        <v>3.6</v>
      </c>
      <c r="T25" s="371">
        <v>3.5</v>
      </c>
      <c r="U25" s="217">
        <v>0.9</v>
      </c>
      <c r="V25" s="218">
        <v>0.9</v>
      </c>
      <c r="W25" s="218">
        <v>1</v>
      </c>
      <c r="X25" s="371">
        <v>2.4</v>
      </c>
      <c r="Y25" s="217">
        <v>3.5</v>
      </c>
      <c r="Z25" s="218">
        <v>2.9</v>
      </c>
      <c r="AA25" s="218">
        <v>2.9</v>
      </c>
      <c r="AB25" s="341">
        <v>0.7</v>
      </c>
    </row>
  </sheetData>
  <mergeCells count="16">
    <mergeCell ref="C23:D23"/>
    <mergeCell ref="B9:D9"/>
    <mergeCell ref="C10:D10"/>
    <mergeCell ref="C14:D14"/>
    <mergeCell ref="C15:D15"/>
    <mergeCell ref="C19:D19"/>
    <mergeCell ref="C20:D20"/>
    <mergeCell ref="A4:D8"/>
    <mergeCell ref="E4:AB5"/>
    <mergeCell ref="E6:H7"/>
    <mergeCell ref="I6:AB6"/>
    <mergeCell ref="I7:L7"/>
    <mergeCell ref="M7:P7"/>
    <mergeCell ref="Q7:T7"/>
    <mergeCell ref="U7:X7"/>
    <mergeCell ref="Y7:AB7"/>
  </mergeCells>
  <hyperlinks>
    <hyperlink ref="AC1" location="Obsah!A1" display="Obsah"/>
  </hyperlink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workbookViewId="0"/>
  </sheetViews>
  <sheetFormatPr defaultColWidth="9.140625" defaultRowHeight="15" x14ac:dyDescent="0.25"/>
  <cols>
    <col min="1" max="3" width="1.42578125" style="232" customWidth="1"/>
    <col min="4" max="4" width="27.7109375" style="232" customWidth="1"/>
    <col min="5" max="6" width="8.28515625" style="232" customWidth="1"/>
    <col min="7" max="7" width="7.85546875" style="232" customWidth="1"/>
    <col min="8" max="10" width="8.140625" style="232" customWidth="1"/>
    <col min="11" max="23" width="8.5703125" style="232" customWidth="1"/>
    <col min="24" max="25" width="9.140625" style="232"/>
    <col min="26" max="27" width="8.85546875" style="232" customWidth="1"/>
    <col min="28" max="16384" width="9.140625" style="232"/>
  </cols>
  <sheetData>
    <row r="1" spans="1:29" s="21" customFormat="1" x14ac:dyDescent="0.25">
      <c r="A1" s="173" t="s">
        <v>333</v>
      </c>
      <c r="B1" s="595"/>
      <c r="C1" s="595"/>
      <c r="D1" s="173"/>
      <c r="E1" s="173"/>
      <c r="F1" s="173"/>
      <c r="G1" s="173"/>
      <c r="H1" s="173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38"/>
      <c r="AC1" s="325" t="s">
        <v>3</v>
      </c>
    </row>
    <row r="2" spans="1:29" x14ac:dyDescent="0.25">
      <c r="D2" s="81"/>
      <c r="E2" s="81"/>
      <c r="F2" s="81"/>
      <c r="G2" s="81"/>
      <c r="H2" s="81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115"/>
      <c r="AB2" s="175" t="s">
        <v>181</v>
      </c>
    </row>
    <row r="3" spans="1:29" ht="15.75" thickBot="1" x14ac:dyDescent="0.3">
      <c r="D3" s="82"/>
      <c r="E3" s="82"/>
      <c r="F3" s="82"/>
      <c r="G3" s="82"/>
      <c r="H3" s="82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115"/>
      <c r="AB3" s="175" t="s">
        <v>4</v>
      </c>
    </row>
    <row r="4" spans="1:29" x14ac:dyDescent="0.25">
      <c r="A4" s="824" t="s">
        <v>5</v>
      </c>
      <c r="B4" s="825"/>
      <c r="C4" s="825"/>
      <c r="D4" s="826"/>
      <c r="E4" s="833" t="s">
        <v>90</v>
      </c>
      <c r="F4" s="834"/>
      <c r="G4" s="834"/>
      <c r="H4" s="834"/>
      <c r="I4" s="834"/>
      <c r="J4" s="834"/>
      <c r="K4" s="834"/>
      <c r="L4" s="834"/>
      <c r="M4" s="834"/>
      <c r="N4" s="834"/>
      <c r="O4" s="834"/>
      <c r="P4" s="834"/>
      <c r="Q4" s="834"/>
      <c r="R4" s="834"/>
      <c r="S4" s="834"/>
      <c r="T4" s="834"/>
      <c r="U4" s="834"/>
      <c r="V4" s="834"/>
      <c r="W4" s="834"/>
      <c r="X4" s="834"/>
      <c r="Y4" s="834"/>
      <c r="Z4" s="834"/>
      <c r="AA4" s="834"/>
      <c r="AB4" s="835"/>
    </row>
    <row r="5" spans="1:29" ht="15.75" thickBot="1" x14ac:dyDescent="0.3">
      <c r="A5" s="827"/>
      <c r="B5" s="828"/>
      <c r="C5" s="828"/>
      <c r="D5" s="829"/>
      <c r="E5" s="836"/>
      <c r="F5" s="837"/>
      <c r="G5" s="837"/>
      <c r="H5" s="837"/>
      <c r="I5" s="837"/>
      <c r="J5" s="837"/>
      <c r="K5" s="837"/>
      <c r="L5" s="837"/>
      <c r="M5" s="837"/>
      <c r="N5" s="837"/>
      <c r="O5" s="837"/>
      <c r="P5" s="837"/>
      <c r="Q5" s="837"/>
      <c r="R5" s="837"/>
      <c r="S5" s="837"/>
      <c r="T5" s="837"/>
      <c r="U5" s="837"/>
      <c r="V5" s="837"/>
      <c r="W5" s="837"/>
      <c r="X5" s="837"/>
      <c r="Y5" s="837"/>
      <c r="Z5" s="837"/>
      <c r="AA5" s="837"/>
      <c r="AB5" s="838"/>
    </row>
    <row r="6" spans="1:29" ht="15.75" thickBot="1" x14ac:dyDescent="0.3">
      <c r="A6" s="827"/>
      <c r="B6" s="828"/>
      <c r="C6" s="828"/>
      <c r="D6" s="829"/>
      <c r="E6" s="874" t="s">
        <v>91</v>
      </c>
      <c r="F6" s="875"/>
      <c r="G6" s="875"/>
      <c r="H6" s="876"/>
      <c r="I6" s="839" t="s">
        <v>89</v>
      </c>
      <c r="J6" s="840"/>
      <c r="K6" s="840"/>
      <c r="L6" s="840"/>
      <c r="M6" s="840"/>
      <c r="N6" s="840"/>
      <c r="O6" s="840"/>
      <c r="P6" s="840"/>
      <c r="Q6" s="840"/>
      <c r="R6" s="840"/>
      <c r="S6" s="840"/>
      <c r="T6" s="840"/>
      <c r="U6" s="840"/>
      <c r="V6" s="840"/>
      <c r="W6" s="840"/>
      <c r="X6" s="840"/>
      <c r="Y6" s="840"/>
      <c r="Z6" s="840"/>
      <c r="AA6" s="840"/>
      <c r="AB6" s="841"/>
    </row>
    <row r="7" spans="1:29" ht="15.75" thickBot="1" x14ac:dyDescent="0.3">
      <c r="A7" s="827"/>
      <c r="B7" s="828"/>
      <c r="C7" s="828"/>
      <c r="D7" s="829"/>
      <c r="E7" s="877"/>
      <c r="F7" s="878"/>
      <c r="G7" s="878"/>
      <c r="H7" s="879"/>
      <c r="I7" s="814" t="s">
        <v>92</v>
      </c>
      <c r="J7" s="815"/>
      <c r="K7" s="815"/>
      <c r="L7" s="816"/>
      <c r="M7" s="890" t="s">
        <v>93</v>
      </c>
      <c r="N7" s="891"/>
      <c r="O7" s="891"/>
      <c r="P7" s="892"/>
      <c r="Q7" s="814" t="s">
        <v>94</v>
      </c>
      <c r="R7" s="815"/>
      <c r="S7" s="815"/>
      <c r="T7" s="816"/>
      <c r="U7" s="814" t="s">
        <v>95</v>
      </c>
      <c r="V7" s="815"/>
      <c r="W7" s="815"/>
      <c r="X7" s="816"/>
      <c r="Y7" s="814" t="s">
        <v>96</v>
      </c>
      <c r="Z7" s="815"/>
      <c r="AA7" s="815"/>
      <c r="AB7" s="816"/>
    </row>
    <row r="8" spans="1:29" ht="15.75" thickBot="1" x14ac:dyDescent="0.3">
      <c r="A8" s="830"/>
      <c r="B8" s="831"/>
      <c r="C8" s="831"/>
      <c r="D8" s="832"/>
      <c r="E8" s="181">
        <v>2021</v>
      </c>
      <c r="F8" s="182">
        <v>2022</v>
      </c>
      <c r="G8" s="182">
        <v>2023</v>
      </c>
      <c r="H8" s="183">
        <v>2024</v>
      </c>
      <c r="I8" s="181">
        <v>2021</v>
      </c>
      <c r="J8" s="182">
        <v>2022</v>
      </c>
      <c r="K8" s="182">
        <v>2023</v>
      </c>
      <c r="L8" s="183">
        <v>2024</v>
      </c>
      <c r="M8" s="181">
        <v>2021</v>
      </c>
      <c r="N8" s="177">
        <v>2022</v>
      </c>
      <c r="O8" s="177">
        <v>2023</v>
      </c>
      <c r="P8" s="183">
        <v>2024</v>
      </c>
      <c r="Q8" s="181">
        <v>2021</v>
      </c>
      <c r="R8" s="182">
        <v>2022</v>
      </c>
      <c r="S8" s="182">
        <v>2023</v>
      </c>
      <c r="T8" s="183">
        <v>2024</v>
      </c>
      <c r="U8" s="181">
        <v>2021</v>
      </c>
      <c r="V8" s="182">
        <v>2022</v>
      </c>
      <c r="W8" s="182">
        <v>2023</v>
      </c>
      <c r="X8" s="183">
        <v>2024</v>
      </c>
      <c r="Y8" s="181">
        <v>2021</v>
      </c>
      <c r="Z8" s="182">
        <v>2022</v>
      </c>
      <c r="AA8" s="182">
        <v>2023</v>
      </c>
      <c r="AB8" s="184">
        <v>2024</v>
      </c>
    </row>
    <row r="9" spans="1:29" ht="15" customHeight="1" x14ac:dyDescent="0.25">
      <c r="A9" s="378"/>
      <c r="B9" s="862" t="s">
        <v>182</v>
      </c>
      <c r="C9" s="862"/>
      <c r="D9" s="863"/>
      <c r="E9" s="206">
        <v>130.6</v>
      </c>
      <c r="F9" s="207">
        <v>127.9</v>
      </c>
      <c r="G9" s="207">
        <v>133.30000000000001</v>
      </c>
      <c r="H9" s="222">
        <f>T2_4!H10</f>
        <v>155.5</v>
      </c>
      <c r="I9" s="206">
        <v>251.3</v>
      </c>
      <c r="J9" s="207">
        <v>255.5</v>
      </c>
      <c r="K9" s="207">
        <v>271</v>
      </c>
      <c r="L9" s="222">
        <v>330.1</v>
      </c>
      <c r="M9" s="206">
        <v>208.2</v>
      </c>
      <c r="N9" s="207">
        <v>206.6</v>
      </c>
      <c r="O9" s="207">
        <v>216.6</v>
      </c>
      <c r="P9" s="222">
        <v>239.4</v>
      </c>
      <c r="Q9" s="206">
        <v>129.5</v>
      </c>
      <c r="R9" s="207">
        <v>126.6</v>
      </c>
      <c r="S9" s="207">
        <v>132.19999999999999</v>
      </c>
      <c r="T9" s="222">
        <v>158</v>
      </c>
      <c r="U9" s="206">
        <v>90.8</v>
      </c>
      <c r="V9" s="207">
        <v>104.5</v>
      </c>
      <c r="W9" s="207">
        <v>119.6</v>
      </c>
      <c r="X9" s="222">
        <v>133.4</v>
      </c>
      <c r="Y9" s="206">
        <v>87.4</v>
      </c>
      <c r="Z9" s="207">
        <v>85.8</v>
      </c>
      <c r="AA9" s="207">
        <v>90.1</v>
      </c>
      <c r="AB9" s="476">
        <v>94</v>
      </c>
    </row>
    <row r="10" spans="1:29" ht="24.75" customHeight="1" x14ac:dyDescent="0.25">
      <c r="A10" s="379"/>
      <c r="B10" s="244"/>
      <c r="C10" s="860" t="s">
        <v>183</v>
      </c>
      <c r="D10" s="861"/>
      <c r="E10" s="208">
        <v>93.9</v>
      </c>
      <c r="F10" s="209">
        <v>93</v>
      </c>
      <c r="G10" s="209">
        <v>96.3</v>
      </c>
      <c r="H10" s="193">
        <f>T2_4!H11</f>
        <v>112.1</v>
      </c>
      <c r="I10" s="208">
        <v>199.3</v>
      </c>
      <c r="J10" s="209">
        <v>196.5</v>
      </c>
      <c r="K10" s="209">
        <v>202.8</v>
      </c>
      <c r="L10" s="193">
        <v>245.2</v>
      </c>
      <c r="M10" s="208">
        <v>148.80000000000001</v>
      </c>
      <c r="N10" s="209">
        <v>150</v>
      </c>
      <c r="O10" s="209">
        <v>156.5</v>
      </c>
      <c r="P10" s="193">
        <v>183.8</v>
      </c>
      <c r="Q10" s="208">
        <v>93.4</v>
      </c>
      <c r="R10" s="209">
        <v>89.2</v>
      </c>
      <c r="S10" s="209">
        <v>90.9</v>
      </c>
      <c r="T10" s="193">
        <v>110.4</v>
      </c>
      <c r="U10" s="208">
        <v>62.6</v>
      </c>
      <c r="V10" s="209">
        <v>76.3</v>
      </c>
      <c r="W10" s="209">
        <v>88.9</v>
      </c>
      <c r="X10" s="193">
        <v>92.1</v>
      </c>
      <c r="Y10" s="208">
        <v>62.7</v>
      </c>
      <c r="Z10" s="209">
        <v>62.9</v>
      </c>
      <c r="AA10" s="209">
        <v>65.400000000000006</v>
      </c>
      <c r="AB10" s="458">
        <v>66.8</v>
      </c>
    </row>
    <row r="11" spans="1:29" x14ac:dyDescent="0.25">
      <c r="A11" s="380"/>
      <c r="B11" s="238"/>
      <c r="C11" s="238"/>
      <c r="D11" s="199" t="s">
        <v>184</v>
      </c>
      <c r="E11" s="211">
        <v>81.5</v>
      </c>
      <c r="F11" s="212">
        <v>79</v>
      </c>
      <c r="G11" s="212">
        <v>80.900000000000006</v>
      </c>
      <c r="H11" s="262">
        <v>102.9</v>
      </c>
      <c r="I11" s="211">
        <v>175.3</v>
      </c>
      <c r="J11" s="212">
        <v>170.4</v>
      </c>
      <c r="K11" s="212">
        <v>174.7</v>
      </c>
      <c r="L11" s="262">
        <v>227.4</v>
      </c>
      <c r="M11" s="211">
        <v>128.5</v>
      </c>
      <c r="N11" s="212">
        <v>127.6</v>
      </c>
      <c r="O11" s="212">
        <v>132.19999999999999</v>
      </c>
      <c r="P11" s="262">
        <v>170.2</v>
      </c>
      <c r="Q11" s="211">
        <v>81.5</v>
      </c>
      <c r="R11" s="212">
        <v>77.599999999999994</v>
      </c>
      <c r="S11" s="212">
        <v>78.8</v>
      </c>
      <c r="T11" s="262">
        <v>103</v>
      </c>
      <c r="U11" s="211">
        <v>53.4</v>
      </c>
      <c r="V11" s="212">
        <v>60.9</v>
      </c>
      <c r="W11" s="212">
        <v>67.599999999999994</v>
      </c>
      <c r="X11" s="262">
        <v>81</v>
      </c>
      <c r="Y11" s="211">
        <v>55</v>
      </c>
      <c r="Z11" s="212">
        <v>55.6</v>
      </c>
      <c r="AA11" s="212">
        <v>58.1</v>
      </c>
      <c r="AB11" s="263">
        <v>62.3</v>
      </c>
    </row>
    <row r="12" spans="1:29" x14ac:dyDescent="0.25">
      <c r="A12" s="380"/>
      <c r="B12" s="238"/>
      <c r="C12" s="238"/>
      <c r="D12" s="199" t="s">
        <v>185</v>
      </c>
      <c r="E12" s="211">
        <v>3.6</v>
      </c>
      <c r="F12" s="212">
        <v>4.2</v>
      </c>
      <c r="G12" s="212">
        <v>4.7</v>
      </c>
      <c r="H12" s="262">
        <v>3.2</v>
      </c>
      <c r="I12" s="211">
        <v>6</v>
      </c>
      <c r="J12" s="212">
        <v>6.5</v>
      </c>
      <c r="K12" s="212">
        <v>7</v>
      </c>
      <c r="L12" s="262">
        <v>5.8</v>
      </c>
      <c r="M12" s="211">
        <v>3.8</v>
      </c>
      <c r="N12" s="212">
        <v>4.7</v>
      </c>
      <c r="O12" s="212">
        <v>5.4</v>
      </c>
      <c r="P12" s="262">
        <v>4</v>
      </c>
      <c r="Q12" s="211">
        <v>4.2</v>
      </c>
      <c r="R12" s="212">
        <v>3.5</v>
      </c>
      <c r="S12" s="212">
        <v>3.3</v>
      </c>
      <c r="T12" s="262">
        <v>3</v>
      </c>
      <c r="U12" s="211">
        <v>3.6</v>
      </c>
      <c r="V12" s="212">
        <v>6.7</v>
      </c>
      <c r="W12" s="212">
        <v>9.8000000000000007</v>
      </c>
      <c r="X12" s="262">
        <v>3.9</v>
      </c>
      <c r="Y12" s="211">
        <v>2.2999999999999998</v>
      </c>
      <c r="Z12" s="212">
        <v>1.5</v>
      </c>
      <c r="AA12" s="212">
        <v>1.3</v>
      </c>
      <c r="AB12" s="263">
        <v>1.7</v>
      </c>
    </row>
    <row r="13" spans="1:29" ht="24" x14ac:dyDescent="0.25">
      <c r="A13" s="380"/>
      <c r="B13" s="238"/>
      <c r="C13" s="238"/>
      <c r="D13" s="200" t="s">
        <v>186</v>
      </c>
      <c r="E13" s="211">
        <v>8.8000000000000007</v>
      </c>
      <c r="F13" s="212">
        <v>9.8000000000000007</v>
      </c>
      <c r="G13" s="212">
        <v>10.7</v>
      </c>
      <c r="H13" s="262">
        <v>6</v>
      </c>
      <c r="I13" s="211">
        <v>18</v>
      </c>
      <c r="J13" s="212">
        <v>19.600000000000001</v>
      </c>
      <c r="K13" s="212">
        <v>21.1</v>
      </c>
      <c r="L13" s="262">
        <v>12</v>
      </c>
      <c r="M13" s="211">
        <v>16.5</v>
      </c>
      <c r="N13" s="212">
        <v>17.7</v>
      </c>
      <c r="O13" s="212">
        <v>19</v>
      </c>
      <c r="P13" s="262">
        <v>9.6999999999999993</v>
      </c>
      <c r="Q13" s="211">
        <v>7.7</v>
      </c>
      <c r="R13" s="212">
        <v>8.1999999999999993</v>
      </c>
      <c r="S13" s="212">
        <v>8.6999999999999993</v>
      </c>
      <c r="T13" s="262">
        <v>4.4000000000000004</v>
      </c>
      <c r="U13" s="211">
        <v>5.5</v>
      </c>
      <c r="V13" s="212">
        <v>8.6999999999999993</v>
      </c>
      <c r="W13" s="212">
        <v>11.5</v>
      </c>
      <c r="X13" s="262">
        <v>7.1</v>
      </c>
      <c r="Y13" s="211">
        <v>5.4</v>
      </c>
      <c r="Z13" s="212">
        <v>5.7</v>
      </c>
      <c r="AA13" s="212">
        <v>6.1</v>
      </c>
      <c r="AB13" s="263">
        <v>2.8</v>
      </c>
    </row>
    <row r="14" spans="1:29" x14ac:dyDescent="0.25">
      <c r="A14" s="379"/>
      <c r="B14" s="244"/>
      <c r="C14" s="852" t="s">
        <v>187</v>
      </c>
      <c r="D14" s="853"/>
      <c r="E14" s="208">
        <v>35.700000000000003</v>
      </c>
      <c r="F14" s="209">
        <v>34.1</v>
      </c>
      <c r="G14" s="209">
        <v>36.299999999999997</v>
      </c>
      <c r="H14" s="193">
        <f>T2_4!H15</f>
        <v>42.4</v>
      </c>
      <c r="I14" s="208">
        <v>51</v>
      </c>
      <c r="J14" s="209">
        <v>57.4</v>
      </c>
      <c r="K14" s="209">
        <v>66.099999999999994</v>
      </c>
      <c r="L14" s="193">
        <v>80.099999999999994</v>
      </c>
      <c r="M14" s="208">
        <v>57.5</v>
      </c>
      <c r="N14" s="209">
        <v>54.9</v>
      </c>
      <c r="O14" s="209">
        <v>58.5</v>
      </c>
      <c r="P14" s="193">
        <v>54.5</v>
      </c>
      <c r="Q14" s="208">
        <v>34.9</v>
      </c>
      <c r="R14" s="209">
        <v>36.5</v>
      </c>
      <c r="S14" s="209">
        <v>40.5</v>
      </c>
      <c r="T14" s="193">
        <v>47.1</v>
      </c>
      <c r="U14" s="208">
        <v>27.6</v>
      </c>
      <c r="V14" s="209">
        <v>27.5</v>
      </c>
      <c r="W14" s="209">
        <v>30</v>
      </c>
      <c r="X14" s="193">
        <v>40</v>
      </c>
      <c r="Y14" s="208">
        <v>24.3</v>
      </c>
      <c r="Z14" s="209">
        <v>22.7</v>
      </c>
      <c r="AA14" s="209">
        <v>24.5</v>
      </c>
      <c r="AB14" s="458">
        <v>26.9</v>
      </c>
    </row>
    <row r="15" spans="1:29" x14ac:dyDescent="0.25">
      <c r="A15" s="380"/>
      <c r="B15" s="238"/>
      <c r="C15" s="238"/>
      <c r="D15" s="199" t="s">
        <v>188</v>
      </c>
      <c r="E15" s="211">
        <v>3</v>
      </c>
      <c r="F15" s="212">
        <v>2.6</v>
      </c>
      <c r="G15" s="212">
        <v>2.5</v>
      </c>
      <c r="H15" s="262">
        <v>4</v>
      </c>
      <c r="I15" s="211">
        <v>3.9</v>
      </c>
      <c r="J15" s="212">
        <v>3.8</v>
      </c>
      <c r="K15" s="212">
        <v>3.8</v>
      </c>
      <c r="L15" s="262">
        <v>13</v>
      </c>
      <c r="M15" s="211">
        <v>7.4</v>
      </c>
      <c r="N15" s="212">
        <v>6.5</v>
      </c>
      <c r="O15" s="212">
        <v>6.3</v>
      </c>
      <c r="P15" s="262">
        <v>9.1</v>
      </c>
      <c r="Q15" s="211">
        <v>2.9</v>
      </c>
      <c r="R15" s="212">
        <v>3.5</v>
      </c>
      <c r="S15" s="212">
        <v>3.9</v>
      </c>
      <c r="T15" s="262">
        <v>3.7</v>
      </c>
      <c r="U15" s="211">
        <v>1.7</v>
      </c>
      <c r="V15" s="212">
        <v>1.5</v>
      </c>
      <c r="W15" s="212">
        <v>1.4</v>
      </c>
      <c r="X15" s="262">
        <v>2.1</v>
      </c>
      <c r="Y15" s="211">
        <v>0.8</v>
      </c>
      <c r="Z15" s="212">
        <v>0.4</v>
      </c>
      <c r="AA15" s="212">
        <v>0.3</v>
      </c>
      <c r="AB15" s="263">
        <v>1.5</v>
      </c>
    </row>
    <row r="16" spans="1:29" x14ac:dyDescent="0.25">
      <c r="A16" s="380"/>
      <c r="B16" s="238"/>
      <c r="C16" s="238"/>
      <c r="D16" s="199" t="s">
        <v>189</v>
      </c>
      <c r="E16" s="211">
        <v>26</v>
      </c>
      <c r="F16" s="212">
        <v>25.4</v>
      </c>
      <c r="G16" s="212">
        <v>27.6</v>
      </c>
      <c r="H16" s="262">
        <v>32.200000000000003</v>
      </c>
      <c r="I16" s="211">
        <v>36.6</v>
      </c>
      <c r="J16" s="212">
        <v>40.799999999999997</v>
      </c>
      <c r="K16" s="212">
        <v>47.1</v>
      </c>
      <c r="L16" s="262">
        <v>48.5</v>
      </c>
      <c r="M16" s="211">
        <v>37.5</v>
      </c>
      <c r="N16" s="212">
        <v>34</v>
      </c>
      <c r="O16" s="212">
        <v>35.700000000000003</v>
      </c>
      <c r="P16" s="262">
        <v>36</v>
      </c>
      <c r="Q16" s="211">
        <v>25.5</v>
      </c>
      <c r="R16" s="212">
        <v>26.4</v>
      </c>
      <c r="S16" s="212">
        <v>29.4</v>
      </c>
      <c r="T16" s="262">
        <v>33</v>
      </c>
      <c r="U16" s="211">
        <v>20.3</v>
      </c>
      <c r="V16" s="212">
        <v>21.1</v>
      </c>
      <c r="W16" s="212">
        <v>23.5</v>
      </c>
      <c r="X16" s="262">
        <v>34.299999999999997</v>
      </c>
      <c r="Y16" s="211">
        <v>21.4</v>
      </c>
      <c r="Z16" s="212">
        <v>21.5</v>
      </c>
      <c r="AA16" s="212">
        <v>23.6</v>
      </c>
      <c r="AB16" s="263">
        <v>23.8</v>
      </c>
    </row>
    <row r="17" spans="1:28" ht="24" x14ac:dyDescent="0.25">
      <c r="A17" s="380"/>
      <c r="B17" s="238"/>
      <c r="C17" s="238"/>
      <c r="D17" s="200" t="s">
        <v>190</v>
      </c>
      <c r="E17" s="211">
        <v>6.7</v>
      </c>
      <c r="F17" s="212">
        <v>6.1</v>
      </c>
      <c r="G17" s="212">
        <v>6.3</v>
      </c>
      <c r="H17" s="262">
        <v>6.3</v>
      </c>
      <c r="I17" s="211">
        <v>10.5</v>
      </c>
      <c r="J17" s="212">
        <v>12.8</v>
      </c>
      <c r="K17" s="212">
        <v>15.2</v>
      </c>
      <c r="L17" s="262">
        <v>18.600000000000001</v>
      </c>
      <c r="M17" s="211">
        <v>12.6</v>
      </c>
      <c r="N17" s="212">
        <v>14.4</v>
      </c>
      <c r="O17" s="212">
        <v>16.5</v>
      </c>
      <c r="P17" s="262">
        <v>9.4</v>
      </c>
      <c r="Q17" s="211">
        <v>6.5</v>
      </c>
      <c r="R17" s="212">
        <v>6.6</v>
      </c>
      <c r="S17" s="212">
        <v>7.2</v>
      </c>
      <c r="T17" s="262">
        <v>10.4</v>
      </c>
      <c r="U17" s="211">
        <v>5.6</v>
      </c>
      <c r="V17" s="212">
        <v>4.9000000000000004</v>
      </c>
      <c r="W17" s="212">
        <v>5</v>
      </c>
      <c r="X17" s="262">
        <v>3.6</v>
      </c>
      <c r="Y17" s="211">
        <v>2.1</v>
      </c>
      <c r="Z17" s="212">
        <v>0.8</v>
      </c>
      <c r="AA17" s="212">
        <v>0.6</v>
      </c>
      <c r="AB17" s="263">
        <v>1.6</v>
      </c>
    </row>
    <row r="18" spans="1:28" s="377" customFormat="1" x14ac:dyDescent="0.25">
      <c r="A18" s="379"/>
      <c r="B18" s="244"/>
      <c r="C18" s="852" t="s">
        <v>191</v>
      </c>
      <c r="D18" s="853"/>
      <c r="E18" s="208">
        <v>1</v>
      </c>
      <c r="F18" s="209">
        <v>0.8</v>
      </c>
      <c r="G18" s="209">
        <v>0.7</v>
      </c>
      <c r="H18" s="193">
        <v>0.9</v>
      </c>
      <c r="I18" s="208">
        <v>1</v>
      </c>
      <c r="J18" s="209">
        <v>1.6</v>
      </c>
      <c r="K18" s="209">
        <v>2.1</v>
      </c>
      <c r="L18" s="193">
        <v>4.8</v>
      </c>
      <c r="M18" s="208">
        <v>1.9</v>
      </c>
      <c r="N18" s="209">
        <v>1.7</v>
      </c>
      <c r="O18" s="209">
        <v>1.7</v>
      </c>
      <c r="P18" s="193">
        <v>1</v>
      </c>
      <c r="Q18" s="208">
        <v>1.2</v>
      </c>
      <c r="R18" s="209">
        <v>0.9</v>
      </c>
      <c r="S18" s="209">
        <v>0.8</v>
      </c>
      <c r="T18" s="193">
        <v>0.5</v>
      </c>
      <c r="U18" s="208">
        <v>0.6</v>
      </c>
      <c r="V18" s="209">
        <v>0.7</v>
      </c>
      <c r="W18" s="209">
        <v>0.8</v>
      </c>
      <c r="X18" s="193">
        <v>1.3</v>
      </c>
      <c r="Y18" s="208">
        <v>0.4</v>
      </c>
      <c r="Z18" s="209">
        <v>0.2</v>
      </c>
      <c r="AA18" s="209">
        <v>0.2</v>
      </c>
      <c r="AB18" s="458">
        <v>0.4</v>
      </c>
    </row>
    <row r="19" spans="1:28" s="377" customFormat="1" x14ac:dyDescent="0.25">
      <c r="A19" s="381"/>
      <c r="B19" s="864" t="s">
        <v>192</v>
      </c>
      <c r="C19" s="864"/>
      <c r="D19" s="865"/>
      <c r="E19" s="204">
        <v>448</v>
      </c>
      <c r="F19" s="205">
        <v>519</v>
      </c>
      <c r="G19" s="205">
        <v>574.30000000000007</v>
      </c>
      <c r="H19" s="457">
        <f>T2_4!H20</f>
        <v>607.6</v>
      </c>
      <c r="I19" s="204">
        <v>523.20000000000005</v>
      </c>
      <c r="J19" s="205">
        <v>534.4</v>
      </c>
      <c r="K19" s="205">
        <v>578.20000000000005</v>
      </c>
      <c r="L19" s="457">
        <v>565.6</v>
      </c>
      <c r="M19" s="204">
        <v>520.9</v>
      </c>
      <c r="N19" s="205">
        <v>588.4</v>
      </c>
      <c r="O19" s="205">
        <v>745.30000000000007</v>
      </c>
      <c r="P19" s="457">
        <v>639.6</v>
      </c>
      <c r="Q19" s="204">
        <v>484.2</v>
      </c>
      <c r="R19" s="205">
        <v>543.4</v>
      </c>
      <c r="S19" s="205">
        <v>592.1</v>
      </c>
      <c r="T19" s="457">
        <v>669.9</v>
      </c>
      <c r="U19" s="204">
        <v>460.1</v>
      </c>
      <c r="V19" s="205">
        <v>551.4</v>
      </c>
      <c r="W19" s="205">
        <v>613.29999999999995</v>
      </c>
      <c r="X19" s="457">
        <v>592.70000000000005</v>
      </c>
      <c r="Y19" s="204">
        <v>311.60000000000002</v>
      </c>
      <c r="Z19" s="205">
        <v>416.7</v>
      </c>
      <c r="AA19" s="205">
        <v>516</v>
      </c>
      <c r="AB19" s="457">
        <v>549.70000000000005</v>
      </c>
    </row>
    <row r="20" spans="1:28" s="377" customFormat="1" ht="15" customHeight="1" x14ac:dyDescent="0.25">
      <c r="A20" s="379"/>
      <c r="B20" s="244"/>
      <c r="C20" s="860" t="s">
        <v>193</v>
      </c>
      <c r="D20" s="861"/>
      <c r="E20" s="208">
        <v>158.4</v>
      </c>
      <c r="F20" s="209">
        <v>140.5</v>
      </c>
      <c r="G20" s="209">
        <v>139.80000000000001</v>
      </c>
      <c r="H20" s="458">
        <f>T2_4!H21</f>
        <v>204.9</v>
      </c>
      <c r="I20" s="208">
        <v>214.9</v>
      </c>
      <c r="J20" s="209">
        <v>140.6</v>
      </c>
      <c r="K20" s="209">
        <v>122.7</v>
      </c>
      <c r="L20" s="458">
        <v>45.9</v>
      </c>
      <c r="M20" s="208">
        <v>199.8</v>
      </c>
      <c r="N20" s="209">
        <v>188.9</v>
      </c>
      <c r="O20" s="209">
        <v>299.10000000000002</v>
      </c>
      <c r="P20" s="458">
        <v>131.5</v>
      </c>
      <c r="Q20" s="208">
        <v>171.6</v>
      </c>
      <c r="R20" s="209">
        <v>148.9</v>
      </c>
      <c r="S20" s="209">
        <v>144.19999999999999</v>
      </c>
      <c r="T20" s="458">
        <v>243.7</v>
      </c>
      <c r="U20" s="208">
        <v>161.80000000000001</v>
      </c>
      <c r="V20" s="209">
        <v>165.1</v>
      </c>
      <c r="W20" s="209">
        <v>174.3</v>
      </c>
      <c r="X20" s="458">
        <v>203.3</v>
      </c>
      <c r="Y20" s="208">
        <v>89.5</v>
      </c>
      <c r="Z20" s="209">
        <v>75.400000000000006</v>
      </c>
      <c r="AA20" s="209">
        <v>76.7</v>
      </c>
      <c r="AB20" s="458">
        <v>246.7</v>
      </c>
    </row>
    <row r="21" spans="1:28" x14ac:dyDescent="0.25">
      <c r="A21" s="380"/>
      <c r="B21" s="238"/>
      <c r="C21" s="238"/>
      <c r="D21" s="199" t="s">
        <v>194</v>
      </c>
      <c r="E21" s="211">
        <v>149.1</v>
      </c>
      <c r="F21" s="212">
        <v>126.8</v>
      </c>
      <c r="G21" s="212">
        <v>121</v>
      </c>
      <c r="H21" s="263">
        <v>184.9</v>
      </c>
      <c r="I21" s="211">
        <v>192.5</v>
      </c>
      <c r="J21" s="212">
        <v>130.4</v>
      </c>
      <c r="K21" s="212">
        <v>113.2</v>
      </c>
      <c r="L21" s="263">
        <v>42.8</v>
      </c>
      <c r="M21" s="211">
        <v>193.4</v>
      </c>
      <c r="N21" s="212">
        <v>163.5</v>
      </c>
      <c r="O21" s="212">
        <v>155.6</v>
      </c>
      <c r="P21" s="263">
        <v>118.9</v>
      </c>
      <c r="Q21" s="211">
        <v>156.4</v>
      </c>
      <c r="R21" s="212">
        <v>130.9</v>
      </c>
      <c r="S21" s="212">
        <v>124.1</v>
      </c>
      <c r="T21" s="263">
        <v>215.1</v>
      </c>
      <c r="U21" s="211">
        <v>153.1</v>
      </c>
      <c r="V21" s="212">
        <v>155.5</v>
      </c>
      <c r="W21" s="212">
        <v>161.30000000000001</v>
      </c>
      <c r="X21" s="263">
        <v>179.8</v>
      </c>
      <c r="Y21" s="211">
        <v>85.8</v>
      </c>
      <c r="Z21" s="212">
        <v>67.7</v>
      </c>
      <c r="AA21" s="212">
        <v>62.5</v>
      </c>
      <c r="AB21" s="263">
        <v>231.4</v>
      </c>
    </row>
    <row r="22" spans="1:28" x14ac:dyDescent="0.25">
      <c r="A22" s="380"/>
      <c r="B22" s="238"/>
      <c r="C22" s="238"/>
      <c r="D22" s="199" t="s">
        <v>195</v>
      </c>
      <c r="E22" s="211">
        <v>3.3</v>
      </c>
      <c r="F22" s="212">
        <v>7.2</v>
      </c>
      <c r="G22" s="212">
        <v>11.7</v>
      </c>
      <c r="H22" s="263">
        <v>6.8</v>
      </c>
      <c r="I22" s="211">
        <v>18</v>
      </c>
      <c r="J22" s="212">
        <v>4.5</v>
      </c>
      <c r="K22" s="212">
        <v>3</v>
      </c>
      <c r="L22" s="263">
        <v>0</v>
      </c>
      <c r="M22" s="211">
        <v>1.3</v>
      </c>
      <c r="N22" s="212">
        <v>18</v>
      </c>
      <c r="O22" s="212">
        <v>134.19999999999999</v>
      </c>
      <c r="P22" s="263">
        <v>2.1</v>
      </c>
      <c r="Q22" s="211">
        <v>6.7</v>
      </c>
      <c r="R22" s="212">
        <v>7.2</v>
      </c>
      <c r="S22" s="212">
        <v>7.7</v>
      </c>
      <c r="T22" s="263">
        <v>5.0999999999999996</v>
      </c>
      <c r="U22" s="211">
        <v>1.4</v>
      </c>
      <c r="V22" s="212">
        <v>4.0999999999999996</v>
      </c>
      <c r="W22" s="212">
        <v>8.1999999999999993</v>
      </c>
      <c r="X22" s="263">
        <v>12.1</v>
      </c>
      <c r="Y22" s="211">
        <v>0.9</v>
      </c>
      <c r="Z22" s="212">
        <v>3.6</v>
      </c>
      <c r="AA22" s="212">
        <v>9.1</v>
      </c>
      <c r="AB22" s="263">
        <v>6.3</v>
      </c>
    </row>
    <row r="23" spans="1:28" x14ac:dyDescent="0.25">
      <c r="A23" s="380"/>
      <c r="B23" s="238"/>
      <c r="C23" s="238"/>
      <c r="D23" s="199" t="s">
        <v>196</v>
      </c>
      <c r="E23" s="211">
        <v>6</v>
      </c>
      <c r="F23" s="212">
        <v>6.6</v>
      </c>
      <c r="G23" s="212">
        <v>7.1</v>
      </c>
      <c r="H23" s="263">
        <v>13.1</v>
      </c>
      <c r="I23" s="211">
        <v>4.5</v>
      </c>
      <c r="J23" s="212">
        <v>5.7</v>
      </c>
      <c r="K23" s="212">
        <v>6.6</v>
      </c>
      <c r="L23" s="263">
        <v>3.1</v>
      </c>
      <c r="M23" s="211">
        <v>5.0999999999999996</v>
      </c>
      <c r="N23" s="212">
        <v>7.4</v>
      </c>
      <c r="O23" s="212">
        <v>9.1999999999999993</v>
      </c>
      <c r="P23" s="263">
        <v>10.4</v>
      </c>
      <c r="Q23" s="211">
        <v>8.4</v>
      </c>
      <c r="R23" s="212">
        <v>10.7</v>
      </c>
      <c r="S23" s="212">
        <v>12.4</v>
      </c>
      <c r="T23" s="263">
        <v>23.5</v>
      </c>
      <c r="U23" s="211">
        <v>7.3</v>
      </c>
      <c r="V23" s="212">
        <v>5.4</v>
      </c>
      <c r="W23" s="212">
        <v>4.8</v>
      </c>
      <c r="X23" s="263">
        <v>11.4</v>
      </c>
      <c r="Y23" s="211">
        <v>2.9</v>
      </c>
      <c r="Z23" s="212">
        <v>4.0999999999999996</v>
      </c>
      <c r="AA23" s="212">
        <v>5</v>
      </c>
      <c r="AB23" s="263">
        <v>9</v>
      </c>
    </row>
    <row r="24" spans="1:28" ht="24.75" customHeight="1" x14ac:dyDescent="0.25">
      <c r="A24" s="379"/>
      <c r="B24" s="244"/>
      <c r="C24" s="860" t="s">
        <v>197</v>
      </c>
      <c r="D24" s="861"/>
      <c r="E24" s="208">
        <v>262.5</v>
      </c>
      <c r="F24" s="209">
        <v>350.1</v>
      </c>
      <c r="G24" s="209">
        <v>403.3</v>
      </c>
      <c r="H24" s="458">
        <f>T2_4!H25</f>
        <v>368.1</v>
      </c>
      <c r="I24" s="208">
        <v>265</v>
      </c>
      <c r="J24" s="209">
        <v>348.3</v>
      </c>
      <c r="K24" s="209">
        <v>404.9</v>
      </c>
      <c r="L24" s="458">
        <v>444.6</v>
      </c>
      <c r="M24" s="208">
        <v>292.2</v>
      </c>
      <c r="N24" s="209">
        <v>371.5</v>
      </c>
      <c r="O24" s="209">
        <v>416.8</v>
      </c>
      <c r="P24" s="458">
        <v>470</v>
      </c>
      <c r="Q24" s="208">
        <v>279</v>
      </c>
      <c r="R24" s="209">
        <v>367.5</v>
      </c>
      <c r="S24" s="209">
        <v>421</v>
      </c>
      <c r="T24" s="458">
        <v>387.6</v>
      </c>
      <c r="U24" s="208">
        <v>273.5</v>
      </c>
      <c r="V24" s="209">
        <v>361.2</v>
      </c>
      <c r="W24" s="209">
        <v>411.7</v>
      </c>
      <c r="X24" s="458">
        <v>353.5</v>
      </c>
      <c r="Y24" s="208">
        <v>203.6</v>
      </c>
      <c r="Z24" s="209">
        <v>310.3</v>
      </c>
      <c r="AA24" s="209">
        <v>390.8</v>
      </c>
      <c r="AB24" s="458">
        <v>281.8</v>
      </c>
    </row>
    <row r="25" spans="1:28" ht="24" x14ac:dyDescent="0.25">
      <c r="A25" s="380"/>
      <c r="B25" s="238"/>
      <c r="C25" s="238"/>
      <c r="D25" s="198" t="s">
        <v>198</v>
      </c>
      <c r="E25" s="211">
        <v>6.7</v>
      </c>
      <c r="F25" s="212">
        <v>6.3</v>
      </c>
      <c r="G25" s="212">
        <v>6.4</v>
      </c>
      <c r="H25" s="263">
        <v>7.4</v>
      </c>
      <c r="I25" s="211">
        <v>6.1</v>
      </c>
      <c r="J25" s="212">
        <v>15.8</v>
      </c>
      <c r="K25" s="212">
        <v>29.1</v>
      </c>
      <c r="L25" s="263">
        <v>18.8</v>
      </c>
      <c r="M25" s="211">
        <v>6</v>
      </c>
      <c r="N25" s="212">
        <v>6.3</v>
      </c>
      <c r="O25" s="212">
        <v>6.7</v>
      </c>
      <c r="P25" s="263">
        <v>9.4</v>
      </c>
      <c r="Q25" s="211">
        <v>9</v>
      </c>
      <c r="R25" s="212">
        <v>7.6</v>
      </c>
      <c r="S25" s="212">
        <v>7.4</v>
      </c>
      <c r="T25" s="263">
        <v>7.7</v>
      </c>
      <c r="U25" s="211">
        <v>6</v>
      </c>
      <c r="V25" s="212">
        <v>6.6</v>
      </c>
      <c r="W25" s="212">
        <v>7.2</v>
      </c>
      <c r="X25" s="263">
        <v>7.8</v>
      </c>
      <c r="Y25" s="211">
        <v>6.3</v>
      </c>
      <c r="Z25" s="212">
        <v>3.6</v>
      </c>
      <c r="AA25" s="212">
        <v>3</v>
      </c>
      <c r="AB25" s="263">
        <v>3.4</v>
      </c>
    </row>
    <row r="26" spans="1:28" ht="24" x14ac:dyDescent="0.25">
      <c r="A26" s="380"/>
      <c r="B26" s="238"/>
      <c r="C26" s="238"/>
      <c r="D26" s="200" t="s">
        <v>199</v>
      </c>
      <c r="E26" s="211">
        <v>212.2</v>
      </c>
      <c r="F26" s="212">
        <v>295.60000000000002</v>
      </c>
      <c r="G26" s="212">
        <v>343.4</v>
      </c>
      <c r="H26" s="263">
        <v>305.3</v>
      </c>
      <c r="I26" s="211">
        <v>200.5</v>
      </c>
      <c r="J26" s="212">
        <v>271</v>
      </c>
      <c r="K26" s="212">
        <v>309.2</v>
      </c>
      <c r="L26" s="263">
        <v>364.6</v>
      </c>
      <c r="M26" s="211">
        <v>229</v>
      </c>
      <c r="N26" s="212">
        <v>302.7</v>
      </c>
      <c r="O26" s="212">
        <v>340.9</v>
      </c>
      <c r="P26" s="263">
        <v>397.5</v>
      </c>
      <c r="Q26" s="211">
        <v>220.9</v>
      </c>
      <c r="R26" s="212">
        <v>305.2</v>
      </c>
      <c r="S26" s="212">
        <v>352.8</v>
      </c>
      <c r="T26" s="263">
        <v>322.3</v>
      </c>
      <c r="U26" s="211">
        <v>229.8</v>
      </c>
      <c r="V26" s="212">
        <v>308.5</v>
      </c>
      <c r="W26" s="212">
        <v>350.6</v>
      </c>
      <c r="X26" s="263">
        <v>291.8</v>
      </c>
      <c r="Y26" s="211">
        <v>166.7</v>
      </c>
      <c r="Z26" s="212">
        <v>272.60000000000002</v>
      </c>
      <c r="AA26" s="212">
        <v>349.7</v>
      </c>
      <c r="AB26" s="263">
        <v>229.5</v>
      </c>
    </row>
    <row r="27" spans="1:28" ht="24" x14ac:dyDescent="0.25">
      <c r="A27" s="380"/>
      <c r="B27" s="238"/>
      <c r="C27" s="238"/>
      <c r="D27" s="200" t="s">
        <v>200</v>
      </c>
      <c r="E27" s="211">
        <v>32.5</v>
      </c>
      <c r="F27" s="212">
        <v>35.200000000000003</v>
      </c>
      <c r="G27" s="212">
        <v>38.799999999999997</v>
      </c>
      <c r="H27" s="263">
        <v>39.6</v>
      </c>
      <c r="I27" s="211">
        <v>50.4</v>
      </c>
      <c r="J27" s="212">
        <v>52.5</v>
      </c>
      <c r="K27" s="212">
        <v>56.7</v>
      </c>
      <c r="L27" s="263">
        <v>45.6</v>
      </c>
      <c r="M27" s="211">
        <v>43.5</v>
      </c>
      <c r="N27" s="212">
        <v>48.7</v>
      </c>
      <c r="O27" s="212">
        <v>54.5</v>
      </c>
      <c r="P27" s="263">
        <v>45.6</v>
      </c>
      <c r="Q27" s="211">
        <v>38</v>
      </c>
      <c r="R27" s="212">
        <v>40.9</v>
      </c>
      <c r="S27" s="212">
        <v>44.9</v>
      </c>
      <c r="T27" s="263">
        <v>42.9</v>
      </c>
      <c r="U27" s="211">
        <v>27.6</v>
      </c>
      <c r="V27" s="212">
        <v>34.299999999999997</v>
      </c>
      <c r="W27" s="212">
        <v>40.5</v>
      </c>
      <c r="X27" s="263">
        <v>36.9</v>
      </c>
      <c r="Y27" s="211">
        <v>19.7</v>
      </c>
      <c r="Z27" s="212">
        <v>20.5</v>
      </c>
      <c r="AA27" s="212">
        <v>22.1</v>
      </c>
      <c r="AB27" s="263">
        <v>34.5</v>
      </c>
    </row>
    <row r="28" spans="1:28" ht="24.75" thickBot="1" x14ac:dyDescent="0.3">
      <c r="A28" s="382"/>
      <c r="B28" s="246"/>
      <c r="C28" s="246"/>
      <c r="D28" s="230" t="s">
        <v>201</v>
      </c>
      <c r="E28" s="217">
        <v>11.1</v>
      </c>
      <c r="F28" s="218">
        <v>13</v>
      </c>
      <c r="G28" s="218">
        <v>14.7</v>
      </c>
      <c r="H28" s="341">
        <v>15.8</v>
      </c>
      <c r="I28" s="217">
        <v>8.1</v>
      </c>
      <c r="J28" s="218">
        <v>9</v>
      </c>
      <c r="K28" s="218">
        <v>9.9</v>
      </c>
      <c r="L28" s="341">
        <v>15.5</v>
      </c>
      <c r="M28" s="217">
        <v>13.7</v>
      </c>
      <c r="N28" s="218">
        <v>13.9</v>
      </c>
      <c r="O28" s="218">
        <v>14.6</v>
      </c>
      <c r="P28" s="341">
        <v>17.5</v>
      </c>
      <c r="Q28" s="217">
        <v>11.1</v>
      </c>
      <c r="R28" s="218">
        <v>13.7</v>
      </c>
      <c r="S28" s="218">
        <v>15.9</v>
      </c>
      <c r="T28" s="341">
        <v>14.7</v>
      </c>
      <c r="U28" s="217">
        <v>10</v>
      </c>
      <c r="V28" s="218">
        <v>11.8</v>
      </c>
      <c r="W28" s="218">
        <v>13.4</v>
      </c>
      <c r="X28" s="341">
        <v>16.899999999999999</v>
      </c>
      <c r="Y28" s="217">
        <v>10.9</v>
      </c>
      <c r="Z28" s="218">
        <v>13.6</v>
      </c>
      <c r="AA28" s="218">
        <v>15.9</v>
      </c>
      <c r="AB28" s="341">
        <v>14.4</v>
      </c>
    </row>
    <row r="30" spans="1:28" x14ac:dyDescent="0.25">
      <c r="A30" s="220"/>
      <c r="B30" s="220"/>
      <c r="C30" s="220"/>
    </row>
  </sheetData>
  <mergeCells count="16">
    <mergeCell ref="C24:D24"/>
    <mergeCell ref="B9:D9"/>
    <mergeCell ref="C10:D10"/>
    <mergeCell ref="C14:D14"/>
    <mergeCell ref="C18:D18"/>
    <mergeCell ref="B19:D19"/>
    <mergeCell ref="C20:D20"/>
    <mergeCell ref="A4:D8"/>
    <mergeCell ref="E4:AB5"/>
    <mergeCell ref="E6:H7"/>
    <mergeCell ref="I6:AB6"/>
    <mergeCell ref="I7:L7"/>
    <mergeCell ref="M7:P7"/>
    <mergeCell ref="Q7:T7"/>
    <mergeCell ref="U7:X7"/>
    <mergeCell ref="Y7:AB7"/>
  </mergeCells>
  <hyperlinks>
    <hyperlink ref="AC1" location="Obsah!A1" display="Obsah"/>
  </hyperlink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8"/>
  <sheetViews>
    <sheetView workbookViewId="0"/>
  </sheetViews>
  <sheetFormatPr defaultColWidth="9.140625" defaultRowHeight="15" x14ac:dyDescent="0.25"/>
  <cols>
    <col min="1" max="3" width="1.42578125" style="232" customWidth="1"/>
    <col min="4" max="4" width="27.7109375" style="232" customWidth="1"/>
    <col min="5" max="6" width="8.28515625" style="232" customWidth="1"/>
    <col min="7" max="7" width="7.85546875" style="232" customWidth="1"/>
    <col min="8" max="10" width="8.140625" style="232" customWidth="1"/>
    <col min="11" max="23" width="8.5703125" style="232" customWidth="1"/>
    <col min="24" max="25" width="9.140625" style="232"/>
    <col min="26" max="27" width="8.85546875" style="232" customWidth="1"/>
    <col min="28" max="16384" width="9.140625" style="232"/>
  </cols>
  <sheetData>
    <row r="1" spans="1:29" s="21" customFormat="1" x14ac:dyDescent="0.25">
      <c r="A1" s="173" t="s">
        <v>334</v>
      </c>
      <c r="B1" s="595"/>
      <c r="C1" s="595"/>
      <c r="D1" s="173"/>
      <c r="E1" s="600"/>
      <c r="F1" s="600"/>
      <c r="G1" s="600"/>
      <c r="H1" s="600"/>
      <c r="I1" s="601"/>
      <c r="J1" s="601"/>
      <c r="K1" s="601"/>
      <c r="L1" s="601"/>
      <c r="M1" s="601"/>
      <c r="N1" s="601"/>
      <c r="O1" s="601"/>
      <c r="P1" s="601"/>
      <c r="Q1" s="601"/>
      <c r="R1" s="601"/>
      <c r="S1" s="601"/>
      <c r="T1" s="601"/>
      <c r="U1" s="601"/>
      <c r="V1" s="601"/>
      <c r="W1" s="601"/>
      <c r="X1" s="601"/>
      <c r="Y1" s="601"/>
      <c r="Z1" s="601"/>
      <c r="AA1" s="601"/>
      <c r="AB1" s="602"/>
      <c r="AC1" s="325" t="s">
        <v>3</v>
      </c>
    </row>
    <row r="2" spans="1:29" x14ac:dyDescent="0.25">
      <c r="A2" s="220"/>
      <c r="B2" s="220"/>
      <c r="C2" s="220"/>
      <c r="D2" s="270"/>
      <c r="E2" s="270"/>
      <c r="F2" s="270"/>
      <c r="G2" s="270"/>
      <c r="H2" s="270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2"/>
      <c r="Y2" s="272"/>
      <c r="Z2" s="272"/>
      <c r="AA2" s="272"/>
      <c r="AB2" s="604" t="s">
        <v>202</v>
      </c>
    </row>
    <row r="3" spans="1:29" ht="15.75" thickBot="1" x14ac:dyDescent="0.3">
      <c r="A3" s="220"/>
      <c r="B3" s="220"/>
      <c r="C3" s="220"/>
      <c r="D3" s="273"/>
      <c r="E3" s="273"/>
      <c r="F3" s="273"/>
      <c r="G3" s="273"/>
      <c r="H3" s="273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1"/>
      <c r="T3" s="271"/>
      <c r="U3" s="271"/>
      <c r="V3" s="271"/>
      <c r="W3" s="271"/>
      <c r="X3" s="272"/>
      <c r="Y3" s="272"/>
      <c r="Z3" s="272"/>
      <c r="AA3" s="272"/>
      <c r="AB3" s="604" t="s">
        <v>4</v>
      </c>
    </row>
    <row r="4" spans="1:29" x14ac:dyDescent="0.25">
      <c r="A4" s="824" t="s">
        <v>5</v>
      </c>
      <c r="B4" s="825"/>
      <c r="C4" s="825"/>
      <c r="D4" s="826"/>
      <c r="E4" s="833" t="s">
        <v>90</v>
      </c>
      <c r="F4" s="834"/>
      <c r="G4" s="834"/>
      <c r="H4" s="834"/>
      <c r="I4" s="834"/>
      <c r="J4" s="834"/>
      <c r="K4" s="834"/>
      <c r="L4" s="834"/>
      <c r="M4" s="834"/>
      <c r="N4" s="834"/>
      <c r="O4" s="834"/>
      <c r="P4" s="834"/>
      <c r="Q4" s="834"/>
      <c r="R4" s="834"/>
      <c r="S4" s="834"/>
      <c r="T4" s="834"/>
      <c r="U4" s="834"/>
      <c r="V4" s="834"/>
      <c r="W4" s="834"/>
      <c r="X4" s="834"/>
      <c r="Y4" s="834"/>
      <c r="Z4" s="834"/>
      <c r="AA4" s="834"/>
      <c r="AB4" s="835"/>
    </row>
    <row r="5" spans="1:29" ht="15.75" thickBot="1" x14ac:dyDescent="0.3">
      <c r="A5" s="827"/>
      <c r="B5" s="828"/>
      <c r="C5" s="828"/>
      <c r="D5" s="829"/>
      <c r="E5" s="836"/>
      <c r="F5" s="837"/>
      <c r="G5" s="837"/>
      <c r="H5" s="837"/>
      <c r="I5" s="837"/>
      <c r="J5" s="837"/>
      <c r="K5" s="837"/>
      <c r="L5" s="837"/>
      <c r="M5" s="837"/>
      <c r="N5" s="837"/>
      <c r="O5" s="837"/>
      <c r="P5" s="837"/>
      <c r="Q5" s="837"/>
      <c r="R5" s="837"/>
      <c r="S5" s="837"/>
      <c r="T5" s="837"/>
      <c r="U5" s="837"/>
      <c r="V5" s="837"/>
      <c r="W5" s="837"/>
      <c r="X5" s="837"/>
      <c r="Y5" s="837"/>
      <c r="Z5" s="837"/>
      <c r="AA5" s="837"/>
      <c r="AB5" s="838"/>
    </row>
    <row r="6" spans="1:29" ht="15.75" thickBot="1" x14ac:dyDescent="0.3">
      <c r="A6" s="827"/>
      <c r="B6" s="828"/>
      <c r="C6" s="828"/>
      <c r="D6" s="829"/>
      <c r="E6" s="874" t="s">
        <v>91</v>
      </c>
      <c r="F6" s="875"/>
      <c r="G6" s="875"/>
      <c r="H6" s="876"/>
      <c r="I6" s="839" t="s">
        <v>89</v>
      </c>
      <c r="J6" s="840"/>
      <c r="K6" s="840"/>
      <c r="L6" s="840"/>
      <c r="M6" s="840"/>
      <c r="N6" s="840"/>
      <c r="O6" s="840"/>
      <c r="P6" s="840"/>
      <c r="Q6" s="840"/>
      <c r="R6" s="840"/>
      <c r="S6" s="840"/>
      <c r="T6" s="840"/>
      <c r="U6" s="840"/>
      <c r="V6" s="840"/>
      <c r="W6" s="840"/>
      <c r="X6" s="840"/>
      <c r="Y6" s="840"/>
      <c r="Z6" s="840"/>
      <c r="AA6" s="840"/>
      <c r="AB6" s="841"/>
    </row>
    <row r="7" spans="1:29" ht="15.75" thickBot="1" x14ac:dyDescent="0.3">
      <c r="A7" s="827"/>
      <c r="B7" s="828"/>
      <c r="C7" s="828"/>
      <c r="D7" s="829"/>
      <c r="E7" s="877"/>
      <c r="F7" s="878"/>
      <c r="G7" s="878"/>
      <c r="H7" s="879"/>
      <c r="I7" s="814" t="s">
        <v>92</v>
      </c>
      <c r="J7" s="815"/>
      <c r="K7" s="815"/>
      <c r="L7" s="816"/>
      <c r="M7" s="890" t="s">
        <v>93</v>
      </c>
      <c r="N7" s="891"/>
      <c r="O7" s="891"/>
      <c r="P7" s="892"/>
      <c r="Q7" s="814" t="s">
        <v>94</v>
      </c>
      <c r="R7" s="815"/>
      <c r="S7" s="815"/>
      <c r="T7" s="816"/>
      <c r="U7" s="814" t="s">
        <v>95</v>
      </c>
      <c r="V7" s="815"/>
      <c r="W7" s="815"/>
      <c r="X7" s="816"/>
      <c r="Y7" s="814" t="s">
        <v>96</v>
      </c>
      <c r="Z7" s="815"/>
      <c r="AA7" s="815"/>
      <c r="AB7" s="816"/>
    </row>
    <row r="8" spans="1:29" ht="15.75" thickBot="1" x14ac:dyDescent="0.3">
      <c r="A8" s="830"/>
      <c r="B8" s="831"/>
      <c r="C8" s="831"/>
      <c r="D8" s="832"/>
      <c r="E8" s="181">
        <v>2021</v>
      </c>
      <c r="F8" s="182">
        <v>2022</v>
      </c>
      <c r="G8" s="182">
        <v>2023</v>
      </c>
      <c r="H8" s="183">
        <v>2024</v>
      </c>
      <c r="I8" s="181">
        <v>2021</v>
      </c>
      <c r="J8" s="182">
        <v>2022</v>
      </c>
      <c r="K8" s="182">
        <v>2023</v>
      </c>
      <c r="L8" s="183">
        <v>2024</v>
      </c>
      <c r="M8" s="181">
        <v>2021</v>
      </c>
      <c r="N8" s="177">
        <v>2022</v>
      </c>
      <c r="O8" s="177">
        <v>2023</v>
      </c>
      <c r="P8" s="183">
        <v>2024</v>
      </c>
      <c r="Q8" s="181">
        <v>2021</v>
      </c>
      <c r="R8" s="182">
        <v>2022</v>
      </c>
      <c r="S8" s="182">
        <v>2023</v>
      </c>
      <c r="T8" s="183">
        <v>2024</v>
      </c>
      <c r="U8" s="181">
        <v>2021</v>
      </c>
      <c r="V8" s="182">
        <v>2022</v>
      </c>
      <c r="W8" s="182">
        <v>2023</v>
      </c>
      <c r="X8" s="183">
        <v>2024</v>
      </c>
      <c r="Y8" s="181">
        <v>2021</v>
      </c>
      <c r="Z8" s="182">
        <v>2022</v>
      </c>
      <c r="AA8" s="182">
        <v>2023</v>
      </c>
      <c r="AB8" s="184">
        <v>2024</v>
      </c>
    </row>
    <row r="9" spans="1:29" ht="15" customHeight="1" x14ac:dyDescent="0.25">
      <c r="A9" s="233"/>
      <c r="B9" s="234"/>
      <c r="C9" s="866" t="s">
        <v>203</v>
      </c>
      <c r="D9" s="867"/>
      <c r="E9" s="235">
        <v>27.2</v>
      </c>
      <c r="F9" s="236">
        <v>28.4</v>
      </c>
      <c r="G9" s="236">
        <v>31.200000000000003</v>
      </c>
      <c r="H9" s="581">
        <f>T2_5!H10</f>
        <v>34.6</v>
      </c>
      <c r="I9" s="235">
        <v>43.2</v>
      </c>
      <c r="J9" s="236">
        <v>45.6</v>
      </c>
      <c r="K9" s="236">
        <v>50.6</v>
      </c>
      <c r="L9" s="581">
        <v>75.099999999999994</v>
      </c>
      <c r="M9" s="235">
        <v>28.9</v>
      </c>
      <c r="N9" s="236">
        <v>27.9</v>
      </c>
      <c r="O9" s="236">
        <v>29.4</v>
      </c>
      <c r="P9" s="581">
        <v>38.200000000000003</v>
      </c>
      <c r="Q9" s="235">
        <v>33.6</v>
      </c>
      <c r="R9" s="236">
        <v>27.1</v>
      </c>
      <c r="S9" s="236">
        <v>26.9</v>
      </c>
      <c r="T9" s="581">
        <v>38.6</v>
      </c>
      <c r="U9" s="235">
        <v>24.8</v>
      </c>
      <c r="V9" s="236">
        <v>25</v>
      </c>
      <c r="W9" s="236">
        <v>27.3</v>
      </c>
      <c r="X9" s="581">
        <v>35.9</v>
      </c>
      <c r="Y9" s="235">
        <v>18.600000000000001</v>
      </c>
      <c r="Z9" s="236">
        <v>31</v>
      </c>
      <c r="AA9" s="236">
        <v>48.5</v>
      </c>
      <c r="AB9" s="581">
        <v>21.2</v>
      </c>
    </row>
    <row r="10" spans="1:29" x14ac:dyDescent="0.25">
      <c r="A10" s="237"/>
      <c r="B10" s="238"/>
      <c r="C10" s="238"/>
      <c r="D10" s="199" t="s">
        <v>204</v>
      </c>
      <c r="E10" s="211">
        <v>4.0999999999999996</v>
      </c>
      <c r="F10" s="212">
        <v>5.8</v>
      </c>
      <c r="G10" s="212">
        <v>7.1</v>
      </c>
      <c r="H10" s="263">
        <v>4.7</v>
      </c>
      <c r="I10" s="211">
        <v>6</v>
      </c>
      <c r="J10" s="212">
        <v>6.5</v>
      </c>
      <c r="K10" s="212">
        <v>6.9</v>
      </c>
      <c r="L10" s="263">
        <v>6.8</v>
      </c>
      <c r="M10" s="211">
        <v>5.9</v>
      </c>
      <c r="N10" s="212">
        <v>4.9000000000000004</v>
      </c>
      <c r="O10" s="212">
        <v>4.5</v>
      </c>
      <c r="P10" s="263">
        <v>7.1</v>
      </c>
      <c r="Q10" s="211">
        <v>3.7</v>
      </c>
      <c r="R10" s="212">
        <v>3.1</v>
      </c>
      <c r="S10" s="212">
        <v>2.9</v>
      </c>
      <c r="T10" s="263">
        <v>3.4</v>
      </c>
      <c r="U10" s="211">
        <v>2.7</v>
      </c>
      <c r="V10" s="212">
        <v>1.6</v>
      </c>
      <c r="W10" s="212">
        <v>1.3</v>
      </c>
      <c r="X10" s="263">
        <v>6.8</v>
      </c>
      <c r="Y10" s="211">
        <v>4.3</v>
      </c>
      <c r="Z10" s="212">
        <v>12.9</v>
      </c>
      <c r="AA10" s="212">
        <v>26</v>
      </c>
      <c r="AB10" s="263">
        <v>1.4</v>
      </c>
    </row>
    <row r="11" spans="1:29" x14ac:dyDescent="0.25">
      <c r="A11" s="237"/>
      <c r="B11" s="238"/>
      <c r="C11" s="238"/>
      <c r="D11" s="199" t="s">
        <v>205</v>
      </c>
      <c r="E11" s="211">
        <v>18.2</v>
      </c>
      <c r="F11" s="212">
        <v>17.399999999999999</v>
      </c>
      <c r="G11" s="212">
        <v>18.5</v>
      </c>
      <c r="H11" s="263">
        <v>19.100000000000001</v>
      </c>
      <c r="I11" s="211">
        <v>24.9</v>
      </c>
      <c r="J11" s="212">
        <v>23.4</v>
      </c>
      <c r="K11" s="212">
        <v>24.7</v>
      </c>
      <c r="L11" s="263">
        <v>41.6</v>
      </c>
      <c r="M11" s="211">
        <v>15.6</v>
      </c>
      <c r="N11" s="212">
        <v>15</v>
      </c>
      <c r="O11" s="212">
        <v>16</v>
      </c>
      <c r="P11" s="263">
        <v>19.7</v>
      </c>
      <c r="Q11" s="211">
        <v>24</v>
      </c>
      <c r="R11" s="212">
        <v>17.3</v>
      </c>
      <c r="S11" s="212">
        <v>16.399999999999999</v>
      </c>
      <c r="T11" s="263">
        <v>21</v>
      </c>
      <c r="U11" s="211">
        <v>18.899999999999999</v>
      </c>
      <c r="V11" s="212">
        <v>20.7</v>
      </c>
      <c r="W11" s="212">
        <v>23.4</v>
      </c>
      <c r="X11" s="263">
        <v>16</v>
      </c>
      <c r="Y11" s="211">
        <v>12.2</v>
      </c>
      <c r="Z11" s="212">
        <v>14.7</v>
      </c>
      <c r="AA11" s="212">
        <v>17.5</v>
      </c>
      <c r="AB11" s="263">
        <v>17.600000000000001</v>
      </c>
    </row>
    <row r="12" spans="1:29" x14ac:dyDescent="0.25">
      <c r="A12" s="237"/>
      <c r="B12" s="238"/>
      <c r="C12" s="238"/>
      <c r="D12" s="199" t="s">
        <v>206</v>
      </c>
      <c r="E12" s="211">
        <v>1.2</v>
      </c>
      <c r="F12" s="212">
        <v>1</v>
      </c>
      <c r="G12" s="212">
        <v>1</v>
      </c>
      <c r="H12" s="263">
        <v>2.2000000000000002</v>
      </c>
      <c r="I12" s="211">
        <v>4.2</v>
      </c>
      <c r="J12" s="212">
        <v>4.0999999999999996</v>
      </c>
      <c r="K12" s="212">
        <v>4.4000000000000004</v>
      </c>
      <c r="L12" s="263">
        <v>8.6</v>
      </c>
      <c r="M12" s="211">
        <v>2.6</v>
      </c>
      <c r="N12" s="212">
        <v>2.4</v>
      </c>
      <c r="O12" s="212">
        <v>2.5</v>
      </c>
      <c r="P12" s="263">
        <v>3.2</v>
      </c>
      <c r="Q12" s="211">
        <v>1.2</v>
      </c>
      <c r="R12" s="212">
        <v>1.3</v>
      </c>
      <c r="S12" s="212">
        <v>1.5</v>
      </c>
      <c r="T12" s="263">
        <v>3.1</v>
      </c>
      <c r="U12" s="211">
        <v>0.3</v>
      </c>
      <c r="V12" s="212">
        <v>0.3</v>
      </c>
      <c r="W12" s="212">
        <v>0.3</v>
      </c>
      <c r="X12" s="263">
        <v>1.8</v>
      </c>
      <c r="Y12" s="211">
        <v>0.6</v>
      </c>
      <c r="Z12" s="212">
        <v>0.2</v>
      </c>
      <c r="AA12" s="212">
        <v>0.1</v>
      </c>
      <c r="AB12" s="263">
        <v>0.3</v>
      </c>
    </row>
    <row r="13" spans="1:29" ht="24" x14ac:dyDescent="0.25">
      <c r="A13" s="237"/>
      <c r="B13" s="238"/>
      <c r="C13" s="238"/>
      <c r="D13" s="200" t="s">
        <v>207</v>
      </c>
      <c r="E13" s="211">
        <v>0</v>
      </c>
      <c r="F13" s="212">
        <v>0</v>
      </c>
      <c r="G13" s="212">
        <v>0</v>
      </c>
      <c r="H13" s="263">
        <v>0</v>
      </c>
      <c r="I13" s="211">
        <v>0</v>
      </c>
      <c r="J13" s="212">
        <v>0</v>
      </c>
      <c r="K13" s="212">
        <v>0</v>
      </c>
      <c r="L13" s="263">
        <v>0</v>
      </c>
      <c r="M13" s="211">
        <v>0</v>
      </c>
      <c r="N13" s="212">
        <v>0</v>
      </c>
      <c r="O13" s="212">
        <v>0</v>
      </c>
      <c r="P13" s="263">
        <v>0</v>
      </c>
      <c r="Q13" s="211">
        <v>0</v>
      </c>
      <c r="R13" s="212">
        <v>0</v>
      </c>
      <c r="S13" s="212">
        <v>0</v>
      </c>
      <c r="T13" s="263">
        <v>0</v>
      </c>
      <c r="U13" s="211">
        <v>0</v>
      </c>
      <c r="V13" s="212">
        <v>0</v>
      </c>
      <c r="W13" s="212">
        <v>0</v>
      </c>
      <c r="X13" s="263">
        <v>0</v>
      </c>
      <c r="Y13" s="211">
        <v>0</v>
      </c>
      <c r="Z13" s="212">
        <v>0</v>
      </c>
      <c r="AA13" s="212">
        <v>0</v>
      </c>
      <c r="AB13" s="263">
        <v>0</v>
      </c>
    </row>
    <row r="14" spans="1:29" x14ac:dyDescent="0.25">
      <c r="A14" s="237"/>
      <c r="B14" s="238"/>
      <c r="C14" s="238"/>
      <c r="D14" s="199" t="s">
        <v>208</v>
      </c>
      <c r="E14" s="211">
        <v>3.5</v>
      </c>
      <c r="F14" s="212">
        <v>4</v>
      </c>
      <c r="G14" s="212">
        <v>4.5</v>
      </c>
      <c r="H14" s="263">
        <v>8.4</v>
      </c>
      <c r="I14" s="211">
        <v>7.9</v>
      </c>
      <c r="J14" s="212">
        <v>11.2</v>
      </c>
      <c r="K14" s="212">
        <v>14.2</v>
      </c>
      <c r="L14" s="263">
        <v>17.8</v>
      </c>
      <c r="M14" s="211">
        <v>4.5</v>
      </c>
      <c r="N14" s="212">
        <v>5.2</v>
      </c>
      <c r="O14" s="212">
        <v>5.9</v>
      </c>
      <c r="P14" s="263">
        <v>7.7</v>
      </c>
      <c r="Q14" s="211">
        <v>4.5999999999999996</v>
      </c>
      <c r="R14" s="212">
        <v>5.3</v>
      </c>
      <c r="S14" s="212">
        <v>6</v>
      </c>
      <c r="T14" s="263">
        <v>11</v>
      </c>
      <c r="U14" s="211">
        <v>2.9</v>
      </c>
      <c r="V14" s="212">
        <v>2.4</v>
      </c>
      <c r="W14" s="212">
        <v>2.2999999999999998</v>
      </c>
      <c r="X14" s="263">
        <v>11.2</v>
      </c>
      <c r="Y14" s="211">
        <v>1.5</v>
      </c>
      <c r="Z14" s="212">
        <v>3.1</v>
      </c>
      <c r="AA14" s="212">
        <v>4.9000000000000004</v>
      </c>
      <c r="AB14" s="263">
        <v>1.9</v>
      </c>
    </row>
    <row r="15" spans="1:29" ht="24" x14ac:dyDescent="0.25">
      <c r="A15" s="237"/>
      <c r="B15" s="238"/>
      <c r="C15" s="238"/>
      <c r="D15" s="200" t="s">
        <v>209</v>
      </c>
      <c r="E15" s="211">
        <v>0.1</v>
      </c>
      <c r="F15" s="212">
        <v>0.1</v>
      </c>
      <c r="G15" s="212">
        <v>0.1</v>
      </c>
      <c r="H15" s="263">
        <v>0.1</v>
      </c>
      <c r="I15" s="211">
        <v>0.2</v>
      </c>
      <c r="J15" s="212">
        <v>0.3</v>
      </c>
      <c r="K15" s="212">
        <v>0.4</v>
      </c>
      <c r="L15" s="263">
        <v>0.3</v>
      </c>
      <c r="M15" s="211">
        <v>0.3</v>
      </c>
      <c r="N15" s="212">
        <v>0.4</v>
      </c>
      <c r="O15" s="212">
        <v>0.5</v>
      </c>
      <c r="P15" s="263">
        <v>0.3</v>
      </c>
      <c r="Q15" s="211">
        <v>0.1</v>
      </c>
      <c r="R15" s="212">
        <v>0.1</v>
      </c>
      <c r="S15" s="212">
        <v>0.1</v>
      </c>
      <c r="T15" s="263">
        <v>0</v>
      </c>
      <c r="U15" s="211">
        <v>0</v>
      </c>
      <c r="V15" s="212">
        <v>0.1</v>
      </c>
      <c r="W15" s="212">
        <v>0</v>
      </c>
      <c r="X15" s="263">
        <v>0.1</v>
      </c>
      <c r="Y15" s="211">
        <v>0.1</v>
      </c>
      <c r="Z15" s="212">
        <v>0</v>
      </c>
      <c r="AA15" s="212">
        <v>0</v>
      </c>
      <c r="AB15" s="263">
        <v>0</v>
      </c>
    </row>
    <row r="16" spans="1:29" s="377" customFormat="1" ht="24.6" customHeight="1" x14ac:dyDescent="0.25">
      <c r="A16" s="239"/>
      <c r="B16" s="868" t="s">
        <v>210</v>
      </c>
      <c r="C16" s="868"/>
      <c r="D16" s="869"/>
      <c r="E16" s="204">
        <v>250.6</v>
      </c>
      <c r="F16" s="205">
        <v>272.5</v>
      </c>
      <c r="G16" s="205">
        <v>290.3</v>
      </c>
      <c r="H16" s="457">
        <f>T2_5!H17</f>
        <v>324.2</v>
      </c>
      <c r="I16" s="204">
        <v>381.4</v>
      </c>
      <c r="J16" s="205">
        <v>442.5</v>
      </c>
      <c r="K16" s="205">
        <v>489.2</v>
      </c>
      <c r="L16" s="457">
        <v>689.7</v>
      </c>
      <c r="M16" s="204">
        <v>296.7</v>
      </c>
      <c r="N16" s="205">
        <v>331.1</v>
      </c>
      <c r="O16" s="205">
        <v>357.5</v>
      </c>
      <c r="P16" s="457">
        <v>465.8</v>
      </c>
      <c r="Q16" s="204">
        <v>269.39999999999998</v>
      </c>
      <c r="R16" s="205">
        <v>294.7</v>
      </c>
      <c r="S16" s="205">
        <v>315</v>
      </c>
      <c r="T16" s="457">
        <v>342.8</v>
      </c>
      <c r="U16" s="204">
        <v>230.3</v>
      </c>
      <c r="V16" s="205">
        <v>261.60000000000002</v>
      </c>
      <c r="W16" s="205">
        <v>285.7</v>
      </c>
      <c r="X16" s="457">
        <v>286.89999999999998</v>
      </c>
      <c r="Y16" s="204">
        <v>186.7</v>
      </c>
      <c r="Z16" s="205">
        <v>205.3</v>
      </c>
      <c r="AA16" s="205">
        <v>220</v>
      </c>
      <c r="AB16" s="457">
        <v>197.1</v>
      </c>
    </row>
    <row r="17" spans="1:28" s="377" customFormat="1" x14ac:dyDescent="0.25">
      <c r="A17" s="240"/>
      <c r="B17" s="241"/>
      <c r="C17" s="856" t="s">
        <v>211</v>
      </c>
      <c r="D17" s="857"/>
      <c r="E17" s="208">
        <v>1.6</v>
      </c>
      <c r="F17" s="209">
        <v>1.6</v>
      </c>
      <c r="G17" s="209">
        <v>1.8</v>
      </c>
      <c r="H17" s="458">
        <v>1.8</v>
      </c>
      <c r="I17" s="208">
        <v>6</v>
      </c>
      <c r="J17" s="209">
        <v>5.8</v>
      </c>
      <c r="K17" s="209">
        <v>6.2</v>
      </c>
      <c r="L17" s="458">
        <v>4.9000000000000004</v>
      </c>
      <c r="M17" s="208">
        <v>1.7</v>
      </c>
      <c r="N17" s="209">
        <v>2</v>
      </c>
      <c r="O17" s="209">
        <v>2.4</v>
      </c>
      <c r="P17" s="458">
        <v>2.5</v>
      </c>
      <c r="Q17" s="208">
        <v>1.9</v>
      </c>
      <c r="R17" s="209">
        <v>1.8</v>
      </c>
      <c r="S17" s="209">
        <v>1.9</v>
      </c>
      <c r="T17" s="458">
        <v>1.6</v>
      </c>
      <c r="U17" s="208">
        <v>1.3</v>
      </c>
      <c r="V17" s="209">
        <v>1.4</v>
      </c>
      <c r="W17" s="209">
        <v>1.6</v>
      </c>
      <c r="X17" s="458">
        <v>2</v>
      </c>
      <c r="Y17" s="208">
        <v>0.6</v>
      </c>
      <c r="Z17" s="209">
        <v>0.8</v>
      </c>
      <c r="AA17" s="209">
        <v>1</v>
      </c>
      <c r="AB17" s="458">
        <v>0.6</v>
      </c>
    </row>
    <row r="18" spans="1:28" s="377" customFormat="1" x14ac:dyDescent="0.25">
      <c r="A18" s="240"/>
      <c r="B18" s="241"/>
      <c r="C18" s="852" t="s">
        <v>212</v>
      </c>
      <c r="D18" s="853"/>
      <c r="E18" s="214">
        <v>7.5</v>
      </c>
      <c r="F18" s="213">
        <v>9.5</v>
      </c>
      <c r="G18" s="213">
        <v>10.9</v>
      </c>
      <c r="H18" s="458">
        <v>9.8000000000000007</v>
      </c>
      <c r="I18" s="214">
        <v>12.2</v>
      </c>
      <c r="J18" s="213">
        <v>19.899999999999999</v>
      </c>
      <c r="K18" s="213">
        <v>26.5</v>
      </c>
      <c r="L18" s="458">
        <v>12.8</v>
      </c>
      <c r="M18" s="214">
        <v>7</v>
      </c>
      <c r="N18" s="213">
        <v>9.8000000000000007</v>
      </c>
      <c r="O18" s="213">
        <v>11.9</v>
      </c>
      <c r="P18" s="458">
        <v>11.1</v>
      </c>
      <c r="Q18" s="214">
        <v>9.1999999999999993</v>
      </c>
      <c r="R18" s="213">
        <v>8.5</v>
      </c>
      <c r="S18" s="213">
        <v>8.3000000000000007</v>
      </c>
      <c r="T18" s="458">
        <v>11</v>
      </c>
      <c r="U18" s="214">
        <v>6.8</v>
      </c>
      <c r="V18" s="213">
        <v>11</v>
      </c>
      <c r="W18" s="213">
        <v>14.6</v>
      </c>
      <c r="X18" s="458">
        <v>9.9</v>
      </c>
      <c r="Y18" s="214">
        <v>6.1</v>
      </c>
      <c r="Z18" s="213">
        <v>7</v>
      </c>
      <c r="AA18" s="213">
        <v>7.6</v>
      </c>
      <c r="AB18" s="458">
        <v>7.3</v>
      </c>
    </row>
    <row r="19" spans="1:28" s="377" customFormat="1" x14ac:dyDescent="0.25">
      <c r="A19" s="240"/>
      <c r="B19" s="241"/>
      <c r="C19" s="852" t="s">
        <v>213</v>
      </c>
      <c r="D19" s="853"/>
      <c r="E19" s="214">
        <v>241.5</v>
      </c>
      <c r="F19" s="213">
        <v>261.39999999999998</v>
      </c>
      <c r="G19" s="213">
        <v>277.7</v>
      </c>
      <c r="H19" s="458">
        <v>312.60000000000002</v>
      </c>
      <c r="I19" s="214">
        <v>363.2</v>
      </c>
      <c r="J19" s="213">
        <v>416.9</v>
      </c>
      <c r="K19" s="213">
        <v>456.5</v>
      </c>
      <c r="L19" s="458">
        <v>671.9</v>
      </c>
      <c r="M19" s="214">
        <v>288</v>
      </c>
      <c r="N19" s="213">
        <v>319.2</v>
      </c>
      <c r="O19" s="213">
        <v>343.2</v>
      </c>
      <c r="P19" s="458">
        <v>452.2</v>
      </c>
      <c r="Q19" s="214">
        <v>258.3</v>
      </c>
      <c r="R19" s="213">
        <v>284.39999999999998</v>
      </c>
      <c r="S19" s="213">
        <v>304.7</v>
      </c>
      <c r="T19" s="458">
        <v>330.2</v>
      </c>
      <c r="U19" s="214">
        <v>222.2</v>
      </c>
      <c r="V19" s="213">
        <v>249.2</v>
      </c>
      <c r="W19" s="213">
        <v>269.60000000000002</v>
      </c>
      <c r="X19" s="458">
        <v>275.10000000000002</v>
      </c>
      <c r="Y19" s="214">
        <v>180</v>
      </c>
      <c r="Z19" s="213">
        <v>197.6</v>
      </c>
      <c r="AA19" s="213">
        <v>211.4</v>
      </c>
      <c r="AB19" s="458">
        <v>189.1</v>
      </c>
    </row>
    <row r="20" spans="1:28" s="377" customFormat="1" x14ac:dyDescent="0.25">
      <c r="A20" s="242"/>
      <c r="B20" s="864" t="s">
        <v>214</v>
      </c>
      <c r="C20" s="864"/>
      <c r="D20" s="865"/>
      <c r="E20" s="204">
        <v>200.5</v>
      </c>
      <c r="F20" s="205">
        <v>195.1</v>
      </c>
      <c r="G20" s="205">
        <v>201.29999999999998</v>
      </c>
      <c r="H20" s="457">
        <f>T2_5!H21</f>
        <v>261</v>
      </c>
      <c r="I20" s="204">
        <v>288.39999999999998</v>
      </c>
      <c r="J20" s="205">
        <v>317.10000000000002</v>
      </c>
      <c r="K20" s="205">
        <v>341.30000000000007</v>
      </c>
      <c r="L20" s="457">
        <v>366.3</v>
      </c>
      <c r="M20" s="204">
        <v>241.3</v>
      </c>
      <c r="N20" s="205">
        <v>241</v>
      </c>
      <c r="O20" s="205">
        <v>251.6</v>
      </c>
      <c r="P20" s="457">
        <v>281.7</v>
      </c>
      <c r="Q20" s="204">
        <v>191.6</v>
      </c>
      <c r="R20" s="205">
        <v>187.2</v>
      </c>
      <c r="S20" s="205">
        <v>195.89999999999998</v>
      </c>
      <c r="T20" s="457">
        <v>277</v>
      </c>
      <c r="U20" s="204">
        <v>212.3</v>
      </c>
      <c r="V20" s="205">
        <v>214.6</v>
      </c>
      <c r="W20" s="205">
        <v>227.5</v>
      </c>
      <c r="X20" s="457">
        <v>295.8</v>
      </c>
      <c r="Y20" s="204">
        <v>134.80000000000001</v>
      </c>
      <c r="Z20" s="205">
        <v>134</v>
      </c>
      <c r="AA20" s="205">
        <v>141.9</v>
      </c>
      <c r="AB20" s="457">
        <v>174.2</v>
      </c>
    </row>
    <row r="21" spans="1:28" s="377" customFormat="1" ht="36" customHeight="1" x14ac:dyDescent="0.25">
      <c r="A21" s="243"/>
      <c r="B21" s="244"/>
      <c r="C21" s="860" t="s">
        <v>215</v>
      </c>
      <c r="D21" s="861"/>
      <c r="E21" s="208">
        <v>25.9</v>
      </c>
      <c r="F21" s="209">
        <v>28.1</v>
      </c>
      <c r="G21" s="209">
        <v>29.6</v>
      </c>
      <c r="H21" s="458">
        <f>T2_5!H22</f>
        <v>31</v>
      </c>
      <c r="I21" s="208">
        <v>43.6</v>
      </c>
      <c r="J21" s="209">
        <v>41.4</v>
      </c>
      <c r="K21" s="209">
        <v>41.5</v>
      </c>
      <c r="L21" s="458">
        <v>30.5</v>
      </c>
      <c r="M21" s="208">
        <v>25.8</v>
      </c>
      <c r="N21" s="209">
        <v>26.2</v>
      </c>
      <c r="O21" s="209">
        <v>26.1</v>
      </c>
      <c r="P21" s="458">
        <v>29.4</v>
      </c>
      <c r="Q21" s="208">
        <v>26</v>
      </c>
      <c r="R21" s="209">
        <v>26.2</v>
      </c>
      <c r="S21" s="209">
        <v>27.3</v>
      </c>
      <c r="T21" s="458">
        <v>33.9</v>
      </c>
      <c r="U21" s="208">
        <v>27.8</v>
      </c>
      <c r="V21" s="209">
        <v>34.4</v>
      </c>
      <c r="W21" s="209">
        <v>38.9</v>
      </c>
      <c r="X21" s="458">
        <v>36.6</v>
      </c>
      <c r="Y21" s="208">
        <v>19</v>
      </c>
      <c r="Z21" s="209">
        <v>22.5</v>
      </c>
      <c r="AA21" s="209">
        <v>24.6</v>
      </c>
      <c r="AB21" s="458">
        <v>22.7</v>
      </c>
    </row>
    <row r="22" spans="1:28" ht="24" x14ac:dyDescent="0.25">
      <c r="A22" s="237"/>
      <c r="B22" s="238"/>
      <c r="C22" s="238"/>
      <c r="D22" s="200" t="s">
        <v>216</v>
      </c>
      <c r="E22" s="211">
        <v>11.9</v>
      </c>
      <c r="F22" s="212">
        <v>12.4</v>
      </c>
      <c r="G22" s="212">
        <v>12.6</v>
      </c>
      <c r="H22" s="263">
        <v>12.9</v>
      </c>
      <c r="I22" s="211">
        <v>17.7</v>
      </c>
      <c r="J22" s="212">
        <v>19.899999999999999</v>
      </c>
      <c r="K22" s="212">
        <v>21</v>
      </c>
      <c r="L22" s="263">
        <v>11.4</v>
      </c>
      <c r="M22" s="211">
        <v>15.9</v>
      </c>
      <c r="N22" s="212">
        <v>15.4</v>
      </c>
      <c r="O22" s="212">
        <v>15</v>
      </c>
      <c r="P22" s="263">
        <v>16.399999999999999</v>
      </c>
      <c r="Q22" s="211">
        <v>14.6</v>
      </c>
      <c r="R22" s="212">
        <v>12</v>
      </c>
      <c r="S22" s="212">
        <v>10.8</v>
      </c>
      <c r="T22" s="263">
        <v>13.7</v>
      </c>
      <c r="U22" s="211">
        <v>10.8</v>
      </c>
      <c r="V22" s="212">
        <v>14.2</v>
      </c>
      <c r="W22" s="212">
        <v>16.3</v>
      </c>
      <c r="X22" s="263">
        <v>14.3</v>
      </c>
      <c r="Y22" s="211">
        <v>5.7</v>
      </c>
      <c r="Z22" s="212">
        <v>7.8</v>
      </c>
      <c r="AA22" s="212">
        <v>9.1999999999999993</v>
      </c>
      <c r="AB22" s="263">
        <v>8.1999999999999993</v>
      </c>
    </row>
    <row r="23" spans="1:28" ht="24" x14ac:dyDescent="0.25">
      <c r="A23" s="237"/>
      <c r="B23" s="238"/>
      <c r="C23" s="238"/>
      <c r="D23" s="200" t="s">
        <v>217</v>
      </c>
      <c r="E23" s="211">
        <v>1.4</v>
      </c>
      <c r="F23" s="212">
        <v>0.8</v>
      </c>
      <c r="G23" s="212">
        <v>0.6</v>
      </c>
      <c r="H23" s="263">
        <v>0.6</v>
      </c>
      <c r="I23" s="211">
        <v>10.7</v>
      </c>
      <c r="J23" s="212">
        <v>6.4</v>
      </c>
      <c r="K23" s="212">
        <v>5.2</v>
      </c>
      <c r="L23" s="263">
        <v>4.9000000000000004</v>
      </c>
      <c r="M23" s="211">
        <v>0.5</v>
      </c>
      <c r="N23" s="212">
        <v>0.4</v>
      </c>
      <c r="O23" s="212">
        <v>0.4</v>
      </c>
      <c r="P23" s="263">
        <v>0.4</v>
      </c>
      <c r="Q23" s="211">
        <v>0.8</v>
      </c>
      <c r="R23" s="212">
        <v>0.3</v>
      </c>
      <c r="S23" s="212">
        <v>0.2</v>
      </c>
      <c r="T23" s="263">
        <v>0.3</v>
      </c>
      <c r="U23" s="211">
        <v>1.7</v>
      </c>
      <c r="V23" s="212">
        <v>1.3</v>
      </c>
      <c r="W23" s="212">
        <v>1.2</v>
      </c>
      <c r="X23" s="263">
        <v>1</v>
      </c>
      <c r="Y23" s="211">
        <v>0</v>
      </c>
      <c r="Z23" s="212">
        <v>0.1</v>
      </c>
      <c r="AA23" s="212">
        <v>0</v>
      </c>
      <c r="AB23" s="263">
        <v>0.2</v>
      </c>
    </row>
    <row r="24" spans="1:28" ht="24" x14ac:dyDescent="0.25">
      <c r="A24" s="237"/>
      <c r="B24" s="238"/>
      <c r="C24" s="238"/>
      <c r="D24" s="200" t="s">
        <v>218</v>
      </c>
      <c r="E24" s="211">
        <v>11.9</v>
      </c>
      <c r="F24" s="212">
        <v>14.2</v>
      </c>
      <c r="G24" s="212">
        <v>15.7</v>
      </c>
      <c r="H24" s="263">
        <v>14.4</v>
      </c>
      <c r="I24" s="211">
        <v>14</v>
      </c>
      <c r="J24" s="212">
        <v>13.8</v>
      </c>
      <c r="K24" s="212">
        <v>13.8</v>
      </c>
      <c r="L24" s="263">
        <v>11.5</v>
      </c>
      <c r="M24" s="211">
        <v>8.4</v>
      </c>
      <c r="N24" s="212">
        <v>9.1999999999999993</v>
      </c>
      <c r="O24" s="212">
        <v>9.6999999999999993</v>
      </c>
      <c r="P24" s="263">
        <v>10.3</v>
      </c>
      <c r="Q24" s="211">
        <v>10.199999999999999</v>
      </c>
      <c r="R24" s="212">
        <v>13.6</v>
      </c>
      <c r="S24" s="212">
        <v>16</v>
      </c>
      <c r="T24" s="263">
        <v>17.5</v>
      </c>
      <c r="U24" s="211">
        <v>14.2</v>
      </c>
      <c r="V24" s="212">
        <v>17.7</v>
      </c>
      <c r="W24" s="212">
        <v>20</v>
      </c>
      <c r="X24" s="263">
        <v>17.5</v>
      </c>
      <c r="Y24" s="211">
        <v>13</v>
      </c>
      <c r="Z24" s="212">
        <v>14.4</v>
      </c>
      <c r="AA24" s="212">
        <v>15.3</v>
      </c>
      <c r="AB24" s="263">
        <v>11.1</v>
      </c>
    </row>
    <row r="25" spans="1:28" x14ac:dyDescent="0.25">
      <c r="A25" s="237"/>
      <c r="B25" s="238"/>
      <c r="C25" s="238"/>
      <c r="D25" s="199" t="s">
        <v>219</v>
      </c>
      <c r="E25" s="211">
        <v>0.4</v>
      </c>
      <c r="F25" s="212">
        <v>0.4</v>
      </c>
      <c r="G25" s="212">
        <v>0.4</v>
      </c>
      <c r="H25" s="263">
        <v>2.6</v>
      </c>
      <c r="I25" s="211">
        <v>1</v>
      </c>
      <c r="J25" s="212">
        <v>1.2</v>
      </c>
      <c r="K25" s="212">
        <v>1.3</v>
      </c>
      <c r="L25" s="263">
        <v>2.2999999999999998</v>
      </c>
      <c r="M25" s="211">
        <v>0.5</v>
      </c>
      <c r="N25" s="212">
        <v>0.5</v>
      </c>
      <c r="O25" s="212">
        <v>0.5</v>
      </c>
      <c r="P25" s="263">
        <v>1.1000000000000001</v>
      </c>
      <c r="Q25" s="211">
        <v>0.2</v>
      </c>
      <c r="R25" s="212">
        <v>0.2</v>
      </c>
      <c r="S25" s="212">
        <v>0.2</v>
      </c>
      <c r="T25" s="263">
        <v>2</v>
      </c>
      <c r="U25" s="211">
        <v>0.6</v>
      </c>
      <c r="V25" s="212">
        <v>0.5</v>
      </c>
      <c r="W25" s="212">
        <v>0.5</v>
      </c>
      <c r="X25" s="263">
        <v>3.5</v>
      </c>
      <c r="Y25" s="211">
        <v>0.1</v>
      </c>
      <c r="Z25" s="212">
        <v>0.1</v>
      </c>
      <c r="AA25" s="212">
        <v>0.1</v>
      </c>
      <c r="AB25" s="263">
        <v>3.3</v>
      </c>
    </row>
    <row r="26" spans="1:28" ht="36.75" thickBot="1" x14ac:dyDescent="0.3">
      <c r="A26" s="245"/>
      <c r="B26" s="246"/>
      <c r="C26" s="246"/>
      <c r="D26" s="230" t="s">
        <v>220</v>
      </c>
      <c r="E26" s="217">
        <v>0.3</v>
      </c>
      <c r="F26" s="218">
        <v>0.3</v>
      </c>
      <c r="G26" s="218">
        <v>0.3</v>
      </c>
      <c r="H26" s="341">
        <v>0.4</v>
      </c>
      <c r="I26" s="217">
        <v>0.2</v>
      </c>
      <c r="J26" s="218">
        <v>0.2</v>
      </c>
      <c r="K26" s="218">
        <v>0.2</v>
      </c>
      <c r="L26" s="341">
        <v>0.4</v>
      </c>
      <c r="M26" s="217">
        <v>0.5</v>
      </c>
      <c r="N26" s="218">
        <v>0.5</v>
      </c>
      <c r="O26" s="218">
        <v>0.5</v>
      </c>
      <c r="P26" s="341">
        <v>1.2</v>
      </c>
      <c r="Q26" s="217">
        <v>0.1</v>
      </c>
      <c r="R26" s="218">
        <v>0.1</v>
      </c>
      <c r="S26" s="218">
        <v>0.1</v>
      </c>
      <c r="T26" s="341">
        <v>0.4</v>
      </c>
      <c r="U26" s="217">
        <v>0.4</v>
      </c>
      <c r="V26" s="218">
        <v>0.7</v>
      </c>
      <c r="W26" s="218">
        <v>1</v>
      </c>
      <c r="X26" s="341">
        <v>0.4</v>
      </c>
      <c r="Y26" s="217">
        <v>0.1</v>
      </c>
      <c r="Z26" s="218">
        <v>0.1</v>
      </c>
      <c r="AA26" s="218">
        <v>0.1</v>
      </c>
      <c r="AB26" s="341">
        <v>0</v>
      </c>
    </row>
    <row r="28" spans="1:28" x14ac:dyDescent="0.25">
      <c r="A28" s="220"/>
      <c r="B28" s="220"/>
      <c r="C28" s="220"/>
    </row>
  </sheetData>
  <mergeCells count="16">
    <mergeCell ref="C21:D21"/>
    <mergeCell ref="C9:D9"/>
    <mergeCell ref="B16:D16"/>
    <mergeCell ref="C17:D17"/>
    <mergeCell ref="C18:D18"/>
    <mergeCell ref="C19:D19"/>
    <mergeCell ref="B20:D20"/>
    <mergeCell ref="A4:D8"/>
    <mergeCell ref="E4:AB5"/>
    <mergeCell ref="E6:H7"/>
    <mergeCell ref="I6:AB6"/>
    <mergeCell ref="I7:L7"/>
    <mergeCell ref="M7:P7"/>
    <mergeCell ref="Q7:T7"/>
    <mergeCell ref="U7:X7"/>
    <mergeCell ref="Y7:AB7"/>
  </mergeCells>
  <hyperlinks>
    <hyperlink ref="AC1" location="Obsah!A1" display="Obsah"/>
  </hyperlink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2"/>
  <sheetViews>
    <sheetView workbookViewId="0"/>
  </sheetViews>
  <sheetFormatPr defaultColWidth="9.140625" defaultRowHeight="15" x14ac:dyDescent="0.25"/>
  <cols>
    <col min="1" max="3" width="1.42578125" style="232" customWidth="1"/>
    <col min="4" max="4" width="27.7109375" style="232" customWidth="1"/>
    <col min="5" max="6" width="8.28515625" style="232" customWidth="1"/>
    <col min="7" max="7" width="7.85546875" style="232" customWidth="1"/>
    <col min="8" max="10" width="8.140625" style="232" customWidth="1"/>
    <col min="11" max="23" width="8.5703125" style="232" customWidth="1"/>
    <col min="24" max="25" width="9.140625" style="232"/>
    <col min="26" max="27" width="8.85546875" style="232" customWidth="1"/>
    <col min="28" max="16384" width="9.140625" style="232"/>
  </cols>
  <sheetData>
    <row r="1" spans="1:29" s="21" customFormat="1" x14ac:dyDescent="0.25">
      <c r="A1" s="173" t="s">
        <v>335</v>
      </c>
      <c r="B1" s="595"/>
      <c r="C1" s="595"/>
      <c r="D1" s="173"/>
      <c r="E1" s="173"/>
      <c r="F1" s="173"/>
      <c r="G1" s="173"/>
      <c r="H1" s="173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38"/>
      <c r="AC1" s="325" t="s">
        <v>3</v>
      </c>
    </row>
    <row r="2" spans="1:29" x14ac:dyDescent="0.25">
      <c r="A2" s="220"/>
      <c r="B2" s="220"/>
      <c r="C2" s="220"/>
      <c r="D2" s="81"/>
      <c r="E2" s="81"/>
      <c r="F2" s="81"/>
      <c r="G2" s="81"/>
      <c r="H2" s="81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115"/>
      <c r="Y2" s="115"/>
      <c r="Z2" s="115"/>
      <c r="AA2" s="115"/>
      <c r="AB2" s="26" t="s">
        <v>221</v>
      </c>
    </row>
    <row r="3" spans="1:29" ht="15.75" thickBot="1" x14ac:dyDescent="0.3">
      <c r="A3" s="220"/>
      <c r="B3" s="220"/>
      <c r="C3" s="220"/>
      <c r="D3" s="82"/>
      <c r="E3" s="82"/>
      <c r="F3" s="82"/>
      <c r="G3" s="82"/>
      <c r="H3" s="82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115"/>
      <c r="Y3" s="115"/>
      <c r="Z3" s="115"/>
      <c r="AA3" s="115"/>
      <c r="AB3" s="26" t="s">
        <v>4</v>
      </c>
    </row>
    <row r="4" spans="1:29" x14ac:dyDescent="0.25">
      <c r="A4" s="824" t="s">
        <v>5</v>
      </c>
      <c r="B4" s="825"/>
      <c r="C4" s="825"/>
      <c r="D4" s="826"/>
      <c r="E4" s="833" t="s">
        <v>90</v>
      </c>
      <c r="F4" s="834"/>
      <c r="G4" s="834"/>
      <c r="H4" s="834"/>
      <c r="I4" s="834"/>
      <c r="J4" s="834"/>
      <c r="K4" s="834"/>
      <c r="L4" s="834"/>
      <c r="M4" s="834"/>
      <c r="N4" s="834"/>
      <c r="O4" s="834"/>
      <c r="P4" s="834"/>
      <c r="Q4" s="834"/>
      <c r="R4" s="834"/>
      <c r="S4" s="834"/>
      <c r="T4" s="834"/>
      <c r="U4" s="834"/>
      <c r="V4" s="834"/>
      <c r="W4" s="834"/>
      <c r="X4" s="834"/>
      <c r="Y4" s="834"/>
      <c r="Z4" s="834"/>
      <c r="AA4" s="834"/>
      <c r="AB4" s="835"/>
    </row>
    <row r="5" spans="1:29" ht="15.75" thickBot="1" x14ac:dyDescent="0.3">
      <c r="A5" s="827"/>
      <c r="B5" s="828"/>
      <c r="C5" s="828"/>
      <c r="D5" s="829"/>
      <c r="E5" s="836"/>
      <c r="F5" s="837"/>
      <c r="G5" s="837"/>
      <c r="H5" s="837"/>
      <c r="I5" s="837"/>
      <c r="J5" s="837"/>
      <c r="K5" s="837"/>
      <c r="L5" s="837"/>
      <c r="M5" s="837"/>
      <c r="N5" s="837"/>
      <c r="O5" s="837"/>
      <c r="P5" s="837"/>
      <c r="Q5" s="837"/>
      <c r="R5" s="837"/>
      <c r="S5" s="837"/>
      <c r="T5" s="837"/>
      <c r="U5" s="837"/>
      <c r="V5" s="837"/>
      <c r="W5" s="837"/>
      <c r="X5" s="837"/>
      <c r="Y5" s="837"/>
      <c r="Z5" s="837"/>
      <c r="AA5" s="837"/>
      <c r="AB5" s="838"/>
    </row>
    <row r="6" spans="1:29" ht="15.75" thickBot="1" x14ac:dyDescent="0.3">
      <c r="A6" s="827"/>
      <c r="B6" s="828"/>
      <c r="C6" s="828"/>
      <c r="D6" s="829"/>
      <c r="E6" s="874" t="s">
        <v>91</v>
      </c>
      <c r="F6" s="875"/>
      <c r="G6" s="875"/>
      <c r="H6" s="876"/>
      <c r="I6" s="839" t="s">
        <v>89</v>
      </c>
      <c r="J6" s="840"/>
      <c r="K6" s="840"/>
      <c r="L6" s="840"/>
      <c r="M6" s="840"/>
      <c r="N6" s="840"/>
      <c r="O6" s="840"/>
      <c r="P6" s="840"/>
      <c r="Q6" s="840"/>
      <c r="R6" s="840"/>
      <c r="S6" s="840"/>
      <c r="T6" s="840"/>
      <c r="U6" s="840"/>
      <c r="V6" s="840"/>
      <c r="W6" s="840"/>
      <c r="X6" s="840"/>
      <c r="Y6" s="840"/>
      <c r="Z6" s="840"/>
      <c r="AA6" s="840"/>
      <c r="AB6" s="841"/>
    </row>
    <row r="7" spans="1:29" ht="15.75" thickBot="1" x14ac:dyDescent="0.3">
      <c r="A7" s="827"/>
      <c r="B7" s="828"/>
      <c r="C7" s="828"/>
      <c r="D7" s="829"/>
      <c r="E7" s="877"/>
      <c r="F7" s="878"/>
      <c r="G7" s="878"/>
      <c r="H7" s="879"/>
      <c r="I7" s="814" t="s">
        <v>92</v>
      </c>
      <c r="J7" s="815"/>
      <c r="K7" s="815"/>
      <c r="L7" s="816"/>
      <c r="M7" s="890" t="s">
        <v>93</v>
      </c>
      <c r="N7" s="891"/>
      <c r="O7" s="891"/>
      <c r="P7" s="892"/>
      <c r="Q7" s="814" t="s">
        <v>94</v>
      </c>
      <c r="R7" s="815"/>
      <c r="S7" s="815"/>
      <c r="T7" s="816"/>
      <c r="U7" s="814" t="s">
        <v>95</v>
      </c>
      <c r="V7" s="815"/>
      <c r="W7" s="815"/>
      <c r="X7" s="816"/>
      <c r="Y7" s="814" t="s">
        <v>96</v>
      </c>
      <c r="Z7" s="815"/>
      <c r="AA7" s="815"/>
      <c r="AB7" s="816"/>
    </row>
    <row r="8" spans="1:29" ht="15.75" thickBot="1" x14ac:dyDescent="0.3">
      <c r="A8" s="830"/>
      <c r="B8" s="831"/>
      <c r="C8" s="831"/>
      <c r="D8" s="832"/>
      <c r="E8" s="181">
        <v>2021</v>
      </c>
      <c r="F8" s="182">
        <v>2022</v>
      </c>
      <c r="G8" s="182">
        <v>2023</v>
      </c>
      <c r="H8" s="183">
        <v>2024</v>
      </c>
      <c r="I8" s="181">
        <v>2021</v>
      </c>
      <c r="J8" s="182">
        <v>2022</v>
      </c>
      <c r="K8" s="182">
        <v>2023</v>
      </c>
      <c r="L8" s="183">
        <v>2024</v>
      </c>
      <c r="M8" s="181">
        <v>2021</v>
      </c>
      <c r="N8" s="177">
        <v>2022</v>
      </c>
      <c r="O8" s="177">
        <v>2023</v>
      </c>
      <c r="P8" s="183">
        <v>2024</v>
      </c>
      <c r="Q8" s="181">
        <v>2021</v>
      </c>
      <c r="R8" s="182">
        <v>2022</v>
      </c>
      <c r="S8" s="182">
        <v>2023</v>
      </c>
      <c r="T8" s="183">
        <v>2024</v>
      </c>
      <c r="U8" s="181">
        <v>2021</v>
      </c>
      <c r="V8" s="182">
        <v>2022</v>
      </c>
      <c r="W8" s="182">
        <v>2023</v>
      </c>
      <c r="X8" s="183">
        <v>2024</v>
      </c>
      <c r="Y8" s="181">
        <v>2021</v>
      </c>
      <c r="Z8" s="182">
        <v>2022</v>
      </c>
      <c r="AA8" s="182">
        <v>2023</v>
      </c>
      <c r="AB8" s="184">
        <v>2024</v>
      </c>
    </row>
    <row r="9" spans="1:29" ht="36" customHeight="1" x14ac:dyDescent="0.25">
      <c r="A9" s="247"/>
      <c r="B9" s="248"/>
      <c r="C9" s="866" t="s">
        <v>222</v>
      </c>
      <c r="D9" s="867"/>
      <c r="E9" s="235">
        <v>1.5</v>
      </c>
      <c r="F9" s="236">
        <v>1.7</v>
      </c>
      <c r="G9" s="236">
        <v>2.1</v>
      </c>
      <c r="H9" s="581">
        <f>T2_6!H10</f>
        <v>2.1</v>
      </c>
      <c r="I9" s="235">
        <v>0.1</v>
      </c>
      <c r="J9" s="236">
        <v>2.4</v>
      </c>
      <c r="K9" s="236">
        <v>0.1</v>
      </c>
      <c r="L9" s="581">
        <v>2.2000000000000002</v>
      </c>
      <c r="M9" s="235">
        <v>0.9</v>
      </c>
      <c r="N9" s="236">
        <v>0.5</v>
      </c>
      <c r="O9" s="236">
        <v>0.3</v>
      </c>
      <c r="P9" s="581">
        <v>1.2</v>
      </c>
      <c r="Q9" s="235">
        <v>1.1000000000000001</v>
      </c>
      <c r="R9" s="236">
        <v>1.6</v>
      </c>
      <c r="S9" s="236">
        <v>2.4</v>
      </c>
      <c r="T9" s="581">
        <v>3.1</v>
      </c>
      <c r="U9" s="235">
        <v>2.2999999999999998</v>
      </c>
      <c r="V9" s="236">
        <v>2.5</v>
      </c>
      <c r="W9" s="236">
        <v>3</v>
      </c>
      <c r="X9" s="581">
        <v>2.9</v>
      </c>
      <c r="Y9" s="235">
        <v>1.6</v>
      </c>
      <c r="Z9" s="236">
        <v>1.6</v>
      </c>
      <c r="AA9" s="236">
        <v>2.6</v>
      </c>
      <c r="AB9" s="581">
        <v>0.8</v>
      </c>
    </row>
    <row r="10" spans="1:29" ht="24" x14ac:dyDescent="0.25">
      <c r="A10" s="249"/>
      <c r="B10" s="250"/>
      <c r="C10" s="238"/>
      <c r="D10" s="200" t="s">
        <v>223</v>
      </c>
      <c r="E10" s="211">
        <v>0.5</v>
      </c>
      <c r="F10" s="212">
        <v>0.5</v>
      </c>
      <c r="G10" s="212">
        <v>0.5</v>
      </c>
      <c r="H10" s="263">
        <v>0.8</v>
      </c>
      <c r="I10" s="211">
        <v>0.1</v>
      </c>
      <c r="J10" s="212">
        <v>0.1</v>
      </c>
      <c r="K10" s="212">
        <v>0.1</v>
      </c>
      <c r="L10" s="263">
        <v>0</v>
      </c>
      <c r="M10" s="211">
        <v>0.2</v>
      </c>
      <c r="N10" s="212">
        <v>0</v>
      </c>
      <c r="O10" s="212">
        <v>0</v>
      </c>
      <c r="P10" s="263">
        <v>0.3</v>
      </c>
      <c r="Q10" s="211">
        <v>0.5</v>
      </c>
      <c r="R10" s="212">
        <v>0.3</v>
      </c>
      <c r="S10" s="212">
        <v>0.3</v>
      </c>
      <c r="T10" s="263">
        <v>1.3</v>
      </c>
      <c r="U10" s="211">
        <v>1.1000000000000001</v>
      </c>
      <c r="V10" s="212">
        <v>0.5</v>
      </c>
      <c r="W10" s="212">
        <v>0.4</v>
      </c>
      <c r="X10" s="263">
        <v>0.8</v>
      </c>
      <c r="Y10" s="211">
        <v>0.2</v>
      </c>
      <c r="Z10" s="212">
        <v>0.8</v>
      </c>
      <c r="AA10" s="212">
        <v>2</v>
      </c>
      <c r="AB10" s="263">
        <v>0.7</v>
      </c>
    </row>
    <row r="11" spans="1:29" ht="36" x14ac:dyDescent="0.25">
      <c r="A11" s="249"/>
      <c r="B11" s="250"/>
      <c r="C11" s="238"/>
      <c r="D11" s="200" t="s">
        <v>224</v>
      </c>
      <c r="E11" s="211">
        <v>0.9</v>
      </c>
      <c r="F11" s="212">
        <v>1.2</v>
      </c>
      <c r="G11" s="212">
        <v>1.5</v>
      </c>
      <c r="H11" s="263">
        <v>1.3</v>
      </c>
      <c r="I11" s="211">
        <v>0</v>
      </c>
      <c r="J11" s="212">
        <v>2.2000000000000002</v>
      </c>
      <c r="K11" s="212">
        <v>0</v>
      </c>
      <c r="L11" s="263">
        <v>2.1</v>
      </c>
      <c r="M11" s="211">
        <v>0.7</v>
      </c>
      <c r="N11" s="212">
        <v>0.4</v>
      </c>
      <c r="O11" s="212">
        <v>0.3</v>
      </c>
      <c r="P11" s="263">
        <v>0.8</v>
      </c>
      <c r="Q11" s="211">
        <v>0.5</v>
      </c>
      <c r="R11" s="212">
        <v>1.2</v>
      </c>
      <c r="S11" s="212">
        <v>2.1</v>
      </c>
      <c r="T11" s="263">
        <v>1.8</v>
      </c>
      <c r="U11" s="211">
        <v>1.1000000000000001</v>
      </c>
      <c r="V11" s="212">
        <v>1.9</v>
      </c>
      <c r="W11" s="212">
        <v>2.7</v>
      </c>
      <c r="X11" s="263">
        <v>2.1</v>
      </c>
      <c r="Y11" s="211">
        <v>1.3</v>
      </c>
      <c r="Z11" s="212">
        <v>0.7</v>
      </c>
      <c r="AA11" s="212">
        <v>0.6</v>
      </c>
      <c r="AB11" s="263">
        <v>0.1</v>
      </c>
    </row>
    <row r="12" spans="1:29" ht="36" x14ac:dyDescent="0.25">
      <c r="A12" s="249"/>
      <c r="B12" s="250"/>
      <c r="C12" s="238"/>
      <c r="D12" s="200" t="s">
        <v>225</v>
      </c>
      <c r="E12" s="211">
        <v>0.1</v>
      </c>
      <c r="F12" s="212">
        <v>0.1</v>
      </c>
      <c r="G12" s="212">
        <v>0.1</v>
      </c>
      <c r="H12" s="263">
        <v>0</v>
      </c>
      <c r="I12" s="211">
        <v>0</v>
      </c>
      <c r="J12" s="212">
        <v>0</v>
      </c>
      <c r="K12" s="212">
        <v>0</v>
      </c>
      <c r="L12" s="263">
        <v>0.1</v>
      </c>
      <c r="M12" s="211">
        <v>0.1</v>
      </c>
      <c r="N12" s="212">
        <v>0</v>
      </c>
      <c r="O12" s="212">
        <v>0</v>
      </c>
      <c r="P12" s="263">
        <v>0</v>
      </c>
      <c r="Q12" s="211">
        <v>0.1</v>
      </c>
      <c r="R12" s="212">
        <v>0.1</v>
      </c>
      <c r="S12" s="212">
        <v>0.1</v>
      </c>
      <c r="T12" s="263">
        <v>0</v>
      </c>
      <c r="U12" s="211">
        <v>0</v>
      </c>
      <c r="V12" s="212">
        <v>0.1</v>
      </c>
      <c r="W12" s="212">
        <v>0</v>
      </c>
      <c r="X12" s="263">
        <v>0</v>
      </c>
      <c r="Y12" s="211">
        <v>0</v>
      </c>
      <c r="Z12" s="212">
        <v>0</v>
      </c>
      <c r="AA12" s="212">
        <v>0</v>
      </c>
      <c r="AB12" s="263">
        <v>0</v>
      </c>
    </row>
    <row r="13" spans="1:29" ht="36" customHeight="1" x14ac:dyDescent="0.25">
      <c r="A13" s="251"/>
      <c r="B13" s="252"/>
      <c r="C13" s="848" t="s">
        <v>226</v>
      </c>
      <c r="D13" s="849"/>
      <c r="E13" s="208">
        <v>41.4</v>
      </c>
      <c r="F13" s="209">
        <v>40.6</v>
      </c>
      <c r="G13" s="209">
        <v>44.8</v>
      </c>
      <c r="H13" s="193">
        <f>T2_6!H14</f>
        <v>48.8</v>
      </c>
      <c r="I13" s="208">
        <v>63.6</v>
      </c>
      <c r="J13" s="209">
        <v>65.5</v>
      </c>
      <c r="K13" s="209">
        <v>72.8</v>
      </c>
      <c r="L13" s="193">
        <v>65.3</v>
      </c>
      <c r="M13" s="208">
        <v>51.4</v>
      </c>
      <c r="N13" s="209">
        <v>56.2</v>
      </c>
      <c r="O13" s="209">
        <v>64.599999999999994</v>
      </c>
      <c r="P13" s="193">
        <v>67.2</v>
      </c>
      <c r="Q13" s="208">
        <v>37.799999999999997</v>
      </c>
      <c r="R13" s="209">
        <v>39.5</v>
      </c>
      <c r="S13" s="209">
        <v>45.9</v>
      </c>
      <c r="T13" s="193">
        <v>56.6</v>
      </c>
      <c r="U13" s="208">
        <v>42.6</v>
      </c>
      <c r="V13" s="209">
        <v>41.7</v>
      </c>
      <c r="W13" s="209">
        <v>46.9</v>
      </c>
      <c r="X13" s="193">
        <v>44.3</v>
      </c>
      <c r="Y13" s="208">
        <v>28.6</v>
      </c>
      <c r="Z13" s="209">
        <v>26.8</v>
      </c>
      <c r="AA13" s="209">
        <v>29</v>
      </c>
      <c r="AB13" s="458">
        <v>31.1</v>
      </c>
    </row>
    <row r="14" spans="1:29" x14ac:dyDescent="0.25">
      <c r="A14" s="249"/>
      <c r="B14" s="250"/>
      <c r="C14" s="238"/>
      <c r="D14" s="199" t="s">
        <v>227</v>
      </c>
      <c r="E14" s="211">
        <v>11.5</v>
      </c>
      <c r="F14" s="212">
        <v>8.4</v>
      </c>
      <c r="G14" s="212">
        <v>7.4</v>
      </c>
      <c r="H14" s="262">
        <v>3.3</v>
      </c>
      <c r="I14" s="211">
        <v>24.5</v>
      </c>
      <c r="J14" s="212">
        <v>19.899999999999999</v>
      </c>
      <c r="K14" s="212">
        <v>18.3</v>
      </c>
      <c r="L14" s="262">
        <v>2.4</v>
      </c>
      <c r="M14" s="211">
        <v>6.8</v>
      </c>
      <c r="N14" s="212">
        <v>4.9000000000000004</v>
      </c>
      <c r="O14" s="212">
        <v>4.3</v>
      </c>
      <c r="P14" s="262">
        <v>2.5</v>
      </c>
      <c r="Q14" s="211">
        <v>12.8</v>
      </c>
      <c r="R14" s="212">
        <v>9</v>
      </c>
      <c r="S14" s="212">
        <v>7.8</v>
      </c>
      <c r="T14" s="262">
        <v>3.3</v>
      </c>
      <c r="U14" s="211">
        <v>12.9</v>
      </c>
      <c r="V14" s="212">
        <v>10.199999999999999</v>
      </c>
      <c r="W14" s="212">
        <v>9.3000000000000007</v>
      </c>
      <c r="X14" s="262">
        <v>4.2</v>
      </c>
      <c r="Y14" s="211">
        <v>9.3000000000000007</v>
      </c>
      <c r="Z14" s="212">
        <v>6.6</v>
      </c>
      <c r="AA14" s="212">
        <v>5.7</v>
      </c>
      <c r="AB14" s="263">
        <v>2.8</v>
      </c>
    </row>
    <row r="15" spans="1:29" ht="24" x14ac:dyDescent="0.25">
      <c r="A15" s="249"/>
      <c r="B15" s="250"/>
      <c r="C15" s="238"/>
      <c r="D15" s="200" t="s">
        <v>228</v>
      </c>
      <c r="E15" s="211">
        <v>8.6</v>
      </c>
      <c r="F15" s="212">
        <v>6.2</v>
      </c>
      <c r="G15" s="212">
        <v>5.4</v>
      </c>
      <c r="H15" s="262">
        <v>3.5</v>
      </c>
      <c r="I15" s="211">
        <v>4.7</v>
      </c>
      <c r="J15" s="212">
        <v>6.7</v>
      </c>
      <c r="K15" s="212">
        <v>8.1999999999999993</v>
      </c>
      <c r="L15" s="262">
        <v>3.9</v>
      </c>
      <c r="M15" s="211">
        <v>8.3000000000000007</v>
      </c>
      <c r="N15" s="212">
        <v>7.6</v>
      </c>
      <c r="O15" s="212">
        <v>7.4</v>
      </c>
      <c r="P15" s="262">
        <v>3</v>
      </c>
      <c r="Q15" s="211">
        <v>6.1</v>
      </c>
      <c r="R15" s="212">
        <v>4.2</v>
      </c>
      <c r="S15" s="212">
        <v>3.6</v>
      </c>
      <c r="T15" s="262">
        <v>3.2</v>
      </c>
      <c r="U15" s="211">
        <v>13.1</v>
      </c>
      <c r="V15" s="212">
        <v>8.1</v>
      </c>
      <c r="W15" s="212">
        <v>6.7</v>
      </c>
      <c r="X15" s="262">
        <v>5.0999999999999996</v>
      </c>
      <c r="Y15" s="211">
        <v>6.1</v>
      </c>
      <c r="Z15" s="212">
        <v>4.5999999999999996</v>
      </c>
      <c r="AA15" s="212">
        <v>4.0999999999999996</v>
      </c>
      <c r="AB15" s="263">
        <v>2.4</v>
      </c>
    </row>
    <row r="16" spans="1:29" x14ac:dyDescent="0.25">
      <c r="A16" s="249"/>
      <c r="B16" s="250"/>
      <c r="C16" s="238"/>
      <c r="D16" s="199" t="s">
        <v>229</v>
      </c>
      <c r="E16" s="211">
        <v>3.1</v>
      </c>
      <c r="F16" s="212">
        <v>4.4000000000000004</v>
      </c>
      <c r="G16" s="212">
        <v>5.6</v>
      </c>
      <c r="H16" s="262">
        <v>4.8</v>
      </c>
      <c r="I16" s="211">
        <v>4.8</v>
      </c>
      <c r="J16" s="212">
        <v>7.4</v>
      </c>
      <c r="K16" s="212">
        <v>9.8000000000000007</v>
      </c>
      <c r="L16" s="262">
        <v>7.7</v>
      </c>
      <c r="M16" s="211">
        <v>4.5999999999999996</v>
      </c>
      <c r="N16" s="212">
        <v>6.8</v>
      </c>
      <c r="O16" s="212">
        <v>8.8000000000000007</v>
      </c>
      <c r="P16" s="262">
        <v>6.4</v>
      </c>
      <c r="Q16" s="211">
        <v>3.3</v>
      </c>
      <c r="R16" s="212">
        <v>4</v>
      </c>
      <c r="S16" s="212">
        <v>4.5999999999999996</v>
      </c>
      <c r="T16" s="262">
        <v>4.7</v>
      </c>
      <c r="U16" s="211">
        <v>2.2000000000000002</v>
      </c>
      <c r="V16" s="212">
        <v>3.1</v>
      </c>
      <c r="W16" s="212">
        <v>3.9</v>
      </c>
      <c r="X16" s="262">
        <v>3.6</v>
      </c>
      <c r="Y16" s="211">
        <v>2.2999999999999998</v>
      </c>
      <c r="Z16" s="212">
        <v>4</v>
      </c>
      <c r="AA16" s="212">
        <v>5.7</v>
      </c>
      <c r="AB16" s="263">
        <v>4.7</v>
      </c>
    </row>
    <row r="17" spans="1:28" ht="24" x14ac:dyDescent="0.25">
      <c r="A17" s="249"/>
      <c r="B17" s="250"/>
      <c r="C17" s="238"/>
      <c r="D17" s="200" t="s">
        <v>230</v>
      </c>
      <c r="E17" s="211">
        <v>13.7</v>
      </c>
      <c r="F17" s="212">
        <v>16.5</v>
      </c>
      <c r="G17" s="212">
        <v>20.399999999999999</v>
      </c>
      <c r="H17" s="262">
        <v>32.200000000000003</v>
      </c>
      <c r="I17" s="211">
        <v>20</v>
      </c>
      <c r="J17" s="212">
        <v>20.7</v>
      </c>
      <c r="K17" s="212">
        <v>23.9</v>
      </c>
      <c r="L17" s="262">
        <v>44.3</v>
      </c>
      <c r="M17" s="211">
        <v>23</v>
      </c>
      <c r="N17" s="212">
        <v>25.9</v>
      </c>
      <c r="O17" s="212">
        <v>31</v>
      </c>
      <c r="P17" s="262">
        <v>47.1</v>
      </c>
      <c r="Q17" s="211">
        <v>12.4</v>
      </c>
      <c r="R17" s="212">
        <v>18.600000000000001</v>
      </c>
      <c r="S17" s="212">
        <v>25.8</v>
      </c>
      <c r="T17" s="262">
        <v>39.4</v>
      </c>
      <c r="U17" s="211">
        <v>11.1</v>
      </c>
      <c r="V17" s="212">
        <v>16.2</v>
      </c>
      <c r="W17" s="212">
        <v>22.1</v>
      </c>
      <c r="X17" s="262">
        <v>26.4</v>
      </c>
      <c r="Y17" s="211">
        <v>8.5</v>
      </c>
      <c r="Z17" s="212">
        <v>8.4</v>
      </c>
      <c r="AA17" s="212">
        <v>9.5</v>
      </c>
      <c r="AB17" s="263">
        <v>19.7</v>
      </c>
    </row>
    <row r="18" spans="1:28" ht="24" x14ac:dyDescent="0.25">
      <c r="A18" s="249"/>
      <c r="B18" s="250"/>
      <c r="C18" s="238"/>
      <c r="D18" s="200" t="s">
        <v>231</v>
      </c>
      <c r="E18" s="211">
        <v>4.5</v>
      </c>
      <c r="F18" s="212">
        <v>5.2</v>
      </c>
      <c r="G18" s="212">
        <v>6</v>
      </c>
      <c r="H18" s="262">
        <v>5</v>
      </c>
      <c r="I18" s="211">
        <v>9.5</v>
      </c>
      <c r="J18" s="212">
        <v>11</v>
      </c>
      <c r="K18" s="212">
        <v>12.6</v>
      </c>
      <c r="L18" s="262">
        <v>7</v>
      </c>
      <c r="M18" s="211">
        <v>8.6</v>
      </c>
      <c r="N18" s="212">
        <v>10.9</v>
      </c>
      <c r="O18" s="212">
        <v>13.1</v>
      </c>
      <c r="P18" s="262">
        <v>8.1999999999999993</v>
      </c>
      <c r="Q18" s="211">
        <v>3.2</v>
      </c>
      <c r="R18" s="212">
        <v>3.6</v>
      </c>
      <c r="S18" s="212">
        <v>4.0999999999999996</v>
      </c>
      <c r="T18" s="262">
        <v>6.1</v>
      </c>
      <c r="U18" s="211">
        <v>3.4</v>
      </c>
      <c r="V18" s="212">
        <v>4.2</v>
      </c>
      <c r="W18" s="212">
        <v>5</v>
      </c>
      <c r="X18" s="262">
        <v>5</v>
      </c>
      <c r="Y18" s="211">
        <v>2.4</v>
      </c>
      <c r="Z18" s="212">
        <v>3.2</v>
      </c>
      <c r="AA18" s="212">
        <v>3.9</v>
      </c>
      <c r="AB18" s="263">
        <v>1.5</v>
      </c>
    </row>
    <row r="19" spans="1:28" ht="15" customHeight="1" x14ac:dyDescent="0.25">
      <c r="A19" s="251"/>
      <c r="B19" s="252"/>
      <c r="C19" s="848" t="s">
        <v>232</v>
      </c>
      <c r="D19" s="849"/>
      <c r="E19" s="208">
        <v>49</v>
      </c>
      <c r="F19" s="209">
        <v>46.1</v>
      </c>
      <c r="G19" s="209">
        <v>43.4</v>
      </c>
      <c r="H19" s="193">
        <f>T2_6!H20</f>
        <v>60.4</v>
      </c>
      <c r="I19" s="208">
        <v>91.3</v>
      </c>
      <c r="J19" s="209">
        <v>94.5</v>
      </c>
      <c r="K19" s="209">
        <v>92.7</v>
      </c>
      <c r="L19" s="193">
        <v>114.8</v>
      </c>
      <c r="M19" s="208">
        <v>61.6</v>
      </c>
      <c r="N19" s="209">
        <v>59.8</v>
      </c>
      <c r="O19" s="209">
        <v>57.1</v>
      </c>
      <c r="P19" s="193">
        <v>67.400000000000006</v>
      </c>
      <c r="Q19" s="208">
        <v>52.9</v>
      </c>
      <c r="R19" s="209">
        <v>49.5</v>
      </c>
      <c r="S19" s="209">
        <v>46.4</v>
      </c>
      <c r="T19" s="193">
        <v>60.3</v>
      </c>
      <c r="U19" s="208">
        <v>45</v>
      </c>
      <c r="V19" s="209">
        <v>42</v>
      </c>
      <c r="W19" s="209">
        <v>39.700000000000003</v>
      </c>
      <c r="X19" s="193">
        <v>69</v>
      </c>
      <c r="Y19" s="208">
        <v>29.2</v>
      </c>
      <c r="Z19" s="209">
        <v>32.5</v>
      </c>
      <c r="AA19" s="209">
        <v>33.5</v>
      </c>
      <c r="AB19" s="458">
        <v>37.4</v>
      </c>
    </row>
    <row r="20" spans="1:28" x14ac:dyDescent="0.25">
      <c r="A20" s="249"/>
      <c r="B20" s="250"/>
      <c r="C20" s="238"/>
      <c r="D20" s="199" t="s">
        <v>233</v>
      </c>
      <c r="E20" s="211">
        <v>11.9</v>
      </c>
      <c r="F20" s="212">
        <v>10.4</v>
      </c>
      <c r="G20" s="212">
        <v>10.6</v>
      </c>
      <c r="H20" s="262">
        <v>27.6</v>
      </c>
      <c r="I20" s="211">
        <v>15.7</v>
      </c>
      <c r="J20" s="212">
        <v>16.2</v>
      </c>
      <c r="K20" s="212">
        <v>17.8</v>
      </c>
      <c r="L20" s="262">
        <v>45.6</v>
      </c>
      <c r="M20" s="211">
        <v>13.8</v>
      </c>
      <c r="N20" s="212">
        <v>10.6</v>
      </c>
      <c r="O20" s="212">
        <v>10.199999999999999</v>
      </c>
      <c r="P20" s="262">
        <v>24.8</v>
      </c>
      <c r="Q20" s="211">
        <v>11.8</v>
      </c>
      <c r="R20" s="212">
        <v>11.4</v>
      </c>
      <c r="S20" s="212">
        <v>12.1</v>
      </c>
      <c r="T20" s="262">
        <v>26.5</v>
      </c>
      <c r="U20" s="211">
        <v>13.2</v>
      </c>
      <c r="V20" s="212">
        <v>10.6</v>
      </c>
      <c r="W20" s="212">
        <v>10.4</v>
      </c>
      <c r="X20" s="262">
        <v>37.200000000000003</v>
      </c>
      <c r="Y20" s="211">
        <v>7.6</v>
      </c>
      <c r="Z20" s="212">
        <v>8.3000000000000007</v>
      </c>
      <c r="AA20" s="212">
        <v>9.4</v>
      </c>
      <c r="AB20" s="263">
        <v>16.8</v>
      </c>
    </row>
    <row r="21" spans="1:28" x14ac:dyDescent="0.25">
      <c r="A21" s="249"/>
      <c r="B21" s="250"/>
      <c r="C21" s="238"/>
      <c r="D21" s="199" t="s">
        <v>234</v>
      </c>
      <c r="E21" s="211">
        <v>36.9</v>
      </c>
      <c r="F21" s="212">
        <v>35.5</v>
      </c>
      <c r="G21" s="212">
        <v>32.6</v>
      </c>
      <c r="H21" s="262">
        <v>30.9</v>
      </c>
      <c r="I21" s="211">
        <v>75.400000000000006</v>
      </c>
      <c r="J21" s="212">
        <v>77.900000000000006</v>
      </c>
      <c r="K21" s="212">
        <v>74.3</v>
      </c>
      <c r="L21" s="262">
        <v>65.400000000000006</v>
      </c>
      <c r="M21" s="211">
        <v>47.5</v>
      </c>
      <c r="N21" s="212">
        <v>48.9</v>
      </c>
      <c r="O21" s="212">
        <v>46.6</v>
      </c>
      <c r="P21" s="262">
        <v>40.9</v>
      </c>
      <c r="Q21" s="211">
        <v>40.799999999999997</v>
      </c>
      <c r="R21" s="212">
        <v>37.700000000000003</v>
      </c>
      <c r="S21" s="212">
        <v>33.9</v>
      </c>
      <c r="T21" s="262">
        <v>30.7</v>
      </c>
      <c r="U21" s="211">
        <v>31.6</v>
      </c>
      <c r="V21" s="212">
        <v>31.3</v>
      </c>
      <c r="W21" s="212">
        <v>29.2</v>
      </c>
      <c r="X21" s="262">
        <v>30</v>
      </c>
      <c r="Y21" s="211">
        <v>21.6</v>
      </c>
      <c r="Z21" s="212">
        <v>24</v>
      </c>
      <c r="AA21" s="212">
        <v>23.8</v>
      </c>
      <c r="AB21" s="263">
        <v>20</v>
      </c>
    </row>
    <row r="22" spans="1:28" ht="15.75" thickBot="1" x14ac:dyDescent="0.3">
      <c r="A22" s="253"/>
      <c r="B22" s="254"/>
      <c r="C22" s="246"/>
      <c r="D22" s="216" t="s">
        <v>235</v>
      </c>
      <c r="E22" s="217">
        <v>0.2</v>
      </c>
      <c r="F22" s="218">
        <v>0.2</v>
      </c>
      <c r="G22" s="218">
        <v>0.2</v>
      </c>
      <c r="H22" s="371">
        <v>1.9</v>
      </c>
      <c r="I22" s="217">
        <v>0.2</v>
      </c>
      <c r="J22" s="218">
        <v>0.4</v>
      </c>
      <c r="K22" s="218">
        <v>0.6</v>
      </c>
      <c r="L22" s="371">
        <v>3.8</v>
      </c>
      <c r="M22" s="217">
        <v>0.3</v>
      </c>
      <c r="N22" s="218">
        <v>0.3</v>
      </c>
      <c r="O22" s="218">
        <v>0.3</v>
      </c>
      <c r="P22" s="371">
        <v>1.7</v>
      </c>
      <c r="Q22" s="217">
        <v>0.2</v>
      </c>
      <c r="R22" s="218">
        <v>0.3</v>
      </c>
      <c r="S22" s="218">
        <v>0.4</v>
      </c>
      <c r="T22" s="371">
        <v>3.2</v>
      </c>
      <c r="U22" s="217">
        <v>0.1</v>
      </c>
      <c r="V22" s="218">
        <v>0.1</v>
      </c>
      <c r="W22" s="218">
        <v>0.1</v>
      </c>
      <c r="X22" s="371">
        <v>1.8</v>
      </c>
      <c r="Y22" s="217">
        <v>0.1</v>
      </c>
      <c r="Z22" s="218">
        <v>0.2</v>
      </c>
      <c r="AA22" s="218">
        <v>0.3</v>
      </c>
      <c r="AB22" s="341">
        <v>0.7</v>
      </c>
    </row>
  </sheetData>
  <mergeCells count="12">
    <mergeCell ref="C9:D9"/>
    <mergeCell ref="C13:D13"/>
    <mergeCell ref="C19:D19"/>
    <mergeCell ref="A4:D8"/>
    <mergeCell ref="E4:AB5"/>
    <mergeCell ref="E6:H7"/>
    <mergeCell ref="I6:AB6"/>
    <mergeCell ref="I7:L7"/>
    <mergeCell ref="M7:P7"/>
    <mergeCell ref="Q7:T7"/>
    <mergeCell ref="U7:X7"/>
    <mergeCell ref="Y7:AB7"/>
  </mergeCells>
  <hyperlinks>
    <hyperlink ref="AC1" location="Obsah!A1" display="Obsah"/>
  </hyperlink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5"/>
  <sheetViews>
    <sheetView workbookViewId="0"/>
  </sheetViews>
  <sheetFormatPr defaultColWidth="9.140625" defaultRowHeight="15" x14ac:dyDescent="0.25"/>
  <cols>
    <col min="1" max="3" width="1.42578125" style="232" customWidth="1"/>
    <col min="4" max="4" width="29.28515625" style="232" customWidth="1"/>
    <col min="5" max="6" width="8.28515625" style="232" customWidth="1"/>
    <col min="7" max="7" width="7.85546875" style="232" customWidth="1"/>
    <col min="8" max="10" width="8.140625" style="232" customWidth="1"/>
    <col min="11" max="23" width="8.5703125" style="232" customWidth="1"/>
    <col min="24" max="25" width="9.140625" style="232"/>
    <col min="26" max="27" width="8.85546875" style="232" customWidth="1"/>
    <col min="28" max="16384" width="9.140625" style="232"/>
  </cols>
  <sheetData>
    <row r="1" spans="1:29" s="21" customFormat="1" x14ac:dyDescent="0.25">
      <c r="A1" s="173" t="s">
        <v>336</v>
      </c>
      <c r="B1" s="595"/>
      <c r="C1" s="595"/>
      <c r="D1" s="173"/>
      <c r="E1" s="173"/>
      <c r="F1" s="173"/>
      <c r="G1" s="173"/>
      <c r="H1" s="173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38"/>
      <c r="AC1" s="325" t="s">
        <v>3</v>
      </c>
    </row>
    <row r="2" spans="1:29" x14ac:dyDescent="0.25">
      <c r="D2" s="81"/>
      <c r="E2" s="81"/>
      <c r="F2" s="81"/>
      <c r="G2" s="81"/>
      <c r="H2" s="81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115"/>
      <c r="AB2" s="26" t="s">
        <v>236</v>
      </c>
    </row>
    <row r="3" spans="1:29" ht="15.75" thickBot="1" x14ac:dyDescent="0.3">
      <c r="D3" s="82"/>
      <c r="E3" s="82"/>
      <c r="F3" s="82"/>
      <c r="G3" s="82"/>
      <c r="H3" s="82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115"/>
      <c r="AB3" s="26" t="s">
        <v>4</v>
      </c>
    </row>
    <row r="4" spans="1:29" x14ac:dyDescent="0.25">
      <c r="A4" s="824" t="s">
        <v>5</v>
      </c>
      <c r="B4" s="825"/>
      <c r="C4" s="825"/>
      <c r="D4" s="826"/>
      <c r="E4" s="833" t="s">
        <v>90</v>
      </c>
      <c r="F4" s="834"/>
      <c r="G4" s="834"/>
      <c r="H4" s="834"/>
      <c r="I4" s="834"/>
      <c r="J4" s="834"/>
      <c r="K4" s="834"/>
      <c r="L4" s="834"/>
      <c r="M4" s="834"/>
      <c r="N4" s="834"/>
      <c r="O4" s="834"/>
      <c r="P4" s="834"/>
      <c r="Q4" s="834"/>
      <c r="R4" s="834"/>
      <c r="S4" s="834"/>
      <c r="T4" s="834"/>
      <c r="U4" s="834"/>
      <c r="V4" s="834"/>
      <c r="W4" s="834"/>
      <c r="X4" s="834"/>
      <c r="Y4" s="834"/>
      <c r="Z4" s="834"/>
      <c r="AA4" s="834"/>
      <c r="AB4" s="835"/>
    </row>
    <row r="5" spans="1:29" ht="15.75" thickBot="1" x14ac:dyDescent="0.3">
      <c r="A5" s="827"/>
      <c r="B5" s="828"/>
      <c r="C5" s="828"/>
      <c r="D5" s="829"/>
      <c r="E5" s="836"/>
      <c r="F5" s="837"/>
      <c r="G5" s="837"/>
      <c r="H5" s="837"/>
      <c r="I5" s="837"/>
      <c r="J5" s="837"/>
      <c r="K5" s="837"/>
      <c r="L5" s="837"/>
      <c r="M5" s="837"/>
      <c r="N5" s="837"/>
      <c r="O5" s="837"/>
      <c r="P5" s="837"/>
      <c r="Q5" s="837"/>
      <c r="R5" s="837"/>
      <c r="S5" s="837"/>
      <c r="T5" s="837"/>
      <c r="U5" s="837"/>
      <c r="V5" s="837"/>
      <c r="W5" s="837"/>
      <c r="X5" s="837"/>
      <c r="Y5" s="837"/>
      <c r="Z5" s="837"/>
      <c r="AA5" s="837"/>
      <c r="AB5" s="838"/>
    </row>
    <row r="6" spans="1:29" ht="15.75" thickBot="1" x14ac:dyDescent="0.3">
      <c r="A6" s="827"/>
      <c r="B6" s="828"/>
      <c r="C6" s="828"/>
      <c r="D6" s="829"/>
      <c r="E6" s="874" t="s">
        <v>91</v>
      </c>
      <c r="F6" s="875"/>
      <c r="G6" s="875"/>
      <c r="H6" s="876"/>
      <c r="I6" s="839" t="s">
        <v>89</v>
      </c>
      <c r="J6" s="840"/>
      <c r="K6" s="840"/>
      <c r="L6" s="840"/>
      <c r="M6" s="840"/>
      <c r="N6" s="840"/>
      <c r="O6" s="840"/>
      <c r="P6" s="840"/>
      <c r="Q6" s="840"/>
      <c r="R6" s="840"/>
      <c r="S6" s="840"/>
      <c r="T6" s="840"/>
      <c r="U6" s="840"/>
      <c r="V6" s="840"/>
      <c r="W6" s="840"/>
      <c r="X6" s="840"/>
      <c r="Y6" s="840"/>
      <c r="Z6" s="840"/>
      <c r="AA6" s="840"/>
      <c r="AB6" s="841"/>
    </row>
    <row r="7" spans="1:29" ht="15.75" thickBot="1" x14ac:dyDescent="0.3">
      <c r="A7" s="827"/>
      <c r="B7" s="828"/>
      <c r="C7" s="828"/>
      <c r="D7" s="829"/>
      <c r="E7" s="877"/>
      <c r="F7" s="878"/>
      <c r="G7" s="878"/>
      <c r="H7" s="879"/>
      <c r="I7" s="814" t="s">
        <v>92</v>
      </c>
      <c r="J7" s="815"/>
      <c r="K7" s="815"/>
      <c r="L7" s="816"/>
      <c r="M7" s="890" t="s">
        <v>93</v>
      </c>
      <c r="N7" s="891"/>
      <c r="O7" s="891"/>
      <c r="P7" s="892"/>
      <c r="Q7" s="814" t="s">
        <v>94</v>
      </c>
      <c r="R7" s="815"/>
      <c r="S7" s="815"/>
      <c r="T7" s="816"/>
      <c r="U7" s="814" t="s">
        <v>95</v>
      </c>
      <c r="V7" s="815"/>
      <c r="W7" s="815"/>
      <c r="X7" s="816"/>
      <c r="Y7" s="814" t="s">
        <v>96</v>
      </c>
      <c r="Z7" s="815"/>
      <c r="AA7" s="815"/>
      <c r="AB7" s="816"/>
    </row>
    <row r="8" spans="1:29" ht="15.75" thickBot="1" x14ac:dyDescent="0.3">
      <c r="A8" s="830"/>
      <c r="B8" s="831"/>
      <c r="C8" s="831"/>
      <c r="D8" s="832"/>
      <c r="E8" s="181">
        <v>2021</v>
      </c>
      <c r="F8" s="182">
        <v>2022</v>
      </c>
      <c r="G8" s="182">
        <v>2023</v>
      </c>
      <c r="H8" s="183">
        <v>2024</v>
      </c>
      <c r="I8" s="181">
        <v>2021</v>
      </c>
      <c r="J8" s="182">
        <v>2022</v>
      </c>
      <c r="K8" s="182">
        <v>2023</v>
      </c>
      <c r="L8" s="183">
        <v>2024</v>
      </c>
      <c r="M8" s="181">
        <v>2021</v>
      </c>
      <c r="N8" s="177">
        <v>2022</v>
      </c>
      <c r="O8" s="177">
        <v>2023</v>
      </c>
      <c r="P8" s="183">
        <v>2024</v>
      </c>
      <c r="Q8" s="181">
        <v>2021</v>
      </c>
      <c r="R8" s="182">
        <v>2022</v>
      </c>
      <c r="S8" s="182">
        <v>2023</v>
      </c>
      <c r="T8" s="183">
        <v>2024</v>
      </c>
      <c r="U8" s="181">
        <v>2021</v>
      </c>
      <c r="V8" s="182">
        <v>2022</v>
      </c>
      <c r="W8" s="182">
        <v>2023</v>
      </c>
      <c r="X8" s="183">
        <v>2024</v>
      </c>
      <c r="Y8" s="181">
        <v>2021</v>
      </c>
      <c r="Z8" s="182">
        <v>2022</v>
      </c>
      <c r="AA8" s="182">
        <v>2023</v>
      </c>
      <c r="AB8" s="184">
        <v>2024</v>
      </c>
    </row>
    <row r="9" spans="1:29" x14ac:dyDescent="0.25">
      <c r="A9" s="247"/>
      <c r="B9" s="234"/>
      <c r="C9" s="871" t="s">
        <v>237</v>
      </c>
      <c r="D9" s="888"/>
      <c r="E9" s="235">
        <v>28.1</v>
      </c>
      <c r="F9" s="236">
        <v>32.1</v>
      </c>
      <c r="G9" s="236">
        <v>36.299999999999997</v>
      </c>
      <c r="H9" s="582">
        <f>T2_7!H10</f>
        <v>35</v>
      </c>
      <c r="I9" s="235">
        <v>45.6</v>
      </c>
      <c r="J9" s="236">
        <v>53.8</v>
      </c>
      <c r="K9" s="236">
        <v>61.8</v>
      </c>
      <c r="L9" s="582">
        <v>52.6</v>
      </c>
      <c r="M9" s="235">
        <v>35.799999999999997</v>
      </c>
      <c r="N9" s="236">
        <v>41.9</v>
      </c>
      <c r="O9" s="236">
        <v>48.1</v>
      </c>
      <c r="P9" s="582">
        <v>33.5</v>
      </c>
      <c r="Q9" s="235">
        <v>30</v>
      </c>
      <c r="R9" s="236">
        <v>35.700000000000003</v>
      </c>
      <c r="S9" s="236">
        <v>41.1</v>
      </c>
      <c r="T9" s="582">
        <v>36.9</v>
      </c>
      <c r="U9" s="235">
        <v>25.1</v>
      </c>
      <c r="V9" s="236">
        <v>29.2</v>
      </c>
      <c r="W9" s="236">
        <v>33.299999999999997</v>
      </c>
      <c r="X9" s="582">
        <v>37</v>
      </c>
      <c r="Y9" s="235">
        <v>19.2</v>
      </c>
      <c r="Z9" s="236">
        <v>23.1</v>
      </c>
      <c r="AA9" s="236">
        <v>27</v>
      </c>
      <c r="AB9" s="581">
        <v>29.5</v>
      </c>
    </row>
    <row r="10" spans="1:29" x14ac:dyDescent="0.25">
      <c r="A10" s="249"/>
      <c r="B10" s="238"/>
      <c r="C10" s="238"/>
      <c r="D10" s="199" t="s">
        <v>238</v>
      </c>
      <c r="E10" s="211">
        <v>4.5999999999999996</v>
      </c>
      <c r="F10" s="212">
        <v>5</v>
      </c>
      <c r="G10" s="212">
        <v>5.4</v>
      </c>
      <c r="H10" s="262">
        <v>9.3000000000000007</v>
      </c>
      <c r="I10" s="211">
        <v>5.7</v>
      </c>
      <c r="J10" s="212">
        <v>7.6</v>
      </c>
      <c r="K10" s="212">
        <v>9.1</v>
      </c>
      <c r="L10" s="262">
        <v>17.3</v>
      </c>
      <c r="M10" s="211">
        <v>4.5999999999999996</v>
      </c>
      <c r="N10" s="212">
        <v>5.9</v>
      </c>
      <c r="O10" s="212">
        <v>6.9</v>
      </c>
      <c r="P10" s="262">
        <v>9.4</v>
      </c>
      <c r="Q10" s="211">
        <v>5.5</v>
      </c>
      <c r="R10" s="212">
        <v>7.2</v>
      </c>
      <c r="S10" s="212">
        <v>8.5</v>
      </c>
      <c r="T10" s="262">
        <v>11.8</v>
      </c>
      <c r="U10" s="211">
        <v>5</v>
      </c>
      <c r="V10" s="212">
        <v>4.5999999999999996</v>
      </c>
      <c r="W10" s="212">
        <v>4.5</v>
      </c>
      <c r="X10" s="262">
        <v>9.1999999999999993</v>
      </c>
      <c r="Y10" s="211">
        <v>3</v>
      </c>
      <c r="Z10" s="212">
        <v>2.6</v>
      </c>
      <c r="AA10" s="212">
        <v>2.5</v>
      </c>
      <c r="AB10" s="263">
        <v>6</v>
      </c>
    </row>
    <row r="11" spans="1:29" x14ac:dyDescent="0.25">
      <c r="A11" s="249"/>
      <c r="B11" s="238"/>
      <c r="C11" s="238"/>
      <c r="D11" s="199" t="s">
        <v>239</v>
      </c>
      <c r="E11" s="211">
        <v>11.2</v>
      </c>
      <c r="F11" s="212">
        <v>11.8</v>
      </c>
      <c r="G11" s="212">
        <v>12.7</v>
      </c>
      <c r="H11" s="262">
        <v>7.8</v>
      </c>
      <c r="I11" s="211">
        <v>30.4</v>
      </c>
      <c r="J11" s="212">
        <v>33.200000000000003</v>
      </c>
      <c r="K11" s="212">
        <v>36.4</v>
      </c>
      <c r="L11" s="262">
        <v>24.9</v>
      </c>
      <c r="M11" s="211">
        <v>21.1</v>
      </c>
      <c r="N11" s="212">
        <v>22.2</v>
      </c>
      <c r="O11" s="212">
        <v>23.9</v>
      </c>
      <c r="P11" s="262">
        <v>14.3</v>
      </c>
      <c r="Q11" s="211">
        <v>11.6</v>
      </c>
      <c r="R11" s="212">
        <v>14.3</v>
      </c>
      <c r="S11" s="212">
        <v>16.7</v>
      </c>
      <c r="T11" s="262">
        <v>10.199999999999999</v>
      </c>
      <c r="U11" s="211">
        <v>5.9</v>
      </c>
      <c r="V11" s="212">
        <v>7</v>
      </c>
      <c r="W11" s="212">
        <v>8</v>
      </c>
      <c r="X11" s="262">
        <v>4.0999999999999996</v>
      </c>
      <c r="Y11" s="211">
        <v>4.4000000000000004</v>
      </c>
      <c r="Z11" s="212">
        <v>5.5</v>
      </c>
      <c r="AA11" s="212">
        <v>6.5</v>
      </c>
      <c r="AB11" s="263">
        <v>3</v>
      </c>
    </row>
    <row r="12" spans="1:29" x14ac:dyDescent="0.25">
      <c r="A12" s="249"/>
      <c r="B12" s="238"/>
      <c r="C12" s="238"/>
      <c r="D12" s="199" t="s">
        <v>240</v>
      </c>
      <c r="E12" s="211">
        <v>1.4</v>
      </c>
      <c r="F12" s="212">
        <v>1.5</v>
      </c>
      <c r="G12" s="212">
        <v>1.7</v>
      </c>
      <c r="H12" s="262">
        <v>0.4</v>
      </c>
      <c r="I12" s="211">
        <v>2.8</v>
      </c>
      <c r="J12" s="212">
        <v>3.6</v>
      </c>
      <c r="K12" s="212">
        <v>4.3</v>
      </c>
      <c r="L12" s="262">
        <v>1</v>
      </c>
      <c r="M12" s="211">
        <v>2.6</v>
      </c>
      <c r="N12" s="212">
        <v>2.8</v>
      </c>
      <c r="O12" s="212">
        <v>3.1</v>
      </c>
      <c r="P12" s="262">
        <v>0.6</v>
      </c>
      <c r="Q12" s="211">
        <v>2.2000000000000002</v>
      </c>
      <c r="R12" s="212">
        <v>2</v>
      </c>
      <c r="S12" s="212">
        <v>2</v>
      </c>
      <c r="T12" s="262">
        <v>0.3</v>
      </c>
      <c r="U12" s="211">
        <v>0.5</v>
      </c>
      <c r="V12" s="212">
        <v>0.7</v>
      </c>
      <c r="W12" s="212">
        <v>0.9</v>
      </c>
      <c r="X12" s="262">
        <v>0.4</v>
      </c>
      <c r="Y12" s="211">
        <v>0.7</v>
      </c>
      <c r="Z12" s="212">
        <v>0.8</v>
      </c>
      <c r="AA12" s="212">
        <v>0.9</v>
      </c>
      <c r="AB12" s="263">
        <v>0.1</v>
      </c>
    </row>
    <row r="13" spans="1:29" ht="24" x14ac:dyDescent="0.25">
      <c r="A13" s="249"/>
      <c r="B13" s="238"/>
      <c r="C13" s="238"/>
      <c r="D13" s="200" t="s">
        <v>241</v>
      </c>
      <c r="E13" s="211">
        <v>10.9</v>
      </c>
      <c r="F13" s="212">
        <v>13.8</v>
      </c>
      <c r="G13" s="212">
        <v>16.600000000000001</v>
      </c>
      <c r="H13" s="262">
        <v>17.5</v>
      </c>
      <c r="I13" s="211">
        <v>6.6</v>
      </c>
      <c r="J13" s="212">
        <v>9.4</v>
      </c>
      <c r="K13" s="212">
        <v>12</v>
      </c>
      <c r="L13" s="262">
        <v>9.4</v>
      </c>
      <c r="M13" s="211">
        <v>7.5</v>
      </c>
      <c r="N13" s="212">
        <v>11</v>
      </c>
      <c r="O13" s="212">
        <v>14.3</v>
      </c>
      <c r="P13" s="262">
        <v>9.1999999999999993</v>
      </c>
      <c r="Q13" s="211">
        <v>10.7</v>
      </c>
      <c r="R13" s="212">
        <v>12.2</v>
      </c>
      <c r="S13" s="212">
        <v>13.9</v>
      </c>
      <c r="T13" s="262">
        <v>14.7</v>
      </c>
      <c r="U13" s="211">
        <v>13.8</v>
      </c>
      <c r="V13" s="212">
        <v>16.899999999999999</v>
      </c>
      <c r="W13" s="212">
        <v>19.899999999999999</v>
      </c>
      <c r="X13" s="262">
        <v>23.3</v>
      </c>
      <c r="Y13" s="211">
        <v>11.1</v>
      </c>
      <c r="Z13" s="212">
        <v>14.2</v>
      </c>
      <c r="AA13" s="212">
        <v>17.100000000000001</v>
      </c>
      <c r="AB13" s="263">
        <v>20.399999999999999</v>
      </c>
    </row>
    <row r="14" spans="1:29" s="377" customFormat="1" ht="15" customHeight="1" x14ac:dyDescent="0.25">
      <c r="A14" s="255"/>
      <c r="B14" s="241"/>
      <c r="C14" s="860" t="s">
        <v>242</v>
      </c>
      <c r="D14" s="861"/>
      <c r="E14" s="214">
        <v>54.7</v>
      </c>
      <c r="F14" s="213">
        <v>46.4</v>
      </c>
      <c r="G14" s="213">
        <v>45.1</v>
      </c>
      <c r="H14" s="193">
        <v>83.7</v>
      </c>
      <c r="I14" s="214">
        <v>44.3</v>
      </c>
      <c r="J14" s="213">
        <v>59.4</v>
      </c>
      <c r="K14" s="213">
        <v>72.400000000000006</v>
      </c>
      <c r="L14" s="193">
        <v>100.9</v>
      </c>
      <c r="M14" s="214">
        <v>65.8</v>
      </c>
      <c r="N14" s="213">
        <v>56.6</v>
      </c>
      <c r="O14" s="213">
        <v>55.4</v>
      </c>
      <c r="P14" s="193">
        <v>83.1</v>
      </c>
      <c r="Q14" s="214">
        <v>43.7</v>
      </c>
      <c r="R14" s="213">
        <v>34.700000000000003</v>
      </c>
      <c r="S14" s="213">
        <v>32.799999999999997</v>
      </c>
      <c r="T14" s="193">
        <v>86.2</v>
      </c>
      <c r="U14" s="214">
        <v>69.5</v>
      </c>
      <c r="V14" s="213">
        <v>64.8</v>
      </c>
      <c r="W14" s="213">
        <v>65.7</v>
      </c>
      <c r="X14" s="193">
        <v>106</v>
      </c>
      <c r="Y14" s="214">
        <v>37.299999999999997</v>
      </c>
      <c r="Z14" s="213">
        <v>27.5</v>
      </c>
      <c r="AA14" s="213">
        <v>25.2</v>
      </c>
      <c r="AB14" s="458">
        <v>52.7</v>
      </c>
    </row>
    <row r="15" spans="1:29" s="377" customFormat="1" x14ac:dyDescent="0.25">
      <c r="A15" s="256"/>
      <c r="B15" s="870" t="s">
        <v>243</v>
      </c>
      <c r="C15" s="870"/>
      <c r="D15" s="889"/>
      <c r="E15" s="204">
        <v>20.8</v>
      </c>
      <c r="F15" s="205">
        <v>20.399999999999999</v>
      </c>
      <c r="G15" s="205">
        <v>22.1</v>
      </c>
      <c r="H15" s="190">
        <f>T2_7!H16</f>
        <v>26.4</v>
      </c>
      <c r="I15" s="204">
        <v>11.9</v>
      </c>
      <c r="J15" s="205">
        <v>9.1</v>
      </c>
      <c r="K15" s="205">
        <v>8.3000000000000007</v>
      </c>
      <c r="L15" s="190">
        <v>5.4</v>
      </c>
      <c r="M15" s="204">
        <v>7.3</v>
      </c>
      <c r="N15" s="205">
        <v>7.8</v>
      </c>
      <c r="O15" s="205">
        <v>12.3</v>
      </c>
      <c r="P15" s="190">
        <v>6.3</v>
      </c>
      <c r="Q15" s="204">
        <v>30.2</v>
      </c>
      <c r="R15" s="205">
        <v>31.6</v>
      </c>
      <c r="S15" s="205">
        <v>35.200000000000003</v>
      </c>
      <c r="T15" s="190">
        <v>23</v>
      </c>
      <c r="U15" s="204">
        <v>22.5</v>
      </c>
      <c r="V15" s="205">
        <v>20.3</v>
      </c>
      <c r="W15" s="205">
        <v>24.7</v>
      </c>
      <c r="X15" s="190">
        <v>47.6</v>
      </c>
      <c r="Y15" s="204">
        <v>23.4</v>
      </c>
      <c r="Z15" s="205">
        <v>21.2</v>
      </c>
      <c r="AA15" s="205">
        <v>22</v>
      </c>
      <c r="AB15" s="457">
        <v>22</v>
      </c>
    </row>
    <row r="16" spans="1:29" s="377" customFormat="1" x14ac:dyDescent="0.25">
      <c r="A16" s="255"/>
      <c r="B16" s="241"/>
      <c r="C16" s="856" t="s">
        <v>244</v>
      </c>
      <c r="D16" s="857"/>
      <c r="E16" s="214">
        <v>7.9</v>
      </c>
      <c r="F16" s="209">
        <v>7.3</v>
      </c>
      <c r="G16" s="213">
        <v>8.1</v>
      </c>
      <c r="H16" s="193">
        <v>10.7</v>
      </c>
      <c r="I16" s="214">
        <v>0</v>
      </c>
      <c r="J16" s="213">
        <v>0</v>
      </c>
      <c r="K16" s="213">
        <v>0</v>
      </c>
      <c r="L16" s="193">
        <v>0</v>
      </c>
      <c r="M16" s="214">
        <v>0.1</v>
      </c>
      <c r="N16" s="213">
        <v>0.7</v>
      </c>
      <c r="O16" s="213">
        <v>2.9</v>
      </c>
      <c r="P16" s="193">
        <v>1.4</v>
      </c>
      <c r="Q16" s="214">
        <v>12.1</v>
      </c>
      <c r="R16" s="213">
        <v>13.2</v>
      </c>
      <c r="S16" s="213">
        <v>15.7</v>
      </c>
      <c r="T16" s="193">
        <v>7.8</v>
      </c>
      <c r="U16" s="214">
        <v>10.1</v>
      </c>
      <c r="V16" s="213">
        <v>6.4</v>
      </c>
      <c r="W16" s="213">
        <v>6.1</v>
      </c>
      <c r="X16" s="193">
        <v>19.8</v>
      </c>
      <c r="Y16" s="214">
        <v>9.6</v>
      </c>
      <c r="Z16" s="213">
        <v>8.8000000000000007</v>
      </c>
      <c r="AA16" s="213">
        <v>9.6999999999999993</v>
      </c>
      <c r="AB16" s="458">
        <v>10.5</v>
      </c>
    </row>
    <row r="17" spans="1:28" s="377" customFormat="1" x14ac:dyDescent="0.25">
      <c r="A17" s="255"/>
      <c r="B17" s="241"/>
      <c r="C17" s="856" t="s">
        <v>245</v>
      </c>
      <c r="D17" s="857"/>
      <c r="E17" s="214">
        <v>1.4</v>
      </c>
      <c r="F17" s="209">
        <v>1.5</v>
      </c>
      <c r="G17" s="213">
        <v>1.7</v>
      </c>
      <c r="H17" s="193">
        <v>1.6</v>
      </c>
      <c r="I17" s="214">
        <v>0</v>
      </c>
      <c r="J17" s="213">
        <v>0</v>
      </c>
      <c r="K17" s="213">
        <v>0</v>
      </c>
      <c r="L17" s="193">
        <v>0.6</v>
      </c>
      <c r="M17" s="214">
        <v>0.3</v>
      </c>
      <c r="N17" s="213">
        <v>0.1</v>
      </c>
      <c r="O17" s="213">
        <v>0.1</v>
      </c>
      <c r="P17" s="193">
        <v>0.2</v>
      </c>
      <c r="Q17" s="214">
        <v>1.1000000000000001</v>
      </c>
      <c r="R17" s="213">
        <v>0.7</v>
      </c>
      <c r="S17" s="213">
        <v>0.6</v>
      </c>
      <c r="T17" s="193">
        <v>1.6</v>
      </c>
      <c r="U17" s="214">
        <v>2.2000000000000002</v>
      </c>
      <c r="V17" s="213">
        <v>2.6</v>
      </c>
      <c r="W17" s="213">
        <v>3</v>
      </c>
      <c r="X17" s="193">
        <v>1.7</v>
      </c>
      <c r="Y17" s="214">
        <v>1.9</v>
      </c>
      <c r="Z17" s="213">
        <v>2</v>
      </c>
      <c r="AA17" s="213">
        <v>2.2000000000000002</v>
      </c>
      <c r="AB17" s="458">
        <v>2.6</v>
      </c>
    </row>
    <row r="18" spans="1:28" s="377" customFormat="1" x14ac:dyDescent="0.25">
      <c r="A18" s="255"/>
      <c r="B18" s="241"/>
      <c r="C18" s="856" t="s">
        <v>246</v>
      </c>
      <c r="D18" s="857"/>
      <c r="E18" s="214">
        <v>0.4</v>
      </c>
      <c r="F18" s="209">
        <v>0.1</v>
      </c>
      <c r="G18" s="213">
        <v>0.1</v>
      </c>
      <c r="H18" s="193">
        <v>0.1</v>
      </c>
      <c r="I18" s="214">
        <v>0.1</v>
      </c>
      <c r="J18" s="213">
        <v>0</v>
      </c>
      <c r="K18" s="213">
        <v>0</v>
      </c>
      <c r="L18" s="193">
        <v>0</v>
      </c>
      <c r="M18" s="214">
        <v>0.2</v>
      </c>
      <c r="N18" s="213">
        <v>0</v>
      </c>
      <c r="O18" s="213">
        <v>0</v>
      </c>
      <c r="P18" s="193">
        <v>0</v>
      </c>
      <c r="Q18" s="214">
        <v>0.4</v>
      </c>
      <c r="R18" s="213">
        <v>0.1</v>
      </c>
      <c r="S18" s="213">
        <v>0.1</v>
      </c>
      <c r="T18" s="193">
        <v>0.4</v>
      </c>
      <c r="U18" s="214">
        <v>0.5</v>
      </c>
      <c r="V18" s="213">
        <v>0</v>
      </c>
      <c r="W18" s="213">
        <v>0</v>
      </c>
      <c r="X18" s="193">
        <v>0</v>
      </c>
      <c r="Y18" s="214">
        <v>0.3</v>
      </c>
      <c r="Z18" s="213">
        <v>0.1</v>
      </c>
      <c r="AA18" s="213">
        <v>0.1</v>
      </c>
      <c r="AB18" s="458">
        <v>0</v>
      </c>
    </row>
    <row r="19" spans="1:28" s="377" customFormat="1" x14ac:dyDescent="0.25">
      <c r="A19" s="255"/>
      <c r="B19" s="241"/>
      <c r="C19" s="856" t="s">
        <v>247</v>
      </c>
      <c r="D19" s="857"/>
      <c r="E19" s="214">
        <v>4.7</v>
      </c>
      <c r="F19" s="209">
        <v>5.8</v>
      </c>
      <c r="G19" s="213">
        <v>6.5</v>
      </c>
      <c r="H19" s="193">
        <v>6.8</v>
      </c>
      <c r="I19" s="214">
        <v>9.8000000000000007</v>
      </c>
      <c r="J19" s="213">
        <v>7</v>
      </c>
      <c r="K19" s="213">
        <v>6.1</v>
      </c>
      <c r="L19" s="193">
        <v>2.1</v>
      </c>
      <c r="M19" s="214">
        <v>4.4000000000000004</v>
      </c>
      <c r="N19" s="213">
        <v>2.2000000000000002</v>
      </c>
      <c r="O19" s="213">
        <v>1.7</v>
      </c>
      <c r="P19" s="193">
        <v>0.7</v>
      </c>
      <c r="Q19" s="214">
        <v>8.6999999999999993</v>
      </c>
      <c r="R19" s="213">
        <v>10.9</v>
      </c>
      <c r="S19" s="213">
        <v>12.4</v>
      </c>
      <c r="T19" s="193">
        <v>7</v>
      </c>
      <c r="U19" s="214">
        <v>2.2000000000000002</v>
      </c>
      <c r="V19" s="213">
        <v>5.8</v>
      </c>
      <c r="W19" s="213">
        <v>10.6</v>
      </c>
      <c r="X19" s="193">
        <v>12.6</v>
      </c>
      <c r="Y19" s="214">
        <v>3.3</v>
      </c>
      <c r="Z19" s="213">
        <v>3.8</v>
      </c>
      <c r="AA19" s="213">
        <v>4.0999999999999996</v>
      </c>
      <c r="AB19" s="458">
        <v>4.5999999999999996</v>
      </c>
    </row>
    <row r="20" spans="1:28" s="377" customFormat="1" ht="24.75" customHeight="1" x14ac:dyDescent="0.25">
      <c r="A20" s="255"/>
      <c r="B20" s="241"/>
      <c r="C20" s="848" t="s">
        <v>248</v>
      </c>
      <c r="D20" s="849"/>
      <c r="E20" s="214">
        <v>6.5</v>
      </c>
      <c r="F20" s="209">
        <v>5.8</v>
      </c>
      <c r="G20" s="213">
        <v>5.7</v>
      </c>
      <c r="H20" s="193">
        <v>7.3</v>
      </c>
      <c r="I20" s="214">
        <v>2</v>
      </c>
      <c r="J20" s="213">
        <v>2.1</v>
      </c>
      <c r="K20" s="213">
        <v>2.2000000000000002</v>
      </c>
      <c r="L20" s="193">
        <v>2.6</v>
      </c>
      <c r="M20" s="214">
        <v>2.2999999999999998</v>
      </c>
      <c r="N20" s="213">
        <v>4.8</v>
      </c>
      <c r="O20" s="213">
        <v>7.6</v>
      </c>
      <c r="P20" s="193">
        <v>3.9</v>
      </c>
      <c r="Q20" s="214">
        <v>7.9</v>
      </c>
      <c r="R20" s="213">
        <v>6.7</v>
      </c>
      <c r="S20" s="213">
        <v>6.5</v>
      </c>
      <c r="T20" s="193">
        <v>6.1</v>
      </c>
      <c r="U20" s="214">
        <v>7.7</v>
      </c>
      <c r="V20" s="213">
        <v>5.5</v>
      </c>
      <c r="W20" s="213">
        <v>5</v>
      </c>
      <c r="X20" s="193">
        <v>13.4</v>
      </c>
      <c r="Y20" s="214">
        <v>8.4</v>
      </c>
      <c r="Z20" s="213">
        <v>6.4</v>
      </c>
      <c r="AA20" s="213">
        <v>5.9</v>
      </c>
      <c r="AB20" s="458">
        <v>4.2</v>
      </c>
    </row>
    <row r="21" spans="1:28" s="377" customFormat="1" ht="15" customHeight="1" x14ac:dyDescent="0.25">
      <c r="A21" s="257"/>
      <c r="B21" s="820" t="s">
        <v>249</v>
      </c>
      <c r="C21" s="820"/>
      <c r="D21" s="821"/>
      <c r="E21" s="204">
        <v>281.5</v>
      </c>
      <c r="F21" s="205">
        <v>289.39999999999998</v>
      </c>
      <c r="G21" s="205">
        <v>314.3</v>
      </c>
      <c r="H21" s="190">
        <f>T2_7!H22</f>
        <v>373.6</v>
      </c>
      <c r="I21" s="204">
        <v>343.2</v>
      </c>
      <c r="J21" s="205">
        <v>415.4</v>
      </c>
      <c r="K21" s="205">
        <v>491.1</v>
      </c>
      <c r="L21" s="190">
        <v>513.9</v>
      </c>
      <c r="M21" s="204">
        <v>279.3</v>
      </c>
      <c r="N21" s="205">
        <v>306.60000000000002</v>
      </c>
      <c r="O21" s="205">
        <v>344.4</v>
      </c>
      <c r="P21" s="190">
        <v>395.3</v>
      </c>
      <c r="Q21" s="204">
        <v>306.7</v>
      </c>
      <c r="R21" s="205">
        <v>310.5</v>
      </c>
      <c r="S21" s="205">
        <v>334.8</v>
      </c>
      <c r="T21" s="190">
        <v>388.1</v>
      </c>
      <c r="U21" s="204">
        <v>313</v>
      </c>
      <c r="V21" s="205">
        <v>333.5</v>
      </c>
      <c r="W21" s="205">
        <v>368.9</v>
      </c>
      <c r="X21" s="190">
        <v>400.6</v>
      </c>
      <c r="Y21" s="204">
        <v>200.1</v>
      </c>
      <c r="Z21" s="205">
        <v>196.3</v>
      </c>
      <c r="AA21" s="205">
        <v>208.3</v>
      </c>
      <c r="AB21" s="457">
        <v>292.3</v>
      </c>
    </row>
    <row r="22" spans="1:28" s="377" customFormat="1" ht="15" customHeight="1" x14ac:dyDescent="0.25">
      <c r="A22" s="251"/>
      <c r="B22" s="244"/>
      <c r="C22" s="848" t="s">
        <v>250</v>
      </c>
      <c r="D22" s="849"/>
      <c r="E22" s="208">
        <v>239.6</v>
      </c>
      <c r="F22" s="209">
        <v>252.7</v>
      </c>
      <c r="G22" s="209">
        <v>278</v>
      </c>
      <c r="H22" s="193">
        <f>T2_7!H23</f>
        <v>321.8</v>
      </c>
      <c r="I22" s="208">
        <v>310.89999999999998</v>
      </c>
      <c r="J22" s="209">
        <v>388</v>
      </c>
      <c r="K22" s="209">
        <v>464.3</v>
      </c>
      <c r="L22" s="193">
        <v>457.5</v>
      </c>
      <c r="M22" s="208">
        <v>244.2</v>
      </c>
      <c r="N22" s="209">
        <v>276.60000000000002</v>
      </c>
      <c r="O22" s="209">
        <v>315.10000000000002</v>
      </c>
      <c r="P22" s="193">
        <v>337.5</v>
      </c>
      <c r="Q22" s="208">
        <v>258.10000000000002</v>
      </c>
      <c r="R22" s="209">
        <v>268</v>
      </c>
      <c r="S22" s="209">
        <v>292.8</v>
      </c>
      <c r="T22" s="193">
        <v>337.6</v>
      </c>
      <c r="U22" s="208">
        <v>266.5</v>
      </c>
      <c r="V22" s="209">
        <v>292.60000000000002</v>
      </c>
      <c r="W22" s="209">
        <v>328.3</v>
      </c>
      <c r="X22" s="193">
        <v>343.1</v>
      </c>
      <c r="Y22" s="208">
        <v>162.9</v>
      </c>
      <c r="Z22" s="209">
        <v>163.30000000000001</v>
      </c>
      <c r="AA22" s="209">
        <v>175.5</v>
      </c>
      <c r="AB22" s="458">
        <v>251.2</v>
      </c>
    </row>
    <row r="23" spans="1:28" ht="24" x14ac:dyDescent="0.25">
      <c r="A23" s="249"/>
      <c r="B23" s="238"/>
      <c r="C23" s="238"/>
      <c r="D23" s="200" t="s">
        <v>251</v>
      </c>
      <c r="E23" s="211">
        <v>159.1</v>
      </c>
      <c r="F23" s="212">
        <v>169.5</v>
      </c>
      <c r="G23" s="212">
        <v>187.2</v>
      </c>
      <c r="H23" s="262">
        <v>250.1</v>
      </c>
      <c r="I23" s="211">
        <v>229.2</v>
      </c>
      <c r="J23" s="212">
        <v>285.7</v>
      </c>
      <c r="K23" s="212">
        <v>341.4</v>
      </c>
      <c r="L23" s="262">
        <v>364.2</v>
      </c>
      <c r="M23" s="211">
        <v>187.2</v>
      </c>
      <c r="N23" s="212">
        <v>215.2</v>
      </c>
      <c r="O23" s="212">
        <v>246.7</v>
      </c>
      <c r="P23" s="262">
        <v>266.89999999999998</v>
      </c>
      <c r="Q23" s="211">
        <v>163.4</v>
      </c>
      <c r="R23" s="212">
        <v>173.8</v>
      </c>
      <c r="S23" s="212">
        <v>191.8</v>
      </c>
      <c r="T23" s="262">
        <v>250</v>
      </c>
      <c r="U23" s="211">
        <v>165.1</v>
      </c>
      <c r="V23" s="212">
        <v>181.6</v>
      </c>
      <c r="W23" s="212">
        <v>203.7</v>
      </c>
      <c r="X23" s="262">
        <v>272.7</v>
      </c>
      <c r="Y23" s="211">
        <v>104.1</v>
      </c>
      <c r="Z23" s="212">
        <v>107.5</v>
      </c>
      <c r="AA23" s="212">
        <v>117</v>
      </c>
      <c r="AB23" s="263">
        <v>195</v>
      </c>
    </row>
    <row r="24" spans="1:28" x14ac:dyDescent="0.25">
      <c r="A24" s="249"/>
      <c r="B24" s="238"/>
      <c r="C24" s="238"/>
      <c r="D24" s="199" t="s">
        <v>252</v>
      </c>
      <c r="E24" s="211">
        <v>80.5</v>
      </c>
      <c r="F24" s="212">
        <v>83.2</v>
      </c>
      <c r="G24" s="212">
        <v>90.8</v>
      </c>
      <c r="H24" s="262">
        <v>71.7</v>
      </c>
      <c r="I24" s="211">
        <v>81.7</v>
      </c>
      <c r="J24" s="212">
        <v>102.3</v>
      </c>
      <c r="K24" s="212">
        <v>122.9</v>
      </c>
      <c r="L24" s="262">
        <v>93.3</v>
      </c>
      <c r="M24" s="211">
        <v>57</v>
      </c>
      <c r="N24" s="212">
        <v>61.4</v>
      </c>
      <c r="O24" s="212">
        <v>68.400000000000006</v>
      </c>
      <c r="P24" s="262">
        <v>70.7</v>
      </c>
      <c r="Q24" s="211">
        <v>94.7</v>
      </c>
      <c r="R24" s="212">
        <v>94.2</v>
      </c>
      <c r="S24" s="212">
        <v>101</v>
      </c>
      <c r="T24" s="262">
        <v>87.6</v>
      </c>
      <c r="U24" s="211">
        <v>101.4</v>
      </c>
      <c r="V24" s="212">
        <v>111</v>
      </c>
      <c r="W24" s="212">
        <v>124.6</v>
      </c>
      <c r="X24" s="262">
        <v>70.400000000000006</v>
      </c>
      <c r="Y24" s="211">
        <v>58.8</v>
      </c>
      <c r="Z24" s="212">
        <v>55.8</v>
      </c>
      <c r="AA24" s="212">
        <v>58.6</v>
      </c>
      <c r="AB24" s="263">
        <v>56.2</v>
      </c>
    </row>
    <row r="25" spans="1:28" ht="15.75" thickBot="1" x14ac:dyDescent="0.3">
      <c r="A25" s="258"/>
      <c r="B25" s="259"/>
      <c r="C25" s="850" t="s">
        <v>253</v>
      </c>
      <c r="D25" s="851"/>
      <c r="E25" s="260">
        <v>41.8</v>
      </c>
      <c r="F25" s="261">
        <v>36.700000000000003</v>
      </c>
      <c r="G25" s="261">
        <v>36.299999999999997</v>
      </c>
      <c r="H25" s="461">
        <v>51.8</v>
      </c>
      <c r="I25" s="260">
        <v>32.299999999999997</v>
      </c>
      <c r="J25" s="261">
        <v>27.5</v>
      </c>
      <c r="K25" s="261">
        <v>26.8</v>
      </c>
      <c r="L25" s="461">
        <v>56.4</v>
      </c>
      <c r="M25" s="260">
        <v>35.1</v>
      </c>
      <c r="N25" s="261">
        <v>30</v>
      </c>
      <c r="O25" s="261">
        <v>29.3</v>
      </c>
      <c r="P25" s="461">
        <v>57.8</v>
      </c>
      <c r="Q25" s="260">
        <v>48.6</v>
      </c>
      <c r="R25" s="261">
        <v>42.5</v>
      </c>
      <c r="S25" s="261">
        <v>42</v>
      </c>
      <c r="T25" s="461">
        <v>50.5</v>
      </c>
      <c r="U25" s="260">
        <v>46.5</v>
      </c>
      <c r="V25" s="261">
        <v>41</v>
      </c>
      <c r="W25" s="261">
        <v>40.6</v>
      </c>
      <c r="X25" s="461">
        <v>57.5</v>
      </c>
      <c r="Y25" s="260">
        <v>37.200000000000003</v>
      </c>
      <c r="Z25" s="261">
        <v>33</v>
      </c>
      <c r="AA25" s="261">
        <v>32.799999999999997</v>
      </c>
      <c r="AB25" s="460">
        <v>41.1</v>
      </c>
    </row>
  </sheetData>
  <mergeCells count="20">
    <mergeCell ref="C19:D19"/>
    <mergeCell ref="C20:D20"/>
    <mergeCell ref="B21:D21"/>
    <mergeCell ref="C22:D22"/>
    <mergeCell ref="C25:D25"/>
    <mergeCell ref="C18:D18"/>
    <mergeCell ref="A4:D8"/>
    <mergeCell ref="E4:AB5"/>
    <mergeCell ref="E6:H7"/>
    <mergeCell ref="I6:AB6"/>
    <mergeCell ref="I7:L7"/>
    <mergeCell ref="M7:P7"/>
    <mergeCell ref="Q7:T7"/>
    <mergeCell ref="U7:X7"/>
    <mergeCell ref="Y7:AB7"/>
    <mergeCell ref="C9:D9"/>
    <mergeCell ref="C14:D14"/>
    <mergeCell ref="B15:D15"/>
    <mergeCell ref="C16:D16"/>
    <mergeCell ref="C17:D17"/>
  </mergeCells>
  <hyperlinks>
    <hyperlink ref="AC1" location="Obsah!A1" display="Obsah"/>
  </hyperlink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6"/>
  <sheetViews>
    <sheetView workbookViewId="0"/>
  </sheetViews>
  <sheetFormatPr defaultColWidth="9.140625" defaultRowHeight="15" x14ac:dyDescent="0.25"/>
  <cols>
    <col min="1" max="3" width="1.42578125" style="232" customWidth="1"/>
    <col min="4" max="4" width="31.28515625" style="232" customWidth="1"/>
    <col min="5" max="6" width="8.28515625" style="232" customWidth="1"/>
    <col min="7" max="7" width="7.85546875" style="232" customWidth="1"/>
    <col min="8" max="10" width="8.140625" style="232" customWidth="1"/>
    <col min="11" max="23" width="8.5703125" style="232" customWidth="1"/>
    <col min="24" max="25" width="9.140625" style="232"/>
    <col min="26" max="27" width="8.85546875" style="232" customWidth="1"/>
    <col min="28" max="16384" width="9.140625" style="232"/>
  </cols>
  <sheetData>
    <row r="1" spans="1:29" s="21" customFormat="1" x14ac:dyDescent="0.25">
      <c r="A1" s="173" t="s">
        <v>337</v>
      </c>
      <c r="B1" s="595"/>
      <c r="C1" s="595"/>
      <c r="D1" s="173"/>
      <c r="E1" s="173"/>
      <c r="F1" s="173"/>
      <c r="G1" s="173"/>
      <c r="H1" s="173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38"/>
      <c r="AC1" s="325" t="s">
        <v>3</v>
      </c>
    </row>
    <row r="2" spans="1:29" x14ac:dyDescent="0.25">
      <c r="A2" s="220"/>
      <c r="B2" s="220"/>
      <c r="C2" s="220"/>
      <c r="D2" s="81"/>
      <c r="E2" s="81"/>
      <c r="F2" s="81"/>
      <c r="G2" s="81"/>
      <c r="H2" s="81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115"/>
      <c r="AB2" s="26" t="s">
        <v>254</v>
      </c>
    </row>
    <row r="3" spans="1:29" ht="15.75" thickBot="1" x14ac:dyDescent="0.3">
      <c r="A3" s="220"/>
      <c r="B3" s="220"/>
      <c r="C3" s="220"/>
      <c r="D3" s="82"/>
      <c r="E3" s="82"/>
      <c r="F3" s="82"/>
      <c r="G3" s="82"/>
      <c r="H3" s="82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115"/>
      <c r="AB3" s="26" t="s">
        <v>4</v>
      </c>
    </row>
    <row r="4" spans="1:29" x14ac:dyDescent="0.25">
      <c r="A4" s="824" t="s">
        <v>5</v>
      </c>
      <c r="B4" s="825"/>
      <c r="C4" s="825"/>
      <c r="D4" s="826"/>
      <c r="E4" s="833" t="s">
        <v>90</v>
      </c>
      <c r="F4" s="834"/>
      <c r="G4" s="834"/>
      <c r="H4" s="834"/>
      <c r="I4" s="834"/>
      <c r="J4" s="834"/>
      <c r="K4" s="834"/>
      <c r="L4" s="834"/>
      <c r="M4" s="834"/>
      <c r="N4" s="834"/>
      <c r="O4" s="834"/>
      <c r="P4" s="834"/>
      <c r="Q4" s="834"/>
      <c r="R4" s="834"/>
      <c r="S4" s="834"/>
      <c r="T4" s="834"/>
      <c r="U4" s="834"/>
      <c r="V4" s="834"/>
      <c r="W4" s="834"/>
      <c r="X4" s="834"/>
      <c r="Y4" s="834"/>
      <c r="Z4" s="834"/>
      <c r="AA4" s="834"/>
      <c r="AB4" s="835"/>
    </row>
    <row r="5" spans="1:29" ht="15.75" thickBot="1" x14ac:dyDescent="0.3">
      <c r="A5" s="827"/>
      <c r="B5" s="828"/>
      <c r="C5" s="828"/>
      <c r="D5" s="829"/>
      <c r="E5" s="836"/>
      <c r="F5" s="837"/>
      <c r="G5" s="837"/>
      <c r="H5" s="837"/>
      <c r="I5" s="837"/>
      <c r="J5" s="837"/>
      <c r="K5" s="837"/>
      <c r="L5" s="837"/>
      <c r="M5" s="837"/>
      <c r="N5" s="837"/>
      <c r="O5" s="837"/>
      <c r="P5" s="837"/>
      <c r="Q5" s="837"/>
      <c r="R5" s="837"/>
      <c r="S5" s="837"/>
      <c r="T5" s="837"/>
      <c r="U5" s="837"/>
      <c r="V5" s="837"/>
      <c r="W5" s="837"/>
      <c r="X5" s="837"/>
      <c r="Y5" s="837"/>
      <c r="Z5" s="837"/>
      <c r="AA5" s="837"/>
      <c r="AB5" s="838"/>
    </row>
    <row r="6" spans="1:29" ht="15.75" thickBot="1" x14ac:dyDescent="0.3">
      <c r="A6" s="827"/>
      <c r="B6" s="828"/>
      <c r="C6" s="828"/>
      <c r="D6" s="829"/>
      <c r="E6" s="874" t="s">
        <v>91</v>
      </c>
      <c r="F6" s="875"/>
      <c r="G6" s="875"/>
      <c r="H6" s="876"/>
      <c r="I6" s="839" t="s">
        <v>89</v>
      </c>
      <c r="J6" s="840"/>
      <c r="K6" s="840"/>
      <c r="L6" s="840"/>
      <c r="M6" s="840"/>
      <c r="N6" s="840"/>
      <c r="O6" s="840"/>
      <c r="P6" s="840"/>
      <c r="Q6" s="840"/>
      <c r="R6" s="840"/>
      <c r="S6" s="840"/>
      <c r="T6" s="840"/>
      <c r="U6" s="840"/>
      <c r="V6" s="840"/>
      <c r="W6" s="840"/>
      <c r="X6" s="840"/>
      <c r="Y6" s="840"/>
      <c r="Z6" s="840"/>
      <c r="AA6" s="840"/>
      <c r="AB6" s="841"/>
    </row>
    <row r="7" spans="1:29" ht="15.75" thickBot="1" x14ac:dyDescent="0.3">
      <c r="A7" s="827"/>
      <c r="B7" s="828"/>
      <c r="C7" s="828"/>
      <c r="D7" s="829"/>
      <c r="E7" s="877"/>
      <c r="F7" s="878"/>
      <c r="G7" s="878"/>
      <c r="H7" s="879"/>
      <c r="I7" s="814" t="s">
        <v>92</v>
      </c>
      <c r="J7" s="815"/>
      <c r="K7" s="815"/>
      <c r="L7" s="816"/>
      <c r="M7" s="890" t="s">
        <v>93</v>
      </c>
      <c r="N7" s="891"/>
      <c r="O7" s="891"/>
      <c r="P7" s="892"/>
      <c r="Q7" s="814" t="s">
        <v>94</v>
      </c>
      <c r="R7" s="815"/>
      <c r="S7" s="815"/>
      <c r="T7" s="816"/>
      <c r="U7" s="814" t="s">
        <v>95</v>
      </c>
      <c r="V7" s="815"/>
      <c r="W7" s="815"/>
      <c r="X7" s="816"/>
      <c r="Y7" s="814" t="s">
        <v>96</v>
      </c>
      <c r="Z7" s="815"/>
      <c r="AA7" s="815"/>
      <c r="AB7" s="816"/>
    </row>
    <row r="8" spans="1:29" ht="15.75" thickBot="1" x14ac:dyDescent="0.3">
      <c r="A8" s="830"/>
      <c r="B8" s="831"/>
      <c r="C8" s="831"/>
      <c r="D8" s="832"/>
      <c r="E8" s="181">
        <v>2021</v>
      </c>
      <c r="F8" s="182">
        <v>2022</v>
      </c>
      <c r="G8" s="182">
        <v>2023</v>
      </c>
      <c r="H8" s="183">
        <v>2024</v>
      </c>
      <c r="I8" s="181">
        <v>2021</v>
      </c>
      <c r="J8" s="182">
        <v>2022</v>
      </c>
      <c r="K8" s="182">
        <v>2023</v>
      </c>
      <c r="L8" s="183">
        <v>2024</v>
      </c>
      <c r="M8" s="181">
        <v>2021</v>
      </c>
      <c r="N8" s="177">
        <v>2022</v>
      </c>
      <c r="O8" s="177">
        <v>2023</v>
      </c>
      <c r="P8" s="183">
        <v>2024</v>
      </c>
      <c r="Q8" s="181">
        <v>2021</v>
      </c>
      <c r="R8" s="182">
        <v>2022</v>
      </c>
      <c r="S8" s="182">
        <v>2023</v>
      </c>
      <c r="T8" s="183">
        <v>2024</v>
      </c>
      <c r="U8" s="181">
        <v>2021</v>
      </c>
      <c r="V8" s="182">
        <v>2022</v>
      </c>
      <c r="W8" s="182">
        <v>2023</v>
      </c>
      <c r="X8" s="183">
        <v>2024</v>
      </c>
      <c r="Y8" s="181">
        <v>2021</v>
      </c>
      <c r="Z8" s="182">
        <v>2022</v>
      </c>
      <c r="AA8" s="182">
        <v>2023</v>
      </c>
      <c r="AB8" s="184">
        <v>2024</v>
      </c>
    </row>
    <row r="9" spans="1:29" ht="15" customHeight="1" x14ac:dyDescent="0.25">
      <c r="A9" s="583"/>
      <c r="B9" s="858" t="s">
        <v>255</v>
      </c>
      <c r="C9" s="858"/>
      <c r="D9" s="859"/>
      <c r="E9" s="204">
        <v>455.6</v>
      </c>
      <c r="F9" s="205">
        <v>490.2</v>
      </c>
      <c r="G9" s="205">
        <v>523.5</v>
      </c>
      <c r="H9" s="190">
        <f>T2_8!H10</f>
        <v>434.4</v>
      </c>
      <c r="I9" s="204">
        <v>529.4</v>
      </c>
      <c r="J9" s="205">
        <v>643.70000000000005</v>
      </c>
      <c r="K9" s="205">
        <v>741</v>
      </c>
      <c r="L9" s="190">
        <v>656.8</v>
      </c>
      <c r="M9" s="204">
        <v>499.9</v>
      </c>
      <c r="N9" s="205">
        <v>532.6</v>
      </c>
      <c r="O9" s="205">
        <v>569.9</v>
      </c>
      <c r="P9" s="190">
        <v>561.20000000000005</v>
      </c>
      <c r="Q9" s="204">
        <v>522.1</v>
      </c>
      <c r="R9" s="205">
        <v>543</v>
      </c>
      <c r="S9" s="205">
        <v>572.5</v>
      </c>
      <c r="T9" s="190">
        <v>442.4</v>
      </c>
      <c r="U9" s="204">
        <v>451.2</v>
      </c>
      <c r="V9" s="205">
        <v>516.29999999999995</v>
      </c>
      <c r="W9" s="205">
        <v>567.4</v>
      </c>
      <c r="X9" s="190">
        <v>446</v>
      </c>
      <c r="Y9" s="204">
        <v>338.3</v>
      </c>
      <c r="Z9" s="205">
        <v>371.3</v>
      </c>
      <c r="AA9" s="205">
        <v>406.5</v>
      </c>
      <c r="AB9" s="457">
        <v>288.8</v>
      </c>
    </row>
    <row r="10" spans="1:29" x14ac:dyDescent="0.25">
      <c r="A10" s="584"/>
      <c r="B10" s="241"/>
      <c r="C10" s="856" t="s">
        <v>256</v>
      </c>
      <c r="D10" s="857"/>
      <c r="E10" s="208">
        <v>125.5</v>
      </c>
      <c r="F10" s="209">
        <v>142</v>
      </c>
      <c r="G10" s="209">
        <v>161.19999999999999</v>
      </c>
      <c r="H10" s="193">
        <f>T2_8!H11</f>
        <v>180.8</v>
      </c>
      <c r="I10" s="208">
        <v>185.7</v>
      </c>
      <c r="J10" s="209">
        <v>249.2</v>
      </c>
      <c r="K10" s="209">
        <v>309.3</v>
      </c>
      <c r="L10" s="193">
        <v>321.10000000000002</v>
      </c>
      <c r="M10" s="208">
        <v>164.8</v>
      </c>
      <c r="N10" s="209">
        <v>185.6</v>
      </c>
      <c r="O10" s="209">
        <v>209.7</v>
      </c>
      <c r="P10" s="193">
        <v>244.9</v>
      </c>
      <c r="Q10" s="208">
        <v>135.30000000000001</v>
      </c>
      <c r="R10" s="209">
        <v>158.19999999999999</v>
      </c>
      <c r="S10" s="209">
        <v>182.6</v>
      </c>
      <c r="T10" s="193">
        <v>185.6</v>
      </c>
      <c r="U10" s="208">
        <v>114.5</v>
      </c>
      <c r="V10" s="209">
        <v>134.6</v>
      </c>
      <c r="W10" s="209">
        <v>155.9</v>
      </c>
      <c r="X10" s="193">
        <v>166.9</v>
      </c>
      <c r="Y10" s="208">
        <v>81.099999999999994</v>
      </c>
      <c r="Z10" s="209">
        <v>94.1</v>
      </c>
      <c r="AA10" s="209">
        <v>108.6</v>
      </c>
      <c r="AB10" s="458">
        <v>126.4</v>
      </c>
    </row>
    <row r="11" spans="1:29" ht="24" x14ac:dyDescent="0.25">
      <c r="A11" s="380"/>
      <c r="B11" s="238"/>
      <c r="C11" s="238"/>
      <c r="D11" s="200" t="s">
        <v>257</v>
      </c>
      <c r="E11" s="71">
        <v>18.3</v>
      </c>
      <c r="F11" s="72">
        <v>22.6</v>
      </c>
      <c r="G11" s="72">
        <v>26.5</v>
      </c>
      <c r="H11" s="262">
        <v>54.4</v>
      </c>
      <c r="I11" s="71">
        <v>29.6</v>
      </c>
      <c r="J11" s="72">
        <v>45.2</v>
      </c>
      <c r="K11" s="72">
        <v>59.6</v>
      </c>
      <c r="L11" s="262">
        <v>103.6</v>
      </c>
      <c r="M11" s="71">
        <v>29.4</v>
      </c>
      <c r="N11" s="72">
        <v>32</v>
      </c>
      <c r="O11" s="72">
        <v>35.1</v>
      </c>
      <c r="P11" s="262">
        <v>76.3</v>
      </c>
      <c r="Q11" s="71">
        <v>21</v>
      </c>
      <c r="R11" s="72">
        <v>28.4</v>
      </c>
      <c r="S11" s="72">
        <v>34.9</v>
      </c>
      <c r="T11" s="262">
        <v>58.9</v>
      </c>
      <c r="U11" s="71">
        <v>16.2</v>
      </c>
      <c r="V11" s="72">
        <v>22.5</v>
      </c>
      <c r="W11" s="72">
        <v>28.1</v>
      </c>
      <c r="X11" s="262">
        <v>52.7</v>
      </c>
      <c r="Y11" s="71">
        <v>5.9</v>
      </c>
      <c r="Z11" s="72">
        <v>8.6999999999999993</v>
      </c>
      <c r="AA11" s="72">
        <v>11.2</v>
      </c>
      <c r="AB11" s="263">
        <v>29.1</v>
      </c>
    </row>
    <row r="12" spans="1:29" ht="24" x14ac:dyDescent="0.25">
      <c r="A12" s="380"/>
      <c r="B12" s="238"/>
      <c r="C12" s="238"/>
      <c r="D12" s="200" t="s">
        <v>258</v>
      </c>
      <c r="E12" s="71">
        <v>0.7</v>
      </c>
      <c r="F12" s="72">
        <v>1</v>
      </c>
      <c r="G12" s="72">
        <v>1.2</v>
      </c>
      <c r="H12" s="262">
        <v>1.8</v>
      </c>
      <c r="I12" s="71">
        <v>0.4</v>
      </c>
      <c r="J12" s="72">
        <v>1</v>
      </c>
      <c r="K12" s="72">
        <v>1.8</v>
      </c>
      <c r="L12" s="262">
        <v>2.5</v>
      </c>
      <c r="M12" s="71">
        <v>1</v>
      </c>
      <c r="N12" s="72">
        <v>1.3</v>
      </c>
      <c r="O12" s="72">
        <v>1.5</v>
      </c>
      <c r="P12" s="262">
        <v>2.2000000000000002</v>
      </c>
      <c r="Q12" s="71">
        <v>1</v>
      </c>
      <c r="R12" s="72">
        <v>1</v>
      </c>
      <c r="S12" s="72">
        <v>1</v>
      </c>
      <c r="T12" s="262">
        <v>1.7</v>
      </c>
      <c r="U12" s="71">
        <v>0.6</v>
      </c>
      <c r="V12" s="72">
        <v>0.6</v>
      </c>
      <c r="W12" s="72">
        <v>0.6</v>
      </c>
      <c r="X12" s="262">
        <v>1.4</v>
      </c>
      <c r="Y12" s="71">
        <v>0.5</v>
      </c>
      <c r="Z12" s="72">
        <v>1.1000000000000001</v>
      </c>
      <c r="AA12" s="72">
        <v>1.8</v>
      </c>
      <c r="AB12" s="263">
        <v>2</v>
      </c>
    </row>
    <row r="13" spans="1:29" ht="24" x14ac:dyDescent="0.25">
      <c r="A13" s="380"/>
      <c r="B13" s="238"/>
      <c r="C13" s="238"/>
      <c r="D13" s="200" t="s">
        <v>259</v>
      </c>
      <c r="E13" s="71">
        <v>106.5</v>
      </c>
      <c r="F13" s="72">
        <v>118.5</v>
      </c>
      <c r="G13" s="72">
        <v>133.5</v>
      </c>
      <c r="H13" s="262">
        <v>124.6</v>
      </c>
      <c r="I13" s="71">
        <v>155.69999999999999</v>
      </c>
      <c r="J13" s="72">
        <v>203</v>
      </c>
      <c r="K13" s="72">
        <v>248</v>
      </c>
      <c r="L13" s="262">
        <v>215</v>
      </c>
      <c r="M13" s="71">
        <v>134.4</v>
      </c>
      <c r="N13" s="72">
        <v>152.30000000000001</v>
      </c>
      <c r="O13" s="72">
        <v>173.1</v>
      </c>
      <c r="P13" s="262">
        <v>166.4</v>
      </c>
      <c r="Q13" s="71">
        <v>113.3</v>
      </c>
      <c r="R13" s="72">
        <v>128.80000000000001</v>
      </c>
      <c r="S13" s="72">
        <v>146.6</v>
      </c>
      <c r="T13" s="262">
        <v>125</v>
      </c>
      <c r="U13" s="71">
        <v>97.7</v>
      </c>
      <c r="V13" s="72">
        <v>111.5</v>
      </c>
      <c r="W13" s="72">
        <v>127.2</v>
      </c>
      <c r="X13" s="262">
        <v>112.8</v>
      </c>
      <c r="Y13" s="71">
        <v>74.7</v>
      </c>
      <c r="Z13" s="72">
        <v>84.3</v>
      </c>
      <c r="AA13" s="72">
        <v>95.6</v>
      </c>
      <c r="AB13" s="263">
        <v>95.2</v>
      </c>
    </row>
    <row r="14" spans="1:29" x14ac:dyDescent="0.25">
      <c r="A14" s="584"/>
      <c r="B14" s="241"/>
      <c r="C14" s="856" t="s">
        <v>260</v>
      </c>
      <c r="D14" s="857"/>
      <c r="E14" s="208">
        <v>18.8</v>
      </c>
      <c r="F14" s="209">
        <v>22.1</v>
      </c>
      <c r="G14" s="209">
        <v>24.9</v>
      </c>
      <c r="H14" s="193">
        <f>T2_8!H15</f>
        <v>23.8</v>
      </c>
      <c r="I14" s="208">
        <v>26.4</v>
      </c>
      <c r="J14" s="209">
        <v>34.9</v>
      </c>
      <c r="K14" s="209">
        <v>42.1</v>
      </c>
      <c r="L14" s="193">
        <v>34.9</v>
      </c>
      <c r="M14" s="208">
        <v>23.4</v>
      </c>
      <c r="N14" s="209">
        <v>32.9</v>
      </c>
      <c r="O14" s="209">
        <v>40.6</v>
      </c>
      <c r="P14" s="193">
        <v>29.1</v>
      </c>
      <c r="Q14" s="208">
        <v>28.8</v>
      </c>
      <c r="R14" s="209">
        <v>25.3</v>
      </c>
      <c r="S14" s="209">
        <v>24.5</v>
      </c>
      <c r="T14" s="193">
        <v>24.1</v>
      </c>
      <c r="U14" s="208">
        <v>13.2</v>
      </c>
      <c r="V14" s="209">
        <v>16.600000000000001</v>
      </c>
      <c r="W14" s="209">
        <v>19</v>
      </c>
      <c r="X14" s="193">
        <v>18.5</v>
      </c>
      <c r="Y14" s="208">
        <v>10.7</v>
      </c>
      <c r="Z14" s="209">
        <v>16.899999999999999</v>
      </c>
      <c r="AA14" s="209">
        <v>22.5</v>
      </c>
      <c r="AB14" s="458">
        <v>24.4</v>
      </c>
    </row>
    <row r="15" spans="1:29" x14ac:dyDescent="0.25">
      <c r="A15" s="380"/>
      <c r="B15" s="238"/>
      <c r="C15" s="238"/>
      <c r="D15" s="200" t="s">
        <v>261</v>
      </c>
      <c r="E15" s="71">
        <v>4.5999999999999996</v>
      </c>
      <c r="F15" s="72">
        <v>5.4</v>
      </c>
      <c r="G15" s="72">
        <v>6.1</v>
      </c>
      <c r="H15" s="262">
        <v>7.8</v>
      </c>
      <c r="I15" s="71">
        <v>6.9</v>
      </c>
      <c r="J15" s="72">
        <v>6.7</v>
      </c>
      <c r="K15" s="72">
        <v>6.9</v>
      </c>
      <c r="L15" s="262">
        <v>5.6</v>
      </c>
      <c r="M15" s="71">
        <v>6.5</v>
      </c>
      <c r="N15" s="72">
        <v>9.6999999999999993</v>
      </c>
      <c r="O15" s="72">
        <v>12.5</v>
      </c>
      <c r="P15" s="262">
        <v>11.4</v>
      </c>
      <c r="Q15" s="71">
        <v>5.7</v>
      </c>
      <c r="R15" s="72">
        <v>5.4</v>
      </c>
      <c r="S15" s="72">
        <v>5.5</v>
      </c>
      <c r="T15" s="262">
        <v>6.2</v>
      </c>
      <c r="U15" s="71">
        <v>3.8</v>
      </c>
      <c r="V15" s="72">
        <v>4.5</v>
      </c>
      <c r="W15" s="72">
        <v>5.0999999999999996</v>
      </c>
      <c r="X15" s="262">
        <v>7.1</v>
      </c>
      <c r="Y15" s="71">
        <v>2.4</v>
      </c>
      <c r="Z15" s="72">
        <v>3.2</v>
      </c>
      <c r="AA15" s="72">
        <v>3.9</v>
      </c>
      <c r="AB15" s="263">
        <v>7.9</v>
      </c>
    </row>
    <row r="16" spans="1:29" x14ac:dyDescent="0.25">
      <c r="A16" s="380"/>
      <c r="B16" s="238"/>
      <c r="C16" s="238"/>
      <c r="D16" s="199" t="s">
        <v>262</v>
      </c>
      <c r="E16" s="71">
        <v>14.2</v>
      </c>
      <c r="F16" s="72">
        <v>16.8</v>
      </c>
      <c r="G16" s="72">
        <v>18.8</v>
      </c>
      <c r="H16" s="262">
        <v>15.9</v>
      </c>
      <c r="I16" s="71">
        <v>19.5</v>
      </c>
      <c r="J16" s="72">
        <v>28.2</v>
      </c>
      <c r="K16" s="72">
        <v>35.299999999999997</v>
      </c>
      <c r="L16" s="262">
        <v>29.4</v>
      </c>
      <c r="M16" s="71">
        <v>16.899999999999999</v>
      </c>
      <c r="N16" s="72">
        <v>23.2</v>
      </c>
      <c r="O16" s="72">
        <v>28.2</v>
      </c>
      <c r="P16" s="262">
        <v>17.7</v>
      </c>
      <c r="Q16" s="71">
        <v>23.1</v>
      </c>
      <c r="R16" s="72">
        <v>19.899999999999999</v>
      </c>
      <c r="S16" s="72">
        <v>19.100000000000001</v>
      </c>
      <c r="T16" s="262">
        <v>17.899999999999999</v>
      </c>
      <c r="U16" s="71">
        <v>9.5</v>
      </c>
      <c r="V16" s="72">
        <v>12</v>
      </c>
      <c r="W16" s="72">
        <v>13.9</v>
      </c>
      <c r="X16" s="262">
        <v>11.4</v>
      </c>
      <c r="Y16" s="71">
        <v>8.1999999999999993</v>
      </c>
      <c r="Z16" s="72">
        <v>13.7</v>
      </c>
      <c r="AA16" s="72">
        <v>18.7</v>
      </c>
      <c r="AB16" s="263">
        <v>16.5</v>
      </c>
    </row>
    <row r="17" spans="1:28" s="377" customFormat="1" x14ac:dyDescent="0.25">
      <c r="A17" s="584"/>
      <c r="B17" s="241"/>
      <c r="C17" s="852" t="s">
        <v>263</v>
      </c>
      <c r="D17" s="853"/>
      <c r="E17" s="208">
        <v>1.9</v>
      </c>
      <c r="F17" s="209">
        <v>0.9</v>
      </c>
      <c r="G17" s="209">
        <v>0.7</v>
      </c>
      <c r="H17" s="193">
        <v>1</v>
      </c>
      <c r="I17" s="208">
        <v>5.3</v>
      </c>
      <c r="J17" s="209">
        <v>5.7</v>
      </c>
      <c r="K17" s="209">
        <v>6.2</v>
      </c>
      <c r="L17" s="193">
        <v>0.2</v>
      </c>
      <c r="M17" s="208">
        <v>1.4</v>
      </c>
      <c r="N17" s="209">
        <v>1.4</v>
      </c>
      <c r="O17" s="209">
        <v>1.5</v>
      </c>
      <c r="P17" s="193">
        <v>0.4</v>
      </c>
      <c r="Q17" s="208">
        <v>5.7</v>
      </c>
      <c r="R17" s="209">
        <v>1.3</v>
      </c>
      <c r="S17" s="209">
        <v>0.9</v>
      </c>
      <c r="T17" s="193">
        <v>0.4</v>
      </c>
      <c r="U17" s="208">
        <v>0.4</v>
      </c>
      <c r="V17" s="209">
        <v>0.5</v>
      </c>
      <c r="W17" s="209">
        <v>0.6</v>
      </c>
      <c r="X17" s="193">
        <v>2.8</v>
      </c>
      <c r="Y17" s="208">
        <v>0</v>
      </c>
      <c r="Z17" s="209">
        <v>0</v>
      </c>
      <c r="AA17" s="209">
        <v>0</v>
      </c>
      <c r="AB17" s="458">
        <v>0</v>
      </c>
    </row>
    <row r="18" spans="1:28" s="377" customFormat="1" x14ac:dyDescent="0.25">
      <c r="A18" s="584"/>
      <c r="B18" s="241"/>
      <c r="C18" s="852" t="s">
        <v>264</v>
      </c>
      <c r="D18" s="853"/>
      <c r="E18" s="208">
        <v>299.89999999999998</v>
      </c>
      <c r="F18" s="209">
        <v>314.10000000000002</v>
      </c>
      <c r="G18" s="209">
        <v>324.39999999999998</v>
      </c>
      <c r="H18" s="193">
        <f>T2_8!H19</f>
        <v>214.8</v>
      </c>
      <c r="I18" s="208">
        <v>274.3</v>
      </c>
      <c r="J18" s="209">
        <v>305.5</v>
      </c>
      <c r="K18" s="209">
        <v>327.2</v>
      </c>
      <c r="L18" s="193">
        <v>271.2</v>
      </c>
      <c r="M18" s="208">
        <v>295.10000000000002</v>
      </c>
      <c r="N18" s="209">
        <v>299.10000000000002</v>
      </c>
      <c r="O18" s="209">
        <v>305.2</v>
      </c>
      <c r="P18" s="193">
        <v>270.7</v>
      </c>
      <c r="Q18" s="208">
        <v>341.2</v>
      </c>
      <c r="R18" s="209">
        <v>347.4</v>
      </c>
      <c r="S18" s="209">
        <v>353.7</v>
      </c>
      <c r="T18" s="193">
        <v>215.6</v>
      </c>
      <c r="U18" s="208">
        <v>320.10000000000002</v>
      </c>
      <c r="V18" s="209">
        <v>359.4</v>
      </c>
      <c r="W18" s="209">
        <v>384.4</v>
      </c>
      <c r="X18" s="193">
        <v>245.4</v>
      </c>
      <c r="Y18" s="208">
        <v>242</v>
      </c>
      <c r="Z18" s="209">
        <v>249.3</v>
      </c>
      <c r="AA18" s="209">
        <v>254.9</v>
      </c>
      <c r="AB18" s="458">
        <v>128</v>
      </c>
    </row>
    <row r="19" spans="1:28" x14ac:dyDescent="0.25">
      <c r="A19" s="380"/>
      <c r="B19" s="238"/>
      <c r="C19" s="238"/>
      <c r="D19" s="264" t="s">
        <v>265</v>
      </c>
      <c r="E19" s="71">
        <v>8.9</v>
      </c>
      <c r="F19" s="72">
        <v>7.4</v>
      </c>
      <c r="G19" s="72">
        <v>6.8</v>
      </c>
      <c r="H19" s="262">
        <v>7.7</v>
      </c>
      <c r="I19" s="71">
        <v>18.2</v>
      </c>
      <c r="J19" s="72">
        <v>13.9</v>
      </c>
      <c r="K19" s="72">
        <v>12.4</v>
      </c>
      <c r="L19" s="262">
        <v>19.7</v>
      </c>
      <c r="M19" s="71">
        <v>11.8</v>
      </c>
      <c r="N19" s="72">
        <v>9.1999999999999993</v>
      </c>
      <c r="O19" s="72">
        <v>8.3000000000000007</v>
      </c>
      <c r="P19" s="262">
        <v>10.199999999999999</v>
      </c>
      <c r="Q19" s="71">
        <v>10.9</v>
      </c>
      <c r="R19" s="72">
        <v>10.199999999999999</v>
      </c>
      <c r="S19" s="72">
        <v>10</v>
      </c>
      <c r="T19" s="262">
        <v>6.9</v>
      </c>
      <c r="U19" s="71">
        <v>7</v>
      </c>
      <c r="V19" s="72">
        <v>6.1</v>
      </c>
      <c r="W19" s="72">
        <v>5.8</v>
      </c>
      <c r="X19" s="262">
        <v>8</v>
      </c>
      <c r="Y19" s="71">
        <v>5</v>
      </c>
      <c r="Z19" s="72">
        <v>4.4000000000000004</v>
      </c>
      <c r="AA19" s="72">
        <v>4.2</v>
      </c>
      <c r="AB19" s="263">
        <v>4.7</v>
      </c>
    </row>
    <row r="20" spans="1:28" x14ac:dyDescent="0.25">
      <c r="A20" s="380"/>
      <c r="B20" s="238"/>
      <c r="C20" s="238"/>
      <c r="D20" s="264" t="s">
        <v>266</v>
      </c>
      <c r="E20" s="71">
        <v>249</v>
      </c>
      <c r="F20" s="72">
        <v>263.60000000000002</v>
      </c>
      <c r="G20" s="72">
        <v>271.2</v>
      </c>
      <c r="H20" s="262">
        <v>3.2</v>
      </c>
      <c r="I20" s="71">
        <v>211.8</v>
      </c>
      <c r="J20" s="72">
        <v>243.2</v>
      </c>
      <c r="K20" s="72">
        <v>261.10000000000002</v>
      </c>
      <c r="L20" s="262">
        <v>3.6</v>
      </c>
      <c r="M20" s="71">
        <v>229.7</v>
      </c>
      <c r="N20" s="72">
        <v>233.7</v>
      </c>
      <c r="O20" s="72">
        <v>235.6</v>
      </c>
      <c r="P20" s="262">
        <v>4.3</v>
      </c>
      <c r="Q20" s="71">
        <v>281.89999999999998</v>
      </c>
      <c r="R20" s="72">
        <v>288.3</v>
      </c>
      <c r="S20" s="72">
        <v>291.5</v>
      </c>
      <c r="T20" s="262">
        <v>1.7</v>
      </c>
      <c r="U20" s="71">
        <v>273.39999999999998</v>
      </c>
      <c r="V20" s="72">
        <v>308.2</v>
      </c>
      <c r="W20" s="72">
        <v>327.7</v>
      </c>
      <c r="X20" s="262">
        <v>1.7</v>
      </c>
      <c r="Y20" s="71">
        <v>209.3</v>
      </c>
      <c r="Z20" s="72">
        <v>217.8</v>
      </c>
      <c r="AA20" s="72">
        <v>222.1</v>
      </c>
      <c r="AB20" s="263">
        <v>5.5</v>
      </c>
    </row>
    <row r="21" spans="1:28" x14ac:dyDescent="0.25">
      <c r="A21" s="380"/>
      <c r="B21" s="238"/>
      <c r="C21" s="238"/>
      <c r="D21" s="265" t="s">
        <v>267</v>
      </c>
      <c r="E21" s="71">
        <v>40.200000000000003</v>
      </c>
      <c r="F21" s="72">
        <v>41.3</v>
      </c>
      <c r="G21" s="72">
        <v>44.5</v>
      </c>
      <c r="H21" s="262">
        <v>123.4</v>
      </c>
      <c r="I21" s="71">
        <v>41.9</v>
      </c>
      <c r="J21" s="72">
        <v>44.8</v>
      </c>
      <c r="K21" s="72">
        <v>49.1</v>
      </c>
      <c r="L21" s="262">
        <v>160.80000000000001</v>
      </c>
      <c r="M21" s="71">
        <v>51</v>
      </c>
      <c r="N21" s="72">
        <v>53.9</v>
      </c>
      <c r="O21" s="72">
        <v>58.8</v>
      </c>
      <c r="P21" s="262">
        <v>170.6</v>
      </c>
      <c r="Q21" s="71">
        <v>46.1</v>
      </c>
      <c r="R21" s="72">
        <v>47.5</v>
      </c>
      <c r="S21" s="72">
        <v>51.2</v>
      </c>
      <c r="T21" s="262">
        <v>128.69999999999999</v>
      </c>
      <c r="U21" s="71">
        <v>38.299999999999997</v>
      </c>
      <c r="V21" s="72">
        <v>43</v>
      </c>
      <c r="W21" s="72">
        <v>48.3</v>
      </c>
      <c r="X21" s="262">
        <v>128.19999999999999</v>
      </c>
      <c r="Y21" s="71">
        <v>27</v>
      </c>
      <c r="Z21" s="72">
        <v>25.6</v>
      </c>
      <c r="AA21" s="72">
        <v>26.5</v>
      </c>
      <c r="AB21" s="263">
        <v>72.900000000000006</v>
      </c>
    </row>
    <row r="22" spans="1:28" x14ac:dyDescent="0.25">
      <c r="A22" s="380"/>
      <c r="B22" s="238"/>
      <c r="C22" s="238"/>
      <c r="D22" s="264" t="s">
        <v>268</v>
      </c>
      <c r="E22" s="71">
        <v>1.7</v>
      </c>
      <c r="F22" s="72">
        <v>1.8</v>
      </c>
      <c r="G22" s="72">
        <v>1.9</v>
      </c>
      <c r="H22" s="262">
        <v>80.400000000000006</v>
      </c>
      <c r="I22" s="71">
        <v>2.4</v>
      </c>
      <c r="J22" s="72">
        <v>3.5</v>
      </c>
      <c r="K22" s="72">
        <v>4.5</v>
      </c>
      <c r="L22" s="262">
        <v>87.1</v>
      </c>
      <c r="M22" s="71">
        <v>2.6</v>
      </c>
      <c r="N22" s="72">
        <v>2.4</v>
      </c>
      <c r="O22" s="72">
        <v>2.5</v>
      </c>
      <c r="P22" s="262">
        <v>85.7</v>
      </c>
      <c r="Q22" s="71">
        <v>2.2000000000000002</v>
      </c>
      <c r="R22" s="72">
        <v>1.3</v>
      </c>
      <c r="S22" s="72">
        <v>1.1000000000000001</v>
      </c>
      <c r="T22" s="262">
        <v>78.3</v>
      </c>
      <c r="U22" s="71">
        <v>1.3</v>
      </c>
      <c r="V22" s="72">
        <v>2</v>
      </c>
      <c r="W22" s="72">
        <v>2.7</v>
      </c>
      <c r="X22" s="262">
        <v>107.4</v>
      </c>
      <c r="Y22" s="71">
        <v>0.8</v>
      </c>
      <c r="Z22" s="72">
        <v>1.4</v>
      </c>
      <c r="AA22" s="72">
        <v>2</v>
      </c>
      <c r="AB22" s="263">
        <v>44.9</v>
      </c>
    </row>
    <row r="23" spans="1:28" s="377" customFormat="1" x14ac:dyDescent="0.25">
      <c r="A23" s="379"/>
      <c r="B23" s="244"/>
      <c r="C23" s="852" t="s">
        <v>269</v>
      </c>
      <c r="D23" s="853"/>
      <c r="E23" s="208">
        <v>1.4</v>
      </c>
      <c r="F23" s="209">
        <v>1.5</v>
      </c>
      <c r="G23" s="209">
        <v>1.6</v>
      </c>
      <c r="H23" s="193">
        <v>1.8</v>
      </c>
      <c r="I23" s="208">
        <v>2.9</v>
      </c>
      <c r="J23" s="209">
        <v>4</v>
      </c>
      <c r="K23" s="209">
        <v>4.8</v>
      </c>
      <c r="L23" s="193">
        <v>3.3</v>
      </c>
      <c r="M23" s="208">
        <v>1.7</v>
      </c>
      <c r="N23" s="209">
        <v>1.6</v>
      </c>
      <c r="O23" s="209">
        <v>1.6</v>
      </c>
      <c r="P23" s="193">
        <v>2.1</v>
      </c>
      <c r="Q23" s="208">
        <v>1.7</v>
      </c>
      <c r="R23" s="209">
        <v>1.9</v>
      </c>
      <c r="S23" s="209">
        <v>2</v>
      </c>
      <c r="T23" s="193">
        <v>2.6</v>
      </c>
      <c r="U23" s="208">
        <v>1.3</v>
      </c>
      <c r="V23" s="209">
        <v>1.6</v>
      </c>
      <c r="W23" s="209">
        <v>1.8</v>
      </c>
      <c r="X23" s="193">
        <v>2.1</v>
      </c>
      <c r="Y23" s="208">
        <v>0.8</v>
      </c>
      <c r="Z23" s="209">
        <v>0.6</v>
      </c>
      <c r="AA23" s="209">
        <v>0.5</v>
      </c>
      <c r="AB23" s="458">
        <v>0.4</v>
      </c>
    </row>
    <row r="24" spans="1:28" s="377" customFormat="1" ht="15.75" thickBot="1" x14ac:dyDescent="0.3">
      <c r="A24" s="585"/>
      <c r="B24" s="259"/>
      <c r="C24" s="872" t="s">
        <v>270</v>
      </c>
      <c r="D24" s="873"/>
      <c r="E24" s="260">
        <v>8</v>
      </c>
      <c r="F24" s="261">
        <v>9.6</v>
      </c>
      <c r="G24" s="261">
        <v>10.7</v>
      </c>
      <c r="H24" s="461">
        <v>12.2</v>
      </c>
      <c r="I24" s="260">
        <v>34.799999999999997</v>
      </c>
      <c r="J24" s="261">
        <v>44.5</v>
      </c>
      <c r="K24" s="261">
        <v>51.3</v>
      </c>
      <c r="L24" s="461">
        <v>26</v>
      </c>
      <c r="M24" s="260">
        <v>13.5</v>
      </c>
      <c r="N24" s="261">
        <v>11.9</v>
      </c>
      <c r="O24" s="261">
        <v>11.4</v>
      </c>
      <c r="P24" s="461">
        <v>14</v>
      </c>
      <c r="Q24" s="260">
        <v>9.5</v>
      </c>
      <c r="R24" s="261">
        <v>8.9</v>
      </c>
      <c r="S24" s="261">
        <v>8.6999999999999993</v>
      </c>
      <c r="T24" s="461">
        <v>14.1</v>
      </c>
      <c r="U24" s="260">
        <v>1.7</v>
      </c>
      <c r="V24" s="261">
        <v>3.6</v>
      </c>
      <c r="W24" s="261">
        <v>5.7</v>
      </c>
      <c r="X24" s="461">
        <v>10.3</v>
      </c>
      <c r="Y24" s="260">
        <v>3.7</v>
      </c>
      <c r="Z24" s="261">
        <v>10.4</v>
      </c>
      <c r="AA24" s="261">
        <v>20</v>
      </c>
      <c r="AB24" s="460">
        <v>9.6999999999999993</v>
      </c>
    </row>
    <row r="26" spans="1:28" x14ac:dyDescent="0.25">
      <c r="A26" s="220"/>
      <c r="B26" s="220"/>
      <c r="C26" s="220"/>
    </row>
  </sheetData>
  <mergeCells count="16">
    <mergeCell ref="C24:D24"/>
    <mergeCell ref="B9:D9"/>
    <mergeCell ref="C10:D10"/>
    <mergeCell ref="C14:D14"/>
    <mergeCell ref="C17:D17"/>
    <mergeCell ref="C18:D18"/>
    <mergeCell ref="C23:D23"/>
    <mergeCell ref="A4:D8"/>
    <mergeCell ref="E4:AB5"/>
    <mergeCell ref="E6:H7"/>
    <mergeCell ref="I6:AB6"/>
    <mergeCell ref="I7:L7"/>
    <mergeCell ref="M7:P7"/>
    <mergeCell ref="Q7:T7"/>
    <mergeCell ref="U7:X7"/>
    <mergeCell ref="Y7:AB7"/>
  </mergeCells>
  <hyperlinks>
    <hyperlink ref="AC1" location="Obsah!A1" display="Obsah"/>
  </hyperlink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56</vt:i4>
      </vt:variant>
    </vt:vector>
  </HeadingPairs>
  <TitlesOfParts>
    <vt:vector size="56" baseType="lpstr">
      <vt:lpstr>Obsah</vt:lpstr>
      <vt:lpstr>T_1.1</vt:lpstr>
      <vt:lpstr>G_1.1</vt:lpstr>
      <vt:lpstr>M_1.1</vt:lpstr>
      <vt:lpstr>T_1.2</vt:lpstr>
      <vt:lpstr>G_2.1</vt:lpstr>
      <vt:lpstr>T_2.1</vt:lpstr>
      <vt:lpstr>G_2.2</vt:lpstr>
      <vt:lpstr>G_2.1.1</vt:lpstr>
      <vt:lpstr>T_2.1.1</vt:lpstr>
      <vt:lpstr>T_2.1.2</vt:lpstr>
      <vt:lpstr>T_2.2.1</vt:lpstr>
      <vt:lpstr>G_2.2.1</vt:lpstr>
      <vt:lpstr>T_2.2.2</vt:lpstr>
      <vt:lpstr>T_2.2.3.1</vt:lpstr>
      <vt:lpstr>T_2.2.3.2</vt:lpstr>
      <vt:lpstr>G_2.3.1</vt:lpstr>
      <vt:lpstr>T_2.3.1</vt:lpstr>
      <vt:lpstr>T_2.3.2</vt:lpstr>
      <vt:lpstr>T_2.3.3</vt:lpstr>
      <vt:lpstr>T_2.4.1</vt:lpstr>
      <vt:lpstr>T_2.4.2</vt:lpstr>
      <vt:lpstr>G_2.4.1</vt:lpstr>
      <vt:lpstr>T1</vt:lpstr>
      <vt:lpstr>T2_1</vt:lpstr>
      <vt:lpstr>T2_2</vt:lpstr>
      <vt:lpstr>T2_3</vt:lpstr>
      <vt:lpstr>T2_4</vt:lpstr>
      <vt:lpstr>T2_5</vt:lpstr>
      <vt:lpstr>T2_6</vt:lpstr>
      <vt:lpstr>T2_7</vt:lpstr>
      <vt:lpstr>T2_8</vt:lpstr>
      <vt:lpstr>T3_1</vt:lpstr>
      <vt:lpstr>T3_2</vt:lpstr>
      <vt:lpstr>T3_3</vt:lpstr>
      <vt:lpstr>T3_4</vt:lpstr>
      <vt:lpstr>T3_5</vt:lpstr>
      <vt:lpstr>T3_6</vt:lpstr>
      <vt:lpstr>T3_7</vt:lpstr>
      <vt:lpstr>T3_8</vt:lpstr>
      <vt:lpstr>T4_1</vt:lpstr>
      <vt:lpstr>T4_2</vt:lpstr>
      <vt:lpstr>T4_3</vt:lpstr>
      <vt:lpstr>T4_4</vt:lpstr>
      <vt:lpstr>T4_5</vt:lpstr>
      <vt:lpstr>T4_6</vt:lpstr>
      <vt:lpstr>T4_7</vt:lpstr>
      <vt:lpstr>T4_8</vt:lpstr>
      <vt:lpstr>T5_1</vt:lpstr>
      <vt:lpstr>T5_2</vt:lpstr>
      <vt:lpstr>T5_3</vt:lpstr>
      <vt:lpstr>T5_4</vt:lpstr>
      <vt:lpstr>T5_5</vt:lpstr>
      <vt:lpstr>T5_6</vt:lpstr>
      <vt:lpstr>T5_7</vt:lpstr>
      <vt:lpstr>T5_8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Oleksová Gabriela</dc:creator>
  <cp:lastModifiedBy>Rákošová Monika</cp:lastModifiedBy>
  <cp:lastPrinted>2025-10-31T14:55:27Z</cp:lastPrinted>
  <dcterms:created xsi:type="dcterms:W3CDTF">2021-07-13T12:25:33Z</dcterms:created>
  <dcterms:modified xsi:type="dcterms:W3CDTF">2025-10-31T14:56:58Z</dcterms:modified>
</cp:coreProperties>
</file>