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odla1\Documents\____Zisťovania\PRÁCA 2-04\______spracovanie Práca 2-04_2023_ja\Rok 2024\Publikácia\online\Zamestnanci a priemerné mesačné mzdy 2024\TABUĽKY\"/>
    </mc:Choice>
  </mc:AlternateContent>
  <bookViews>
    <workbookView xWindow="0" yWindow="0" windowWidth="19200" windowHeight="7110"/>
  </bookViews>
  <sheets>
    <sheet name="Zoznam" sheetId="49" r:id="rId1"/>
    <sheet name="T1" sheetId="32" r:id="rId2"/>
    <sheet name="T2" sheetId="33" r:id="rId3"/>
    <sheet name="T3" sheetId="34" r:id="rId4"/>
    <sheet name="T4" sheetId="35" r:id="rId5"/>
    <sheet name="T5" sheetId="52" r:id="rId6"/>
    <sheet name="T6" sheetId="37" r:id="rId7"/>
    <sheet name="T7" sheetId="38" r:id="rId8"/>
    <sheet name="T8" sheetId="39" r:id="rId9"/>
    <sheet name="T9" sheetId="40" r:id="rId10"/>
    <sheet name="T10" sheetId="43" r:id="rId11"/>
    <sheet name="T11" sheetId="44" r:id="rId12"/>
    <sheet name="G1" sheetId="54" r:id="rId13"/>
    <sheet name="G2" sheetId="55" r:id="rId14"/>
    <sheet name="List1" sheetId="56" state="hidden" r:id="rId15"/>
  </sheets>
  <definedNames>
    <definedName name="ExternéÚdaje_1" localSheetId="1">'T1'!$A$8:$G$49</definedName>
    <definedName name="ExternéÚdaje_1" localSheetId="4">'T4'!$A$9:$G$51</definedName>
    <definedName name="ExternéÚdaje_1" localSheetId="7">'T7'!$A$8:$K$49</definedName>
    <definedName name="ExternéÚdaje_2" localSheetId="1">'T1'!$A$9:$H$51</definedName>
    <definedName name="ExternéÚdaje_2" localSheetId="4">'T4'!$A$10:$H$55</definedName>
    <definedName name="ExternéÚdaje_2" localSheetId="7">'T7'!$A$9:$K$52</definedName>
    <definedName name="ExternéÚdaje_3" localSheetId="1">'T1'!$A$10:$H$51</definedName>
    <definedName name="ExternéÚdaje_3" localSheetId="7">'T7'!$A$9:$K$51</definedName>
    <definedName name="ExterníData_1" localSheetId="3">'T3'!$A$9:$F$115</definedName>
    <definedName name="ExterníData_1" localSheetId="6">'T6'!$A$9:$F$115</definedName>
    <definedName name="ExterníData_1" localSheetId="9">'T9'!$A$8:$J$112</definedName>
    <definedName name="ExterníData_2" localSheetId="3">'T3'!$A$10:$G$117</definedName>
    <definedName name="ExterníData_2" localSheetId="6">'T6'!$A$10:$G$116</definedName>
    <definedName name="ExterníData_2" localSheetId="9">'T9'!$A$9:$J$114</definedName>
    <definedName name="ExterníData_3" localSheetId="6">'T6'!$A$10:$G$116</definedName>
    <definedName name="ExterníData_3" localSheetId="9">'T9'!$A$9:$J$114</definedName>
    <definedName name="ExterníData_4" localSheetId="9">'T9'!$A$9:$J$114</definedName>
    <definedName name="ExterníData_5" localSheetId="9">'T9'!$A$9:$J$114</definedName>
    <definedName name="_xlnm.Print_Titles" localSheetId="1">'T1'!$1:$9</definedName>
    <definedName name="_xlnm.Print_Titles" localSheetId="10">'T10'!$1:$5</definedName>
    <definedName name="_xlnm.Print_Titles" localSheetId="11">'T11'!$1:$5</definedName>
    <definedName name="_xlnm.Print_Titles" localSheetId="2">'T2'!$1:$9</definedName>
    <definedName name="_xlnm.Print_Titles" localSheetId="3">'T3'!$1:$9</definedName>
    <definedName name="_xlnm.Print_Titles" localSheetId="4">'T4'!$1:$9</definedName>
    <definedName name="_xlnm.Print_Titles" localSheetId="5">'T5'!$1:$9</definedName>
    <definedName name="_xlnm.Print_Titles" localSheetId="6">'T6'!$1:$9</definedName>
    <definedName name="_xlnm.Print_Titles" localSheetId="7">'T7'!$1:$8</definedName>
    <definedName name="_xlnm.Print_Titles" localSheetId="8">'T8'!$1:$8</definedName>
    <definedName name="_xlnm.Print_Titles" localSheetId="9">'T9'!$1:$8</definedName>
    <definedName name="_xlnm.Print_Area" localSheetId="12">'G1'!$A$1:$P$38</definedName>
    <definedName name="_xlnm.Print_Area" localSheetId="13">'G2'!$A$1:$O$40</definedName>
    <definedName name="_xlnm.Print_Area" localSheetId="1">'T1'!$A$1:$G$51</definedName>
    <definedName name="_xlnm.Print_Area" localSheetId="10">'T10'!$A$1:$F$147</definedName>
    <definedName name="_xlnm.Print_Area" localSheetId="11">'T11'!$A$1:$F$145</definedName>
    <definedName name="_xlnm.Print_Area" localSheetId="2">'T2'!$A$1:$G$145</definedName>
    <definedName name="_xlnm.Print_Area" localSheetId="3">'T3'!$A$1:$G$117</definedName>
    <definedName name="_xlnm.Print_Area" localSheetId="4">'T4'!$A$1:$G$51</definedName>
    <definedName name="_xlnm.Print_Area" localSheetId="5">'T5'!$A$1:$G$149</definedName>
    <definedName name="_xlnm.Print_Area" localSheetId="6">'T6'!$A$1:$G$115</definedName>
    <definedName name="_xlnm.Print_Area" localSheetId="7">'T7'!$A$1:$J$50</definedName>
    <definedName name="_xlnm.Print_Area" localSheetId="8">'T8'!$A$1:$J$144</definedName>
    <definedName name="_xlnm.Print_Area" localSheetId="9">'T9'!$A$1:$J$114</definedName>
  </definedNames>
  <calcPr calcId="162913" concurrentCalc="0"/>
</workbook>
</file>

<file path=xl/calcChain.xml><?xml version="1.0" encoding="utf-8"?>
<calcChain xmlns="http://schemas.openxmlformats.org/spreadsheetml/2006/main">
  <c r="D135" i="56" l="1"/>
  <c r="D134" i="56"/>
  <c r="D133" i="56"/>
  <c r="D132" i="56"/>
  <c r="D131" i="56"/>
  <c r="D130" i="56"/>
  <c r="D129" i="56"/>
  <c r="D128" i="56"/>
  <c r="D127" i="56"/>
  <c r="D126" i="56"/>
  <c r="D125" i="56"/>
  <c r="D124" i="56"/>
  <c r="D123" i="56"/>
  <c r="D122" i="56"/>
  <c r="D121" i="56"/>
  <c r="D120" i="56"/>
  <c r="D119" i="56"/>
  <c r="D118" i="56"/>
  <c r="D117" i="56"/>
  <c r="D116" i="56"/>
  <c r="D115" i="56"/>
  <c r="D114" i="56"/>
  <c r="D113" i="56"/>
  <c r="D112" i="56"/>
  <c r="D111" i="56"/>
  <c r="D110" i="56"/>
  <c r="D109" i="56"/>
  <c r="D108" i="56"/>
  <c r="D107" i="56"/>
  <c r="D106" i="56"/>
  <c r="D105" i="56"/>
  <c r="D104" i="56"/>
  <c r="D103" i="56"/>
  <c r="D102" i="56"/>
  <c r="D101" i="56"/>
  <c r="D100" i="56"/>
  <c r="D99" i="56"/>
  <c r="D98" i="56"/>
  <c r="D97" i="56"/>
  <c r="D96" i="56"/>
  <c r="D95" i="56"/>
  <c r="D94" i="56"/>
  <c r="D93" i="56"/>
  <c r="D92" i="56"/>
  <c r="D91" i="56"/>
  <c r="D90" i="56"/>
  <c r="D89" i="56"/>
  <c r="D88" i="56"/>
  <c r="D87" i="56"/>
  <c r="D86" i="56"/>
  <c r="D85" i="56"/>
  <c r="D84" i="56"/>
  <c r="D83" i="56"/>
  <c r="D82" i="56"/>
  <c r="D81" i="56"/>
  <c r="D80" i="56"/>
  <c r="D79" i="56"/>
  <c r="D78" i="56"/>
  <c r="D77" i="56"/>
  <c r="D76" i="56"/>
  <c r="D75" i="56"/>
  <c r="D74" i="56"/>
  <c r="D73" i="56"/>
  <c r="D72" i="56"/>
  <c r="D71" i="56"/>
  <c r="D70" i="56"/>
  <c r="D69" i="56"/>
  <c r="D68" i="56"/>
  <c r="D67" i="56"/>
  <c r="D66" i="56"/>
  <c r="D65" i="56"/>
  <c r="D64" i="56"/>
  <c r="D63" i="56"/>
  <c r="D62" i="56"/>
  <c r="D61" i="56"/>
  <c r="D60" i="56"/>
  <c r="D59" i="56"/>
  <c r="D58" i="56"/>
  <c r="D57" i="56"/>
  <c r="D56" i="56"/>
  <c r="D55" i="56"/>
  <c r="D54" i="56"/>
  <c r="D53" i="56"/>
  <c r="D52" i="56"/>
  <c r="D51" i="56"/>
  <c r="D50" i="56"/>
  <c r="D49" i="56"/>
  <c r="D48" i="56"/>
  <c r="D47" i="56"/>
  <c r="D46" i="56"/>
  <c r="D45" i="56"/>
  <c r="D44" i="56"/>
  <c r="D43" i="56"/>
  <c r="D42" i="56"/>
  <c r="D41" i="56"/>
  <c r="D40" i="56"/>
  <c r="D39" i="56"/>
  <c r="D38" i="56"/>
  <c r="D37" i="56"/>
  <c r="D36" i="56"/>
  <c r="D35" i="56"/>
  <c r="D34" i="56"/>
  <c r="D33" i="56"/>
  <c r="D32" i="56"/>
  <c r="D31" i="56"/>
  <c r="D30" i="56"/>
  <c r="D29" i="56"/>
  <c r="D28" i="56"/>
  <c r="D27" i="56"/>
  <c r="D26" i="56"/>
  <c r="D25" i="56"/>
  <c r="D24" i="56"/>
  <c r="D23" i="56"/>
  <c r="D22" i="56"/>
  <c r="D21" i="56"/>
  <c r="D20" i="56"/>
  <c r="D19" i="56"/>
  <c r="D18" i="56"/>
  <c r="D17" i="56"/>
  <c r="D16" i="56"/>
  <c r="D15" i="56"/>
  <c r="D14" i="56"/>
  <c r="D13" i="56"/>
  <c r="D12" i="56"/>
  <c r="D11" i="56"/>
  <c r="D10" i="56"/>
  <c r="D9" i="56"/>
  <c r="D8" i="56"/>
  <c r="D7" i="56"/>
  <c r="D6" i="56"/>
  <c r="D5" i="56"/>
  <c r="D4" i="56"/>
  <c r="C35" i="44"/>
  <c r="C34" i="44"/>
  <c r="C33" i="44"/>
  <c r="C12" i="44"/>
  <c r="C11" i="44"/>
  <c r="C10" i="44"/>
  <c r="C9" i="44"/>
  <c r="C8" i="44"/>
  <c r="C7" i="44"/>
  <c r="C6" i="44"/>
  <c r="C35" i="43"/>
  <c r="C34" i="43"/>
  <c r="C33" i="43"/>
  <c r="C12" i="43"/>
  <c r="C11" i="43"/>
  <c r="C10" i="43"/>
  <c r="C9" i="43"/>
  <c r="C8" i="43"/>
  <c r="C7" i="43"/>
  <c r="C6" i="43"/>
</calcChain>
</file>

<file path=xl/connections.xml><?xml version="1.0" encoding="utf-8"?>
<connections xmlns="http://schemas.openxmlformats.org/spreadsheetml/2006/main">
  <connection id="1" name="Pripojenie" type="4" refreshedVersion="4" deleted="1" background="1">
    <webPr textDates="1" xl2000="1" htmlTables="1"/>
  </connection>
  <connection id="2" name="Pripojenie1" type="4" refreshedVersion="4" deleted="1" background="1">
    <webPr textDates="1" xl2000="1" htmlTables="1"/>
  </connection>
  <connection id="3" name="Pripojenie14" type="4" refreshedVersion="4" deleted="1" background="1">
    <webPr textDates="1" xl2000="1" htmlTables="1"/>
  </connection>
  <connection id="4" name="Pripojenie141" type="4" refreshedVersion="4" deleted="1" background="1">
    <webPr textDates="1" xl2000="1" htmlTables="1"/>
  </connection>
  <connection id="5" name="Pripojenie6" type="4" refreshedVersion="4" deleted="1" background="1">
    <webPr textDates="1" xl2000="1" htmlTables="1"/>
  </connection>
  <connection id="6" name="Pripojenie61" type="4" refreshedVersion="4" deleted="1" background="1">
    <webPr textDates="1" xl2000="1" htmlTables="1"/>
  </connection>
  <connection id="7" name="Připojení16" type="4" refreshedVersion="3" deleted="1" background="1">
    <webPr textDates="1" xl2000="1" htmlTables="1"/>
  </connection>
  <connection id="8" name="Připojení161" type="4" refreshedVersion="3" deleted="1" background="1">
    <webPr textDates="1" xl2000="1" htmlTables="1"/>
  </connection>
  <connection id="9" name="Připojení2" type="4" refreshedVersion="3" deleted="1" background="1">
    <webPr textDates="1" xl2000="1" htmlTables="1"/>
  </connection>
  <connection id="10" name="Připojení22" type="4" refreshedVersion="3" deleted="1" background="1">
    <webPr textDates="1" xl2000="1" htmlTables="1"/>
  </connection>
  <connection id="11" name="Připojení8" type="4" refreshedVersion="3" deleted="1" background="1">
    <webPr textDates="1" xl2000="1" htmlTables="1"/>
  </connection>
  <connection id="12" name="Připojení81" type="4" refreshedVersion="3" deleted="1" background="1">
    <webPr textDates="1" xl2000="1" htmlTables="1"/>
  </connection>
</connections>
</file>

<file path=xl/sharedStrings.xml><?xml version="1.0" encoding="utf-8"?>
<sst xmlns="http://schemas.openxmlformats.org/spreadsheetml/2006/main" count="1533" uniqueCount="343">
  <si>
    <t/>
  </si>
  <si>
    <t>Zamestnanci a priemerné mzdy (prepočítané počty)</t>
  </si>
  <si>
    <t>Súkromný sektor</t>
  </si>
  <si>
    <t xml:space="preserve">  vl.súkromné tuzemské</t>
  </si>
  <si>
    <t xml:space="preserve">    súkrom. zap. v OR</t>
  </si>
  <si>
    <t xml:space="preserve">    spol. s r.o.</t>
  </si>
  <si>
    <t xml:space="preserve">    kom. spol.</t>
  </si>
  <si>
    <t xml:space="preserve">    spol. akc.</t>
  </si>
  <si>
    <t xml:space="preserve">  vl. družstevné</t>
  </si>
  <si>
    <t xml:space="preserve">    poľnohospodárske družstvá</t>
  </si>
  <si>
    <t xml:space="preserve">  vl. združ., strán, cirkví</t>
  </si>
  <si>
    <t xml:space="preserve">  vl. zahraničné</t>
  </si>
  <si>
    <t xml:space="preserve">  vl. medzinárod.(prev. súkr. sekt.)</t>
  </si>
  <si>
    <t>Verejný sektor</t>
  </si>
  <si>
    <t xml:space="preserve">  vl. štátne</t>
  </si>
  <si>
    <t xml:space="preserve">  vl. územnej samosprávy</t>
  </si>
  <si>
    <t xml:space="preserve">    obce, mestá (o., m. úrady)</t>
  </si>
  <si>
    <t>Vlastníctvo štátne</t>
  </si>
  <si>
    <t xml:space="preserve">  org. hospodárske</t>
  </si>
  <si>
    <t xml:space="preserve">  org. rozpočtové</t>
  </si>
  <si>
    <t xml:space="preserve">  org. príspevkové</t>
  </si>
  <si>
    <t>Vlastníctvo územnej samosprávy</t>
  </si>
  <si>
    <t xml:space="preserve">  org. rozpočtové (okrem samosprávnych krajov)</t>
  </si>
  <si>
    <t xml:space="preserve">  samosprávne kraje</t>
  </si>
  <si>
    <t xml:space="preserve">  obce, mestá (o., m. úrady)</t>
  </si>
  <si>
    <t>Zahraničná majetková účasť</t>
  </si>
  <si>
    <t xml:space="preserve">  vl. medzinárodné (súkr. sektor)</t>
  </si>
  <si>
    <t>Podnikateľské organizácie spolu (bez príspevkových organizácií)</t>
  </si>
  <si>
    <t>Zamestnanci a priemerné mzdy (fyzické osoby)</t>
  </si>
  <si>
    <t>priemerný evidenčný počet zamestnancov</t>
  </si>
  <si>
    <t>nepravidelné odmeny</t>
  </si>
  <si>
    <t xml:space="preserve">  org. ostatné</t>
  </si>
  <si>
    <t xml:space="preserve">  org. ostatné </t>
  </si>
  <si>
    <t>Slovenská Republika </t>
  </si>
  <si>
    <t> </t>
  </si>
  <si>
    <t>Spolu odvetvia ekonomickej činnosti</t>
  </si>
  <si>
    <t>A   Pôdohospodárstvo</t>
  </si>
  <si>
    <t xml:space="preserve">     Pest. plodín, chov zvierat  </t>
  </si>
  <si>
    <t>B+C+D+E   Priemysel spolu</t>
  </si>
  <si>
    <t>B   Ťažba a dobývanie</t>
  </si>
  <si>
    <t xml:space="preserve">     Ťažba uhlia a lignitu</t>
  </si>
  <si>
    <t xml:space="preserve">     Ťažba ropy a zem. plynu</t>
  </si>
  <si>
    <t xml:space="preserve">     Pomocné čin. při ťažbe</t>
  </si>
  <si>
    <t>C   Priemyselná výroba</t>
  </si>
  <si>
    <t xml:space="preserve">     Výroba potravín</t>
  </si>
  <si>
    <t xml:space="preserve">     Výroba textilu</t>
  </si>
  <si>
    <t xml:space="preserve">     Výroba odevov</t>
  </si>
  <si>
    <t xml:space="preserve">     Výroba kože</t>
  </si>
  <si>
    <t xml:space="preserve">     Spracovanie dreva</t>
  </si>
  <si>
    <t xml:space="preserve">     Výroba papiera</t>
  </si>
  <si>
    <t xml:space="preserve">     Tlač, reprod.záznam.médií</t>
  </si>
  <si>
    <t xml:space="preserve">     Výr. koksu, ropných prod.</t>
  </si>
  <si>
    <t xml:space="preserve">     Výroba chemikálií</t>
  </si>
  <si>
    <t xml:space="preserve">     Výr. zákl. farmaceut. výr.</t>
  </si>
  <si>
    <t xml:space="preserve">     Výroba výrobkov z gumy</t>
  </si>
  <si>
    <t xml:space="preserve">     Výroba ost. nekov. výr.</t>
  </si>
  <si>
    <t xml:space="preserve">     Výroba kov. konštrukcií</t>
  </si>
  <si>
    <t xml:space="preserve">     Výroba počítačových výr.</t>
  </si>
  <si>
    <t xml:space="preserve">     Výroba elektrických zar.</t>
  </si>
  <si>
    <t xml:space="preserve">     Výroba strojov a zar.</t>
  </si>
  <si>
    <t xml:space="preserve">     Výroba motor. vozidiel</t>
  </si>
  <si>
    <t xml:space="preserve">     Výr. ost. doprav. prostr.</t>
  </si>
  <si>
    <t xml:space="preserve">     Výroba nábytku</t>
  </si>
  <si>
    <t xml:space="preserve">     Iná výroba</t>
  </si>
  <si>
    <t xml:space="preserve">     Oprava a inštal. strojov</t>
  </si>
  <si>
    <t xml:space="preserve">     Dod.elektr.,plynu,pary</t>
  </si>
  <si>
    <t>E   Dodávka vody</t>
  </si>
  <si>
    <t xml:space="preserve">     Zber, úprava, dodávka vody</t>
  </si>
  <si>
    <t xml:space="preserve">     Čistenie, odvod odpad. vôd</t>
  </si>
  <si>
    <t xml:space="preserve">     Zber, sprac., likv. odpadov</t>
  </si>
  <si>
    <t xml:space="preserve">     Ozdravovacie činnosti</t>
  </si>
  <si>
    <t>F   Stavebníctvo</t>
  </si>
  <si>
    <t xml:space="preserve">     Výstavba budov</t>
  </si>
  <si>
    <t xml:space="preserve">     Inžinierske stavby</t>
  </si>
  <si>
    <t xml:space="preserve">     Špecializ. stavebné práce</t>
  </si>
  <si>
    <t>G   Veľkoobchod a maloobchod</t>
  </si>
  <si>
    <t xml:space="preserve">     Veľkoobchod a maloobchod</t>
  </si>
  <si>
    <t xml:space="preserve">     Veľkoobchod okr. mot. voz.</t>
  </si>
  <si>
    <t xml:space="preserve">     Maloobchod okr. mot. voz.</t>
  </si>
  <si>
    <t>H   Doprava a skladovanie</t>
  </si>
  <si>
    <t xml:space="preserve">     Pozemná doprava</t>
  </si>
  <si>
    <t xml:space="preserve">     Vodná doprava</t>
  </si>
  <si>
    <t xml:space="preserve">     Letecká doprava</t>
  </si>
  <si>
    <t xml:space="preserve">     Skladové, pom. čin. v dopr.</t>
  </si>
  <si>
    <t xml:space="preserve">     Poštové služby</t>
  </si>
  <si>
    <t>I   Ubytovacie a stravovacie služby</t>
  </si>
  <si>
    <t xml:space="preserve">     Ubytovanie</t>
  </si>
  <si>
    <t xml:space="preserve">     Činnosti reštaurácií</t>
  </si>
  <si>
    <t>J   Informácie a komunikácia</t>
  </si>
  <si>
    <t xml:space="preserve">     Nakladateľské činnosti</t>
  </si>
  <si>
    <t xml:space="preserve">     Výroba filmov</t>
  </si>
  <si>
    <t xml:space="preserve">     Čin. pre rozhlas, TV vys.</t>
  </si>
  <si>
    <t xml:space="preserve">     Telekomunikácie</t>
  </si>
  <si>
    <t xml:space="preserve">     Počítačové programovanie</t>
  </si>
  <si>
    <t xml:space="preserve">     Informačné služby</t>
  </si>
  <si>
    <t>K   Finančné a poisťovacie činnosti</t>
  </si>
  <si>
    <t xml:space="preserve">     Finančné služby</t>
  </si>
  <si>
    <t xml:space="preserve">     Poistenie, zaistenie</t>
  </si>
  <si>
    <t xml:space="preserve">     Pom. čin. finanč. služieb</t>
  </si>
  <si>
    <t>L   Činnosti v oblasti nehnuteľností</t>
  </si>
  <si>
    <t xml:space="preserve">     Čin.v obl. nehnuteľností</t>
  </si>
  <si>
    <t>M  Odborné, vedecké a technické činnosti</t>
  </si>
  <si>
    <t xml:space="preserve">     Právne a účtovnícke čin.</t>
  </si>
  <si>
    <t xml:space="preserve">     Vedenie firiem; poraden. </t>
  </si>
  <si>
    <t xml:space="preserve">     Architekt., inžinier. čin.</t>
  </si>
  <si>
    <t xml:space="preserve">     Vedecký výskum a vývoj</t>
  </si>
  <si>
    <t xml:space="preserve">     Reklama a prieskum trhu</t>
  </si>
  <si>
    <t>N   Administratívne a podporné služby</t>
  </si>
  <si>
    <t xml:space="preserve">     Prenájom a lízing</t>
  </si>
  <si>
    <t xml:space="preserve">     Sprostredkovanie práce</t>
  </si>
  <si>
    <t xml:space="preserve">     Čin. cestovných agentúr</t>
  </si>
  <si>
    <t xml:space="preserve">     Bezpečnostné služby</t>
  </si>
  <si>
    <t xml:space="preserve">     Čin. súv. s údržbou zar.</t>
  </si>
  <si>
    <t xml:space="preserve">     Administratívne činnosti</t>
  </si>
  <si>
    <t>O   Verejná správa a obrana; povinné sociálne zabezpečenie</t>
  </si>
  <si>
    <t xml:space="preserve">      Verej.správa;sociál.zab.</t>
  </si>
  <si>
    <t xml:space="preserve">            Štátna správa</t>
  </si>
  <si>
    <t xml:space="preserve">                Všeobecná verejná správa   </t>
  </si>
  <si>
    <t xml:space="preserve">            Posk. služ. pre spoločnosť</t>
  </si>
  <si>
    <t xml:space="preserve">                Spravodlivosť a súdnictvo</t>
  </si>
  <si>
    <t xml:space="preserve">                Verejný poriadok a bezpečnosť</t>
  </si>
  <si>
    <t xml:space="preserve">                Protipožiarna ochrana</t>
  </si>
  <si>
    <t xml:space="preserve">            Povinné sociálne zabezp.</t>
  </si>
  <si>
    <t>P   Vzdelávanie</t>
  </si>
  <si>
    <t xml:space="preserve">            Predškolská výchova</t>
  </si>
  <si>
    <t xml:space="preserve">            Základné školstvo</t>
  </si>
  <si>
    <t xml:space="preserve">            Stredné školstvo</t>
  </si>
  <si>
    <t xml:space="preserve">            Vyššie školstvo</t>
  </si>
  <si>
    <t xml:space="preserve">            Ostatné vzdelávanie</t>
  </si>
  <si>
    <t xml:space="preserve">            Pomocné vzdelávacie čin.</t>
  </si>
  <si>
    <t>Q  Zdravotníctvo a sociálna pomoc</t>
  </si>
  <si>
    <t xml:space="preserve">     Zdravotníctvo</t>
  </si>
  <si>
    <t xml:space="preserve">     Starostl. v pobyt. zar.</t>
  </si>
  <si>
    <t xml:space="preserve">     Sociálna práca bez ubyt.</t>
  </si>
  <si>
    <t>R  Umenie, zábava a rekreácia</t>
  </si>
  <si>
    <t xml:space="preserve">     Tvorivé, umelecké čin.       </t>
  </si>
  <si>
    <t xml:space="preserve">     Čin. knižníc, archívov</t>
  </si>
  <si>
    <t xml:space="preserve">     Čin. herní</t>
  </si>
  <si>
    <t xml:space="preserve">     Športové, zábavné čin.</t>
  </si>
  <si>
    <t>S   Ostatné činnosti</t>
  </si>
  <si>
    <t xml:space="preserve">     Činnosti členských org.</t>
  </si>
  <si>
    <t xml:space="preserve">     Opr. počítačov, os. potrieb</t>
  </si>
  <si>
    <t xml:space="preserve">     Ostatné osobné služby</t>
  </si>
  <si>
    <t>Bratislavský kraj </t>
  </si>
  <si>
    <t>Okresy Bratislavy </t>
  </si>
  <si>
    <t>Bratislava I </t>
  </si>
  <si>
    <t>Bratislava II </t>
  </si>
  <si>
    <t>Bratislava III </t>
  </si>
  <si>
    <t>Bratislava IV </t>
  </si>
  <si>
    <t>Bratislava V </t>
  </si>
  <si>
    <t>Malacky </t>
  </si>
  <si>
    <t>Pezinok </t>
  </si>
  <si>
    <t>Senec </t>
  </si>
  <si>
    <t>Trnavský kraj </t>
  </si>
  <si>
    <t>Dunajská Streda </t>
  </si>
  <si>
    <t>Galanta </t>
  </si>
  <si>
    <t>Hlohovec </t>
  </si>
  <si>
    <t>Piešťany </t>
  </si>
  <si>
    <t>Senica </t>
  </si>
  <si>
    <t>Skalica </t>
  </si>
  <si>
    <t>Trnava </t>
  </si>
  <si>
    <t>Trenčiansky kraj </t>
  </si>
  <si>
    <t>Bánovce nad Bebravou </t>
  </si>
  <si>
    <t>Ilava </t>
  </si>
  <si>
    <t>Myjava </t>
  </si>
  <si>
    <t>Nové Mesto nad Váhom </t>
  </si>
  <si>
    <t>Partizánske </t>
  </si>
  <si>
    <t>Považská Bystrica </t>
  </si>
  <si>
    <t>Prievidza </t>
  </si>
  <si>
    <t>Púchov </t>
  </si>
  <si>
    <t>Trenčín </t>
  </si>
  <si>
    <t>Nitriansky kraj </t>
  </si>
  <si>
    <t>Komárno </t>
  </si>
  <si>
    <t>Levice </t>
  </si>
  <si>
    <t>Nitra </t>
  </si>
  <si>
    <t>Nové Zámky </t>
  </si>
  <si>
    <t>Šaľa </t>
  </si>
  <si>
    <t>Topoľčany </t>
  </si>
  <si>
    <t>Zlaté Moravce </t>
  </si>
  <si>
    <t>Žilinský kraj </t>
  </si>
  <si>
    <t>Bytča </t>
  </si>
  <si>
    <t>Čadca </t>
  </si>
  <si>
    <t>Dolný Kubín </t>
  </si>
  <si>
    <t>Kysucké Nové Mesto </t>
  </si>
  <si>
    <t>Liptovský Mikuláš </t>
  </si>
  <si>
    <t>Martin </t>
  </si>
  <si>
    <t>Námestovo </t>
  </si>
  <si>
    <t>Ružomberok </t>
  </si>
  <si>
    <t>Turčianske Teplice </t>
  </si>
  <si>
    <t>Tvrdošín </t>
  </si>
  <si>
    <t>Žilina </t>
  </si>
  <si>
    <t>Banskobystrický kraj </t>
  </si>
  <si>
    <t>Banská Bystrica </t>
  </si>
  <si>
    <t>Banská Štiavnica </t>
  </si>
  <si>
    <t>Brezno </t>
  </si>
  <si>
    <t>Detva </t>
  </si>
  <si>
    <t>Krupina </t>
  </si>
  <si>
    <t>Lučenec </t>
  </si>
  <si>
    <t>Poltár </t>
  </si>
  <si>
    <t>Revúca </t>
  </si>
  <si>
    <t>Rimavská Sobota </t>
  </si>
  <si>
    <t>Veľký Krtíš </t>
  </si>
  <si>
    <t>Zvolen </t>
  </si>
  <si>
    <t>Žarnovica </t>
  </si>
  <si>
    <t>Žiar nad Hronom </t>
  </si>
  <si>
    <t>Prešovský kraj </t>
  </si>
  <si>
    <t>Bardejov </t>
  </si>
  <si>
    <t>Humenné </t>
  </si>
  <si>
    <t>Kežmarok </t>
  </si>
  <si>
    <t>Levoča </t>
  </si>
  <si>
    <t>Medzilaborce </t>
  </si>
  <si>
    <t>Poprad </t>
  </si>
  <si>
    <t>Prešov </t>
  </si>
  <si>
    <t>Sabinov </t>
  </si>
  <si>
    <t>Snina </t>
  </si>
  <si>
    <t>Stará Ľubovňa </t>
  </si>
  <si>
    <t>Stropkov </t>
  </si>
  <si>
    <t>Svidník </t>
  </si>
  <si>
    <t>Vranov nad Topľou </t>
  </si>
  <si>
    <t>Košický kraj </t>
  </si>
  <si>
    <t>Gelnica </t>
  </si>
  <si>
    <t>Košice I </t>
  </si>
  <si>
    <t>Košice II </t>
  </si>
  <si>
    <t>Košice III </t>
  </si>
  <si>
    <t>Košice IV </t>
  </si>
  <si>
    <t>Košice - okolie </t>
  </si>
  <si>
    <t>Michalovce </t>
  </si>
  <si>
    <t>Rožňava </t>
  </si>
  <si>
    <t>Sobrance </t>
  </si>
  <si>
    <t>Spišská Nová Ves </t>
  </si>
  <si>
    <t>Trebišov </t>
  </si>
  <si>
    <t>spolu 
v tis. hod.</t>
  </si>
  <si>
    <t xml:space="preserve">  z toho</t>
  </si>
  <si>
    <t xml:space="preserve">     Lesníctvo a ťažba dreva; rybolov</t>
  </si>
  <si>
    <t xml:space="preserve">                Zahraničné veci a obrana</t>
  </si>
  <si>
    <t>Druh vlastníctva</t>
  </si>
  <si>
    <t>Odvetvia ekonomickej činnosti</t>
  </si>
  <si>
    <t>Kraj, okres</t>
  </si>
  <si>
    <t>Územie : SR</t>
  </si>
  <si>
    <t>Obdobie</t>
  </si>
  <si>
    <t>Priemerný počet zamestnaných osôb</t>
  </si>
  <si>
    <t>1. štvrťrok</t>
  </si>
  <si>
    <t xml:space="preserve"> 2. štvrťrok</t>
  </si>
  <si>
    <t>3. štvrťrok</t>
  </si>
  <si>
    <t>4. štvrťrok</t>
  </si>
  <si>
    <t>Pôvodný časový rad</t>
  </si>
  <si>
    <t>2. štvrťrok</t>
  </si>
  <si>
    <t>Zamestnanci</t>
  </si>
  <si>
    <t>Priemerná mesačná mzda</t>
  </si>
  <si>
    <t>Demetra</t>
  </si>
  <si>
    <t>4Q2013</t>
  </si>
  <si>
    <t xml:space="preserve">Sezónne očistený časový rad </t>
  </si>
  <si>
    <t>Zamestnané osoby</t>
  </si>
  <si>
    <t>skutočnosť 
v sledovanom období</t>
  </si>
  <si>
    <t>Odpracované hodiny 
zamestnancov</t>
  </si>
  <si>
    <t>priemerná mesačná mzda 
v Eur</t>
  </si>
  <si>
    <t>Priemerná mesačná mzda v Eur</t>
  </si>
  <si>
    <t>v Eur</t>
  </si>
  <si>
    <t>Mzdy a náhrady mzdy</t>
  </si>
  <si>
    <t xml:space="preserve">Ostatné peňažné plnenia 
z nákladov 
</t>
  </si>
  <si>
    <t xml:space="preserve">Odstupné  
</t>
  </si>
  <si>
    <t xml:space="preserve">Náhrada príjmu 
pri dočasnej pracovnej neschopnosti  
</t>
  </si>
  <si>
    <t xml:space="preserve">     Dobývanie kovových rúd</t>
  </si>
  <si>
    <t xml:space="preserve">     Iná ťažba a dobývanie</t>
  </si>
  <si>
    <t xml:space="preserve">     Výroba nápojov</t>
  </si>
  <si>
    <t xml:space="preserve">     Výroba tabakových výr.</t>
  </si>
  <si>
    <t>v hospodárstve SR 
spolu</t>
  </si>
  <si>
    <t>priemerný počet 
zamestnaných osôb 
v hospodárstve SR 
spolu</t>
  </si>
  <si>
    <t xml:space="preserve">Náhrady za pracovnú pohotovosť 
</t>
  </si>
  <si>
    <t xml:space="preserve">Peňažné plnenia zo zisku 
po zdanení  vlastným zamestnancom 
</t>
  </si>
  <si>
    <t xml:space="preserve">   Druh vlastníctva</t>
  </si>
  <si>
    <t xml:space="preserve">   Odvetvia ekonomickej činnosti</t>
  </si>
  <si>
    <t>Príspevkové organizácie so SNU = 101-103</t>
  </si>
  <si>
    <t>T10 Časové rady základných ukazovateľov o zamestnanosti a mzdách v národnom hospodárstve SR 
od roku 1992</t>
  </si>
  <si>
    <t>T3 Zamestnanci a priemerné mesačné mzdy v prepočítaných počtoch podľa krajov a okresov</t>
  </si>
  <si>
    <t xml:space="preserve">T7 Mzdy a náhrady mzdy, výplaty zo zisku a ostatné peňažné plnenia podľa právnej formy a druhu vlastníctva </t>
  </si>
  <si>
    <t xml:space="preserve">T8 Mzdy a náhrady mzdy, výplaty zo zisku a ostatné peňažné plnenia podľa ekonomickej činnosti (SK NACE Rev. 2) </t>
  </si>
  <si>
    <t>T9 Mzdy a náhrady mzdy, výplaty zo zisku a ostatné peňažné plnenia podľa krajov a okresov</t>
  </si>
  <si>
    <t>T1 Zamestnanci a priemerné mesačné mzdy v prepočítaných počtoch podľa právnej formy a druhu vlastníctva</t>
  </si>
  <si>
    <t xml:space="preserve">T5 Zamestnanci a priemerné mesačné mzdy vo fyzických osobách podľa ekonomickej činnosti (SK NACE Rev. 2) </t>
  </si>
  <si>
    <t>T6 Zamestnanci a priemerné mesačné mzdy vo fyzických osobách podľa krajov a okresov</t>
  </si>
  <si>
    <t>T11 Časové rady základných ukazovateľov o zamestnanosti a mzdách v národnom hospodárstve SR 
od roku 1992 sezónne očistené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</si>
  <si>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</si>
  <si>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</si>
  <si>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</si>
  <si>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</si>
  <si>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</si>
  <si>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</si>
  <si>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</si>
  <si>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</si>
  <si>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</si>
  <si>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Číslo tabuľky</t>
  </si>
  <si>
    <t>Zamestnanci a priemerné mesačné mzdy v prepočítaných počtoch podľa ekonomickej činnosti (SK NACE Rev. 2)</t>
  </si>
  <si>
    <t>Zamestnanci a priemerné mesačné mzdy v prepočítaných počtoch podľa krajov a okresov</t>
  </si>
  <si>
    <t>Zamestnanci a priemerné mesačné mzdy (fyzické osoby)  podľa právnej formy a druhu vlastníctva</t>
  </si>
  <si>
    <t xml:space="preserve">Zamestnanci a priemerné mesačné mzdy vo fyzických osobách podľa ekonomickej činnosti (SK NACE Rev. 2) </t>
  </si>
  <si>
    <t>Zamestnanci a priemerné mesačné mzdy vo fyzických osobách podľa krajov a okresov</t>
  </si>
  <si>
    <t xml:space="preserve">Mzdy a náhrady mzdy, výplaty zo zisku a ostatné peňažné plnenia podľa právnej formy a druhu vlastníctva </t>
  </si>
  <si>
    <t xml:space="preserve">Mzdy a náhrady mzdy, výplaty zo zisku a ostatné peňažné plnenia podľa ekonomickej činnosti (SK NACE Rev. 2) </t>
  </si>
  <si>
    <t>Mzdy a náhrady mzdy, výplaty zo zisku a ostatné peňažné plnenia podľa krajov a okresov</t>
  </si>
  <si>
    <t>Názov tabuľky</t>
  </si>
  <si>
    <t>T10</t>
  </si>
  <si>
    <t>T11</t>
  </si>
  <si>
    <t xml:space="preserve">Časové rady základných ukazovateľov o zamestnanosti a mzdách v národnom hospodárstve SR </t>
  </si>
  <si>
    <t>Zamestnanci a priemerné mesačné mzdy v prepočítaných počtoch podľa právnej formy a druhu vlastníctva</t>
  </si>
  <si>
    <t>Grafy</t>
  </si>
  <si>
    <t>Tabuľky</t>
  </si>
  <si>
    <t>Číslo grafu</t>
  </si>
  <si>
    <t>Názov grafu</t>
  </si>
  <si>
    <t>G1</t>
  </si>
  <si>
    <t>G2</t>
  </si>
  <si>
    <t xml:space="preserve"> T2 Zamestnanci a priemerné mesačné mzdy v prepočítaných počtoch podľa ekonomickej činnosti (SK NACE Rev. 2)</t>
  </si>
  <si>
    <t>Zdroj:</t>
  </si>
  <si>
    <t>Časové rady základných ukazovateľov o zamestnanosti a mzdách v národnom hospodárstve SR sezónne očistené</t>
  </si>
  <si>
    <t>Spolu (druh vlastníctva)</t>
  </si>
  <si>
    <t>Verejná databáza DATAcube. : Zamestnanci v podnikoch s 20 a viac zamestnancami podľa ekonomickej činnosti [pr1101rs]</t>
  </si>
  <si>
    <t>Verejná databáza DATAcube. : Priemerná mzda v podnikoch s 20 a viac zamestnancami podľa ekonomickej činnosti [np1105rs]</t>
  </si>
  <si>
    <t>Verejná databáza DATAcube. : Zamestnané osoby v hospodárstve SR [pr3112qr]</t>
  </si>
  <si>
    <t>Verejná databáza DATAcube. : Priemerný počet zamestnaných osôb podľa ekonomických činností (SK NACE Rev. 2)[pr2051qs]</t>
  </si>
  <si>
    <t>Verejná databáza DATAcube. : Priemerný počet zamestnaných osôb podľa veľkostnej štruktúry podnikov [pr2053qs]</t>
  </si>
  <si>
    <t>Verejná databáza DATAcube. : Priemerná mzda v hospodárstve SR [np3112qr]</t>
  </si>
  <si>
    <t>Verejná databáza DATAcube. : Priemerná mesačná mzda podľa odvetví [pr0205qs]</t>
  </si>
  <si>
    <t>Verejná databáza DATAcube. : Priemerná mesačná mzda v hospodárstve SR [pr0204qs]</t>
  </si>
  <si>
    <t xml:space="preserve">     Výroba, spracovanie kovov</t>
  </si>
  <si>
    <t xml:space="preserve">    verej. obch. spol.</t>
  </si>
  <si>
    <t>-</t>
  </si>
  <si>
    <t>D</t>
  </si>
  <si>
    <t>náhrady
mzdy</t>
  </si>
  <si>
    <t>Odpracované hodiny
zamestnancov</t>
  </si>
  <si>
    <t>na
1 zamestnanca 
v hod.</t>
  </si>
  <si>
    <t xml:space="preserve">     Ost. odborné, vedecké čin., veterinárne činnosti</t>
  </si>
  <si>
    <t>D   Dodávka elektriny, plynu, pary</t>
  </si>
  <si>
    <t>Sezónne očistený
časový rad</t>
  </si>
  <si>
    <t>Pôvodný
časový rad</t>
  </si>
  <si>
    <t>index
rovnaké obdobie m.r.=100</t>
  </si>
  <si>
    <t>index
rovnaké obdobie 
m.r.=100</t>
  </si>
  <si>
    <t>z toho 
priemerný evidenčný 
počet zamestnancov 
v podnikoch s 20 a viac 
zamestnancami 
a v neziskových organizáciách 
(Práca 2-04, Pen 3-04,
Poi 3-04, 
Pin 3-04 a Prod 3-04)</t>
  </si>
  <si>
    <t>z toho 
v podnikoch s 20 a viac
 zamestnancami
 a v neziskových organizáciách 
(Práca 2-04, Pen 3-04,
Poi 3-04, Pin 3-04
a Prod 3-04)</t>
  </si>
  <si>
    <t>T4  Zamestnanci a priemerné mesačné mzdy vo fyzických osobách podľa právnej formy a druhu vlastníctva</t>
  </si>
  <si>
    <t>spolu
v sledovanom období</t>
  </si>
  <si>
    <t>z toho zo stl. spolu</t>
  </si>
  <si>
    <t>Priemerná mesačná mzda v národnom hospodárstve 1992 - 2024 v EUR</t>
  </si>
  <si>
    <t>Priemerný počet zamestnaných osôb v národnom hospodárstve 1992 - 2024 v tis. fyz. osôb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</si>
</sst>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\ _S_k_-;\-* #,##0.00\ _S_k_-;_-* &quot;-&quot;??\ _S_k_-;_-@_-"/>
    <numFmt numFmtId="166" formatCode="0.0"/>
  </numFmts>
  <fonts count="22" x14ac:knownFonts="1">
    <font>
      <sz val="11"/>
      <color theme="1"/>
      <name val="Calibri"/>
      <family val="2"/>
      <charset val="238"/>
      <scheme val="minor"/>
    </font>
    <font>
      <sz val="11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family val="2"/>
    </font>
    <font>
      <b/>
      <sz val="11"/>
      <name val="Arial CE"/>
      <charset val="238"/>
    </font>
    <font>
      <sz val="10"/>
      <color rgb="FFFF0000"/>
      <name val="Arial CE"/>
      <family val="2"/>
      <charset val="238"/>
    </font>
    <font>
      <sz val="11"/>
      <color indexed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0" fontId="2" fillId="0" borderId="0"/>
    <xf numFmtId="0" fontId="15" fillId="0" borderId="0" applyNumberFormat="0" applyFill="0" applyBorder="0" applyAlignment="0" applyProtection="0"/>
    <xf numFmtId="0" fontId="7" fillId="0" borderId="0"/>
  </cellStyleXfs>
  <cellXfs count="262">
    <xf numFmtId="0" fontId="0" fillId="0" borderId="0" xfId="0"/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NumberFormat="1" applyFont="1"/>
    <xf numFmtId="49" fontId="2" fillId="0" borderId="0" xfId="1" applyNumberFormat="1" applyFont="1" applyAlignment="1">
      <alignment horizontal="right"/>
    </xf>
    <xf numFmtId="3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left" vertical="center" wrapText="1"/>
    </xf>
    <xf numFmtId="3" fontId="2" fillId="0" borderId="0" xfId="1" applyNumberFormat="1" applyFont="1" applyBorder="1" applyAlignment="1">
      <alignment vertical="center" wrapText="1"/>
    </xf>
    <xf numFmtId="164" fontId="2" fillId="0" borderId="0" xfId="1" applyNumberFormat="1" applyFont="1" applyBorder="1" applyAlignment="1">
      <alignment vertical="center" wrapText="1"/>
    </xf>
    <xf numFmtId="3" fontId="2" fillId="0" borderId="0" xfId="1" applyNumberFormat="1" applyFont="1" applyBorder="1"/>
    <xf numFmtId="164" fontId="2" fillId="0" borderId="0" xfId="1" applyNumberFormat="1" applyFont="1" applyBorder="1"/>
    <xf numFmtId="49" fontId="2" fillId="0" borderId="0" xfId="1" applyNumberFormat="1" applyFont="1" applyBorder="1" applyAlignment="1">
      <alignment horizontal="left"/>
    </xf>
    <xf numFmtId="3" fontId="2" fillId="0" borderId="0" xfId="6" applyNumberFormat="1" applyFont="1"/>
    <xf numFmtId="3" fontId="2" fillId="0" borderId="0" xfId="6" applyNumberFormat="1"/>
    <xf numFmtId="164" fontId="2" fillId="0" borderId="0" xfId="6" applyNumberFormat="1"/>
    <xf numFmtId="49" fontId="2" fillId="0" borderId="0" xfId="6" applyNumberFormat="1"/>
    <xf numFmtId="0" fontId="2" fillId="0" borderId="0" xfId="6"/>
    <xf numFmtId="49" fontId="2" fillId="0" borderId="0" xfId="6" applyNumberFormat="1" applyAlignment="1">
      <alignment horizontal="right"/>
    </xf>
    <xf numFmtId="49" fontId="2" fillId="0" borderId="0" xfId="6" applyNumberFormat="1" applyFont="1"/>
    <xf numFmtId="0" fontId="2" fillId="0" borderId="0" xfId="6" applyFont="1"/>
    <xf numFmtId="49" fontId="4" fillId="0" borderId="0" xfId="6" applyNumberFormat="1" applyFont="1" applyBorder="1" applyAlignment="1">
      <alignment vertical="center" wrapText="1"/>
    </xf>
    <xf numFmtId="3" fontId="2" fillId="0" borderId="0" xfId="6" applyNumberFormat="1" applyFont="1" applyBorder="1" applyAlignment="1"/>
    <xf numFmtId="3" fontId="2" fillId="0" borderId="0" xfId="6" applyNumberFormat="1" applyFont="1" applyBorder="1"/>
    <xf numFmtId="164" fontId="2" fillId="0" borderId="0" xfId="6" applyNumberFormat="1" applyFont="1" applyBorder="1"/>
    <xf numFmtId="49" fontId="2" fillId="0" borderId="0" xfId="6" applyNumberFormat="1" applyFont="1" applyBorder="1"/>
    <xf numFmtId="164" fontId="4" fillId="0" borderId="0" xfId="1" applyNumberFormat="1" applyFont="1" applyBorder="1" applyAlignment="1">
      <alignment vertical="center"/>
    </xf>
    <xf numFmtId="3" fontId="2" fillId="0" borderId="0" xfId="8" applyNumberFormat="1" applyFont="1"/>
    <xf numFmtId="0" fontId="3" fillId="0" borderId="0" xfId="6" applyFont="1" applyAlignment="1">
      <alignment wrapText="1"/>
    </xf>
    <xf numFmtId="3" fontId="2" fillId="0" borderId="0" xfId="8" applyNumberFormat="1"/>
    <xf numFmtId="164" fontId="2" fillId="0" borderId="0" xfId="8" applyNumberFormat="1"/>
    <xf numFmtId="3" fontId="2" fillId="0" borderId="0" xfId="8" applyNumberFormat="1" applyAlignment="1">
      <alignment horizontal="right"/>
    </xf>
    <xf numFmtId="164" fontId="2" fillId="0" borderId="0" xfId="8" applyNumberFormat="1" applyFont="1"/>
    <xf numFmtId="0" fontId="4" fillId="0" borderId="0" xfId="1" applyNumberFormat="1" applyFont="1" applyFill="1" applyBorder="1" applyAlignment="1">
      <alignment horizontal="left" vertical="center"/>
    </xf>
    <xf numFmtId="0" fontId="5" fillId="0" borderId="0" xfId="5"/>
    <xf numFmtId="3" fontId="8" fillId="0" borderId="0" xfId="13" applyNumberFormat="1" applyFont="1" applyAlignment="1">
      <alignment horizontal="right"/>
    </xf>
    <xf numFmtId="0" fontId="8" fillId="0" borderId="0" xfId="5" applyFont="1"/>
    <xf numFmtId="0" fontId="5" fillId="0" borderId="0" xfId="5" applyFont="1"/>
    <xf numFmtId="0" fontId="8" fillId="0" borderId="0" xfId="5" applyFont="1" applyFill="1" applyAlignment="1">
      <alignment horizontal="left"/>
    </xf>
    <xf numFmtId="0" fontId="5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Continuous"/>
    </xf>
    <xf numFmtId="3" fontId="5" fillId="0" borderId="0" xfId="5" applyNumberFormat="1" applyFont="1" applyAlignment="1">
      <alignment horizontal="centerContinuous"/>
    </xf>
    <xf numFmtId="3" fontId="8" fillId="0" borderId="0" xfId="13" quotePrefix="1" applyNumberFormat="1" applyFont="1" applyFill="1" applyAlignment="1">
      <alignment horizontal="right"/>
    </xf>
    <xf numFmtId="3" fontId="5" fillId="0" borderId="0" xfId="5" applyNumberFormat="1" applyFont="1" applyFill="1" applyBorder="1" applyAlignment="1">
      <alignment wrapText="1"/>
    </xf>
    <xf numFmtId="3" fontId="5" fillId="0" borderId="0" xfId="5" applyNumberFormat="1" applyFont="1" applyFill="1" applyBorder="1" applyAlignment="1">
      <alignment horizontal="centerContinuous"/>
    </xf>
    <xf numFmtId="3" fontId="5" fillId="0" borderId="0" xfId="5" applyNumberFormat="1" applyFont="1" applyFill="1" applyBorder="1" applyAlignment="1">
      <alignment horizontal="centerContinuous" wrapText="1"/>
    </xf>
    <xf numFmtId="3" fontId="5" fillId="0" borderId="0" xfId="5" applyNumberFormat="1" applyFont="1"/>
    <xf numFmtId="3" fontId="9" fillId="0" borderId="0" xfId="13" applyNumberFormat="1" applyFont="1" applyAlignment="1">
      <alignment horizontal="right"/>
    </xf>
    <xf numFmtId="3" fontId="5" fillId="0" borderId="0" xfId="5" applyNumberFormat="1" applyFont="1" applyFill="1"/>
    <xf numFmtId="3" fontId="9" fillId="0" borderId="0" xfId="13" applyNumberFormat="1" applyFont="1" applyFill="1" applyAlignment="1">
      <alignment horizontal="right"/>
    </xf>
    <xf numFmtId="0" fontId="5" fillId="0" borderId="0" xfId="5" applyFont="1" applyAlignment="1">
      <alignment horizontal="center"/>
    </xf>
    <xf numFmtId="0" fontId="8" fillId="0" borderId="0" xfId="5" applyFont="1" applyFill="1" applyAlignment="1">
      <alignment horizontal="centerContinuous"/>
    </xf>
    <xf numFmtId="3" fontId="8" fillId="0" borderId="0" xfId="5" applyNumberFormat="1" applyFont="1" applyAlignment="1">
      <alignment horizontal="centerContinuous"/>
    </xf>
    <xf numFmtId="3" fontId="8" fillId="0" borderId="0" xfId="5" applyNumberFormat="1" applyFont="1" applyFill="1" applyBorder="1" applyAlignment="1">
      <alignment wrapText="1"/>
    </xf>
    <xf numFmtId="3" fontId="8" fillId="0" borderId="26" xfId="5" applyNumberFormat="1" applyFont="1" applyFill="1" applyBorder="1" applyAlignment="1">
      <alignment horizontal="centerContinuous" vertical="center" wrapText="1"/>
    </xf>
    <xf numFmtId="0" fontId="8" fillId="0" borderId="0" xfId="5" applyFont="1" applyFill="1" applyAlignment="1">
      <alignment horizontal="center"/>
    </xf>
    <xf numFmtId="3" fontId="8" fillId="0" borderId="0" xfId="5" applyNumberFormat="1" applyFont="1" applyFill="1" applyBorder="1" applyAlignment="1">
      <alignment horizontal="centerContinuous"/>
    </xf>
    <xf numFmtId="3" fontId="8" fillId="0" borderId="0" xfId="5" applyNumberFormat="1" applyFont="1" applyFill="1" applyBorder="1" applyAlignment="1">
      <alignment horizontal="centerContinuous" wrapText="1"/>
    </xf>
    <xf numFmtId="3" fontId="8" fillId="0" borderId="0" xfId="5" applyNumberFormat="1" applyFont="1"/>
    <xf numFmtId="3" fontId="8" fillId="0" borderId="0" xfId="5" applyNumberFormat="1" applyFont="1" applyAlignment="1">
      <alignment wrapText="1"/>
    </xf>
    <xf numFmtId="166" fontId="8" fillId="0" borderId="0" xfId="5" applyNumberFormat="1" applyFont="1"/>
    <xf numFmtId="3" fontId="8" fillId="0" borderId="0" xfId="5" applyNumberFormat="1" applyFont="1" applyFill="1"/>
    <xf numFmtId="3" fontId="5" fillId="0" borderId="0" xfId="5" applyNumberFormat="1" applyFont="1" applyAlignment="1">
      <alignment wrapText="1"/>
    </xf>
    <xf numFmtId="3" fontId="8" fillId="0" borderId="0" xfId="5" applyNumberFormat="1" applyFont="1" applyFill="1" applyBorder="1" applyProtection="1">
      <protection hidden="1"/>
    </xf>
    <xf numFmtId="0" fontId="10" fillId="0" borderId="0" xfId="5" applyFont="1"/>
    <xf numFmtId="3" fontId="5" fillId="0" borderId="0" xfId="5" applyNumberFormat="1"/>
    <xf numFmtId="1" fontId="8" fillId="0" borderId="0" xfId="5" applyNumberFormat="1" applyFont="1" applyFill="1" applyBorder="1" applyProtection="1">
      <protection locked="0"/>
    </xf>
    <xf numFmtId="3" fontId="8" fillId="0" borderId="0" xfId="5" applyNumberFormat="1" applyFont="1" applyFill="1" applyBorder="1" applyAlignment="1" applyProtection="1">
      <alignment horizontal="centerContinuous" wrapText="1"/>
      <protection hidden="1"/>
    </xf>
    <xf numFmtId="3" fontId="8" fillId="0" borderId="0" xfId="5" applyNumberFormat="1" applyFont="1" applyFill="1" applyBorder="1" applyAlignment="1" applyProtection="1">
      <alignment horizontal="center"/>
      <protection hidden="1"/>
    </xf>
    <xf numFmtId="1" fontId="8" fillId="0" borderId="0" xfId="5" applyNumberFormat="1" applyFont="1" applyFill="1" applyBorder="1" applyProtection="1">
      <protection hidden="1"/>
    </xf>
    <xf numFmtId="3" fontId="8" fillId="0" borderId="0" xfId="5" applyNumberFormat="1" applyFont="1" applyFill="1" applyBorder="1" applyAlignment="1" applyProtection="1">
      <alignment horizontal="center" wrapText="1"/>
      <protection hidden="1"/>
    </xf>
    <xf numFmtId="3" fontId="8" fillId="0" borderId="0" xfId="5" applyNumberFormat="1" applyFont="1" applyFill="1" applyBorder="1" applyAlignment="1" applyProtection="1">
      <alignment wrapText="1"/>
      <protection hidden="1"/>
    </xf>
    <xf numFmtId="3" fontId="11" fillId="0" borderId="0" xfId="5" applyNumberFormat="1" applyFont="1" applyAlignment="1">
      <alignment wrapText="1"/>
    </xf>
    <xf numFmtId="4" fontId="8" fillId="0" borderId="0" xfId="5" applyNumberFormat="1" applyFont="1" applyFill="1" applyBorder="1" applyAlignment="1" applyProtection="1">
      <alignment wrapText="1"/>
      <protection hidden="1"/>
    </xf>
    <xf numFmtId="3" fontId="12" fillId="0" borderId="0" xfId="0" applyNumberFormat="1" applyFont="1"/>
    <xf numFmtId="1" fontId="8" fillId="0" borderId="0" xfId="5" applyNumberFormat="1" applyFont="1" applyFill="1" applyBorder="1" applyAlignment="1" applyProtection="1">
      <alignment horizontal="right"/>
      <protection hidden="1"/>
    </xf>
    <xf numFmtId="0" fontId="2" fillId="0" borderId="0" xfId="8" applyFont="1" applyAlignment="1">
      <alignment wrapText="1"/>
    </xf>
    <xf numFmtId="0" fontId="2" fillId="0" borderId="0" xfId="1" applyNumberFormat="1" applyFont="1" applyFill="1" applyAlignment="1">
      <alignment horizontal="left" wrapText="1"/>
    </xf>
    <xf numFmtId="49" fontId="2" fillId="0" borderId="0" xfId="1" applyNumberFormat="1" applyFont="1" applyAlignment="1">
      <alignment horizontal="left"/>
    </xf>
    <xf numFmtId="49" fontId="2" fillId="0" borderId="0" xfId="2" applyNumberFormat="1" applyFont="1" applyAlignment="1">
      <alignment horizontal="left"/>
    </xf>
    <xf numFmtId="0" fontId="2" fillId="0" borderId="0" xfId="2" applyFont="1"/>
    <xf numFmtId="0" fontId="2" fillId="0" borderId="0" xfId="1" applyNumberFormat="1" applyFont="1" applyFill="1" applyBorder="1" applyAlignment="1">
      <alignment horizontal="left"/>
    </xf>
    <xf numFmtId="0" fontId="2" fillId="0" borderId="0" xfId="1" applyNumberFormat="1" applyFont="1" applyAlignment="1">
      <alignment horizontal="left" wrapText="1"/>
    </xf>
    <xf numFmtId="0" fontId="4" fillId="0" borderId="0" xfId="6" applyFont="1" applyFill="1" applyBorder="1" applyAlignment="1">
      <alignment vertical="center"/>
    </xf>
    <xf numFmtId="3" fontId="4" fillId="0" borderId="0" xfId="6" applyNumberFormat="1" applyFont="1" applyFill="1" applyBorder="1" applyAlignment="1">
      <alignment horizontal="right" vertical="center"/>
    </xf>
    <xf numFmtId="0" fontId="2" fillId="0" borderId="0" xfId="6" applyAlignment="1">
      <alignment wrapText="1"/>
    </xf>
    <xf numFmtId="0" fontId="2" fillId="0" borderId="0" xfId="6" applyFont="1" applyBorder="1" applyAlignment="1"/>
    <xf numFmtId="0" fontId="2" fillId="0" borderId="0" xfId="8" applyAlignment="1">
      <alignment wrapText="1"/>
    </xf>
    <xf numFmtId="49" fontId="4" fillId="0" borderId="0" xfId="6" applyNumberFormat="1" applyFont="1" applyFill="1" applyBorder="1" applyAlignment="1">
      <alignment vertical="center" wrapText="1"/>
    </xf>
    <xf numFmtId="0" fontId="7" fillId="0" borderId="0" xfId="0" applyFont="1" applyFill="1"/>
    <xf numFmtId="0" fontId="2" fillId="0" borderId="0" xfId="1" applyNumberFormat="1" applyFont="1" applyBorder="1" applyAlignment="1">
      <alignment horizontal="left"/>
    </xf>
    <xf numFmtId="3" fontId="0" fillId="0" borderId="0" xfId="0" applyNumberFormat="1"/>
    <xf numFmtId="3" fontId="2" fillId="0" borderId="0" xfId="1" applyNumberFormat="1" applyFont="1" applyFill="1"/>
    <xf numFmtId="164" fontId="2" fillId="0" borderId="0" xfId="1" applyNumberFormat="1" applyFont="1" applyFill="1"/>
    <xf numFmtId="0" fontId="13" fillId="0" borderId="0" xfId="6" applyFont="1" applyFill="1" applyBorder="1" applyAlignment="1">
      <alignment vertical="center"/>
    </xf>
    <xf numFmtId="3" fontId="13" fillId="0" borderId="0" xfId="6" applyNumberFormat="1" applyFont="1" applyFill="1" applyBorder="1" applyAlignment="1">
      <alignment vertical="center"/>
    </xf>
    <xf numFmtId="164" fontId="13" fillId="0" borderId="0" xfId="6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3" fontId="2" fillId="0" borderId="0" xfId="6" applyNumberFormat="1" applyFont="1" applyFill="1" applyBorder="1" applyAlignment="1">
      <alignment vertical="center"/>
    </xf>
    <xf numFmtId="164" fontId="2" fillId="0" borderId="0" xfId="6" applyNumberFormat="1" applyFont="1" applyFill="1" applyBorder="1" applyAlignment="1">
      <alignment vertical="center" wrapText="1"/>
    </xf>
    <xf numFmtId="3" fontId="4" fillId="0" borderId="0" xfId="6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right" vertical="center" wrapText="1"/>
    </xf>
    <xf numFmtId="3" fontId="2" fillId="0" borderId="0" xfId="6" applyNumberFormat="1" applyFont="1" applyFill="1" applyBorder="1" applyAlignment="1">
      <alignment vertical="center" wrapText="1"/>
    </xf>
    <xf numFmtId="0" fontId="0" fillId="0" borderId="0" xfId="0" applyFill="1"/>
    <xf numFmtId="49" fontId="2" fillId="0" borderId="0" xfId="6" applyNumberFormat="1" applyFill="1" applyAlignment="1">
      <alignment horizontal="right"/>
    </xf>
    <xf numFmtId="49" fontId="2" fillId="0" borderId="0" xfId="6" applyNumberFormat="1" applyFill="1"/>
    <xf numFmtId="3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3" fontId="4" fillId="0" borderId="0" xfId="6" applyNumberFormat="1" applyFont="1" applyFill="1" applyBorder="1" applyAlignment="1">
      <alignment vertical="center" wrapText="1"/>
    </xf>
    <xf numFmtId="164" fontId="4" fillId="0" borderId="0" xfId="6" applyNumberFormat="1" applyFont="1" applyFill="1" applyBorder="1" applyAlignment="1">
      <alignment vertical="center" wrapText="1"/>
    </xf>
    <xf numFmtId="0" fontId="2" fillId="0" borderId="0" xfId="6" applyFont="1" applyFill="1" applyBorder="1" applyAlignment="1"/>
    <xf numFmtId="3" fontId="2" fillId="0" borderId="0" xfId="6" applyNumberFormat="1" applyFont="1" applyFill="1" applyBorder="1"/>
    <xf numFmtId="164" fontId="2" fillId="0" borderId="0" xfId="6" applyNumberFormat="1" applyFont="1" applyFill="1" applyBorder="1"/>
    <xf numFmtId="49" fontId="2" fillId="0" borderId="0" xfId="6" applyNumberFormat="1" applyFont="1" applyFill="1" applyBorder="1"/>
    <xf numFmtId="3" fontId="2" fillId="0" borderId="0" xfId="6" applyNumberFormat="1" applyFont="1" applyFill="1"/>
    <xf numFmtId="164" fontId="2" fillId="0" borderId="0" xfId="6" applyNumberFormat="1" applyFont="1" applyFill="1"/>
    <xf numFmtId="3" fontId="2" fillId="0" borderId="0" xfId="6" applyNumberFormat="1" applyFont="1" applyFill="1" applyAlignment="1">
      <alignment horizontal="right"/>
    </xf>
    <xf numFmtId="0" fontId="2" fillId="0" borderId="0" xfId="6" applyFont="1" applyFill="1" applyAlignment="1">
      <alignment wrapText="1"/>
    </xf>
    <xf numFmtId="3" fontId="2" fillId="0" borderId="0" xfId="1" applyNumberFormat="1" applyFont="1" applyFill="1" applyBorder="1" applyAlignment="1">
      <alignment vertical="center" wrapText="1"/>
    </xf>
    <xf numFmtId="3" fontId="2" fillId="0" borderId="0" xfId="6" applyNumberFormat="1" applyFont="1" applyFill="1" applyBorder="1" applyAlignment="1"/>
    <xf numFmtId="3" fontId="2" fillId="0" borderId="0" xfId="8" applyNumberFormat="1" applyFont="1" applyAlignment="1">
      <alignment horizontal="right"/>
    </xf>
    <xf numFmtId="3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8" applyFont="1" applyFill="1" applyBorder="1" applyAlignment="1"/>
    <xf numFmtId="3" fontId="2" fillId="0" borderId="0" xfId="1" applyNumberFormat="1" applyFont="1" applyFill="1" applyBorder="1"/>
    <xf numFmtId="164" fontId="2" fillId="0" borderId="0" xfId="1" applyNumberFormat="1" applyFont="1" applyFill="1" applyBorder="1"/>
    <xf numFmtId="0" fontId="14" fillId="0" borderId="0" xfId="0" applyFont="1"/>
    <xf numFmtId="0" fontId="13" fillId="0" borderId="0" xfId="1" applyNumberFormat="1" applyFont="1" applyBorder="1" applyAlignment="1">
      <alignment horizontal="left" vertical="center"/>
    </xf>
    <xf numFmtId="0" fontId="4" fillId="0" borderId="0" xfId="1" applyNumberFormat="1" applyFont="1" applyBorder="1" applyAlignment="1">
      <alignment horizontal="left" vertical="center"/>
    </xf>
    <xf numFmtId="0" fontId="4" fillId="0" borderId="0" xfId="6" applyFont="1" applyBorder="1" applyAlignment="1">
      <alignment vertical="center"/>
    </xf>
    <xf numFmtId="3" fontId="5" fillId="0" borderId="26" xfId="5" applyNumberFormat="1" applyFont="1" applyFill="1" applyBorder="1" applyAlignment="1">
      <alignment horizontal="center" vertical="center" wrapText="1"/>
    </xf>
    <xf numFmtId="3" fontId="13" fillId="0" borderId="0" xfId="1" applyNumberFormat="1" applyFont="1" applyBorder="1" applyAlignment="1">
      <alignment vertical="center"/>
    </xf>
    <xf numFmtId="164" fontId="13" fillId="0" borderId="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vertical="center"/>
    </xf>
    <xf numFmtId="0" fontId="13" fillId="0" borderId="0" xfId="6" applyFont="1" applyBorder="1" applyAlignment="1">
      <alignment vertical="center"/>
    </xf>
    <xf numFmtId="0" fontId="2" fillId="0" borderId="0" xfId="6" applyFont="1" applyBorder="1" applyAlignment="1">
      <alignment vertical="center"/>
    </xf>
    <xf numFmtId="3" fontId="13" fillId="0" borderId="0" xfId="6" applyNumberFormat="1" applyFont="1" applyBorder="1" applyAlignment="1">
      <alignment vertical="center"/>
    </xf>
    <xf numFmtId="164" fontId="13" fillId="0" borderId="0" xfId="6" applyNumberFormat="1" applyFont="1" applyBorder="1" applyAlignment="1">
      <alignment vertical="center"/>
    </xf>
    <xf numFmtId="3" fontId="2" fillId="0" borderId="0" xfId="6" applyNumberFormat="1" applyFont="1" applyBorder="1" applyAlignment="1">
      <alignment vertical="center"/>
    </xf>
    <xf numFmtId="164" fontId="2" fillId="0" borderId="0" xfId="6" applyNumberFormat="1" applyFont="1" applyBorder="1" applyAlignment="1">
      <alignment vertical="center" wrapText="1"/>
    </xf>
    <xf numFmtId="3" fontId="4" fillId="0" borderId="0" xfId="6" applyNumberFormat="1" applyFont="1" applyBorder="1" applyAlignment="1">
      <alignment vertical="center"/>
    </xf>
    <xf numFmtId="164" fontId="4" fillId="0" borderId="0" xfId="6" applyNumberFormat="1" applyFont="1" applyBorder="1" applyAlignment="1">
      <alignment vertical="center"/>
    </xf>
    <xf numFmtId="0" fontId="13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3" fontId="13" fillId="0" borderId="0" xfId="1" applyNumberFormat="1" applyFont="1" applyBorder="1" applyAlignment="1"/>
    <xf numFmtId="164" fontId="13" fillId="0" borderId="0" xfId="1" applyNumberFormat="1" applyFont="1" applyBorder="1" applyAlignment="1"/>
    <xf numFmtId="3" fontId="2" fillId="0" borderId="0" xfId="1" applyNumberFormat="1" applyFont="1" applyBorder="1" applyAlignment="1"/>
    <xf numFmtId="164" fontId="2" fillId="0" borderId="0" xfId="1" applyNumberFormat="1" applyFont="1" applyBorder="1" applyAlignment="1">
      <alignment wrapText="1"/>
    </xf>
    <xf numFmtId="3" fontId="4" fillId="0" borderId="0" xfId="1" applyNumberFormat="1" applyFont="1" applyBorder="1" applyAlignment="1"/>
    <xf numFmtId="164" fontId="4" fillId="0" borderId="0" xfId="1" applyNumberFormat="1" applyFont="1" applyBorder="1" applyAlignment="1"/>
    <xf numFmtId="164" fontId="2" fillId="0" borderId="0" xfId="1" applyNumberFormat="1" applyFont="1" applyBorder="1" applyAlignment="1">
      <alignment vertical="center"/>
    </xf>
    <xf numFmtId="3" fontId="4" fillId="0" borderId="0" xfId="6" applyNumberFormat="1" applyFont="1" applyBorder="1" applyAlignment="1">
      <alignment horizontal="right" vertical="center"/>
    </xf>
    <xf numFmtId="0" fontId="13" fillId="0" borderId="0" xfId="8" applyFont="1" applyBorder="1" applyAlignment="1"/>
    <xf numFmtId="0" fontId="4" fillId="0" borderId="0" xfId="8" applyFont="1" applyBorder="1" applyAlignment="1"/>
    <xf numFmtId="3" fontId="11" fillId="0" borderId="0" xfId="5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Alignment="1">
      <alignment vertical="center" wrapText="1"/>
    </xf>
    <xf numFmtId="0" fontId="3" fillId="0" borderId="0" xfId="6" applyFont="1" applyFill="1" applyAlignment="1">
      <alignment vertical="center" wrapText="1"/>
    </xf>
    <xf numFmtId="0" fontId="3" fillId="0" borderId="0" xfId="6" applyFont="1" applyAlignment="1">
      <alignment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1" fontId="5" fillId="0" borderId="0" xfId="5" applyNumberFormat="1"/>
    <xf numFmtId="3" fontId="12" fillId="2" borderId="0" xfId="0" applyNumberFormat="1" applyFont="1" applyFill="1"/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wrapText="1"/>
    </xf>
    <xf numFmtId="3" fontId="2" fillId="0" borderId="1" xfId="6" applyNumberFormat="1" applyFont="1" applyFill="1" applyBorder="1" applyAlignment="1">
      <alignment vertical="center" wrapText="1"/>
    </xf>
    <xf numFmtId="3" fontId="2" fillId="0" borderId="3" xfId="6" applyNumberFormat="1" applyFont="1" applyFill="1" applyBorder="1" applyAlignment="1">
      <alignment vertical="center" wrapText="1"/>
    </xf>
    <xf numFmtId="3" fontId="2" fillId="0" borderId="4" xfId="6" applyNumberFormat="1" applyFont="1" applyFill="1" applyBorder="1" applyAlignment="1">
      <alignment vertical="center" wrapText="1"/>
    </xf>
    <xf numFmtId="3" fontId="2" fillId="0" borderId="17" xfId="6" applyNumberFormat="1" applyFont="1" applyFill="1" applyBorder="1" applyAlignment="1">
      <alignment vertical="top" wrapText="1"/>
    </xf>
    <xf numFmtId="0" fontId="4" fillId="0" borderId="0" xfId="0" applyFont="1" applyFill="1"/>
    <xf numFmtId="0" fontId="2" fillId="0" borderId="0" xfId="5" applyFont="1" applyAlignment="1">
      <alignment horizontal="center"/>
    </xf>
    <xf numFmtId="0" fontId="2" fillId="0" borderId="0" xfId="5" applyFont="1"/>
    <xf numFmtId="0" fontId="19" fillId="0" borderId="0" xfId="15" applyFont="1"/>
    <xf numFmtId="0" fontId="19" fillId="0" borderId="0" xfId="15" applyFont="1" applyFill="1" applyBorder="1" applyAlignment="1">
      <alignment vertical="center"/>
    </xf>
    <xf numFmtId="0" fontId="3" fillId="0" borderId="0" xfId="1" applyNumberFormat="1" applyFont="1" applyAlignment="1">
      <alignment horizontal="center"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2" fillId="0" borderId="4" xfId="2" applyNumberFormat="1" applyFont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9" xfId="2" applyNumberFormat="1" applyFont="1" applyBorder="1" applyAlignment="1">
      <alignment horizontal="center" vertical="center" wrapText="1"/>
    </xf>
    <xf numFmtId="0" fontId="2" fillId="0" borderId="10" xfId="2" applyNumberFormat="1" applyFont="1" applyBorder="1" applyAlignment="1">
      <alignment horizontal="center" vertical="center" wrapText="1"/>
    </xf>
    <xf numFmtId="0" fontId="2" fillId="0" borderId="12" xfId="2" applyNumberFormat="1" applyFont="1" applyBorder="1" applyAlignment="1">
      <alignment horizontal="center" vertical="center" wrapText="1"/>
    </xf>
    <xf numFmtId="0" fontId="2" fillId="0" borderId="13" xfId="2" applyNumberFormat="1" applyFont="1" applyBorder="1" applyAlignment="1">
      <alignment horizontal="center" vertical="center" wrapText="1"/>
    </xf>
    <xf numFmtId="0" fontId="2" fillId="0" borderId="15" xfId="2" applyNumberFormat="1" applyFont="1" applyBorder="1" applyAlignment="1">
      <alignment horizontal="center" vertical="center" wrapText="1"/>
    </xf>
    <xf numFmtId="0" fontId="2" fillId="0" borderId="27" xfId="2" applyNumberFormat="1" applyFont="1" applyBorder="1" applyAlignment="1">
      <alignment horizontal="center" vertical="center" wrapText="1"/>
    </xf>
    <xf numFmtId="0" fontId="2" fillId="0" borderId="14" xfId="2" applyNumberFormat="1" applyFont="1" applyBorder="1" applyAlignment="1">
      <alignment horizontal="center" vertical="center" wrapText="1"/>
    </xf>
    <xf numFmtId="0" fontId="2" fillId="0" borderId="16" xfId="2" applyNumberFormat="1" applyFont="1" applyBorder="1" applyAlignment="1">
      <alignment horizontal="center" vertical="center" wrapText="1"/>
    </xf>
    <xf numFmtId="0" fontId="2" fillId="0" borderId="28" xfId="2" applyNumberFormat="1" applyFont="1" applyBorder="1" applyAlignment="1">
      <alignment horizontal="center" vertical="center" wrapText="1"/>
    </xf>
    <xf numFmtId="0" fontId="2" fillId="0" borderId="29" xfId="2" applyNumberFormat="1" applyFont="1" applyBorder="1" applyAlignment="1">
      <alignment horizontal="center" vertical="center" wrapText="1"/>
    </xf>
    <xf numFmtId="0" fontId="2" fillId="0" borderId="30" xfId="2" applyNumberFormat="1" applyFont="1" applyBorder="1" applyAlignment="1">
      <alignment horizontal="center" vertical="center" wrapText="1"/>
    </xf>
    <xf numFmtId="0" fontId="2" fillId="0" borderId="31" xfId="2" applyNumberFormat="1" applyFont="1" applyBorder="1" applyAlignment="1">
      <alignment horizontal="center" vertical="center" wrapText="1"/>
    </xf>
    <xf numFmtId="0" fontId="2" fillId="0" borderId="38" xfId="2" applyNumberFormat="1" applyFont="1" applyBorder="1" applyAlignment="1">
      <alignment horizontal="center" vertical="center" wrapText="1"/>
    </xf>
    <xf numFmtId="0" fontId="2" fillId="0" borderId="32" xfId="2" applyNumberFormat="1" applyFont="1" applyBorder="1" applyAlignment="1">
      <alignment horizontal="center" vertical="center" wrapText="1"/>
    </xf>
    <xf numFmtId="0" fontId="2" fillId="0" borderId="33" xfId="2" applyNumberFormat="1" applyFont="1" applyBorder="1" applyAlignment="1">
      <alignment horizontal="center" vertical="center" wrapText="1"/>
    </xf>
    <xf numFmtId="0" fontId="2" fillId="0" borderId="3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0" fontId="2" fillId="0" borderId="37" xfId="2" applyNumberFormat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35" xfId="2" applyNumberFormat="1" applyFont="1" applyBorder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2" fillId="0" borderId="29" xfId="2" applyNumberFormat="1" applyFont="1" applyFill="1" applyBorder="1" applyAlignment="1">
      <alignment horizontal="center" vertical="center" wrapText="1"/>
    </xf>
    <xf numFmtId="0" fontId="2" fillId="0" borderId="30" xfId="2" applyNumberFormat="1" applyFont="1" applyFill="1" applyBorder="1" applyAlignment="1">
      <alignment horizontal="center" vertical="center" wrapText="1"/>
    </xf>
    <xf numFmtId="0" fontId="2" fillId="0" borderId="31" xfId="2" applyNumberFormat="1" applyFont="1" applyFill="1" applyBorder="1" applyAlignment="1">
      <alignment horizontal="center" vertical="center" wrapText="1"/>
    </xf>
    <xf numFmtId="0" fontId="2" fillId="0" borderId="17" xfId="8" applyNumberFormat="1" applyFont="1" applyBorder="1" applyAlignment="1">
      <alignment horizontal="center" vertical="center" wrapText="1"/>
    </xf>
    <xf numFmtId="0" fontId="2" fillId="0" borderId="21" xfId="8" applyNumberFormat="1" applyFont="1" applyBorder="1" applyAlignment="1">
      <alignment horizontal="center" vertical="center" wrapText="1"/>
    </xf>
    <xf numFmtId="0" fontId="2" fillId="0" borderId="34" xfId="8" applyNumberFormat="1" applyFont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0" fontId="2" fillId="0" borderId="17" xfId="6" applyFont="1" applyBorder="1" applyAlignment="1">
      <alignment horizontal="center" vertical="center" wrapText="1"/>
    </xf>
    <xf numFmtId="0" fontId="2" fillId="0" borderId="21" xfId="6" applyFont="1" applyBorder="1" applyAlignment="1">
      <alignment horizontal="center" vertical="center" wrapText="1"/>
    </xf>
    <xf numFmtId="3" fontId="2" fillId="0" borderId="1" xfId="6" applyNumberFormat="1" applyFont="1" applyBorder="1" applyAlignment="1">
      <alignment horizontal="center" vertical="center" wrapText="1"/>
    </xf>
    <xf numFmtId="3" fontId="2" fillId="0" borderId="4" xfId="6" applyNumberFormat="1" applyFont="1" applyBorder="1" applyAlignment="1">
      <alignment horizontal="center" vertical="center" wrapText="1"/>
    </xf>
    <xf numFmtId="3" fontId="2" fillId="0" borderId="22" xfId="6" applyNumberFormat="1" applyFont="1" applyBorder="1" applyAlignment="1">
      <alignment horizontal="center" vertical="center" wrapText="1"/>
    </xf>
    <xf numFmtId="3" fontId="2" fillId="0" borderId="24" xfId="6" applyNumberFormat="1" applyFont="1" applyBorder="1" applyAlignment="1">
      <alignment horizontal="center" vertical="center" wrapText="1"/>
    </xf>
    <xf numFmtId="164" fontId="2" fillId="0" borderId="17" xfId="6" applyNumberFormat="1" applyFont="1" applyBorder="1" applyAlignment="1">
      <alignment horizontal="center" vertical="center" wrapText="1"/>
    </xf>
    <xf numFmtId="164" fontId="2" fillId="0" borderId="21" xfId="6" applyNumberFormat="1" applyFont="1" applyBorder="1" applyAlignment="1">
      <alignment horizontal="center" vertical="center" wrapText="1"/>
    </xf>
    <xf numFmtId="3" fontId="2" fillId="0" borderId="18" xfId="6" applyNumberFormat="1" applyFont="1" applyBorder="1" applyAlignment="1">
      <alignment horizontal="center" vertical="top" wrapText="1"/>
    </xf>
    <xf numFmtId="3" fontId="2" fillId="0" borderId="19" xfId="6" applyNumberFormat="1" applyFont="1" applyBorder="1" applyAlignment="1">
      <alignment horizontal="center" vertical="top" wrapText="1"/>
    </xf>
    <xf numFmtId="3" fontId="2" fillId="0" borderId="20" xfId="6" applyNumberFormat="1" applyFont="1" applyBorder="1" applyAlignment="1">
      <alignment horizontal="center" vertical="top" wrapText="1"/>
    </xf>
    <xf numFmtId="3" fontId="2" fillId="0" borderId="5" xfId="6" applyNumberFormat="1" applyFont="1" applyBorder="1" applyAlignment="1">
      <alignment horizontal="center" vertical="center" wrapText="1"/>
    </xf>
    <xf numFmtId="3" fontId="2" fillId="0" borderId="9" xfId="6" applyNumberFormat="1" applyFont="1" applyBorder="1" applyAlignment="1">
      <alignment horizontal="center" vertical="center" wrapText="1"/>
    </xf>
    <xf numFmtId="0" fontId="2" fillId="0" borderId="17" xfId="2" applyNumberFormat="1" applyFont="1" applyBorder="1" applyAlignment="1">
      <alignment horizontal="center" vertical="center" wrapText="1"/>
    </xf>
    <xf numFmtId="0" fontId="2" fillId="0" borderId="21" xfId="2" applyNumberFormat="1" applyFont="1" applyBorder="1" applyAlignment="1">
      <alignment horizontal="center" vertical="center" wrapText="1"/>
    </xf>
    <xf numFmtId="3" fontId="2" fillId="0" borderId="17" xfId="6" applyNumberFormat="1" applyFont="1" applyBorder="1" applyAlignment="1">
      <alignment horizontal="center" vertical="center" wrapText="1"/>
    </xf>
    <xf numFmtId="3" fontId="2" fillId="0" borderId="21" xfId="6" applyNumberFormat="1" applyFont="1" applyBorder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3" fontId="2" fillId="0" borderId="3" xfId="6" applyNumberFormat="1" applyFont="1" applyBorder="1" applyAlignment="1">
      <alignment horizontal="center" vertical="center" wrapText="1"/>
    </xf>
    <xf numFmtId="3" fontId="2" fillId="0" borderId="23" xfId="6" applyNumberFormat="1" applyFont="1" applyBorder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3" fontId="2" fillId="0" borderId="21" xfId="6" applyNumberFormat="1" applyFont="1" applyFill="1" applyBorder="1" applyAlignment="1">
      <alignment horizontal="center" vertical="top" wrapText="1"/>
    </xf>
    <xf numFmtId="3" fontId="2" fillId="0" borderId="25" xfId="6" applyNumberFormat="1" applyFont="1" applyFill="1" applyBorder="1" applyAlignment="1">
      <alignment horizontal="center" vertical="top" wrapText="1"/>
    </xf>
    <xf numFmtId="3" fontId="2" fillId="0" borderId="25" xfId="6" applyNumberFormat="1" applyFont="1" applyBorder="1" applyAlignment="1">
      <alignment horizontal="center" vertical="center" wrapText="1"/>
    </xf>
    <xf numFmtId="164" fontId="2" fillId="0" borderId="17" xfId="6" applyNumberFormat="1" applyFont="1" applyFill="1" applyBorder="1" applyAlignment="1">
      <alignment horizontal="center" vertical="center" wrapText="1"/>
    </xf>
    <xf numFmtId="164" fontId="2" fillId="0" borderId="21" xfId="6" applyNumberFormat="1" applyFont="1" applyFill="1" applyBorder="1" applyAlignment="1">
      <alignment horizontal="center" vertical="center" wrapText="1"/>
    </xf>
    <xf numFmtId="164" fontId="2" fillId="0" borderId="25" xfId="6" applyNumberFormat="1" applyFont="1" applyFill="1" applyBorder="1" applyAlignment="1">
      <alignment horizontal="center" vertical="center" wrapText="1"/>
    </xf>
    <xf numFmtId="3" fontId="2" fillId="0" borderId="18" xfId="6" applyNumberFormat="1" applyFont="1" applyFill="1" applyBorder="1" applyAlignment="1">
      <alignment horizontal="center" vertical="center" wrapText="1"/>
    </xf>
    <xf numFmtId="3" fontId="2" fillId="0" borderId="20" xfId="6" applyNumberFormat="1" applyFont="1" applyFill="1" applyBorder="1" applyAlignment="1">
      <alignment horizontal="center" vertical="center" wrapText="1"/>
    </xf>
    <xf numFmtId="3" fontId="2" fillId="0" borderId="17" xfId="6" applyNumberFormat="1" applyFont="1" applyFill="1" applyBorder="1" applyAlignment="1">
      <alignment horizontal="center" vertical="center" wrapText="1"/>
    </xf>
    <xf numFmtId="3" fontId="2" fillId="0" borderId="25" xfId="6" applyNumberFormat="1" applyFont="1" applyFill="1" applyBorder="1" applyAlignment="1">
      <alignment horizontal="center" vertical="center" wrapText="1"/>
    </xf>
    <xf numFmtId="0" fontId="2" fillId="0" borderId="25" xfId="6" applyFont="1" applyBorder="1" applyAlignment="1">
      <alignment horizontal="center" vertical="center" wrapText="1"/>
    </xf>
    <xf numFmtId="3" fontId="2" fillId="0" borderId="22" xfId="6" applyNumberFormat="1" applyFont="1" applyFill="1" applyBorder="1" applyAlignment="1">
      <alignment horizontal="center" vertical="top" wrapText="1"/>
    </xf>
    <xf numFmtId="3" fontId="2" fillId="0" borderId="23" xfId="6" applyNumberFormat="1" applyFont="1" applyFill="1" applyBorder="1" applyAlignment="1">
      <alignment horizontal="center" vertical="top" wrapText="1"/>
    </xf>
    <xf numFmtId="3" fontId="2" fillId="0" borderId="24" xfId="6" applyNumberFormat="1" applyFont="1" applyFill="1" applyBorder="1" applyAlignment="1">
      <alignment horizontal="center" vertical="top" wrapText="1"/>
    </xf>
    <xf numFmtId="0" fontId="21" fillId="0" borderId="0" xfId="6" applyFont="1" applyFill="1" applyAlignment="1">
      <alignment horizontal="center" vertical="center" wrapText="1"/>
    </xf>
    <xf numFmtId="0" fontId="2" fillId="0" borderId="17" xfId="6" applyFont="1" applyFill="1" applyBorder="1" applyAlignment="1">
      <alignment horizontal="center" vertical="center" wrapText="1"/>
    </xf>
    <xf numFmtId="0" fontId="2" fillId="0" borderId="21" xfId="6" applyFont="1" applyFill="1" applyBorder="1" applyAlignment="1">
      <alignment horizontal="center" vertical="center" wrapText="1"/>
    </xf>
    <xf numFmtId="0" fontId="2" fillId="0" borderId="25" xfId="6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22" xfId="5" applyFont="1" applyFill="1" applyBorder="1" applyAlignment="1">
      <alignment horizontal="center" vertical="center" wrapText="1"/>
    </xf>
    <xf numFmtId="0" fontId="5" fillId="0" borderId="24" xfId="5" applyFont="1" applyFill="1" applyBorder="1" applyAlignment="1">
      <alignment horizontal="center" vertical="center" wrapText="1"/>
    </xf>
    <xf numFmtId="0" fontId="5" fillId="0" borderId="18" xfId="5" applyFont="1" applyFill="1" applyBorder="1" applyAlignment="1">
      <alignment horizontal="center" vertical="center" wrapText="1"/>
    </xf>
    <xf numFmtId="0" fontId="5" fillId="0" borderId="20" xfId="5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22" xfId="5" applyFont="1" applyBorder="1" applyAlignment="1">
      <alignment horizontal="center" vertical="center"/>
    </xf>
    <xf numFmtId="0" fontId="8" fillId="0" borderId="24" xfId="5" applyFont="1" applyBorder="1" applyAlignment="1">
      <alignment horizontal="center" vertical="center"/>
    </xf>
    <xf numFmtId="164" fontId="2" fillId="0" borderId="25" xfId="6" applyNumberFormat="1" applyFont="1" applyBorder="1" applyAlignment="1">
      <alignment horizontal="center" vertical="center" wrapText="1"/>
    </xf>
    <xf numFmtId="0" fontId="2" fillId="0" borderId="25" xfId="2" applyNumberFormat="1" applyFont="1" applyBorder="1" applyAlignment="1">
      <alignment horizontal="center" vertical="center" wrapText="1"/>
    </xf>
    <xf numFmtId="0" fontId="2" fillId="0" borderId="24" xfId="2" applyNumberFormat="1" applyFont="1" applyBorder="1" applyAlignment="1">
      <alignment horizontal="center" vertical="center" wrapText="1"/>
    </xf>
  </cellXfs>
  <cellStyles count="17">
    <cellStyle name="čárky 2" xfId="9"/>
    <cellStyle name="Čiarka 2" xfId="3"/>
    <cellStyle name="Hypertextové prepojenie" xfId="15" builtinId="8"/>
    <cellStyle name="Normal_DOP!H1a" xfId="4"/>
    <cellStyle name="Normal_STA!H3" xfId="1"/>
    <cellStyle name="Normálna" xfId="0" builtinId="0"/>
    <cellStyle name="Normálna 2" xfId="5"/>
    <cellStyle name="Normálna 2 2" xfId="16"/>
    <cellStyle name="Normálna 3" xfId="2"/>
    <cellStyle name="Normálna 4" xfId="6"/>
    <cellStyle name="normální 2" xfId="10"/>
    <cellStyle name="normální 3" xfId="11"/>
    <cellStyle name="normální 4" xfId="8"/>
    <cellStyle name="normální_204b2_06" xfId="14"/>
    <cellStyle name="normální_Hlavicky" xfId="13"/>
    <cellStyle name="Percentá 2" xfId="7"/>
    <cellStyle name="procent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G1 Priemerný počet zamestnaných osôb v národnom hospodárstve 1992 - 2024
v tis. fyz. osôb</a:t>
            </a:r>
          </a:p>
        </c:rich>
      </c:tx>
      <c:layout>
        <c:manualLayout>
          <c:xMode val="edge"/>
          <c:yMode val="edge"/>
          <c:x val="0.21180448918916336"/>
          <c:y val="9.1483182016495954E-3"/>
        </c:manualLayout>
      </c:layout>
      <c:overlay val="0"/>
      <c:spPr>
        <a:solidFill>
          <a:srgbClr val="FFFFFF"/>
        </a:solidFill>
        <a:ln w="12700">
          <a:noFill/>
          <a:prstDash val="solid"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08626622087747E-2"/>
          <c:y val="9.7455134730849935E-2"/>
          <c:w val="0.90770072373230748"/>
          <c:h val="0.76059485176490138"/>
        </c:manualLayout>
      </c:layout>
      <c:lineChart>
        <c:grouping val="standard"/>
        <c:varyColors val="0"/>
        <c:ser>
          <c:idx val="0"/>
          <c:order val="0"/>
          <c:tx>
            <c:strRef>
              <c:f>List1!$C$3</c:f>
              <c:strCache>
                <c:ptCount val="1"/>
                <c:pt idx="0">
                  <c:v>Pôvodný časový rad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List1!$A$5:$A$135</c:f>
              <c:numCache>
                <c:formatCode>General</c:formatCode>
                <c:ptCount val="131"/>
                <c:pt idx="2" formatCode="0">
                  <c:v>1992</c:v>
                </c:pt>
                <c:pt idx="6" formatCode="0">
                  <c:v>1993</c:v>
                </c:pt>
                <c:pt idx="10" formatCode="0">
                  <c:v>1994</c:v>
                </c:pt>
                <c:pt idx="14" formatCode="0">
                  <c:v>1995</c:v>
                </c:pt>
                <c:pt idx="18" formatCode="0">
                  <c:v>1996</c:v>
                </c:pt>
                <c:pt idx="22" formatCode="0">
                  <c:v>1997</c:v>
                </c:pt>
                <c:pt idx="26" formatCode="0">
                  <c:v>1998</c:v>
                </c:pt>
                <c:pt idx="30" formatCode="0">
                  <c:v>1999</c:v>
                </c:pt>
                <c:pt idx="34" formatCode="0">
                  <c:v>2000</c:v>
                </c:pt>
                <c:pt idx="38" formatCode="0">
                  <c:v>2001</c:v>
                </c:pt>
                <c:pt idx="42" formatCode="0">
                  <c:v>2002</c:v>
                </c:pt>
                <c:pt idx="46" formatCode="0">
                  <c:v>2003</c:v>
                </c:pt>
                <c:pt idx="50" formatCode="0">
                  <c:v>2004</c:v>
                </c:pt>
                <c:pt idx="54" formatCode="0">
                  <c:v>2005</c:v>
                </c:pt>
                <c:pt idx="58" formatCode="0">
                  <c:v>2006</c:v>
                </c:pt>
                <c:pt idx="62" formatCode="0">
                  <c:v>2007</c:v>
                </c:pt>
                <c:pt idx="66" formatCode="0">
                  <c:v>2008</c:v>
                </c:pt>
                <c:pt idx="70" formatCode="0">
                  <c:v>2009</c:v>
                </c:pt>
                <c:pt idx="74" formatCode="0">
                  <c:v>2010</c:v>
                </c:pt>
                <c:pt idx="78" formatCode="0">
                  <c:v>2011</c:v>
                </c:pt>
                <c:pt idx="82" formatCode="0">
                  <c:v>2012</c:v>
                </c:pt>
                <c:pt idx="86" formatCode="0">
                  <c:v>2013</c:v>
                </c:pt>
                <c:pt idx="90" formatCode="0">
                  <c:v>2014</c:v>
                </c:pt>
                <c:pt idx="94" formatCode="0">
                  <c:v>2015</c:v>
                </c:pt>
                <c:pt idx="98" formatCode="0">
                  <c:v>2016</c:v>
                </c:pt>
                <c:pt idx="102" formatCode="0">
                  <c:v>2017</c:v>
                </c:pt>
                <c:pt idx="106" formatCode="0">
                  <c:v>2018</c:v>
                </c:pt>
                <c:pt idx="110" formatCode="0">
                  <c:v>2019</c:v>
                </c:pt>
                <c:pt idx="114" formatCode="0">
                  <c:v>2020</c:v>
                </c:pt>
                <c:pt idx="118" formatCode="0">
                  <c:v>2021</c:v>
                </c:pt>
                <c:pt idx="122" formatCode="0">
                  <c:v>2022</c:v>
                </c:pt>
                <c:pt idx="126">
                  <c:v>2023</c:v>
                </c:pt>
                <c:pt idx="130">
                  <c:v>2024</c:v>
                </c:pt>
              </c:numCache>
            </c:numRef>
          </c:cat>
          <c:val>
            <c:numRef>
              <c:f>List1!$C$4:$C$135</c:f>
              <c:numCache>
                <c:formatCode>#,##0</c:formatCode>
                <c:ptCount val="132"/>
                <c:pt idx="0">
                  <c:v>1965.8969999999999</c:v>
                </c:pt>
                <c:pt idx="1">
                  <c:v>2035.482</c:v>
                </c:pt>
                <c:pt idx="2">
                  <c:v>1967.0509999999999</c:v>
                </c:pt>
                <c:pt idx="3">
                  <c:v>2082.1689999999999</c:v>
                </c:pt>
                <c:pt idx="4">
                  <c:v>2020.5619999999999</c:v>
                </c:pt>
                <c:pt idx="5">
                  <c:v>2035.104</c:v>
                </c:pt>
                <c:pt idx="6">
                  <c:v>2010.556</c:v>
                </c:pt>
                <c:pt idx="7">
                  <c:v>1970.752</c:v>
                </c:pt>
                <c:pt idx="8">
                  <c:v>1950.2940000000001</c:v>
                </c:pt>
                <c:pt idx="9">
                  <c:v>1978.7639999999999</c:v>
                </c:pt>
                <c:pt idx="10">
                  <c:v>2002.204</c:v>
                </c:pt>
                <c:pt idx="11">
                  <c:v>1976.3820000000001</c:v>
                </c:pt>
                <c:pt idx="12">
                  <c:v>1987.2439999999999</c:v>
                </c:pt>
                <c:pt idx="13">
                  <c:v>2026.7</c:v>
                </c:pt>
                <c:pt idx="14">
                  <c:v>2043.0360000000001</c:v>
                </c:pt>
                <c:pt idx="15">
                  <c:v>2022.452</c:v>
                </c:pt>
                <c:pt idx="16">
                  <c:v>2000.0989999999999</c:v>
                </c:pt>
                <c:pt idx="17">
                  <c:v>2036.443</c:v>
                </c:pt>
                <c:pt idx="18">
                  <c:v>2059.9989999999998</c:v>
                </c:pt>
                <c:pt idx="19">
                  <c:v>2049.2269999999999</c:v>
                </c:pt>
                <c:pt idx="20">
                  <c:v>2005.33</c:v>
                </c:pt>
                <c:pt idx="21">
                  <c:v>2043.67</c:v>
                </c:pt>
                <c:pt idx="22">
                  <c:v>2055.1759999999999</c:v>
                </c:pt>
                <c:pt idx="23">
                  <c:v>2059.433</c:v>
                </c:pt>
                <c:pt idx="24">
                  <c:v>2006.8910000000001</c:v>
                </c:pt>
                <c:pt idx="25">
                  <c:v>2034.0340000000001</c:v>
                </c:pt>
                <c:pt idx="26">
                  <c:v>2046.652</c:v>
                </c:pt>
                <c:pt idx="27">
                  <c:v>2040.8610000000001</c:v>
                </c:pt>
                <c:pt idx="28">
                  <c:v>1971.9649999999999</c:v>
                </c:pt>
                <c:pt idx="29">
                  <c:v>1998.998</c:v>
                </c:pt>
                <c:pt idx="30">
                  <c:v>1999.5070000000001</c:v>
                </c:pt>
                <c:pt idx="31">
                  <c:v>1982.2760000000001</c:v>
                </c:pt>
                <c:pt idx="32">
                  <c:v>1923.9010000000001</c:v>
                </c:pt>
                <c:pt idx="33">
                  <c:v>1962.2729999999999</c:v>
                </c:pt>
                <c:pt idx="34">
                  <c:v>1999.557</c:v>
                </c:pt>
                <c:pt idx="35">
                  <c:v>2022.0920000000001</c:v>
                </c:pt>
                <c:pt idx="36">
                  <c:v>1968.289</c:v>
                </c:pt>
                <c:pt idx="37">
                  <c:v>2010.5239999999999</c:v>
                </c:pt>
                <c:pt idx="38">
                  <c:v>2022.0509999999999</c:v>
                </c:pt>
                <c:pt idx="39">
                  <c:v>2023.7950000000001</c:v>
                </c:pt>
                <c:pt idx="40">
                  <c:v>1978.5360000000001</c:v>
                </c:pt>
                <c:pt idx="41">
                  <c:v>2008.4169999999999</c:v>
                </c:pt>
                <c:pt idx="42">
                  <c:v>2025.8240000000001</c:v>
                </c:pt>
                <c:pt idx="43">
                  <c:v>2022.6289999999999</c:v>
                </c:pt>
                <c:pt idx="44">
                  <c:v>1996.982</c:v>
                </c:pt>
                <c:pt idx="45">
                  <c:v>2036.056</c:v>
                </c:pt>
                <c:pt idx="46">
                  <c:v>2031.654</c:v>
                </c:pt>
                <c:pt idx="47">
                  <c:v>2035.2760000000001</c:v>
                </c:pt>
                <c:pt idx="48">
                  <c:v>1996.575</c:v>
                </c:pt>
                <c:pt idx="49">
                  <c:v>2022.136</c:v>
                </c:pt>
                <c:pt idx="50">
                  <c:v>2043.009</c:v>
                </c:pt>
                <c:pt idx="51">
                  <c:v>2059.6729999999998</c:v>
                </c:pt>
                <c:pt idx="52">
                  <c:v>2049.473</c:v>
                </c:pt>
                <c:pt idx="53">
                  <c:v>2066.393</c:v>
                </c:pt>
                <c:pt idx="54">
                  <c:v>2073.1959999999999</c:v>
                </c:pt>
                <c:pt idx="55">
                  <c:v>2110.89</c:v>
                </c:pt>
                <c:pt idx="56">
                  <c:v>2121.7629999999999</c:v>
                </c:pt>
                <c:pt idx="57">
                  <c:v>2140.1320000000001</c:v>
                </c:pt>
                <c:pt idx="58">
                  <c:v>2147.4569999999999</c:v>
                </c:pt>
                <c:pt idx="59">
                  <c:v>2183.3760000000002</c:v>
                </c:pt>
                <c:pt idx="60">
                  <c:v>2201.2689999999998</c:v>
                </c:pt>
                <c:pt idx="61">
                  <c:v>2214.3249999999998</c:v>
                </c:pt>
                <c:pt idx="62">
                  <c:v>2222.7530000000002</c:v>
                </c:pt>
                <c:pt idx="63">
                  <c:v>2252.4780000000001</c:v>
                </c:pt>
                <c:pt idx="64">
                  <c:v>2260.8690000000001</c:v>
                </c:pt>
                <c:pt idx="65">
                  <c:v>2274.444</c:v>
                </c:pt>
                <c:pt idx="66">
                  <c:v>2294.0650000000001</c:v>
                </c:pt>
                <c:pt idx="67">
                  <c:v>2290.5509999999999</c:v>
                </c:pt>
                <c:pt idx="68">
                  <c:v>2198.8710000000001</c:v>
                </c:pt>
                <c:pt idx="69">
                  <c:v>2182.94</c:v>
                </c:pt>
                <c:pt idx="70">
                  <c:v>2163.4549999999999</c:v>
                </c:pt>
                <c:pt idx="71">
                  <c:v>2161.3090000000002</c:v>
                </c:pt>
                <c:pt idx="72">
                  <c:v>2128.154</c:v>
                </c:pt>
                <c:pt idx="73">
                  <c:v>2149.991</c:v>
                </c:pt>
                <c:pt idx="74">
                  <c:v>2154.549</c:v>
                </c:pt>
                <c:pt idx="75">
                  <c:v>2175.0250000000001</c:v>
                </c:pt>
                <c:pt idx="76">
                  <c:v>2185.636</c:v>
                </c:pt>
                <c:pt idx="77">
                  <c:v>2200.5639999999999</c:v>
                </c:pt>
                <c:pt idx="78">
                  <c:v>2190.0129999999999</c:v>
                </c:pt>
                <c:pt idx="79">
                  <c:v>2193.9839999999999</c:v>
                </c:pt>
                <c:pt idx="80">
                  <c:v>2197.681</c:v>
                </c:pt>
                <c:pt idx="81">
                  <c:v>2204.5120000000002</c:v>
                </c:pt>
                <c:pt idx="82">
                  <c:v>2186.962</c:v>
                </c:pt>
                <c:pt idx="83">
                  <c:v>2175.846</c:v>
                </c:pt>
                <c:pt idx="84">
                  <c:v>2177.848</c:v>
                </c:pt>
                <c:pt idx="85">
                  <c:v>2178.337</c:v>
                </c:pt>
                <c:pt idx="86">
                  <c:v>2168.5540000000001</c:v>
                </c:pt>
                <c:pt idx="87">
                  <c:v>2179.4740000000002</c:v>
                </c:pt>
                <c:pt idx="88">
                  <c:v>2191.413</c:v>
                </c:pt>
                <c:pt idx="89">
                  <c:v>2203.7550000000001</c:v>
                </c:pt>
                <c:pt idx="90">
                  <c:v>2198.5740000000001</c:v>
                </c:pt>
                <c:pt idx="91">
                  <c:v>2224.84</c:v>
                </c:pt>
                <c:pt idx="92">
                  <c:v>2230.6790000000001</c:v>
                </c:pt>
                <c:pt idx="93">
                  <c:v>2253.232</c:v>
                </c:pt>
                <c:pt idx="94">
                  <c:v>2252.1880000000001</c:v>
                </c:pt>
                <c:pt idx="95">
                  <c:v>2270.4259999999999</c:v>
                </c:pt>
                <c:pt idx="96">
                  <c:v>2281.6489999999999</c:v>
                </c:pt>
                <c:pt idx="97">
                  <c:v>2306.2800000000002</c:v>
                </c:pt>
                <c:pt idx="98">
                  <c:v>2307.4203333333335</c:v>
                </c:pt>
                <c:pt idx="99">
                  <c:v>2332.5239999999999</c:v>
                </c:pt>
                <c:pt idx="100">
                  <c:v>2321.6869999999999</c:v>
                </c:pt>
                <c:pt idx="101">
                  <c:v>2344.81</c:v>
                </c:pt>
                <c:pt idx="102">
                  <c:v>2353.1010000000001</c:v>
                </c:pt>
                <c:pt idx="103">
                  <c:v>2376.12</c:v>
                </c:pt>
                <c:pt idx="104">
                  <c:v>2369.3510000000001</c:v>
                </c:pt>
                <c:pt idx="105">
                  <c:v>2395.27</c:v>
                </c:pt>
                <c:pt idx="106">
                  <c:v>2394.607</c:v>
                </c:pt>
                <c:pt idx="107">
                  <c:v>2411.9949999999999</c:v>
                </c:pt>
                <c:pt idx="108">
                  <c:v>2404.7069999999999</c:v>
                </c:pt>
                <c:pt idx="109">
                  <c:v>2423.645</c:v>
                </c:pt>
                <c:pt idx="110">
                  <c:v>2413.0770000000002</c:v>
                </c:pt>
                <c:pt idx="111">
                  <c:v>2422.8420000000001</c:v>
                </c:pt>
                <c:pt idx="112">
                  <c:v>2390.5729999999999</c:v>
                </c:pt>
                <c:pt idx="113">
                  <c:v>2365.509</c:v>
                </c:pt>
                <c:pt idx="114">
                  <c:v>2355.038</c:v>
                </c:pt>
                <c:pt idx="115">
                  <c:v>2377.0500000000002</c:v>
                </c:pt>
                <c:pt idx="116">
                  <c:v>2326.0839999999998</c:v>
                </c:pt>
                <c:pt idx="117">
                  <c:v>2353.721</c:v>
                </c:pt>
                <c:pt idx="118">
                  <c:v>2358.473</c:v>
                </c:pt>
                <c:pt idx="119">
                  <c:v>2382.15</c:v>
                </c:pt>
                <c:pt idx="120">
                  <c:v>2378.2539999999999</c:v>
                </c:pt>
                <c:pt idx="121">
                  <c:v>2409.1990000000001</c:v>
                </c:pt>
                <c:pt idx="122">
                  <c:v>2389.4090000000001</c:v>
                </c:pt>
                <c:pt idx="123">
                  <c:v>2402.7429999999999</c:v>
                </c:pt>
                <c:pt idx="124">
                  <c:v>2387.663</c:v>
                </c:pt>
                <c:pt idx="125">
                  <c:v>2411.3879999999999</c:v>
                </c:pt>
                <c:pt idx="126">
                  <c:v>2390.761</c:v>
                </c:pt>
                <c:pt idx="127">
                  <c:v>2406.96</c:v>
                </c:pt>
                <c:pt idx="128">
                  <c:v>2385.5529999999999</c:v>
                </c:pt>
                <c:pt idx="129">
                  <c:v>2403.893</c:v>
                </c:pt>
                <c:pt idx="130">
                  <c:v>2385.5369999999998</c:v>
                </c:pt>
                <c:pt idx="131">
                  <c:v>2399.4369999999999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566-4F39-B577-6A95B23DECF5}"/>
            </c:ext>
          </c:extLst>
        </c:ser>
        <c:ser>
          <c:idx val="1"/>
          <c:order val="1"/>
          <c:tx>
            <c:strRef>
              <c:f>List1!$D$3</c:f>
              <c:strCache>
                <c:ptCount val="1"/>
                <c:pt idx="0">
                  <c:v>Sezónne očistený časový rad </c:v>
                </c:pt>
              </c:strCache>
            </c:strRef>
          </c:tx>
          <c:spPr>
            <a:ln w="38100">
              <a:solidFill>
                <a:srgbClr val="FFCC99"/>
              </a:solidFill>
              <a:prstDash val="solid"/>
            </a:ln>
          </c:spPr>
          <c:marker>
            <c:symbol val="none"/>
          </c:marker>
          <c:cat>
            <c:numRef>
              <c:f>List1!$A$5:$A$135</c:f>
              <c:numCache>
                <c:formatCode>General</c:formatCode>
                <c:ptCount val="131"/>
                <c:pt idx="2" formatCode="0">
                  <c:v>1992</c:v>
                </c:pt>
                <c:pt idx="6" formatCode="0">
                  <c:v>1993</c:v>
                </c:pt>
                <c:pt idx="10" formatCode="0">
                  <c:v>1994</c:v>
                </c:pt>
                <c:pt idx="14" formatCode="0">
                  <c:v>1995</c:v>
                </c:pt>
                <c:pt idx="18" formatCode="0">
                  <c:v>1996</c:v>
                </c:pt>
                <c:pt idx="22" formatCode="0">
                  <c:v>1997</c:v>
                </c:pt>
                <c:pt idx="26" formatCode="0">
                  <c:v>1998</c:v>
                </c:pt>
                <c:pt idx="30" formatCode="0">
                  <c:v>1999</c:v>
                </c:pt>
                <c:pt idx="34" formatCode="0">
                  <c:v>2000</c:v>
                </c:pt>
                <c:pt idx="38" formatCode="0">
                  <c:v>2001</c:v>
                </c:pt>
                <c:pt idx="42" formatCode="0">
                  <c:v>2002</c:v>
                </c:pt>
                <c:pt idx="46" formatCode="0">
                  <c:v>2003</c:v>
                </c:pt>
                <c:pt idx="50" formatCode="0">
                  <c:v>2004</c:v>
                </c:pt>
                <c:pt idx="54" formatCode="0">
                  <c:v>2005</c:v>
                </c:pt>
                <c:pt idx="58" formatCode="0">
                  <c:v>2006</c:v>
                </c:pt>
                <c:pt idx="62" formatCode="0">
                  <c:v>2007</c:v>
                </c:pt>
                <c:pt idx="66" formatCode="0">
                  <c:v>2008</c:v>
                </c:pt>
                <c:pt idx="70" formatCode="0">
                  <c:v>2009</c:v>
                </c:pt>
                <c:pt idx="74" formatCode="0">
                  <c:v>2010</c:v>
                </c:pt>
                <c:pt idx="78" formatCode="0">
                  <c:v>2011</c:v>
                </c:pt>
                <c:pt idx="82" formatCode="0">
                  <c:v>2012</c:v>
                </c:pt>
                <c:pt idx="86" formatCode="0">
                  <c:v>2013</c:v>
                </c:pt>
                <c:pt idx="90" formatCode="0">
                  <c:v>2014</c:v>
                </c:pt>
                <c:pt idx="94" formatCode="0">
                  <c:v>2015</c:v>
                </c:pt>
                <c:pt idx="98" formatCode="0">
                  <c:v>2016</c:v>
                </c:pt>
                <c:pt idx="102" formatCode="0">
                  <c:v>2017</c:v>
                </c:pt>
                <c:pt idx="106" formatCode="0">
                  <c:v>2018</c:v>
                </c:pt>
                <c:pt idx="110" formatCode="0">
                  <c:v>2019</c:v>
                </c:pt>
                <c:pt idx="114" formatCode="0">
                  <c:v>2020</c:v>
                </c:pt>
                <c:pt idx="118" formatCode="0">
                  <c:v>2021</c:v>
                </c:pt>
                <c:pt idx="122" formatCode="0">
                  <c:v>2022</c:v>
                </c:pt>
                <c:pt idx="126">
                  <c:v>2023</c:v>
                </c:pt>
                <c:pt idx="130">
                  <c:v>2024</c:v>
                </c:pt>
              </c:numCache>
            </c:numRef>
          </c:cat>
          <c:val>
            <c:numRef>
              <c:f>List1!$D$4:$D$135</c:f>
              <c:numCache>
                <c:formatCode>#,##0</c:formatCode>
                <c:ptCount val="132"/>
                <c:pt idx="0">
                  <c:v>1980.9481492646871</c:v>
                </c:pt>
                <c:pt idx="1">
                  <c:v>2021.2883239166126</c:v>
                </c:pt>
                <c:pt idx="2">
                  <c:v>1957.2349058023917</c:v>
                </c:pt>
                <c:pt idx="3">
                  <c:v>2090.2224454477846</c:v>
                </c:pt>
                <c:pt idx="4">
                  <c:v>2040.2330051305382</c:v>
                </c:pt>
                <c:pt idx="5">
                  <c:v>2020.4121328220424</c:v>
                </c:pt>
                <c:pt idx="6">
                  <c:v>1994.3616714412281</c:v>
                </c:pt>
                <c:pt idx="7">
                  <c:v>1979.6558129180514</c:v>
                </c:pt>
                <c:pt idx="8">
                  <c:v>1971.7409430660759</c:v>
                </c:pt>
                <c:pt idx="9">
                  <c:v>1967.9576681129533</c:v>
                </c:pt>
                <c:pt idx="10">
                  <c:v>1983.0242583350541</c:v>
                </c:pt>
                <c:pt idx="11">
                  <c:v>1984.7178189403669</c:v>
                </c:pt>
                <c:pt idx="12">
                  <c:v>2009.0768228902866</c:v>
                </c:pt>
                <c:pt idx="13">
                  <c:v>2017.5526265819985</c:v>
                </c:pt>
                <c:pt idx="14">
                  <c:v>2021.8630914886228</c:v>
                </c:pt>
                <c:pt idx="15">
                  <c:v>2024.7579609768211</c:v>
                </c:pt>
                <c:pt idx="16">
                  <c:v>2027.9609414798963</c:v>
                </c:pt>
                <c:pt idx="17">
                  <c:v>2031.2798037616005</c:v>
                </c:pt>
                <c:pt idx="18">
                  <c:v>2039.6388259845419</c:v>
                </c:pt>
                <c:pt idx="19">
                  <c:v>2041.0360152790581</c:v>
                </c:pt>
                <c:pt idx="20">
                  <c:v>2037.1524512247306</c:v>
                </c:pt>
                <c:pt idx="21">
                  <c:v>2041.786074510856</c:v>
                </c:pt>
                <c:pt idx="22">
                  <c:v>2037.7396046173424</c:v>
                </c:pt>
                <c:pt idx="23">
                  <c:v>2044.3023597182557</c:v>
                </c:pt>
                <c:pt idx="24">
                  <c:v>2040.5535732440987</c:v>
                </c:pt>
                <c:pt idx="25">
                  <c:v>2033.2840503949146</c:v>
                </c:pt>
                <c:pt idx="26">
                  <c:v>2029.7155885920283</c:v>
                </c:pt>
                <c:pt idx="27">
                  <c:v>2023.37963621945</c:v>
                </c:pt>
                <c:pt idx="28">
                  <c:v>2007.3961961662026</c:v>
                </c:pt>
                <c:pt idx="29">
                  <c:v>1998.2292469462473</c:v>
                </c:pt>
                <c:pt idx="30">
                  <c:v>1981.0855780081431</c:v>
                </c:pt>
                <c:pt idx="31">
                  <c:v>1963.9930545916156</c:v>
                </c:pt>
                <c:pt idx="32">
                  <c:v>1961.6560123097299</c:v>
                </c:pt>
                <c:pt idx="33">
                  <c:v>1964.1359427516491</c:v>
                </c:pt>
                <c:pt idx="34">
                  <c:v>1982.2706484168011</c:v>
                </c:pt>
                <c:pt idx="35">
                  <c:v>2001.4406345409225</c:v>
                </c:pt>
                <c:pt idx="36">
                  <c:v>2001.6078798991084</c:v>
                </c:pt>
                <c:pt idx="37">
                  <c:v>2010.807060783912</c:v>
                </c:pt>
                <c:pt idx="38">
                  <c:v>2007.9460021742195</c:v>
                </c:pt>
                <c:pt idx="39">
                  <c:v>2008.1089795432672</c:v>
                </c:pt>
                <c:pt idx="40">
                  <c:v>2007.9768557866405</c:v>
                </c:pt>
                <c:pt idx="41">
                  <c:v>2005.825734826788</c:v>
                </c:pt>
                <c:pt idx="42">
                  <c:v>2014.4662976451125</c:v>
                </c:pt>
                <c:pt idx="43">
                  <c:v>2011.5226074089899</c:v>
                </c:pt>
                <c:pt idx="44">
                  <c:v>2021.8293172423264</c:v>
                </c:pt>
                <c:pt idx="45">
                  <c:v>2031.6994318476163</c:v>
                </c:pt>
                <c:pt idx="46">
                  <c:v>2022.460373732994</c:v>
                </c:pt>
                <c:pt idx="47">
                  <c:v>2024.0979290074467</c:v>
                </c:pt>
                <c:pt idx="48">
                  <c:v>2016.8948569744862</c:v>
                </c:pt>
                <c:pt idx="49">
                  <c:v>2022.2974263617077</c:v>
                </c:pt>
                <c:pt idx="50">
                  <c:v>2039.7587601011967</c:v>
                </c:pt>
                <c:pt idx="51">
                  <c:v>2046.8056585033983</c:v>
                </c:pt>
                <c:pt idx="52">
                  <c:v>2058.8461956005422</c:v>
                </c:pt>
                <c:pt idx="53">
                  <c:v>2068.0421850001358</c:v>
                </c:pt>
                <c:pt idx="54">
                  <c:v>2078.3536033957425</c:v>
                </c:pt>
                <c:pt idx="55">
                  <c:v>2101.2543220815146</c:v>
                </c:pt>
                <c:pt idx="56">
                  <c:v>2122.5306597367335</c:v>
                </c:pt>
                <c:pt idx="57">
                  <c:v>2140.2934556481227</c:v>
                </c:pt>
                <c:pt idx="58">
                  <c:v>2155.7165762941759</c:v>
                </c:pt>
                <c:pt idx="59">
                  <c:v>2177.0132317010602</c:v>
                </c:pt>
                <c:pt idx="60">
                  <c:v>2199.2424189322915</c:v>
                </c:pt>
                <c:pt idx="61">
                  <c:v>2214.5236436782943</c:v>
                </c:pt>
                <c:pt idx="62">
                  <c:v>2228.2227772701253</c:v>
                </c:pt>
                <c:pt idx="63">
                  <c:v>2249.801473544585</c:v>
                </c:pt>
                <c:pt idx="64">
                  <c:v>2258.7533927083236</c:v>
                </c:pt>
                <c:pt idx="65">
                  <c:v>2275.0871631856235</c:v>
                </c:pt>
                <c:pt idx="66">
                  <c:v>2296.853859783871</c:v>
                </c:pt>
                <c:pt idx="67">
                  <c:v>2290.9034814516017</c:v>
                </c:pt>
                <c:pt idx="68">
                  <c:v>2193.6018023738961</c:v>
                </c:pt>
                <c:pt idx="69">
                  <c:v>2180.8565569555294</c:v>
                </c:pt>
                <c:pt idx="70">
                  <c:v>2169.1528017862752</c:v>
                </c:pt>
                <c:pt idx="71">
                  <c:v>2165.4742251254752</c:v>
                </c:pt>
                <c:pt idx="72">
                  <c:v>2124.0153979425772</c:v>
                </c:pt>
                <c:pt idx="73">
                  <c:v>2144.2753949887006</c:v>
                </c:pt>
                <c:pt idx="74">
                  <c:v>2160.3391865155836</c:v>
                </c:pt>
                <c:pt idx="75">
                  <c:v>2177.8732176513176</c:v>
                </c:pt>
                <c:pt idx="76">
                  <c:v>2183.7199113267047</c:v>
                </c:pt>
                <c:pt idx="77">
                  <c:v>2193.1642977045622</c:v>
                </c:pt>
                <c:pt idx="78">
                  <c:v>2195.4886823602524</c:v>
                </c:pt>
                <c:pt idx="79">
                  <c:v>2197.715453784152</c:v>
                </c:pt>
                <c:pt idx="80">
                  <c:v>2196.7608897634618</c:v>
                </c:pt>
                <c:pt idx="81">
                  <c:v>2196.3955253049085</c:v>
                </c:pt>
                <c:pt idx="82">
                  <c:v>2191.4306231622049</c:v>
                </c:pt>
                <c:pt idx="83">
                  <c:v>2179.3239476501849</c:v>
                </c:pt>
                <c:pt idx="84">
                  <c:v>2176.9411135682176</c:v>
                </c:pt>
                <c:pt idx="85">
                  <c:v>2172.0507473941984</c:v>
                </c:pt>
                <c:pt idx="86">
                  <c:v>2174.8576947962215</c:v>
                </c:pt>
                <c:pt idx="87">
                  <c:v>2180.1755956502743</c:v>
                </c:pt>
                <c:pt idx="88">
                  <c:v>2190.3502809388001</c:v>
                </c:pt>
                <c:pt idx="89">
                  <c:v>2197.5396195591238</c:v>
                </c:pt>
                <c:pt idx="90">
                  <c:v>2206.0384399372342</c:v>
                </c:pt>
                <c:pt idx="91">
                  <c:v>2223.347140009133</c:v>
                </c:pt>
                <c:pt idx="92">
                  <c:v>2231.9940853356588</c:v>
                </c:pt>
                <c:pt idx="93">
                  <c:v>2246.3702024091172</c:v>
                </c:pt>
                <c:pt idx="94">
                  <c:v>2258.5308373432449</c:v>
                </c:pt>
                <c:pt idx="95">
                  <c:v>2267.404316452597</c:v>
                </c:pt>
                <c:pt idx="96">
                  <c:v>2286.7848046906174</c:v>
                </c:pt>
                <c:pt idx="97">
                  <c:v>2300.238950028317</c:v>
                </c:pt>
                <c:pt idx="98">
                  <c:v>2311.2710482652551</c:v>
                </c:pt>
                <c:pt idx="99">
                  <c:v>2325.9574263344703</c:v>
                </c:pt>
                <c:pt idx="100">
                  <c:v>2330.138460483287</c:v>
                </c:pt>
                <c:pt idx="101">
                  <c:v>2340.6930936071649</c:v>
                </c:pt>
                <c:pt idx="102">
                  <c:v>2356.4086769281657</c:v>
                </c:pt>
                <c:pt idx="103">
                  <c:v>2368.0081354572949</c:v>
                </c:pt>
                <c:pt idx="104">
                  <c:v>2378.8070941657579</c:v>
                </c:pt>
                <c:pt idx="105">
                  <c:v>2389.9562639112305</c:v>
                </c:pt>
                <c:pt idx="106">
                  <c:v>2398.0621132817068</c:v>
                </c:pt>
                <c:pt idx="107">
                  <c:v>2403.9791803858861</c:v>
                </c:pt>
                <c:pt idx="108">
                  <c:v>2416.4263681452967</c:v>
                </c:pt>
                <c:pt idx="109">
                  <c:v>2416.671078686798</c:v>
                </c:pt>
                <c:pt idx="110">
                  <c:v>2415.5591371625865</c:v>
                </c:pt>
                <c:pt idx="111">
                  <c:v>2411.572419271045</c:v>
                </c:pt>
                <c:pt idx="112">
                  <c:v>2407.6937506641852</c:v>
                </c:pt>
                <c:pt idx="113">
                  <c:v>2359.7819807677829</c:v>
                </c:pt>
                <c:pt idx="114">
                  <c:v>2356.4151867956152</c:v>
                </c:pt>
                <c:pt idx="115">
                  <c:v>2361.8716658430444</c:v>
                </c:pt>
                <c:pt idx="116">
                  <c:v>2343.8141393401643</c:v>
                </c:pt>
                <c:pt idx="117">
                  <c:v>2348.4737713659438</c:v>
                </c:pt>
                <c:pt idx="118">
                  <c:v>2363.2807281669548</c:v>
                </c:pt>
                <c:pt idx="119">
                  <c:v>2370.8715799622837</c:v>
                </c:pt>
                <c:pt idx="120">
                  <c:v>2390.5558373478616</c:v>
                </c:pt>
                <c:pt idx="121">
                  <c:v>2398.5408026133541</c:v>
                </c:pt>
                <c:pt idx="122">
                  <c:v>2396.1706240101416</c:v>
                </c:pt>
                <c:pt idx="123">
                  <c:v>2396.0971229272673</c:v>
                </c:pt>
                <c:pt idx="124">
                  <c:v>2398.7828628976386</c:v>
                </c:pt>
                <c:pt idx="125">
                  <c:v>2400.1728546472905</c:v>
                </c:pt>
                <c:pt idx="126">
                  <c:v>2398.0476000754234</c:v>
                </c:pt>
                <c:pt idx="127">
                  <c:v>2399.6038670095095</c:v>
                </c:pt>
                <c:pt idx="128">
                  <c:v>2395.6370710369779</c:v>
                </c:pt>
                <c:pt idx="129">
                  <c:v>2394.2875324742654</c:v>
                </c:pt>
                <c:pt idx="130">
                  <c:v>2392.787341489875</c:v>
                </c:pt>
                <c:pt idx="131">
                  <c:v>2392.3036209850434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566-4F39-B577-6A95B23DE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2326368"/>
        <c:axId val="312326928"/>
      </c:lineChart>
      <c:catAx>
        <c:axId val="3123263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spc="3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312326928"/>
        <c:crossesAt val="1920"/>
        <c:auto val="0"/>
        <c:lblAlgn val="ctr"/>
        <c:lblOffset val="0"/>
        <c:tickLblSkip val="1"/>
        <c:tickMarkSkip val="4"/>
        <c:noMultiLvlLbl val="0"/>
      </c:catAx>
      <c:valAx>
        <c:axId val="312326928"/>
        <c:scaling>
          <c:orientation val="minMax"/>
          <c:min val="19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312326368"/>
        <c:crosses val="autoZero"/>
        <c:crossBetween val="between"/>
        <c:majorUnit val="50"/>
        <c:minorUnit val="10"/>
      </c:valAx>
      <c:spPr>
        <a:noFill/>
        <a:ln>
          <a:solidFill>
            <a:srgbClr val="000000"/>
          </a:solidFill>
        </a:ln>
      </c:spPr>
    </c:plotArea>
    <c:legend>
      <c:legendPos val="r"/>
      <c:layout>
        <c:manualLayout>
          <c:xMode val="edge"/>
          <c:yMode val="edge"/>
          <c:x val="0.73329858640766366"/>
          <c:y val="0.77255279402209232"/>
          <c:w val="0.23941782911653811"/>
          <c:h val="6.714424951267057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78740157480314965" l="0.78740157480314965" r="0.78740157480314965" t="0.9055118110236221" header="0.51181102362204722" footer="0.51181102362204722"/>
    <c:pageSetup paperSize="9" firstPageNumber="93" orientation="landscape" useFirstPageNumber="1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G2 Priemerná mesačná mzda v národnom hospodárstve 1992 - 2024 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v EUR</a:t>
            </a:r>
          </a:p>
        </c:rich>
      </c:tx>
      <c:layout>
        <c:manualLayout>
          <c:xMode val="edge"/>
          <c:yMode val="edge"/>
          <c:x val="0.2458042813475689"/>
          <c:y val="7.775822139879574E-3"/>
        </c:manualLayout>
      </c:layout>
      <c:overlay val="0"/>
      <c:spPr>
        <a:solidFill>
          <a:srgbClr val="FFFFFF"/>
        </a:solidFill>
        <a:ln w="3175">
          <a:noFill/>
          <a:prstDash val="solid"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3693768621155014E-2"/>
          <c:y val="9.8056062992125978E-2"/>
          <c:w val="0.9171956737748499"/>
          <c:h val="0.78144661417322836"/>
        </c:manualLayout>
      </c:layout>
      <c:lineChart>
        <c:grouping val="standard"/>
        <c:varyColors val="0"/>
        <c:ser>
          <c:idx val="0"/>
          <c:order val="0"/>
          <c:tx>
            <c:strRef>
              <c:f>List1!$G$3</c:f>
              <c:strCache>
                <c:ptCount val="1"/>
                <c:pt idx="0">
                  <c:v>Pôvodný časový rad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List1!$A$5:$A$135</c:f>
              <c:numCache>
                <c:formatCode>General</c:formatCode>
                <c:ptCount val="131"/>
                <c:pt idx="2" formatCode="0">
                  <c:v>1992</c:v>
                </c:pt>
                <c:pt idx="6" formatCode="0">
                  <c:v>1993</c:v>
                </c:pt>
                <c:pt idx="10" formatCode="0">
                  <c:v>1994</c:v>
                </c:pt>
                <c:pt idx="14" formatCode="0">
                  <c:v>1995</c:v>
                </c:pt>
                <c:pt idx="18" formatCode="0">
                  <c:v>1996</c:v>
                </c:pt>
                <c:pt idx="22" formatCode="0">
                  <c:v>1997</c:v>
                </c:pt>
                <c:pt idx="26" formatCode="0">
                  <c:v>1998</c:v>
                </c:pt>
                <c:pt idx="30" formatCode="0">
                  <c:v>1999</c:v>
                </c:pt>
                <c:pt idx="34" formatCode="0">
                  <c:v>2000</c:v>
                </c:pt>
                <c:pt idx="38" formatCode="0">
                  <c:v>2001</c:v>
                </c:pt>
                <c:pt idx="42" formatCode="0">
                  <c:v>2002</c:v>
                </c:pt>
                <c:pt idx="46" formatCode="0">
                  <c:v>2003</c:v>
                </c:pt>
                <c:pt idx="50" formatCode="0">
                  <c:v>2004</c:v>
                </c:pt>
                <c:pt idx="54" formatCode="0">
                  <c:v>2005</c:v>
                </c:pt>
                <c:pt idx="58" formatCode="0">
                  <c:v>2006</c:v>
                </c:pt>
                <c:pt idx="62" formatCode="0">
                  <c:v>2007</c:v>
                </c:pt>
                <c:pt idx="66" formatCode="0">
                  <c:v>2008</c:v>
                </c:pt>
                <c:pt idx="70" formatCode="0">
                  <c:v>2009</c:v>
                </c:pt>
                <c:pt idx="74" formatCode="0">
                  <c:v>2010</c:v>
                </c:pt>
                <c:pt idx="78" formatCode="0">
                  <c:v>2011</c:v>
                </c:pt>
                <c:pt idx="82" formatCode="0">
                  <c:v>2012</c:v>
                </c:pt>
                <c:pt idx="86" formatCode="0">
                  <c:v>2013</c:v>
                </c:pt>
                <c:pt idx="90" formatCode="0">
                  <c:v>2014</c:v>
                </c:pt>
                <c:pt idx="94" formatCode="0">
                  <c:v>2015</c:v>
                </c:pt>
                <c:pt idx="98" formatCode="0">
                  <c:v>2016</c:v>
                </c:pt>
                <c:pt idx="102" formatCode="0">
                  <c:v>2017</c:v>
                </c:pt>
                <c:pt idx="106" formatCode="0">
                  <c:v>2018</c:v>
                </c:pt>
                <c:pt idx="110" formatCode="0">
                  <c:v>2019</c:v>
                </c:pt>
                <c:pt idx="114" formatCode="0">
                  <c:v>2020</c:v>
                </c:pt>
                <c:pt idx="118" formatCode="0">
                  <c:v>2021</c:v>
                </c:pt>
                <c:pt idx="122" formatCode="0">
                  <c:v>2022</c:v>
                </c:pt>
                <c:pt idx="126">
                  <c:v>2023</c:v>
                </c:pt>
                <c:pt idx="130">
                  <c:v>2024</c:v>
                </c:pt>
              </c:numCache>
            </c:numRef>
          </c:cat>
          <c:val>
            <c:numRef>
              <c:f>List1!$G$4:$G$135</c:f>
              <c:numCache>
                <c:formatCode>#,##0.00</c:formatCode>
                <c:ptCount val="132"/>
                <c:pt idx="0">
                  <c:v>131.47999999999999</c:v>
                </c:pt>
                <c:pt idx="1">
                  <c:v>144.09</c:v>
                </c:pt>
                <c:pt idx="2">
                  <c:v>149.74</c:v>
                </c:pt>
                <c:pt idx="3">
                  <c:v>177.75</c:v>
                </c:pt>
                <c:pt idx="4">
                  <c:v>156.94</c:v>
                </c:pt>
                <c:pt idx="5">
                  <c:v>172.21</c:v>
                </c:pt>
                <c:pt idx="6">
                  <c:v>181.01</c:v>
                </c:pt>
                <c:pt idx="7">
                  <c:v>205.27</c:v>
                </c:pt>
                <c:pt idx="8">
                  <c:v>185.65</c:v>
                </c:pt>
                <c:pt idx="9">
                  <c:v>203.74</c:v>
                </c:pt>
                <c:pt idx="10">
                  <c:v>209.62</c:v>
                </c:pt>
                <c:pt idx="11">
                  <c:v>236.47</c:v>
                </c:pt>
                <c:pt idx="12">
                  <c:v>211.58</c:v>
                </c:pt>
                <c:pt idx="13">
                  <c:v>232.82</c:v>
                </c:pt>
                <c:pt idx="14">
                  <c:v>238</c:v>
                </c:pt>
                <c:pt idx="15">
                  <c:v>272.32</c:v>
                </c:pt>
                <c:pt idx="16">
                  <c:v>237.4</c:v>
                </c:pt>
                <c:pt idx="17">
                  <c:v>261.57</c:v>
                </c:pt>
                <c:pt idx="18">
                  <c:v>268.8</c:v>
                </c:pt>
                <c:pt idx="19">
                  <c:v>313.98</c:v>
                </c:pt>
                <c:pt idx="20">
                  <c:v>272.82</c:v>
                </c:pt>
                <c:pt idx="21">
                  <c:v>299.38</c:v>
                </c:pt>
                <c:pt idx="22">
                  <c:v>304.39</c:v>
                </c:pt>
                <c:pt idx="23">
                  <c:v>347.91</c:v>
                </c:pt>
                <c:pt idx="24">
                  <c:v>299.83999999999997</c:v>
                </c:pt>
                <c:pt idx="25">
                  <c:v>327.02999999999997</c:v>
                </c:pt>
                <c:pt idx="26">
                  <c:v>329.22</c:v>
                </c:pt>
                <c:pt idx="27">
                  <c:v>372.17</c:v>
                </c:pt>
                <c:pt idx="28">
                  <c:v>321.38</c:v>
                </c:pt>
                <c:pt idx="29">
                  <c:v>351.29</c:v>
                </c:pt>
                <c:pt idx="30">
                  <c:v>353.22</c:v>
                </c:pt>
                <c:pt idx="31">
                  <c:v>399.22</c:v>
                </c:pt>
                <c:pt idx="32">
                  <c:v>348.44</c:v>
                </c:pt>
                <c:pt idx="33">
                  <c:v>372.57</c:v>
                </c:pt>
                <c:pt idx="34">
                  <c:v>370.11</c:v>
                </c:pt>
                <c:pt idx="35">
                  <c:v>424.98</c:v>
                </c:pt>
                <c:pt idx="36">
                  <c:v>375.59</c:v>
                </c:pt>
                <c:pt idx="37">
                  <c:v>400.45</c:v>
                </c:pt>
                <c:pt idx="38">
                  <c:v>400.98</c:v>
                </c:pt>
                <c:pt idx="39">
                  <c:v>464.35</c:v>
                </c:pt>
                <c:pt idx="40">
                  <c:v>407.85</c:v>
                </c:pt>
                <c:pt idx="41">
                  <c:v>442.44</c:v>
                </c:pt>
                <c:pt idx="42">
                  <c:v>436.37</c:v>
                </c:pt>
                <c:pt idx="43">
                  <c:v>506.74</c:v>
                </c:pt>
                <c:pt idx="44">
                  <c:v>434.24</c:v>
                </c:pt>
                <c:pt idx="45">
                  <c:v>468.63</c:v>
                </c:pt>
                <c:pt idx="46">
                  <c:v>466.91</c:v>
                </c:pt>
                <c:pt idx="47">
                  <c:v>537.08000000000004</c:v>
                </c:pt>
                <c:pt idx="48">
                  <c:v>482.67</c:v>
                </c:pt>
                <c:pt idx="49">
                  <c:v>513.58000000000004</c:v>
                </c:pt>
                <c:pt idx="50">
                  <c:v>507.83</c:v>
                </c:pt>
                <c:pt idx="51">
                  <c:v>596</c:v>
                </c:pt>
                <c:pt idx="52">
                  <c:v>531.83000000000004</c:v>
                </c:pt>
                <c:pt idx="53">
                  <c:v>555.57000000000005</c:v>
                </c:pt>
                <c:pt idx="54">
                  <c:v>558.19000000000005</c:v>
                </c:pt>
                <c:pt idx="55">
                  <c:v>646.15</c:v>
                </c:pt>
                <c:pt idx="56">
                  <c:v>574.75</c:v>
                </c:pt>
                <c:pt idx="57">
                  <c:v>608.25</c:v>
                </c:pt>
                <c:pt idx="58">
                  <c:v>604.53</c:v>
                </c:pt>
                <c:pt idx="59">
                  <c:v>701.42</c:v>
                </c:pt>
                <c:pt idx="60">
                  <c:v>617.14</c:v>
                </c:pt>
                <c:pt idx="61">
                  <c:v>650.53</c:v>
                </c:pt>
                <c:pt idx="62">
                  <c:v>647.75</c:v>
                </c:pt>
                <c:pt idx="63">
                  <c:v>760.97</c:v>
                </c:pt>
                <c:pt idx="64">
                  <c:v>678.58</c:v>
                </c:pt>
                <c:pt idx="65">
                  <c:v>712.31</c:v>
                </c:pt>
                <c:pt idx="66">
                  <c:v>704.57</c:v>
                </c:pt>
                <c:pt idx="67">
                  <c:v>796.36</c:v>
                </c:pt>
                <c:pt idx="68">
                  <c:v>710.45</c:v>
                </c:pt>
                <c:pt idx="69">
                  <c:v>732.5</c:v>
                </c:pt>
                <c:pt idx="70">
                  <c:v>722.51</c:v>
                </c:pt>
                <c:pt idx="71">
                  <c:v>813.22</c:v>
                </c:pt>
                <c:pt idx="72">
                  <c:v>725</c:v>
                </c:pt>
                <c:pt idx="73">
                  <c:v>758</c:v>
                </c:pt>
                <c:pt idx="74">
                  <c:v>750</c:v>
                </c:pt>
                <c:pt idx="75">
                  <c:v>844</c:v>
                </c:pt>
                <c:pt idx="76">
                  <c:v>746</c:v>
                </c:pt>
                <c:pt idx="77">
                  <c:v>781</c:v>
                </c:pt>
                <c:pt idx="78">
                  <c:v>769</c:v>
                </c:pt>
                <c:pt idx="79">
                  <c:v>848</c:v>
                </c:pt>
                <c:pt idx="80">
                  <c:v>770</c:v>
                </c:pt>
                <c:pt idx="81">
                  <c:v>793</c:v>
                </c:pt>
                <c:pt idx="82">
                  <c:v>784</c:v>
                </c:pt>
                <c:pt idx="83">
                  <c:v>875</c:v>
                </c:pt>
                <c:pt idx="84">
                  <c:v>789</c:v>
                </c:pt>
                <c:pt idx="85">
                  <c:v>818</c:v>
                </c:pt>
                <c:pt idx="86">
                  <c:v>803</c:v>
                </c:pt>
                <c:pt idx="87">
                  <c:v>887</c:v>
                </c:pt>
                <c:pt idx="88">
                  <c:v>821</c:v>
                </c:pt>
                <c:pt idx="89">
                  <c:v>857</c:v>
                </c:pt>
                <c:pt idx="90">
                  <c:v>837</c:v>
                </c:pt>
                <c:pt idx="91">
                  <c:v>918</c:v>
                </c:pt>
                <c:pt idx="92">
                  <c:v>839</c:v>
                </c:pt>
                <c:pt idx="93">
                  <c:v>877</c:v>
                </c:pt>
                <c:pt idx="94">
                  <c:v>861</c:v>
                </c:pt>
                <c:pt idx="95">
                  <c:v>956</c:v>
                </c:pt>
                <c:pt idx="96">
                  <c:v>867</c:v>
                </c:pt>
                <c:pt idx="97">
                  <c:v>901</c:v>
                </c:pt>
                <c:pt idx="98">
                  <c:v>889</c:v>
                </c:pt>
                <c:pt idx="99">
                  <c:v>990</c:v>
                </c:pt>
                <c:pt idx="100">
                  <c:v>897</c:v>
                </c:pt>
                <c:pt idx="101">
                  <c:v>944</c:v>
                </c:pt>
                <c:pt idx="102">
                  <c:v>935</c:v>
                </c:pt>
                <c:pt idx="103">
                  <c:v>1041</c:v>
                </c:pt>
                <c:pt idx="104">
                  <c:v>955</c:v>
                </c:pt>
                <c:pt idx="105">
                  <c:v>1004</c:v>
                </c:pt>
                <c:pt idx="106">
                  <c:v>992</c:v>
                </c:pt>
                <c:pt idx="107">
                  <c:v>1101</c:v>
                </c:pt>
                <c:pt idx="108">
                  <c:v>1023</c:v>
                </c:pt>
                <c:pt idx="109">
                  <c:v>1101</c:v>
                </c:pt>
                <c:pt idx="110">
                  <c:v>1068</c:v>
                </c:pt>
                <c:pt idx="111">
                  <c:v>1177</c:v>
                </c:pt>
                <c:pt idx="112">
                  <c:v>1086</c:v>
                </c:pt>
                <c:pt idx="113">
                  <c:v>1088</c:v>
                </c:pt>
                <c:pt idx="114">
                  <c:v>1113</c:v>
                </c:pt>
                <c:pt idx="115">
                  <c:v>1245</c:v>
                </c:pt>
                <c:pt idx="116">
                  <c:v>1124</c:v>
                </c:pt>
                <c:pt idx="117">
                  <c:v>1202</c:v>
                </c:pt>
                <c:pt idx="118">
                  <c:v>1185</c:v>
                </c:pt>
                <c:pt idx="119">
                  <c:v>1331</c:v>
                </c:pt>
                <c:pt idx="120">
                  <c:v>1212</c:v>
                </c:pt>
                <c:pt idx="121">
                  <c:v>1291</c:v>
                </c:pt>
                <c:pt idx="122">
                  <c:v>1296</c:v>
                </c:pt>
                <c:pt idx="123">
                  <c:v>1418</c:v>
                </c:pt>
                <c:pt idx="124">
                  <c:v>1327</c:v>
                </c:pt>
                <c:pt idx="125">
                  <c:v>1419</c:v>
                </c:pt>
                <c:pt idx="126">
                  <c:v>1403</c:v>
                </c:pt>
                <c:pt idx="127">
                  <c:v>1569</c:v>
                </c:pt>
                <c:pt idx="128">
                  <c:v>1447</c:v>
                </c:pt>
                <c:pt idx="129">
                  <c:v>1520</c:v>
                </c:pt>
                <c:pt idx="130">
                  <c:v>1484</c:v>
                </c:pt>
                <c:pt idx="131">
                  <c:v>1643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71C-4C95-9DA7-0DABA966F473}"/>
            </c:ext>
          </c:extLst>
        </c:ser>
        <c:ser>
          <c:idx val="1"/>
          <c:order val="1"/>
          <c:tx>
            <c:strRef>
              <c:f>List1!$H$3</c:f>
              <c:strCache>
                <c:ptCount val="1"/>
                <c:pt idx="0">
                  <c:v>Sezónne očistený časový rad </c:v>
                </c:pt>
              </c:strCache>
            </c:strRef>
          </c:tx>
          <c:spPr>
            <a:ln w="38100">
              <a:solidFill>
                <a:srgbClr val="FFCC99"/>
              </a:solidFill>
              <a:prstDash val="solid"/>
            </a:ln>
          </c:spPr>
          <c:marker>
            <c:symbol val="none"/>
          </c:marker>
          <c:cat>
            <c:numRef>
              <c:f>List1!$A$5:$A$135</c:f>
              <c:numCache>
                <c:formatCode>General</c:formatCode>
                <c:ptCount val="131"/>
                <c:pt idx="2" formatCode="0">
                  <c:v>1992</c:v>
                </c:pt>
                <c:pt idx="6" formatCode="0">
                  <c:v>1993</c:v>
                </c:pt>
                <c:pt idx="10" formatCode="0">
                  <c:v>1994</c:v>
                </c:pt>
                <c:pt idx="14" formatCode="0">
                  <c:v>1995</c:v>
                </c:pt>
                <c:pt idx="18" formatCode="0">
                  <c:v>1996</c:v>
                </c:pt>
                <c:pt idx="22" formatCode="0">
                  <c:v>1997</c:v>
                </c:pt>
                <c:pt idx="26" formatCode="0">
                  <c:v>1998</c:v>
                </c:pt>
                <c:pt idx="30" formatCode="0">
                  <c:v>1999</c:v>
                </c:pt>
                <c:pt idx="34" formatCode="0">
                  <c:v>2000</c:v>
                </c:pt>
                <c:pt idx="38" formatCode="0">
                  <c:v>2001</c:v>
                </c:pt>
                <c:pt idx="42" formatCode="0">
                  <c:v>2002</c:v>
                </c:pt>
                <c:pt idx="46" formatCode="0">
                  <c:v>2003</c:v>
                </c:pt>
                <c:pt idx="50" formatCode="0">
                  <c:v>2004</c:v>
                </c:pt>
                <c:pt idx="54" formatCode="0">
                  <c:v>2005</c:v>
                </c:pt>
                <c:pt idx="58" formatCode="0">
                  <c:v>2006</c:v>
                </c:pt>
                <c:pt idx="62" formatCode="0">
                  <c:v>2007</c:v>
                </c:pt>
                <c:pt idx="66" formatCode="0">
                  <c:v>2008</c:v>
                </c:pt>
                <c:pt idx="70" formatCode="0">
                  <c:v>2009</c:v>
                </c:pt>
                <c:pt idx="74" formatCode="0">
                  <c:v>2010</c:v>
                </c:pt>
                <c:pt idx="78" formatCode="0">
                  <c:v>2011</c:v>
                </c:pt>
                <c:pt idx="82" formatCode="0">
                  <c:v>2012</c:v>
                </c:pt>
                <c:pt idx="86" formatCode="0">
                  <c:v>2013</c:v>
                </c:pt>
                <c:pt idx="90" formatCode="0">
                  <c:v>2014</c:v>
                </c:pt>
                <c:pt idx="94" formatCode="0">
                  <c:v>2015</c:v>
                </c:pt>
                <c:pt idx="98" formatCode="0">
                  <c:v>2016</c:v>
                </c:pt>
                <c:pt idx="102" formatCode="0">
                  <c:v>2017</c:v>
                </c:pt>
                <c:pt idx="106" formatCode="0">
                  <c:v>2018</c:v>
                </c:pt>
                <c:pt idx="110" formatCode="0">
                  <c:v>2019</c:v>
                </c:pt>
                <c:pt idx="114" formatCode="0">
                  <c:v>2020</c:v>
                </c:pt>
                <c:pt idx="118" formatCode="0">
                  <c:v>2021</c:v>
                </c:pt>
                <c:pt idx="122" formatCode="0">
                  <c:v>2022</c:v>
                </c:pt>
                <c:pt idx="126">
                  <c:v>2023</c:v>
                </c:pt>
                <c:pt idx="130">
                  <c:v>2024</c:v>
                </c:pt>
              </c:numCache>
            </c:numRef>
          </c:cat>
          <c:val>
            <c:numRef>
              <c:f>List1!$H$4:$H$135</c:f>
              <c:numCache>
                <c:formatCode>#,##0</c:formatCode>
                <c:ptCount val="132"/>
                <c:pt idx="0">
                  <c:v>140.40111815761111</c:v>
                </c:pt>
                <c:pt idx="1">
                  <c:v>146.29165970524252</c:v>
                </c:pt>
                <c:pt idx="2">
                  <c:v>152.32066233202994</c:v>
                </c:pt>
                <c:pt idx="3">
                  <c:v>162.0717486029238</c:v>
                </c:pt>
                <c:pt idx="4">
                  <c:v>167.57075620829929</c:v>
                </c:pt>
                <c:pt idx="5">
                  <c:v>174.45430072786698</c:v>
                </c:pt>
                <c:pt idx="6">
                  <c:v>183.6308988714697</c:v>
                </c:pt>
                <c:pt idx="7">
                  <c:v>188.24717543905376</c:v>
                </c:pt>
                <c:pt idx="8">
                  <c:v>198.33475676234056</c:v>
                </c:pt>
                <c:pt idx="9">
                  <c:v>205.62962399151129</c:v>
                </c:pt>
                <c:pt idx="10">
                  <c:v>212.42001665080625</c:v>
                </c:pt>
                <c:pt idx="11">
                  <c:v>217.16528229119456</c:v>
                </c:pt>
                <c:pt idx="12">
                  <c:v>226.6284171400921</c:v>
                </c:pt>
                <c:pt idx="13">
                  <c:v>234.63564561128831</c:v>
                </c:pt>
                <c:pt idx="14">
                  <c:v>241.41895695046136</c:v>
                </c:pt>
                <c:pt idx="15">
                  <c:v>248.91517789595238</c:v>
                </c:pt>
                <c:pt idx="16">
                  <c:v>255.02399951716978</c:v>
                </c:pt>
                <c:pt idx="17">
                  <c:v>263.85296444998812</c:v>
                </c:pt>
                <c:pt idx="18">
                  <c:v>273.27986136597764</c:v>
                </c:pt>
                <c:pt idx="19">
                  <c:v>285.90585580665424</c:v>
                </c:pt>
                <c:pt idx="20">
                  <c:v>293.24549976790848</c:v>
                </c:pt>
                <c:pt idx="21">
                  <c:v>301.80181973021371</c:v>
                </c:pt>
                <c:pt idx="22">
                  <c:v>309.79615539770089</c:v>
                </c:pt>
                <c:pt idx="23">
                  <c:v>316.97156251503395</c:v>
                </c:pt>
                <c:pt idx="24">
                  <c:v>322.18515561037901</c:v>
                </c:pt>
                <c:pt idx="25">
                  <c:v>329.24481139820392</c:v>
                </c:pt>
                <c:pt idx="26">
                  <c:v>335.33426823883747</c:v>
                </c:pt>
                <c:pt idx="27">
                  <c:v>339.66031530045393</c:v>
                </c:pt>
                <c:pt idx="28">
                  <c:v>344.4711782738554</c:v>
                </c:pt>
                <c:pt idx="29">
                  <c:v>353.60289553260981</c:v>
                </c:pt>
                <c:pt idx="30">
                  <c:v>360.85014018315633</c:v>
                </c:pt>
                <c:pt idx="31">
                  <c:v>364.51963497616964</c:v>
                </c:pt>
                <c:pt idx="32">
                  <c:v>371.41139454633691</c:v>
                </c:pt>
                <c:pt idx="33">
                  <c:v>375.3202503477811</c:v>
                </c:pt>
                <c:pt idx="34">
                  <c:v>380.09748764895915</c:v>
                </c:pt>
                <c:pt idx="35">
                  <c:v>387.87412885695039</c:v>
                </c:pt>
                <c:pt idx="36">
                  <c:v>398.72557478192209</c:v>
                </c:pt>
                <c:pt idx="37">
                  <c:v>403.31310335442924</c:v>
                </c:pt>
                <c:pt idx="38">
                  <c:v>413.2941914553632</c:v>
                </c:pt>
                <c:pt idx="39">
                  <c:v>423.26166552493072</c:v>
                </c:pt>
                <c:pt idx="40">
                  <c:v>432.81774728247967</c:v>
                </c:pt>
                <c:pt idx="41">
                  <c:v>445.25863036207352</c:v>
                </c:pt>
                <c:pt idx="42">
                  <c:v>450.55742743358104</c:v>
                </c:pt>
                <c:pt idx="43">
                  <c:v>461.41659475832324</c:v>
                </c:pt>
                <c:pt idx="44">
                  <c:v>459.92453300183513</c:v>
                </c:pt>
                <c:pt idx="45">
                  <c:v>472.2981866721799</c:v>
                </c:pt>
                <c:pt idx="46">
                  <c:v>483.20689644776428</c:v>
                </c:pt>
                <c:pt idx="47">
                  <c:v>489.67935847168167</c:v>
                </c:pt>
                <c:pt idx="48">
                  <c:v>507.97311876464522</c:v>
                </c:pt>
                <c:pt idx="49">
                  <c:v>518.80636154133242</c:v>
                </c:pt>
                <c:pt idx="50">
                  <c:v>526.79459191483613</c:v>
                </c:pt>
                <c:pt idx="51">
                  <c:v>543.5726893326223</c:v>
                </c:pt>
                <c:pt idx="52">
                  <c:v>557.43571853467529</c:v>
                </c:pt>
                <c:pt idx="53">
                  <c:v>562.65782307573249</c:v>
                </c:pt>
                <c:pt idx="54">
                  <c:v>579.14259755419562</c:v>
                </c:pt>
                <c:pt idx="55">
                  <c:v>589.27500172306679</c:v>
                </c:pt>
                <c:pt idx="56">
                  <c:v>602.13312137146818</c:v>
                </c:pt>
                <c:pt idx="57">
                  <c:v>616.2638040793471</c:v>
                </c:pt>
                <c:pt idx="58">
                  <c:v>627.12294910136336</c:v>
                </c:pt>
                <c:pt idx="59">
                  <c:v>639.61018836359256</c:v>
                </c:pt>
                <c:pt idx="60">
                  <c:v>646.09120827394099</c:v>
                </c:pt>
                <c:pt idx="61">
                  <c:v>659.2614330652832</c:v>
                </c:pt>
                <c:pt idx="62">
                  <c:v>672.26758215628035</c:v>
                </c:pt>
                <c:pt idx="63">
                  <c:v>695.75701001829043</c:v>
                </c:pt>
                <c:pt idx="64">
                  <c:v>708.6941349288079</c:v>
                </c:pt>
                <c:pt idx="65">
                  <c:v>721.01495005719914</c:v>
                </c:pt>
                <c:pt idx="66">
                  <c:v>729.67048694827849</c:v>
                </c:pt>
                <c:pt idx="67">
                  <c:v>731.9369968419544</c:v>
                </c:pt>
                <c:pt idx="68">
                  <c:v>741.17911848688038</c:v>
                </c:pt>
                <c:pt idx="69">
                  <c:v>740.72547276934006</c:v>
                </c:pt>
                <c:pt idx="70">
                  <c:v>746.21026347201303</c:v>
                </c:pt>
                <c:pt idx="71">
                  <c:v>750.38944320808889</c:v>
                </c:pt>
                <c:pt idx="72">
                  <c:v>756.62517803834066</c:v>
                </c:pt>
                <c:pt idx="73">
                  <c:v>765.3851284866538</c:v>
                </c:pt>
                <c:pt idx="74">
                  <c:v>772.81361827513922</c:v>
                </c:pt>
                <c:pt idx="75">
                  <c:v>781.4953596205952</c:v>
                </c:pt>
                <c:pt idx="76">
                  <c:v>777.85944896615149</c:v>
                </c:pt>
                <c:pt idx="77">
                  <c:v>787.69311891278164</c:v>
                </c:pt>
                <c:pt idx="78">
                  <c:v>791.61212847249715</c:v>
                </c:pt>
                <c:pt idx="79">
                  <c:v>788.79775436537557</c:v>
                </c:pt>
                <c:pt idx="80">
                  <c:v>800.28749807580607</c:v>
                </c:pt>
                <c:pt idx="81">
                  <c:v>799.09906090395464</c:v>
                </c:pt>
                <c:pt idx="82">
                  <c:v>807.37902613045674</c:v>
                </c:pt>
                <c:pt idx="83">
                  <c:v>816.95798020709969</c:v>
                </c:pt>
                <c:pt idx="84">
                  <c:v>817.80469120991518</c:v>
                </c:pt>
                <c:pt idx="85">
                  <c:v>822.18981274883561</c:v>
                </c:pt>
                <c:pt idx="86">
                  <c:v>827.46294192935068</c:v>
                </c:pt>
                <c:pt idx="87">
                  <c:v>831.93730278998487</c:v>
                </c:pt>
                <c:pt idx="88">
                  <c:v>850.31570717412126</c:v>
                </c:pt>
                <c:pt idx="89">
                  <c:v>858.81294754575458</c:v>
                </c:pt>
                <c:pt idx="90">
                  <c:v>861.70758906393166</c:v>
                </c:pt>
                <c:pt idx="91">
                  <c:v>862.06039008982907</c:v>
                </c:pt>
                <c:pt idx="92">
                  <c:v>870.34128751859078</c:v>
                </c:pt>
                <c:pt idx="93">
                  <c:v>879.07351888631695</c:v>
                </c:pt>
                <c:pt idx="94">
                  <c:v>885.95690601803153</c:v>
                </c:pt>
                <c:pt idx="95">
                  <c:v>895.88584722320581</c:v>
                </c:pt>
                <c:pt idx="96">
                  <c:v>900.39707770032612</c:v>
                </c:pt>
                <c:pt idx="97">
                  <c:v>903.69591558164745</c:v>
                </c:pt>
                <c:pt idx="98">
                  <c:v>914.78523195955279</c:v>
                </c:pt>
                <c:pt idx="99">
                  <c:v>927.38239178545291</c:v>
                </c:pt>
                <c:pt idx="100">
                  <c:v>932.17373950198782</c:v>
                </c:pt>
                <c:pt idx="101">
                  <c:v>945.46954566940815</c:v>
                </c:pt>
                <c:pt idx="102">
                  <c:v>962.29898126169587</c:v>
                </c:pt>
                <c:pt idx="103">
                  <c:v>977.28772049948873</c:v>
                </c:pt>
                <c:pt idx="104">
                  <c:v>992.13245042980338</c:v>
                </c:pt>
                <c:pt idx="105">
                  <c:v>1001.8399741922393</c:v>
                </c:pt>
                <c:pt idx="106">
                  <c:v>1021.9610425484636</c:v>
                </c:pt>
                <c:pt idx="107">
                  <c:v>1037.247935402132</c:v>
                </c:pt>
                <c:pt idx="108">
                  <c:v>1063.4269103067768</c:v>
                </c:pt>
                <c:pt idx="109">
                  <c:v>1094.2261565934205</c:v>
                </c:pt>
                <c:pt idx="110">
                  <c:v>1100.5768039935112</c:v>
                </c:pt>
                <c:pt idx="111">
                  <c:v>1108.9474513570296</c:v>
                </c:pt>
                <c:pt idx="112">
                  <c:v>1130.838929980923</c:v>
                </c:pt>
                <c:pt idx="113">
                  <c:v>1081.7498917840721</c:v>
                </c:pt>
                <c:pt idx="114">
                  <c:v>1146.4327983499552</c:v>
                </c:pt>
                <c:pt idx="115">
                  <c:v>1169.8195743869528</c:v>
                </c:pt>
                <c:pt idx="116">
                  <c:v>1172.6647608508456</c:v>
                </c:pt>
                <c:pt idx="117">
                  <c:v>1197.5669645916646</c:v>
                </c:pt>
                <c:pt idx="118">
                  <c:v>1218.0400327265145</c:v>
                </c:pt>
                <c:pt idx="119">
                  <c:v>1250.7745050558335</c:v>
                </c:pt>
                <c:pt idx="120">
                  <c:v>1263.7766414440307</c:v>
                </c:pt>
                <c:pt idx="121">
                  <c:v>1287.5850012215024</c:v>
                </c:pt>
                <c:pt idx="122">
                  <c:v>1330.1169477191847</c:v>
                </c:pt>
                <c:pt idx="123">
                  <c:v>1336.386192052546</c:v>
                </c:pt>
                <c:pt idx="124">
                  <c:v>1380.3389144322098</c:v>
                </c:pt>
                <c:pt idx="125">
                  <c:v>1414.9495004147007</c:v>
                </c:pt>
                <c:pt idx="126">
                  <c:v>1442.5681391931698</c:v>
                </c:pt>
                <c:pt idx="127">
                  <c:v>1479.2468214324981</c:v>
                </c:pt>
                <c:pt idx="128">
                  <c:v>1501.2350295489089</c:v>
                </c:pt>
                <c:pt idx="129">
                  <c:v>1515.0082685216921</c:v>
                </c:pt>
                <c:pt idx="130">
                  <c:v>1529.1227597514767</c:v>
                </c:pt>
                <c:pt idx="131">
                  <c:v>1550.0017656859914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71C-4C95-9DA7-0DABA966F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9557072"/>
        <c:axId val="309557632"/>
      </c:lineChart>
      <c:catAx>
        <c:axId val="3095570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 anchor="t" anchorCtr="0"/>
          <a:lstStyle/>
          <a:p>
            <a:pPr>
              <a:defRPr sz="1000" b="0" i="0" u="none" strike="noStrike" spc="2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309557632"/>
        <c:crosses val="autoZero"/>
        <c:auto val="0"/>
        <c:lblAlgn val="ctr"/>
        <c:lblOffset val="100"/>
        <c:tickLblSkip val="1"/>
        <c:tickMarkSkip val="4"/>
        <c:noMultiLvlLbl val="0"/>
      </c:catAx>
      <c:valAx>
        <c:axId val="30955763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309557072"/>
        <c:crosses val="autoZero"/>
        <c:crossBetween val="between"/>
        <c:majorUnit val="1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</c:legendEntry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0.72581639633551231"/>
          <c:y val="0.78095590551181104"/>
          <c:w val="0.24500290856001403"/>
          <c:h val="7.832901577827006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78740157480314965" l="0.9055118110236221" r="0.78740157480314965" t="0.9055118110236221" header="0.51181102362204722" footer="0.51181102362204722"/>
    <c:pageSetup paperSize="9" firstPageNumber="95" orientation="landscape" useFirstPageNumber="1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47626</xdr:rowOff>
    </xdr:from>
    <xdr:to>
      <xdr:col>16</xdr:col>
      <xdr:colOff>15874</xdr:colOff>
      <xdr:row>38</xdr:row>
      <xdr:rowOff>79376</xdr:rowOff>
    </xdr:to>
    <xdr:graphicFrame macro="">
      <xdr:nvGraphicFramePr>
        <xdr:cNvPr id="2" name="Gra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0.02507</cdr:x>
      <cdr:y>0.96461</cdr:y>
    </cdr:from>
    <cdr:to>
      <cdr:x>0.35499</cdr:x>
      <cdr:y>0.99865</cdr:y>
    </cdr:to>
    <cdr:sp macro="" textlink="">
      <cdr:nvSpPr>
        <cdr:cNvPr id="40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3191" y="5803694"/>
          <a:ext cx="3069209" cy="2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sk-SK" sz="975" b="0" i="0" strike="noStrike">
              <a:solidFill>
                <a:srgbClr val="000000"/>
              </a:solidFill>
              <a:latin typeface="Arial CE"/>
            </a:rPr>
            <a:t>Poznámka:  od roku 2006 vrátane ozbrojených zložiek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15873</xdr:colOff>
      <xdr:row>40</xdr:row>
      <xdr:rowOff>0</xdr:rowOff>
    </xdr:to>
    <xdr:graphicFrame macro="">
      <xdr:nvGraphicFramePr>
        <xdr:cNvPr id="2" name="Graf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0.04525</cdr:x>
      <cdr:y>0.95765</cdr:y>
    </cdr:from>
    <cdr:to>
      <cdr:x>0.39682</cdr:x>
      <cdr:y>1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0187" y="6081059"/>
          <a:ext cx="3186803" cy="2689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sk-SK" sz="1000" b="0" i="0" strike="noStrike">
              <a:solidFill>
                <a:srgbClr val="000000"/>
              </a:solidFill>
              <a:latin typeface="Arial CE"/>
            </a:rPr>
            <a:t>Poznámka: od roku 2006 vrátane ozbrojených zložiek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name="ExternéÚdaje_2" fillFormulas="1" removeDataOnSave="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ernéÚdaje_1" fillFormulas="1" removeDataOnSave="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ernéÚdaje_3" fillFormulas="1" removeDataOnSave="1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erníData_1" fillFormulas="1" removeDataOnSave="1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terníData_2" fillFormulas="1" removeDataOnSave="1" connectionId="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ternéÚdaje_1" fillFormulas="1" removeDataOnSave="1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ternéÚdaje_2" fillFormulas="1" removeDataOnSave="1" connectionId="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terníData_3" fillFormulas="1" removeDataOnSave="1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xterníData_1" fillFormulas="1" removeDataOnSave="1" connectionId="1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terníData_2" fillFormulas="1" removeDataOnSave="1" connectionId="1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xternéÚdaje_3" fillFormulas="1" removeDataOnSave="1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xternéÚdaje_2" fillFormulas="1" removeDataOnSave="1" connectionId="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ternéÚdaje_1" fillFormulas="1" removeDataOnSave="1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ExterníData_5" fillFormulas="1" removeDataOnSave="1" connectionId="7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ExterníData_2" fillFormulas="1" removeDataOnSave="1" connectionId="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xterníData_4" fillFormulas="1" removeDataOnSave="1" connectionId="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ExterníData_3" fillFormulas="1" removeDataOnSave="1" connectionId="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ExterníData_1" fillFormulas="1" removeDataOnSave="1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7.bin"/><Relationship Id="rId4" Type="http://schemas.openxmlformats.org/officeDocument/2006/relationships/queryTable" Target="../queryTables/queryTable1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8.bin"/><Relationship Id="rId4" Type="http://schemas.openxmlformats.org/officeDocument/2006/relationships/queryTable" Target="../queryTables/queryTable1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workbookViewId="0"/>
  </sheetViews>
  <sheetFormatPr defaultColWidth="9.140625" defaultRowHeight="14.25" x14ac:dyDescent="0.2"/>
  <cols>
    <col min="1" max="1" width="15.7109375" style="160" bestFit="1" customWidth="1"/>
    <col min="2" max="16384" width="9.140625" style="160"/>
  </cols>
  <sheetData>
    <row r="1" spans="1:2" ht="15.75" x14ac:dyDescent="0.25">
      <c r="A1" s="159" t="s">
        <v>306</v>
      </c>
    </row>
    <row r="2" spans="1:2" ht="15" x14ac:dyDescent="0.25">
      <c r="A2" s="161" t="s">
        <v>291</v>
      </c>
      <c r="B2" s="161" t="s">
        <v>300</v>
      </c>
    </row>
    <row r="3" spans="1:2" x14ac:dyDescent="0.2">
      <c r="A3" s="160" t="s">
        <v>282</v>
      </c>
      <c r="B3" s="160" t="s">
        <v>304</v>
      </c>
    </row>
    <row r="4" spans="1:2" x14ac:dyDescent="0.2">
      <c r="A4" s="160" t="s">
        <v>283</v>
      </c>
      <c r="B4" s="160" t="s">
        <v>292</v>
      </c>
    </row>
    <row r="5" spans="1:2" x14ac:dyDescent="0.2">
      <c r="A5" s="160" t="s">
        <v>284</v>
      </c>
      <c r="B5" s="160" t="s">
        <v>293</v>
      </c>
    </row>
    <row r="6" spans="1:2" x14ac:dyDescent="0.2">
      <c r="A6" s="160" t="s">
        <v>285</v>
      </c>
      <c r="B6" s="160" t="s">
        <v>294</v>
      </c>
    </row>
    <row r="7" spans="1:2" x14ac:dyDescent="0.2">
      <c r="A7" s="160" t="s">
        <v>286</v>
      </c>
      <c r="B7" s="160" t="s">
        <v>295</v>
      </c>
    </row>
    <row r="8" spans="1:2" x14ac:dyDescent="0.2">
      <c r="A8" s="160" t="s">
        <v>287</v>
      </c>
      <c r="B8" s="160" t="s">
        <v>296</v>
      </c>
    </row>
    <row r="9" spans="1:2" x14ac:dyDescent="0.2">
      <c r="A9" s="160" t="s">
        <v>288</v>
      </c>
      <c r="B9" s="160" t="s">
        <v>297</v>
      </c>
    </row>
    <row r="10" spans="1:2" x14ac:dyDescent="0.2">
      <c r="A10" s="160" t="s">
        <v>289</v>
      </c>
      <c r="B10" s="160" t="s">
        <v>298</v>
      </c>
    </row>
    <row r="11" spans="1:2" x14ac:dyDescent="0.2">
      <c r="A11" s="160" t="s">
        <v>290</v>
      </c>
      <c r="B11" s="160" t="s">
        <v>299</v>
      </c>
    </row>
    <row r="12" spans="1:2" x14ac:dyDescent="0.2">
      <c r="A12" s="160" t="s">
        <v>301</v>
      </c>
      <c r="B12" s="160" t="s">
        <v>303</v>
      </c>
    </row>
    <row r="13" spans="1:2" x14ac:dyDescent="0.2">
      <c r="A13" s="160" t="s">
        <v>302</v>
      </c>
      <c r="B13" s="160" t="s">
        <v>313</v>
      </c>
    </row>
    <row r="15" spans="1:2" ht="15.75" x14ac:dyDescent="0.25">
      <c r="A15" s="159" t="s">
        <v>305</v>
      </c>
    </row>
    <row r="16" spans="1:2" ht="15" x14ac:dyDescent="0.25">
      <c r="A16" s="161" t="s">
        <v>307</v>
      </c>
      <c r="B16" s="161" t="s">
        <v>308</v>
      </c>
    </row>
    <row r="17" spans="1:2" x14ac:dyDescent="0.2">
      <c r="A17" s="160" t="s">
        <v>309</v>
      </c>
      <c r="B17" s="160" t="s">
        <v>342</v>
      </c>
    </row>
    <row r="18" spans="1:2" x14ac:dyDescent="0.2">
      <c r="A18" s="160" t="s">
        <v>310</v>
      </c>
      <c r="B18" s="160" t="s">
        <v>341</v>
      </c>
    </row>
  </sheetData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zoomScaleNormal="100" workbookViewId="0">
      <selection sqref="A1:G1"/>
    </sheetView>
  </sheetViews>
  <sheetFormatPr defaultRowHeight="15" customHeight="1" x14ac:dyDescent="0.2"/>
  <cols>
    <col min="1" max="1" width="55.7109375" style="89" customWidth="1"/>
    <col min="2" max="2" width="15.28515625" style="9" customWidth="1"/>
    <col min="3" max="3" width="15.28515625" style="10" customWidth="1"/>
    <col min="4" max="4" width="15.28515625" style="9" customWidth="1"/>
    <col min="5" max="5" width="15.28515625" style="10" customWidth="1"/>
    <col min="6" max="7" width="15.28515625" style="9" customWidth="1"/>
    <col min="8" max="8" width="8.5703125" style="11" customWidth="1"/>
    <col min="9" max="252" width="9.140625" style="3"/>
    <col min="253" max="253" width="58.7109375" style="3" customWidth="1"/>
    <col min="254" max="254" width="13.7109375" style="3" customWidth="1"/>
    <col min="255" max="255" width="14.7109375" style="3" customWidth="1"/>
    <col min="256" max="256" width="12.7109375" style="3" customWidth="1"/>
    <col min="257" max="257" width="14.7109375" style="3" customWidth="1"/>
    <col min="258" max="258" width="12.7109375" style="3" customWidth="1"/>
    <col min="259" max="260" width="14.7109375" style="3" customWidth="1"/>
    <col min="261" max="261" width="21.7109375" style="3" customWidth="1"/>
    <col min="262" max="263" width="6.7109375" style="3" customWidth="1"/>
    <col min="264" max="508" width="9.140625" style="3"/>
    <col min="509" max="509" width="58.7109375" style="3" customWidth="1"/>
    <col min="510" max="510" width="13.7109375" style="3" customWidth="1"/>
    <col min="511" max="511" width="14.7109375" style="3" customWidth="1"/>
    <col min="512" max="512" width="12.7109375" style="3" customWidth="1"/>
    <col min="513" max="513" width="14.7109375" style="3" customWidth="1"/>
    <col min="514" max="514" width="12.7109375" style="3" customWidth="1"/>
    <col min="515" max="516" width="14.7109375" style="3" customWidth="1"/>
    <col min="517" max="517" width="21.7109375" style="3" customWidth="1"/>
    <col min="518" max="519" width="6.7109375" style="3" customWidth="1"/>
    <col min="520" max="764" width="9.140625" style="3"/>
    <col min="765" max="765" width="58.7109375" style="3" customWidth="1"/>
    <col min="766" max="766" width="13.7109375" style="3" customWidth="1"/>
    <col min="767" max="767" width="14.7109375" style="3" customWidth="1"/>
    <col min="768" max="768" width="12.7109375" style="3" customWidth="1"/>
    <col min="769" max="769" width="14.7109375" style="3" customWidth="1"/>
    <col min="770" max="770" width="12.7109375" style="3" customWidth="1"/>
    <col min="771" max="772" width="14.7109375" style="3" customWidth="1"/>
    <col min="773" max="773" width="21.7109375" style="3" customWidth="1"/>
    <col min="774" max="775" width="6.7109375" style="3" customWidth="1"/>
    <col min="776" max="1020" width="9.140625" style="3"/>
    <col min="1021" max="1021" width="58.7109375" style="3" customWidth="1"/>
    <col min="1022" max="1022" width="13.7109375" style="3" customWidth="1"/>
    <col min="1023" max="1023" width="14.7109375" style="3" customWidth="1"/>
    <col min="1024" max="1024" width="12.7109375" style="3" customWidth="1"/>
    <col min="1025" max="1025" width="14.7109375" style="3" customWidth="1"/>
    <col min="1026" max="1026" width="12.7109375" style="3" customWidth="1"/>
    <col min="1027" max="1028" width="14.7109375" style="3" customWidth="1"/>
    <col min="1029" max="1029" width="21.7109375" style="3" customWidth="1"/>
    <col min="1030" max="1031" width="6.7109375" style="3" customWidth="1"/>
    <col min="1032" max="1276" width="9.140625" style="3"/>
    <col min="1277" max="1277" width="58.7109375" style="3" customWidth="1"/>
    <col min="1278" max="1278" width="13.7109375" style="3" customWidth="1"/>
    <col min="1279" max="1279" width="14.7109375" style="3" customWidth="1"/>
    <col min="1280" max="1280" width="12.7109375" style="3" customWidth="1"/>
    <col min="1281" max="1281" width="14.7109375" style="3" customWidth="1"/>
    <col min="1282" max="1282" width="12.7109375" style="3" customWidth="1"/>
    <col min="1283" max="1284" width="14.7109375" style="3" customWidth="1"/>
    <col min="1285" max="1285" width="21.7109375" style="3" customWidth="1"/>
    <col min="1286" max="1287" width="6.7109375" style="3" customWidth="1"/>
    <col min="1288" max="1532" width="9.140625" style="3"/>
    <col min="1533" max="1533" width="58.7109375" style="3" customWidth="1"/>
    <col min="1534" max="1534" width="13.7109375" style="3" customWidth="1"/>
    <col min="1535" max="1535" width="14.7109375" style="3" customWidth="1"/>
    <col min="1536" max="1536" width="12.7109375" style="3" customWidth="1"/>
    <col min="1537" max="1537" width="14.7109375" style="3" customWidth="1"/>
    <col min="1538" max="1538" width="12.7109375" style="3" customWidth="1"/>
    <col min="1539" max="1540" width="14.7109375" style="3" customWidth="1"/>
    <col min="1541" max="1541" width="21.7109375" style="3" customWidth="1"/>
    <col min="1542" max="1543" width="6.7109375" style="3" customWidth="1"/>
    <col min="1544" max="1788" width="9.140625" style="3"/>
    <col min="1789" max="1789" width="58.7109375" style="3" customWidth="1"/>
    <col min="1790" max="1790" width="13.7109375" style="3" customWidth="1"/>
    <col min="1791" max="1791" width="14.7109375" style="3" customWidth="1"/>
    <col min="1792" max="1792" width="12.7109375" style="3" customWidth="1"/>
    <col min="1793" max="1793" width="14.7109375" style="3" customWidth="1"/>
    <col min="1794" max="1794" width="12.7109375" style="3" customWidth="1"/>
    <col min="1795" max="1796" width="14.7109375" style="3" customWidth="1"/>
    <col min="1797" max="1797" width="21.7109375" style="3" customWidth="1"/>
    <col min="1798" max="1799" width="6.7109375" style="3" customWidth="1"/>
    <col min="1800" max="2044" width="9.140625" style="3"/>
    <col min="2045" max="2045" width="58.7109375" style="3" customWidth="1"/>
    <col min="2046" max="2046" width="13.7109375" style="3" customWidth="1"/>
    <col min="2047" max="2047" width="14.7109375" style="3" customWidth="1"/>
    <col min="2048" max="2048" width="12.7109375" style="3" customWidth="1"/>
    <col min="2049" max="2049" width="14.7109375" style="3" customWidth="1"/>
    <col min="2050" max="2050" width="12.7109375" style="3" customWidth="1"/>
    <col min="2051" max="2052" width="14.7109375" style="3" customWidth="1"/>
    <col min="2053" max="2053" width="21.7109375" style="3" customWidth="1"/>
    <col min="2054" max="2055" width="6.7109375" style="3" customWidth="1"/>
    <col min="2056" max="2300" width="9.140625" style="3"/>
    <col min="2301" max="2301" width="58.7109375" style="3" customWidth="1"/>
    <col min="2302" max="2302" width="13.7109375" style="3" customWidth="1"/>
    <col min="2303" max="2303" width="14.7109375" style="3" customWidth="1"/>
    <col min="2304" max="2304" width="12.7109375" style="3" customWidth="1"/>
    <col min="2305" max="2305" width="14.7109375" style="3" customWidth="1"/>
    <col min="2306" max="2306" width="12.7109375" style="3" customWidth="1"/>
    <col min="2307" max="2308" width="14.7109375" style="3" customWidth="1"/>
    <col min="2309" max="2309" width="21.7109375" style="3" customWidth="1"/>
    <col min="2310" max="2311" width="6.7109375" style="3" customWidth="1"/>
    <col min="2312" max="2556" width="9.140625" style="3"/>
    <col min="2557" max="2557" width="58.7109375" style="3" customWidth="1"/>
    <col min="2558" max="2558" width="13.7109375" style="3" customWidth="1"/>
    <col min="2559" max="2559" width="14.7109375" style="3" customWidth="1"/>
    <col min="2560" max="2560" width="12.7109375" style="3" customWidth="1"/>
    <col min="2561" max="2561" width="14.7109375" style="3" customWidth="1"/>
    <col min="2562" max="2562" width="12.7109375" style="3" customWidth="1"/>
    <col min="2563" max="2564" width="14.7109375" style="3" customWidth="1"/>
    <col min="2565" max="2565" width="21.7109375" style="3" customWidth="1"/>
    <col min="2566" max="2567" width="6.7109375" style="3" customWidth="1"/>
    <col min="2568" max="2812" width="9.140625" style="3"/>
    <col min="2813" max="2813" width="58.7109375" style="3" customWidth="1"/>
    <col min="2814" max="2814" width="13.7109375" style="3" customWidth="1"/>
    <col min="2815" max="2815" width="14.7109375" style="3" customWidth="1"/>
    <col min="2816" max="2816" width="12.7109375" style="3" customWidth="1"/>
    <col min="2817" max="2817" width="14.7109375" style="3" customWidth="1"/>
    <col min="2818" max="2818" width="12.7109375" style="3" customWidth="1"/>
    <col min="2819" max="2820" width="14.7109375" style="3" customWidth="1"/>
    <col min="2821" max="2821" width="21.7109375" style="3" customWidth="1"/>
    <col min="2822" max="2823" width="6.7109375" style="3" customWidth="1"/>
    <col min="2824" max="3068" width="9.140625" style="3"/>
    <col min="3069" max="3069" width="58.7109375" style="3" customWidth="1"/>
    <col min="3070" max="3070" width="13.7109375" style="3" customWidth="1"/>
    <col min="3071" max="3071" width="14.7109375" style="3" customWidth="1"/>
    <col min="3072" max="3072" width="12.7109375" style="3" customWidth="1"/>
    <col min="3073" max="3073" width="14.7109375" style="3" customWidth="1"/>
    <col min="3074" max="3074" width="12.7109375" style="3" customWidth="1"/>
    <col min="3075" max="3076" width="14.7109375" style="3" customWidth="1"/>
    <col min="3077" max="3077" width="21.7109375" style="3" customWidth="1"/>
    <col min="3078" max="3079" width="6.7109375" style="3" customWidth="1"/>
    <col min="3080" max="3324" width="9.140625" style="3"/>
    <col min="3325" max="3325" width="58.7109375" style="3" customWidth="1"/>
    <col min="3326" max="3326" width="13.7109375" style="3" customWidth="1"/>
    <col min="3327" max="3327" width="14.7109375" style="3" customWidth="1"/>
    <col min="3328" max="3328" width="12.7109375" style="3" customWidth="1"/>
    <col min="3329" max="3329" width="14.7109375" style="3" customWidth="1"/>
    <col min="3330" max="3330" width="12.7109375" style="3" customWidth="1"/>
    <col min="3331" max="3332" width="14.7109375" style="3" customWidth="1"/>
    <col min="3333" max="3333" width="21.7109375" style="3" customWidth="1"/>
    <col min="3334" max="3335" width="6.7109375" style="3" customWidth="1"/>
    <col min="3336" max="3580" width="9.140625" style="3"/>
    <col min="3581" max="3581" width="58.7109375" style="3" customWidth="1"/>
    <col min="3582" max="3582" width="13.7109375" style="3" customWidth="1"/>
    <col min="3583" max="3583" width="14.7109375" style="3" customWidth="1"/>
    <col min="3584" max="3584" width="12.7109375" style="3" customWidth="1"/>
    <col min="3585" max="3585" width="14.7109375" style="3" customWidth="1"/>
    <col min="3586" max="3586" width="12.7109375" style="3" customWidth="1"/>
    <col min="3587" max="3588" width="14.7109375" style="3" customWidth="1"/>
    <col min="3589" max="3589" width="21.7109375" style="3" customWidth="1"/>
    <col min="3590" max="3591" width="6.7109375" style="3" customWidth="1"/>
    <col min="3592" max="3836" width="9.140625" style="3"/>
    <col min="3837" max="3837" width="58.7109375" style="3" customWidth="1"/>
    <col min="3838" max="3838" width="13.7109375" style="3" customWidth="1"/>
    <col min="3839" max="3839" width="14.7109375" style="3" customWidth="1"/>
    <col min="3840" max="3840" width="12.7109375" style="3" customWidth="1"/>
    <col min="3841" max="3841" width="14.7109375" style="3" customWidth="1"/>
    <col min="3842" max="3842" width="12.7109375" style="3" customWidth="1"/>
    <col min="3843" max="3844" width="14.7109375" style="3" customWidth="1"/>
    <col min="3845" max="3845" width="21.7109375" style="3" customWidth="1"/>
    <col min="3846" max="3847" width="6.7109375" style="3" customWidth="1"/>
    <col min="3848" max="4092" width="9.140625" style="3"/>
    <col min="4093" max="4093" width="58.7109375" style="3" customWidth="1"/>
    <col min="4094" max="4094" width="13.7109375" style="3" customWidth="1"/>
    <col min="4095" max="4095" width="14.7109375" style="3" customWidth="1"/>
    <col min="4096" max="4096" width="12.7109375" style="3" customWidth="1"/>
    <col min="4097" max="4097" width="14.7109375" style="3" customWidth="1"/>
    <col min="4098" max="4098" width="12.7109375" style="3" customWidth="1"/>
    <col min="4099" max="4100" width="14.7109375" style="3" customWidth="1"/>
    <col min="4101" max="4101" width="21.7109375" style="3" customWidth="1"/>
    <col min="4102" max="4103" width="6.7109375" style="3" customWidth="1"/>
    <col min="4104" max="4348" width="9.140625" style="3"/>
    <col min="4349" max="4349" width="58.7109375" style="3" customWidth="1"/>
    <col min="4350" max="4350" width="13.7109375" style="3" customWidth="1"/>
    <col min="4351" max="4351" width="14.7109375" style="3" customWidth="1"/>
    <col min="4352" max="4352" width="12.7109375" style="3" customWidth="1"/>
    <col min="4353" max="4353" width="14.7109375" style="3" customWidth="1"/>
    <col min="4354" max="4354" width="12.7109375" style="3" customWidth="1"/>
    <col min="4355" max="4356" width="14.7109375" style="3" customWidth="1"/>
    <col min="4357" max="4357" width="21.7109375" style="3" customWidth="1"/>
    <col min="4358" max="4359" width="6.7109375" style="3" customWidth="1"/>
    <col min="4360" max="4604" width="9.140625" style="3"/>
    <col min="4605" max="4605" width="58.7109375" style="3" customWidth="1"/>
    <col min="4606" max="4606" width="13.7109375" style="3" customWidth="1"/>
    <col min="4607" max="4607" width="14.7109375" style="3" customWidth="1"/>
    <col min="4608" max="4608" width="12.7109375" style="3" customWidth="1"/>
    <col min="4609" max="4609" width="14.7109375" style="3" customWidth="1"/>
    <col min="4610" max="4610" width="12.7109375" style="3" customWidth="1"/>
    <col min="4611" max="4612" width="14.7109375" style="3" customWidth="1"/>
    <col min="4613" max="4613" width="21.7109375" style="3" customWidth="1"/>
    <col min="4614" max="4615" width="6.7109375" style="3" customWidth="1"/>
    <col min="4616" max="4860" width="9.140625" style="3"/>
    <col min="4861" max="4861" width="58.7109375" style="3" customWidth="1"/>
    <col min="4862" max="4862" width="13.7109375" style="3" customWidth="1"/>
    <col min="4863" max="4863" width="14.7109375" style="3" customWidth="1"/>
    <col min="4864" max="4864" width="12.7109375" style="3" customWidth="1"/>
    <col min="4865" max="4865" width="14.7109375" style="3" customWidth="1"/>
    <col min="4866" max="4866" width="12.7109375" style="3" customWidth="1"/>
    <col min="4867" max="4868" width="14.7109375" style="3" customWidth="1"/>
    <col min="4869" max="4869" width="21.7109375" style="3" customWidth="1"/>
    <col min="4870" max="4871" width="6.7109375" style="3" customWidth="1"/>
    <col min="4872" max="5116" width="9.140625" style="3"/>
    <col min="5117" max="5117" width="58.7109375" style="3" customWidth="1"/>
    <col min="5118" max="5118" width="13.7109375" style="3" customWidth="1"/>
    <col min="5119" max="5119" width="14.7109375" style="3" customWidth="1"/>
    <col min="5120" max="5120" width="12.7109375" style="3" customWidth="1"/>
    <col min="5121" max="5121" width="14.7109375" style="3" customWidth="1"/>
    <col min="5122" max="5122" width="12.7109375" style="3" customWidth="1"/>
    <col min="5123" max="5124" width="14.7109375" style="3" customWidth="1"/>
    <col min="5125" max="5125" width="21.7109375" style="3" customWidth="1"/>
    <col min="5126" max="5127" width="6.7109375" style="3" customWidth="1"/>
    <col min="5128" max="5372" width="9.140625" style="3"/>
    <col min="5373" max="5373" width="58.7109375" style="3" customWidth="1"/>
    <col min="5374" max="5374" width="13.7109375" style="3" customWidth="1"/>
    <col min="5375" max="5375" width="14.7109375" style="3" customWidth="1"/>
    <col min="5376" max="5376" width="12.7109375" style="3" customWidth="1"/>
    <col min="5377" max="5377" width="14.7109375" style="3" customWidth="1"/>
    <col min="5378" max="5378" width="12.7109375" style="3" customWidth="1"/>
    <col min="5379" max="5380" width="14.7109375" style="3" customWidth="1"/>
    <col min="5381" max="5381" width="21.7109375" style="3" customWidth="1"/>
    <col min="5382" max="5383" width="6.7109375" style="3" customWidth="1"/>
    <col min="5384" max="5628" width="9.140625" style="3"/>
    <col min="5629" max="5629" width="58.7109375" style="3" customWidth="1"/>
    <col min="5630" max="5630" width="13.7109375" style="3" customWidth="1"/>
    <col min="5631" max="5631" width="14.7109375" style="3" customWidth="1"/>
    <col min="5632" max="5632" width="12.7109375" style="3" customWidth="1"/>
    <col min="5633" max="5633" width="14.7109375" style="3" customWidth="1"/>
    <col min="5634" max="5634" width="12.7109375" style="3" customWidth="1"/>
    <col min="5635" max="5636" width="14.7109375" style="3" customWidth="1"/>
    <col min="5637" max="5637" width="21.7109375" style="3" customWidth="1"/>
    <col min="5638" max="5639" width="6.7109375" style="3" customWidth="1"/>
    <col min="5640" max="5884" width="9.140625" style="3"/>
    <col min="5885" max="5885" width="58.7109375" style="3" customWidth="1"/>
    <col min="5886" max="5886" width="13.7109375" style="3" customWidth="1"/>
    <col min="5887" max="5887" width="14.7109375" style="3" customWidth="1"/>
    <col min="5888" max="5888" width="12.7109375" style="3" customWidth="1"/>
    <col min="5889" max="5889" width="14.7109375" style="3" customWidth="1"/>
    <col min="5890" max="5890" width="12.7109375" style="3" customWidth="1"/>
    <col min="5891" max="5892" width="14.7109375" style="3" customWidth="1"/>
    <col min="5893" max="5893" width="21.7109375" style="3" customWidth="1"/>
    <col min="5894" max="5895" width="6.7109375" style="3" customWidth="1"/>
    <col min="5896" max="6140" width="9.140625" style="3"/>
    <col min="6141" max="6141" width="58.7109375" style="3" customWidth="1"/>
    <col min="6142" max="6142" width="13.7109375" style="3" customWidth="1"/>
    <col min="6143" max="6143" width="14.7109375" style="3" customWidth="1"/>
    <col min="6144" max="6144" width="12.7109375" style="3" customWidth="1"/>
    <col min="6145" max="6145" width="14.7109375" style="3" customWidth="1"/>
    <col min="6146" max="6146" width="12.7109375" style="3" customWidth="1"/>
    <col min="6147" max="6148" width="14.7109375" style="3" customWidth="1"/>
    <col min="6149" max="6149" width="21.7109375" style="3" customWidth="1"/>
    <col min="6150" max="6151" width="6.7109375" style="3" customWidth="1"/>
    <col min="6152" max="6396" width="9.140625" style="3"/>
    <col min="6397" max="6397" width="58.7109375" style="3" customWidth="1"/>
    <col min="6398" max="6398" width="13.7109375" style="3" customWidth="1"/>
    <col min="6399" max="6399" width="14.7109375" style="3" customWidth="1"/>
    <col min="6400" max="6400" width="12.7109375" style="3" customWidth="1"/>
    <col min="6401" max="6401" width="14.7109375" style="3" customWidth="1"/>
    <col min="6402" max="6402" width="12.7109375" style="3" customWidth="1"/>
    <col min="6403" max="6404" width="14.7109375" style="3" customWidth="1"/>
    <col min="6405" max="6405" width="21.7109375" style="3" customWidth="1"/>
    <col min="6406" max="6407" width="6.7109375" style="3" customWidth="1"/>
    <col min="6408" max="6652" width="9.140625" style="3"/>
    <col min="6653" max="6653" width="58.7109375" style="3" customWidth="1"/>
    <col min="6654" max="6654" width="13.7109375" style="3" customWidth="1"/>
    <col min="6655" max="6655" width="14.7109375" style="3" customWidth="1"/>
    <col min="6656" max="6656" width="12.7109375" style="3" customWidth="1"/>
    <col min="6657" max="6657" width="14.7109375" style="3" customWidth="1"/>
    <col min="6658" max="6658" width="12.7109375" style="3" customWidth="1"/>
    <col min="6659" max="6660" width="14.7109375" style="3" customWidth="1"/>
    <col min="6661" max="6661" width="21.7109375" style="3" customWidth="1"/>
    <col min="6662" max="6663" width="6.7109375" style="3" customWidth="1"/>
    <col min="6664" max="6908" width="9.140625" style="3"/>
    <col min="6909" max="6909" width="58.7109375" style="3" customWidth="1"/>
    <col min="6910" max="6910" width="13.7109375" style="3" customWidth="1"/>
    <col min="6911" max="6911" width="14.7109375" style="3" customWidth="1"/>
    <col min="6912" max="6912" width="12.7109375" style="3" customWidth="1"/>
    <col min="6913" max="6913" width="14.7109375" style="3" customWidth="1"/>
    <col min="6914" max="6914" width="12.7109375" style="3" customWidth="1"/>
    <col min="6915" max="6916" width="14.7109375" style="3" customWidth="1"/>
    <col min="6917" max="6917" width="21.7109375" style="3" customWidth="1"/>
    <col min="6918" max="6919" width="6.7109375" style="3" customWidth="1"/>
    <col min="6920" max="7164" width="9.140625" style="3"/>
    <col min="7165" max="7165" width="58.7109375" style="3" customWidth="1"/>
    <col min="7166" max="7166" width="13.7109375" style="3" customWidth="1"/>
    <col min="7167" max="7167" width="14.7109375" style="3" customWidth="1"/>
    <col min="7168" max="7168" width="12.7109375" style="3" customWidth="1"/>
    <col min="7169" max="7169" width="14.7109375" style="3" customWidth="1"/>
    <col min="7170" max="7170" width="12.7109375" style="3" customWidth="1"/>
    <col min="7171" max="7172" width="14.7109375" style="3" customWidth="1"/>
    <col min="7173" max="7173" width="21.7109375" style="3" customWidth="1"/>
    <col min="7174" max="7175" width="6.7109375" style="3" customWidth="1"/>
    <col min="7176" max="7420" width="9.140625" style="3"/>
    <col min="7421" max="7421" width="58.7109375" style="3" customWidth="1"/>
    <col min="7422" max="7422" width="13.7109375" style="3" customWidth="1"/>
    <col min="7423" max="7423" width="14.7109375" style="3" customWidth="1"/>
    <col min="7424" max="7424" width="12.7109375" style="3" customWidth="1"/>
    <col min="7425" max="7425" width="14.7109375" style="3" customWidth="1"/>
    <col min="7426" max="7426" width="12.7109375" style="3" customWidth="1"/>
    <col min="7427" max="7428" width="14.7109375" style="3" customWidth="1"/>
    <col min="7429" max="7429" width="21.7109375" style="3" customWidth="1"/>
    <col min="7430" max="7431" width="6.7109375" style="3" customWidth="1"/>
    <col min="7432" max="7676" width="9.140625" style="3"/>
    <col min="7677" max="7677" width="58.7109375" style="3" customWidth="1"/>
    <col min="7678" max="7678" width="13.7109375" style="3" customWidth="1"/>
    <col min="7679" max="7679" width="14.7109375" style="3" customWidth="1"/>
    <col min="7680" max="7680" width="12.7109375" style="3" customWidth="1"/>
    <col min="7681" max="7681" width="14.7109375" style="3" customWidth="1"/>
    <col min="7682" max="7682" width="12.7109375" style="3" customWidth="1"/>
    <col min="7683" max="7684" width="14.7109375" style="3" customWidth="1"/>
    <col min="7685" max="7685" width="21.7109375" style="3" customWidth="1"/>
    <col min="7686" max="7687" width="6.7109375" style="3" customWidth="1"/>
    <col min="7688" max="7932" width="9.140625" style="3"/>
    <col min="7933" max="7933" width="58.7109375" style="3" customWidth="1"/>
    <col min="7934" max="7934" width="13.7109375" style="3" customWidth="1"/>
    <col min="7935" max="7935" width="14.7109375" style="3" customWidth="1"/>
    <col min="7936" max="7936" width="12.7109375" style="3" customWidth="1"/>
    <col min="7937" max="7937" width="14.7109375" style="3" customWidth="1"/>
    <col min="7938" max="7938" width="12.7109375" style="3" customWidth="1"/>
    <col min="7939" max="7940" width="14.7109375" style="3" customWidth="1"/>
    <col min="7941" max="7941" width="21.7109375" style="3" customWidth="1"/>
    <col min="7942" max="7943" width="6.7109375" style="3" customWidth="1"/>
    <col min="7944" max="8188" width="9.140625" style="3"/>
    <col min="8189" max="8189" width="58.7109375" style="3" customWidth="1"/>
    <col min="8190" max="8190" width="13.7109375" style="3" customWidth="1"/>
    <col min="8191" max="8191" width="14.7109375" style="3" customWidth="1"/>
    <col min="8192" max="8192" width="12.7109375" style="3" customWidth="1"/>
    <col min="8193" max="8193" width="14.7109375" style="3" customWidth="1"/>
    <col min="8194" max="8194" width="12.7109375" style="3" customWidth="1"/>
    <col min="8195" max="8196" width="14.7109375" style="3" customWidth="1"/>
    <col min="8197" max="8197" width="21.7109375" style="3" customWidth="1"/>
    <col min="8198" max="8199" width="6.7109375" style="3" customWidth="1"/>
    <col min="8200" max="8444" width="9.140625" style="3"/>
    <col min="8445" max="8445" width="58.7109375" style="3" customWidth="1"/>
    <col min="8446" max="8446" width="13.7109375" style="3" customWidth="1"/>
    <col min="8447" max="8447" width="14.7109375" style="3" customWidth="1"/>
    <col min="8448" max="8448" width="12.7109375" style="3" customWidth="1"/>
    <col min="8449" max="8449" width="14.7109375" style="3" customWidth="1"/>
    <col min="8450" max="8450" width="12.7109375" style="3" customWidth="1"/>
    <col min="8451" max="8452" width="14.7109375" style="3" customWidth="1"/>
    <col min="8453" max="8453" width="21.7109375" style="3" customWidth="1"/>
    <col min="8454" max="8455" width="6.7109375" style="3" customWidth="1"/>
    <col min="8456" max="8700" width="9.140625" style="3"/>
    <col min="8701" max="8701" width="58.7109375" style="3" customWidth="1"/>
    <col min="8702" max="8702" width="13.7109375" style="3" customWidth="1"/>
    <col min="8703" max="8703" width="14.7109375" style="3" customWidth="1"/>
    <col min="8704" max="8704" width="12.7109375" style="3" customWidth="1"/>
    <col min="8705" max="8705" width="14.7109375" style="3" customWidth="1"/>
    <col min="8706" max="8706" width="12.7109375" style="3" customWidth="1"/>
    <col min="8707" max="8708" width="14.7109375" style="3" customWidth="1"/>
    <col min="8709" max="8709" width="21.7109375" style="3" customWidth="1"/>
    <col min="8710" max="8711" width="6.7109375" style="3" customWidth="1"/>
    <col min="8712" max="8956" width="9.140625" style="3"/>
    <col min="8957" max="8957" width="58.7109375" style="3" customWidth="1"/>
    <col min="8958" max="8958" width="13.7109375" style="3" customWidth="1"/>
    <col min="8959" max="8959" width="14.7109375" style="3" customWidth="1"/>
    <col min="8960" max="8960" width="12.7109375" style="3" customWidth="1"/>
    <col min="8961" max="8961" width="14.7109375" style="3" customWidth="1"/>
    <col min="8962" max="8962" width="12.7109375" style="3" customWidth="1"/>
    <col min="8963" max="8964" width="14.7109375" style="3" customWidth="1"/>
    <col min="8965" max="8965" width="21.7109375" style="3" customWidth="1"/>
    <col min="8966" max="8967" width="6.7109375" style="3" customWidth="1"/>
    <col min="8968" max="9212" width="9.140625" style="3"/>
    <col min="9213" max="9213" width="58.7109375" style="3" customWidth="1"/>
    <col min="9214" max="9214" width="13.7109375" style="3" customWidth="1"/>
    <col min="9215" max="9215" width="14.7109375" style="3" customWidth="1"/>
    <col min="9216" max="9216" width="12.7109375" style="3" customWidth="1"/>
    <col min="9217" max="9217" width="14.7109375" style="3" customWidth="1"/>
    <col min="9218" max="9218" width="12.7109375" style="3" customWidth="1"/>
    <col min="9219" max="9220" width="14.7109375" style="3" customWidth="1"/>
    <col min="9221" max="9221" width="21.7109375" style="3" customWidth="1"/>
    <col min="9222" max="9223" width="6.7109375" style="3" customWidth="1"/>
    <col min="9224" max="9468" width="9.140625" style="3"/>
    <col min="9469" max="9469" width="58.7109375" style="3" customWidth="1"/>
    <col min="9470" max="9470" width="13.7109375" style="3" customWidth="1"/>
    <col min="9471" max="9471" width="14.7109375" style="3" customWidth="1"/>
    <col min="9472" max="9472" width="12.7109375" style="3" customWidth="1"/>
    <col min="9473" max="9473" width="14.7109375" style="3" customWidth="1"/>
    <col min="9474" max="9474" width="12.7109375" style="3" customWidth="1"/>
    <col min="9475" max="9476" width="14.7109375" style="3" customWidth="1"/>
    <col min="9477" max="9477" width="21.7109375" style="3" customWidth="1"/>
    <col min="9478" max="9479" width="6.7109375" style="3" customWidth="1"/>
    <col min="9480" max="9724" width="9.140625" style="3"/>
    <col min="9725" max="9725" width="58.7109375" style="3" customWidth="1"/>
    <col min="9726" max="9726" width="13.7109375" style="3" customWidth="1"/>
    <col min="9727" max="9727" width="14.7109375" style="3" customWidth="1"/>
    <col min="9728" max="9728" width="12.7109375" style="3" customWidth="1"/>
    <col min="9729" max="9729" width="14.7109375" style="3" customWidth="1"/>
    <col min="9730" max="9730" width="12.7109375" style="3" customWidth="1"/>
    <col min="9731" max="9732" width="14.7109375" style="3" customWidth="1"/>
    <col min="9733" max="9733" width="21.7109375" style="3" customWidth="1"/>
    <col min="9734" max="9735" width="6.7109375" style="3" customWidth="1"/>
    <col min="9736" max="9980" width="9.140625" style="3"/>
    <col min="9981" max="9981" width="58.7109375" style="3" customWidth="1"/>
    <col min="9982" max="9982" width="13.7109375" style="3" customWidth="1"/>
    <col min="9983" max="9983" width="14.7109375" style="3" customWidth="1"/>
    <col min="9984" max="9984" width="12.7109375" style="3" customWidth="1"/>
    <col min="9985" max="9985" width="14.7109375" style="3" customWidth="1"/>
    <col min="9986" max="9986" width="12.7109375" style="3" customWidth="1"/>
    <col min="9987" max="9988" width="14.7109375" style="3" customWidth="1"/>
    <col min="9989" max="9989" width="21.7109375" style="3" customWidth="1"/>
    <col min="9990" max="9991" width="6.7109375" style="3" customWidth="1"/>
    <col min="9992" max="10236" width="9.140625" style="3"/>
    <col min="10237" max="10237" width="58.7109375" style="3" customWidth="1"/>
    <col min="10238" max="10238" width="13.7109375" style="3" customWidth="1"/>
    <col min="10239" max="10239" width="14.7109375" style="3" customWidth="1"/>
    <col min="10240" max="10240" width="12.7109375" style="3" customWidth="1"/>
    <col min="10241" max="10241" width="14.7109375" style="3" customWidth="1"/>
    <col min="10242" max="10242" width="12.7109375" style="3" customWidth="1"/>
    <col min="10243" max="10244" width="14.7109375" style="3" customWidth="1"/>
    <col min="10245" max="10245" width="21.7109375" style="3" customWidth="1"/>
    <col min="10246" max="10247" width="6.7109375" style="3" customWidth="1"/>
    <col min="10248" max="10492" width="9.140625" style="3"/>
    <col min="10493" max="10493" width="58.7109375" style="3" customWidth="1"/>
    <col min="10494" max="10494" width="13.7109375" style="3" customWidth="1"/>
    <col min="10495" max="10495" width="14.7109375" style="3" customWidth="1"/>
    <col min="10496" max="10496" width="12.7109375" style="3" customWidth="1"/>
    <col min="10497" max="10497" width="14.7109375" style="3" customWidth="1"/>
    <col min="10498" max="10498" width="12.7109375" style="3" customWidth="1"/>
    <col min="10499" max="10500" width="14.7109375" style="3" customWidth="1"/>
    <col min="10501" max="10501" width="21.7109375" style="3" customWidth="1"/>
    <col min="10502" max="10503" width="6.7109375" style="3" customWidth="1"/>
    <col min="10504" max="10748" width="9.140625" style="3"/>
    <col min="10749" max="10749" width="58.7109375" style="3" customWidth="1"/>
    <col min="10750" max="10750" width="13.7109375" style="3" customWidth="1"/>
    <col min="10751" max="10751" width="14.7109375" style="3" customWidth="1"/>
    <col min="10752" max="10752" width="12.7109375" style="3" customWidth="1"/>
    <col min="10753" max="10753" width="14.7109375" style="3" customWidth="1"/>
    <col min="10754" max="10754" width="12.7109375" style="3" customWidth="1"/>
    <col min="10755" max="10756" width="14.7109375" style="3" customWidth="1"/>
    <col min="10757" max="10757" width="21.7109375" style="3" customWidth="1"/>
    <col min="10758" max="10759" width="6.7109375" style="3" customWidth="1"/>
    <col min="10760" max="11004" width="9.140625" style="3"/>
    <col min="11005" max="11005" width="58.7109375" style="3" customWidth="1"/>
    <col min="11006" max="11006" width="13.7109375" style="3" customWidth="1"/>
    <col min="11007" max="11007" width="14.7109375" style="3" customWidth="1"/>
    <col min="11008" max="11008" width="12.7109375" style="3" customWidth="1"/>
    <col min="11009" max="11009" width="14.7109375" style="3" customWidth="1"/>
    <col min="11010" max="11010" width="12.7109375" style="3" customWidth="1"/>
    <col min="11011" max="11012" width="14.7109375" style="3" customWidth="1"/>
    <col min="11013" max="11013" width="21.7109375" style="3" customWidth="1"/>
    <col min="11014" max="11015" width="6.7109375" style="3" customWidth="1"/>
    <col min="11016" max="11260" width="9.140625" style="3"/>
    <col min="11261" max="11261" width="58.7109375" style="3" customWidth="1"/>
    <col min="11262" max="11262" width="13.7109375" style="3" customWidth="1"/>
    <col min="11263" max="11263" width="14.7109375" style="3" customWidth="1"/>
    <col min="11264" max="11264" width="12.7109375" style="3" customWidth="1"/>
    <col min="11265" max="11265" width="14.7109375" style="3" customWidth="1"/>
    <col min="11266" max="11266" width="12.7109375" style="3" customWidth="1"/>
    <col min="11267" max="11268" width="14.7109375" style="3" customWidth="1"/>
    <col min="11269" max="11269" width="21.7109375" style="3" customWidth="1"/>
    <col min="11270" max="11271" width="6.7109375" style="3" customWidth="1"/>
    <col min="11272" max="11516" width="9.140625" style="3"/>
    <col min="11517" max="11517" width="58.7109375" style="3" customWidth="1"/>
    <col min="11518" max="11518" width="13.7109375" style="3" customWidth="1"/>
    <col min="11519" max="11519" width="14.7109375" style="3" customWidth="1"/>
    <col min="11520" max="11520" width="12.7109375" style="3" customWidth="1"/>
    <col min="11521" max="11521" width="14.7109375" style="3" customWidth="1"/>
    <col min="11522" max="11522" width="12.7109375" style="3" customWidth="1"/>
    <col min="11523" max="11524" width="14.7109375" style="3" customWidth="1"/>
    <col min="11525" max="11525" width="21.7109375" style="3" customWidth="1"/>
    <col min="11526" max="11527" width="6.7109375" style="3" customWidth="1"/>
    <col min="11528" max="11772" width="9.140625" style="3"/>
    <col min="11773" max="11773" width="58.7109375" style="3" customWidth="1"/>
    <col min="11774" max="11774" width="13.7109375" style="3" customWidth="1"/>
    <col min="11775" max="11775" width="14.7109375" style="3" customWidth="1"/>
    <col min="11776" max="11776" width="12.7109375" style="3" customWidth="1"/>
    <col min="11777" max="11777" width="14.7109375" style="3" customWidth="1"/>
    <col min="11778" max="11778" width="12.7109375" style="3" customWidth="1"/>
    <col min="11779" max="11780" width="14.7109375" style="3" customWidth="1"/>
    <col min="11781" max="11781" width="21.7109375" style="3" customWidth="1"/>
    <col min="11782" max="11783" width="6.7109375" style="3" customWidth="1"/>
    <col min="11784" max="12028" width="9.140625" style="3"/>
    <col min="12029" max="12029" width="58.7109375" style="3" customWidth="1"/>
    <col min="12030" max="12030" width="13.7109375" style="3" customWidth="1"/>
    <col min="12031" max="12031" width="14.7109375" style="3" customWidth="1"/>
    <col min="12032" max="12032" width="12.7109375" style="3" customWidth="1"/>
    <col min="12033" max="12033" width="14.7109375" style="3" customWidth="1"/>
    <col min="12034" max="12034" width="12.7109375" style="3" customWidth="1"/>
    <col min="12035" max="12036" width="14.7109375" style="3" customWidth="1"/>
    <col min="12037" max="12037" width="21.7109375" style="3" customWidth="1"/>
    <col min="12038" max="12039" width="6.7109375" style="3" customWidth="1"/>
    <col min="12040" max="12284" width="9.140625" style="3"/>
    <col min="12285" max="12285" width="58.7109375" style="3" customWidth="1"/>
    <col min="12286" max="12286" width="13.7109375" style="3" customWidth="1"/>
    <col min="12287" max="12287" width="14.7109375" style="3" customWidth="1"/>
    <col min="12288" max="12288" width="12.7109375" style="3" customWidth="1"/>
    <col min="12289" max="12289" width="14.7109375" style="3" customWidth="1"/>
    <col min="12290" max="12290" width="12.7109375" style="3" customWidth="1"/>
    <col min="12291" max="12292" width="14.7109375" style="3" customWidth="1"/>
    <col min="12293" max="12293" width="21.7109375" style="3" customWidth="1"/>
    <col min="12294" max="12295" width="6.7109375" style="3" customWidth="1"/>
    <col min="12296" max="12540" width="9.140625" style="3"/>
    <col min="12541" max="12541" width="58.7109375" style="3" customWidth="1"/>
    <col min="12542" max="12542" width="13.7109375" style="3" customWidth="1"/>
    <col min="12543" max="12543" width="14.7109375" style="3" customWidth="1"/>
    <col min="12544" max="12544" width="12.7109375" style="3" customWidth="1"/>
    <col min="12545" max="12545" width="14.7109375" style="3" customWidth="1"/>
    <col min="12546" max="12546" width="12.7109375" style="3" customWidth="1"/>
    <col min="12547" max="12548" width="14.7109375" style="3" customWidth="1"/>
    <col min="12549" max="12549" width="21.7109375" style="3" customWidth="1"/>
    <col min="12550" max="12551" width="6.7109375" style="3" customWidth="1"/>
    <col min="12552" max="12796" width="9.140625" style="3"/>
    <col min="12797" max="12797" width="58.7109375" style="3" customWidth="1"/>
    <col min="12798" max="12798" width="13.7109375" style="3" customWidth="1"/>
    <col min="12799" max="12799" width="14.7109375" style="3" customWidth="1"/>
    <col min="12800" max="12800" width="12.7109375" style="3" customWidth="1"/>
    <col min="12801" max="12801" width="14.7109375" style="3" customWidth="1"/>
    <col min="12802" max="12802" width="12.7109375" style="3" customWidth="1"/>
    <col min="12803" max="12804" width="14.7109375" style="3" customWidth="1"/>
    <col min="12805" max="12805" width="21.7109375" style="3" customWidth="1"/>
    <col min="12806" max="12807" width="6.7109375" style="3" customWidth="1"/>
    <col min="12808" max="13052" width="9.140625" style="3"/>
    <col min="13053" max="13053" width="58.7109375" style="3" customWidth="1"/>
    <col min="13054" max="13054" width="13.7109375" style="3" customWidth="1"/>
    <col min="13055" max="13055" width="14.7109375" style="3" customWidth="1"/>
    <col min="13056" max="13056" width="12.7109375" style="3" customWidth="1"/>
    <col min="13057" max="13057" width="14.7109375" style="3" customWidth="1"/>
    <col min="13058" max="13058" width="12.7109375" style="3" customWidth="1"/>
    <col min="13059" max="13060" width="14.7109375" style="3" customWidth="1"/>
    <col min="13061" max="13061" width="21.7109375" style="3" customWidth="1"/>
    <col min="13062" max="13063" width="6.7109375" style="3" customWidth="1"/>
    <col min="13064" max="13308" width="9.140625" style="3"/>
    <col min="13309" max="13309" width="58.7109375" style="3" customWidth="1"/>
    <col min="13310" max="13310" width="13.7109375" style="3" customWidth="1"/>
    <col min="13311" max="13311" width="14.7109375" style="3" customWidth="1"/>
    <col min="13312" max="13312" width="12.7109375" style="3" customWidth="1"/>
    <col min="13313" max="13313" width="14.7109375" style="3" customWidth="1"/>
    <col min="13314" max="13314" width="12.7109375" style="3" customWidth="1"/>
    <col min="13315" max="13316" width="14.7109375" style="3" customWidth="1"/>
    <col min="13317" max="13317" width="21.7109375" style="3" customWidth="1"/>
    <col min="13318" max="13319" width="6.7109375" style="3" customWidth="1"/>
    <col min="13320" max="13564" width="9.140625" style="3"/>
    <col min="13565" max="13565" width="58.7109375" style="3" customWidth="1"/>
    <col min="13566" max="13566" width="13.7109375" style="3" customWidth="1"/>
    <col min="13567" max="13567" width="14.7109375" style="3" customWidth="1"/>
    <col min="13568" max="13568" width="12.7109375" style="3" customWidth="1"/>
    <col min="13569" max="13569" width="14.7109375" style="3" customWidth="1"/>
    <col min="13570" max="13570" width="12.7109375" style="3" customWidth="1"/>
    <col min="13571" max="13572" width="14.7109375" style="3" customWidth="1"/>
    <col min="13573" max="13573" width="21.7109375" style="3" customWidth="1"/>
    <col min="13574" max="13575" width="6.7109375" style="3" customWidth="1"/>
    <col min="13576" max="13820" width="9.140625" style="3"/>
    <col min="13821" max="13821" width="58.7109375" style="3" customWidth="1"/>
    <col min="13822" max="13822" width="13.7109375" style="3" customWidth="1"/>
    <col min="13823" max="13823" width="14.7109375" style="3" customWidth="1"/>
    <col min="13824" max="13824" width="12.7109375" style="3" customWidth="1"/>
    <col min="13825" max="13825" width="14.7109375" style="3" customWidth="1"/>
    <col min="13826" max="13826" width="12.7109375" style="3" customWidth="1"/>
    <col min="13827" max="13828" width="14.7109375" style="3" customWidth="1"/>
    <col min="13829" max="13829" width="21.7109375" style="3" customWidth="1"/>
    <col min="13830" max="13831" width="6.7109375" style="3" customWidth="1"/>
    <col min="13832" max="14076" width="9.140625" style="3"/>
    <col min="14077" max="14077" width="58.7109375" style="3" customWidth="1"/>
    <col min="14078" max="14078" width="13.7109375" style="3" customWidth="1"/>
    <col min="14079" max="14079" width="14.7109375" style="3" customWidth="1"/>
    <col min="14080" max="14080" width="12.7109375" style="3" customWidth="1"/>
    <col min="14081" max="14081" width="14.7109375" style="3" customWidth="1"/>
    <col min="14082" max="14082" width="12.7109375" style="3" customWidth="1"/>
    <col min="14083" max="14084" width="14.7109375" style="3" customWidth="1"/>
    <col min="14085" max="14085" width="21.7109375" style="3" customWidth="1"/>
    <col min="14086" max="14087" width="6.7109375" style="3" customWidth="1"/>
    <col min="14088" max="14332" width="9.140625" style="3"/>
    <col min="14333" max="14333" width="58.7109375" style="3" customWidth="1"/>
    <col min="14334" max="14334" width="13.7109375" style="3" customWidth="1"/>
    <col min="14335" max="14335" width="14.7109375" style="3" customWidth="1"/>
    <col min="14336" max="14336" width="12.7109375" style="3" customWidth="1"/>
    <col min="14337" max="14337" width="14.7109375" style="3" customWidth="1"/>
    <col min="14338" max="14338" width="12.7109375" style="3" customWidth="1"/>
    <col min="14339" max="14340" width="14.7109375" style="3" customWidth="1"/>
    <col min="14341" max="14341" width="21.7109375" style="3" customWidth="1"/>
    <col min="14342" max="14343" width="6.7109375" style="3" customWidth="1"/>
    <col min="14344" max="14588" width="9.140625" style="3"/>
    <col min="14589" max="14589" width="58.7109375" style="3" customWidth="1"/>
    <col min="14590" max="14590" width="13.7109375" style="3" customWidth="1"/>
    <col min="14591" max="14591" width="14.7109375" style="3" customWidth="1"/>
    <col min="14592" max="14592" width="12.7109375" style="3" customWidth="1"/>
    <col min="14593" max="14593" width="14.7109375" style="3" customWidth="1"/>
    <col min="14594" max="14594" width="12.7109375" style="3" customWidth="1"/>
    <col min="14595" max="14596" width="14.7109375" style="3" customWidth="1"/>
    <col min="14597" max="14597" width="21.7109375" style="3" customWidth="1"/>
    <col min="14598" max="14599" width="6.7109375" style="3" customWidth="1"/>
    <col min="14600" max="14844" width="9.140625" style="3"/>
    <col min="14845" max="14845" width="58.7109375" style="3" customWidth="1"/>
    <col min="14846" max="14846" width="13.7109375" style="3" customWidth="1"/>
    <col min="14847" max="14847" width="14.7109375" style="3" customWidth="1"/>
    <col min="14848" max="14848" width="12.7109375" style="3" customWidth="1"/>
    <col min="14849" max="14849" width="14.7109375" style="3" customWidth="1"/>
    <col min="14850" max="14850" width="12.7109375" style="3" customWidth="1"/>
    <col min="14851" max="14852" width="14.7109375" style="3" customWidth="1"/>
    <col min="14853" max="14853" width="21.7109375" style="3" customWidth="1"/>
    <col min="14854" max="14855" width="6.7109375" style="3" customWidth="1"/>
    <col min="14856" max="15100" width="9.140625" style="3"/>
    <col min="15101" max="15101" width="58.7109375" style="3" customWidth="1"/>
    <col min="15102" max="15102" width="13.7109375" style="3" customWidth="1"/>
    <col min="15103" max="15103" width="14.7109375" style="3" customWidth="1"/>
    <col min="15104" max="15104" width="12.7109375" style="3" customWidth="1"/>
    <col min="15105" max="15105" width="14.7109375" style="3" customWidth="1"/>
    <col min="15106" max="15106" width="12.7109375" style="3" customWidth="1"/>
    <col min="15107" max="15108" width="14.7109375" style="3" customWidth="1"/>
    <col min="15109" max="15109" width="21.7109375" style="3" customWidth="1"/>
    <col min="15110" max="15111" width="6.7109375" style="3" customWidth="1"/>
    <col min="15112" max="15356" width="9.140625" style="3"/>
    <col min="15357" max="15357" width="58.7109375" style="3" customWidth="1"/>
    <col min="15358" max="15358" width="13.7109375" style="3" customWidth="1"/>
    <col min="15359" max="15359" width="14.7109375" style="3" customWidth="1"/>
    <col min="15360" max="15360" width="12.7109375" style="3" customWidth="1"/>
    <col min="15361" max="15361" width="14.7109375" style="3" customWidth="1"/>
    <col min="15362" max="15362" width="12.7109375" style="3" customWidth="1"/>
    <col min="15363" max="15364" width="14.7109375" style="3" customWidth="1"/>
    <col min="15365" max="15365" width="21.7109375" style="3" customWidth="1"/>
    <col min="15366" max="15367" width="6.7109375" style="3" customWidth="1"/>
    <col min="15368" max="15612" width="9.140625" style="3"/>
    <col min="15613" max="15613" width="58.7109375" style="3" customWidth="1"/>
    <col min="15614" max="15614" width="13.7109375" style="3" customWidth="1"/>
    <col min="15615" max="15615" width="14.7109375" style="3" customWidth="1"/>
    <col min="15616" max="15616" width="12.7109375" style="3" customWidth="1"/>
    <col min="15617" max="15617" width="14.7109375" style="3" customWidth="1"/>
    <col min="15618" max="15618" width="12.7109375" style="3" customWidth="1"/>
    <col min="15619" max="15620" width="14.7109375" style="3" customWidth="1"/>
    <col min="15621" max="15621" width="21.7109375" style="3" customWidth="1"/>
    <col min="15622" max="15623" width="6.7109375" style="3" customWidth="1"/>
    <col min="15624" max="15868" width="9.140625" style="3"/>
    <col min="15869" max="15869" width="58.7109375" style="3" customWidth="1"/>
    <col min="15870" max="15870" width="13.7109375" style="3" customWidth="1"/>
    <col min="15871" max="15871" width="14.7109375" style="3" customWidth="1"/>
    <col min="15872" max="15872" width="12.7109375" style="3" customWidth="1"/>
    <col min="15873" max="15873" width="14.7109375" style="3" customWidth="1"/>
    <col min="15874" max="15874" width="12.7109375" style="3" customWidth="1"/>
    <col min="15875" max="15876" width="14.7109375" style="3" customWidth="1"/>
    <col min="15877" max="15877" width="21.7109375" style="3" customWidth="1"/>
    <col min="15878" max="15879" width="6.7109375" style="3" customWidth="1"/>
    <col min="15880" max="16124" width="9.140625" style="3"/>
    <col min="16125" max="16125" width="58.7109375" style="3" customWidth="1"/>
    <col min="16126" max="16126" width="13.7109375" style="3" customWidth="1"/>
    <col min="16127" max="16127" width="14.7109375" style="3" customWidth="1"/>
    <col min="16128" max="16128" width="12.7109375" style="3" customWidth="1"/>
    <col min="16129" max="16129" width="14.7109375" style="3" customWidth="1"/>
    <col min="16130" max="16130" width="12.7109375" style="3" customWidth="1"/>
    <col min="16131" max="16132" width="14.7109375" style="3" customWidth="1"/>
    <col min="16133" max="16133" width="21.7109375" style="3" customWidth="1"/>
    <col min="16134" max="16135" width="6.7109375" style="3" customWidth="1"/>
    <col min="16136" max="16384" width="9.140625" style="3"/>
  </cols>
  <sheetData>
    <row r="1" spans="1:10" ht="30" customHeight="1" x14ac:dyDescent="0.2">
      <c r="A1" s="176" t="s">
        <v>278</v>
      </c>
      <c r="B1" s="176"/>
      <c r="C1" s="176"/>
      <c r="D1" s="176"/>
      <c r="E1" s="176"/>
      <c r="F1" s="176"/>
      <c r="G1" s="176"/>
      <c r="H1" s="156"/>
    </row>
    <row r="2" spans="1:10" s="79" customFormat="1" ht="15" customHeight="1" x14ac:dyDescent="0.2">
      <c r="A2" s="81"/>
      <c r="B2" s="1"/>
      <c r="C2" s="2"/>
      <c r="D2" s="1"/>
      <c r="E2" s="2"/>
      <c r="F2" s="1"/>
      <c r="G2" s="1"/>
      <c r="H2" s="4" t="s">
        <v>0</v>
      </c>
    </row>
    <row r="3" spans="1:10" s="79" customFormat="1" ht="15" customHeight="1" x14ac:dyDescent="0.2">
      <c r="A3" s="189" t="s">
        <v>270</v>
      </c>
      <c r="B3" s="192" t="s">
        <v>1</v>
      </c>
      <c r="C3" s="193"/>
      <c r="D3" s="193"/>
      <c r="E3" s="194"/>
      <c r="F3" s="177" t="s">
        <v>254</v>
      </c>
      <c r="G3" s="178"/>
      <c r="H3" s="78"/>
    </row>
    <row r="4" spans="1:10" s="79" customFormat="1" ht="15" customHeight="1" x14ac:dyDescent="0.2">
      <c r="A4" s="190"/>
      <c r="B4" s="195" t="s">
        <v>29</v>
      </c>
      <c r="C4" s="196"/>
      <c r="D4" s="199" t="s">
        <v>255</v>
      </c>
      <c r="E4" s="196"/>
      <c r="F4" s="179"/>
      <c r="G4" s="180"/>
      <c r="H4" s="78"/>
    </row>
    <row r="5" spans="1:10" s="79" customFormat="1" ht="15" customHeight="1" x14ac:dyDescent="0.2">
      <c r="A5" s="190"/>
      <c r="B5" s="197"/>
      <c r="C5" s="198"/>
      <c r="D5" s="181"/>
      <c r="E5" s="198"/>
      <c r="F5" s="181"/>
      <c r="G5" s="182"/>
      <c r="H5" s="78"/>
    </row>
    <row r="6" spans="1:10" s="79" customFormat="1" ht="15" customHeight="1" x14ac:dyDescent="0.2">
      <c r="A6" s="190"/>
      <c r="B6" s="200" t="s">
        <v>253</v>
      </c>
      <c r="C6" s="183" t="s">
        <v>335</v>
      </c>
      <c r="D6" s="183" t="s">
        <v>253</v>
      </c>
      <c r="E6" s="183" t="s">
        <v>335</v>
      </c>
      <c r="F6" s="183" t="s">
        <v>231</v>
      </c>
      <c r="G6" s="186" t="s">
        <v>329</v>
      </c>
      <c r="H6" s="78"/>
    </row>
    <row r="7" spans="1:10" s="79" customFormat="1" ht="15" customHeight="1" x14ac:dyDescent="0.2">
      <c r="A7" s="190"/>
      <c r="B7" s="190"/>
      <c r="C7" s="184"/>
      <c r="D7" s="184"/>
      <c r="E7" s="184"/>
      <c r="F7" s="184"/>
      <c r="G7" s="187"/>
      <c r="H7" s="78"/>
    </row>
    <row r="8" spans="1:10" s="79" customFormat="1" ht="15" customHeight="1" x14ac:dyDescent="0.2">
      <c r="A8" s="191"/>
      <c r="B8" s="191"/>
      <c r="C8" s="185"/>
      <c r="D8" s="185"/>
      <c r="E8" s="185"/>
      <c r="F8" s="185"/>
      <c r="G8" s="188"/>
      <c r="H8" s="78"/>
    </row>
    <row r="9" spans="1:10" ht="10.15" customHeight="1" x14ac:dyDescent="0.2">
      <c r="A9" s="81"/>
      <c r="B9" s="1"/>
      <c r="C9" s="2"/>
      <c r="D9" s="1"/>
      <c r="E9" s="2"/>
      <c r="F9" s="1"/>
      <c r="G9" s="1"/>
      <c r="H9" s="77"/>
      <c r="J9" s="1"/>
    </row>
    <row r="10" spans="1:10" ht="15" customHeight="1" x14ac:dyDescent="0.2">
      <c r="A10" s="127" t="s">
        <v>314</v>
      </c>
      <c r="B10" s="131">
        <v>1335981.7130009292</v>
      </c>
      <c r="C10" s="132">
        <v>99.009622696152249</v>
      </c>
      <c r="D10" s="131">
        <v>1862.5343841677586</v>
      </c>
      <c r="E10" s="132">
        <v>107.64014482876816</v>
      </c>
      <c r="F10" s="131">
        <v>2193918.4631884438</v>
      </c>
      <c r="G10" s="131">
        <v>1642.177016226058</v>
      </c>
      <c r="H10" s="6"/>
    </row>
    <row r="11" spans="1:10" ht="10.15" customHeight="1" x14ac:dyDescent="0.2">
      <c r="A11" s="133"/>
      <c r="B11" s="7"/>
      <c r="C11" s="8"/>
      <c r="D11" s="7"/>
      <c r="E11" s="8"/>
      <c r="F11" s="7"/>
      <c r="G11" s="7"/>
      <c r="H11" s="6"/>
    </row>
    <row r="12" spans="1:10" ht="15" customHeight="1" x14ac:dyDescent="0.2">
      <c r="A12" s="127" t="s">
        <v>2</v>
      </c>
      <c r="B12" s="131">
        <v>850177.23331659287</v>
      </c>
      <c r="C12" s="132">
        <v>98.040285379019394</v>
      </c>
      <c r="D12" s="131">
        <v>1855.5426671453531</v>
      </c>
      <c r="E12" s="132">
        <v>107.27460496643384</v>
      </c>
      <c r="F12" s="131">
        <v>1427840.6047190346</v>
      </c>
      <c r="G12" s="131">
        <v>1679.4622918199561</v>
      </c>
      <c r="H12" s="6"/>
    </row>
    <row r="13" spans="1:10" ht="15" customHeight="1" x14ac:dyDescent="0.2">
      <c r="A13" s="128" t="s">
        <v>3</v>
      </c>
      <c r="B13" s="5">
        <v>286499.65336980176</v>
      </c>
      <c r="C13" s="25">
        <v>97.443269473830512</v>
      </c>
      <c r="D13" s="5">
        <v>1525.7698166070193</v>
      </c>
      <c r="E13" s="25">
        <v>107.03979574520162</v>
      </c>
      <c r="F13" s="5">
        <v>479686.99800832529</v>
      </c>
      <c r="G13" s="5">
        <v>1674.3021932705983</v>
      </c>
      <c r="H13" s="6"/>
    </row>
    <row r="14" spans="1:10" ht="15" customHeight="1" x14ac:dyDescent="0.2">
      <c r="A14" s="128" t="s">
        <v>4</v>
      </c>
      <c r="B14" s="164" t="s">
        <v>325</v>
      </c>
      <c r="C14" s="164" t="s">
        <v>325</v>
      </c>
      <c r="D14" s="164" t="s">
        <v>325</v>
      </c>
      <c r="E14" s="164" t="s">
        <v>325</v>
      </c>
      <c r="F14" s="164" t="s">
        <v>325</v>
      </c>
      <c r="G14" s="164" t="s">
        <v>325</v>
      </c>
      <c r="H14" s="6"/>
    </row>
    <row r="15" spans="1:10" ht="15" customHeight="1" x14ac:dyDescent="0.2">
      <c r="A15" s="128" t="s">
        <v>324</v>
      </c>
      <c r="B15" s="164" t="s">
        <v>325</v>
      </c>
      <c r="C15" s="164" t="s">
        <v>325</v>
      </c>
      <c r="D15" s="164" t="s">
        <v>325</v>
      </c>
      <c r="E15" s="164" t="s">
        <v>325</v>
      </c>
      <c r="F15" s="164" t="s">
        <v>325</v>
      </c>
      <c r="G15" s="164" t="s">
        <v>325</v>
      </c>
      <c r="H15" s="6"/>
    </row>
    <row r="16" spans="1:10" ht="15" customHeight="1" x14ac:dyDescent="0.2">
      <c r="A16" s="128" t="s">
        <v>5</v>
      </c>
      <c r="B16" s="5">
        <v>201572.30449105325</v>
      </c>
      <c r="C16" s="25">
        <v>98.510804790399135</v>
      </c>
      <c r="D16" s="5">
        <v>1423.6380390830845</v>
      </c>
      <c r="E16" s="25">
        <v>107.21087308494759</v>
      </c>
      <c r="F16" s="5">
        <v>337039.30315965606</v>
      </c>
      <c r="G16" s="5">
        <v>1672.0516442506389</v>
      </c>
      <c r="H16" s="6"/>
    </row>
    <row r="17" spans="1:8" ht="15" customHeight="1" x14ac:dyDescent="0.2">
      <c r="A17" s="128" t="s">
        <v>6</v>
      </c>
      <c r="B17" s="5">
        <v>542.78333328550002</v>
      </c>
      <c r="C17" s="25">
        <v>107.7350076661791</v>
      </c>
      <c r="D17" s="5">
        <v>2347.6229259476104</v>
      </c>
      <c r="E17" s="25">
        <v>97.991950201145627</v>
      </c>
      <c r="F17" s="5">
        <v>958.21866657977989</v>
      </c>
      <c r="G17" s="5">
        <v>1765.3796788114789</v>
      </c>
      <c r="H17" s="6"/>
    </row>
    <row r="18" spans="1:8" ht="15" customHeight="1" x14ac:dyDescent="0.2">
      <c r="A18" s="128" t="s">
        <v>7</v>
      </c>
      <c r="B18" s="7">
        <v>71405.734448857955</v>
      </c>
      <c r="C18" s="8">
        <v>92.951500996382038</v>
      </c>
      <c r="D18" s="7">
        <v>1784.7391289031366</v>
      </c>
      <c r="E18" s="8">
        <v>107.52408402929967</v>
      </c>
      <c r="F18" s="7">
        <v>120550.54066887914</v>
      </c>
      <c r="G18" s="7">
        <v>1688.2473319453013</v>
      </c>
      <c r="H18" s="6"/>
    </row>
    <row r="19" spans="1:8" ht="10.15" customHeight="1" x14ac:dyDescent="0.2">
      <c r="A19" s="133"/>
      <c r="B19" s="7"/>
      <c r="C19" s="8"/>
      <c r="D19" s="7"/>
      <c r="E19" s="8"/>
      <c r="F19" s="7"/>
      <c r="G19" s="7"/>
      <c r="H19" s="6"/>
    </row>
    <row r="20" spans="1:8" ht="15" customHeight="1" x14ac:dyDescent="0.2">
      <c r="A20" s="128" t="s">
        <v>8</v>
      </c>
      <c r="B20" s="5">
        <v>26126.978193344508</v>
      </c>
      <c r="C20" s="25">
        <v>100.3795567494607</v>
      </c>
      <c r="D20" s="5">
        <v>1349.5268761620364</v>
      </c>
      <c r="E20" s="25">
        <v>105.21621906475531</v>
      </c>
      <c r="F20" s="5">
        <v>45308.380027578554</v>
      </c>
      <c r="G20" s="5">
        <v>1734.1607472662204</v>
      </c>
      <c r="H20" s="6"/>
    </row>
    <row r="21" spans="1:8" ht="15" customHeight="1" x14ac:dyDescent="0.2">
      <c r="A21" s="128" t="s">
        <v>9</v>
      </c>
      <c r="B21" s="7">
        <v>10180.003280306755</v>
      </c>
      <c r="C21" s="8">
        <v>105.84801299506246</v>
      </c>
      <c r="D21" s="7">
        <v>1430.6778670213816</v>
      </c>
      <c r="E21" s="8">
        <v>108.17574510037102</v>
      </c>
      <c r="F21" s="7">
        <v>18262.359591987355</v>
      </c>
      <c r="G21" s="7">
        <v>1793.9443720333511</v>
      </c>
      <c r="H21" s="6"/>
    </row>
    <row r="22" spans="1:8" ht="10.15" customHeight="1" x14ac:dyDescent="0.2">
      <c r="A22" s="133"/>
      <c r="B22" s="7"/>
      <c r="C22" s="8"/>
      <c r="D22" s="7"/>
      <c r="E22" s="8"/>
      <c r="F22" s="7"/>
      <c r="G22" s="7"/>
      <c r="H22" s="6"/>
    </row>
    <row r="23" spans="1:8" ht="15" customHeight="1" x14ac:dyDescent="0.2">
      <c r="A23" s="128" t="s">
        <v>10</v>
      </c>
      <c r="B23" s="5">
        <v>32772.073412633596</v>
      </c>
      <c r="C23" s="25">
        <v>97.967667647194119</v>
      </c>
      <c r="D23" s="5">
        <v>1428.8991363750665</v>
      </c>
      <c r="E23" s="25">
        <v>107.04318750919388</v>
      </c>
      <c r="F23" s="5">
        <v>54443.799545526002</v>
      </c>
      <c r="G23" s="5">
        <v>1661.2863903978071</v>
      </c>
      <c r="H23" s="6"/>
    </row>
    <row r="24" spans="1:8" ht="15" customHeight="1" x14ac:dyDescent="0.2">
      <c r="A24" s="128" t="s">
        <v>11</v>
      </c>
      <c r="B24" s="5">
        <v>386822.20443191944</v>
      </c>
      <c r="C24" s="25">
        <v>107.50584695175141</v>
      </c>
      <c r="D24" s="5">
        <v>2091.2979513526925</v>
      </c>
      <c r="E24" s="25">
        <v>107.14194354031024</v>
      </c>
      <c r="F24" s="5">
        <v>649188.55673787708</v>
      </c>
      <c r="G24" s="5">
        <v>1678.2608374078848</v>
      </c>
      <c r="H24" s="6"/>
    </row>
    <row r="25" spans="1:8" ht="15" customHeight="1" x14ac:dyDescent="0.2">
      <c r="A25" s="128" t="s">
        <v>12</v>
      </c>
      <c r="B25" s="7">
        <v>117956.32390889124</v>
      </c>
      <c r="C25" s="8">
        <v>76.665063831898934</v>
      </c>
      <c r="D25" s="7">
        <v>2114.0034623286683</v>
      </c>
      <c r="E25" s="8">
        <v>108.23956399125743</v>
      </c>
      <c r="F25" s="7">
        <v>199212.8703997265</v>
      </c>
      <c r="G25" s="7">
        <v>1688.8697765250581</v>
      </c>
      <c r="H25" s="6"/>
    </row>
    <row r="26" spans="1:8" ht="10.15" customHeight="1" x14ac:dyDescent="0.2">
      <c r="A26" s="133"/>
      <c r="B26" s="7"/>
      <c r="C26" s="8"/>
      <c r="D26" s="7"/>
      <c r="E26" s="8"/>
      <c r="F26" s="7"/>
      <c r="G26" s="7"/>
      <c r="H26" s="6"/>
    </row>
    <row r="27" spans="1:8" ht="15" customHeight="1" x14ac:dyDescent="0.2">
      <c r="A27" s="127" t="s">
        <v>13</v>
      </c>
      <c r="B27" s="131">
        <v>485804.47968454141</v>
      </c>
      <c r="C27" s="132">
        <v>100.75293839983443</v>
      </c>
      <c r="D27" s="131">
        <v>1874.7701680734981</v>
      </c>
      <c r="E27" s="132">
        <v>108.27734093949948</v>
      </c>
      <c r="F27" s="131">
        <v>766077.85846940824</v>
      </c>
      <c r="G27" s="131">
        <v>1576.9262954653345</v>
      </c>
      <c r="H27" s="6"/>
    </row>
    <row r="28" spans="1:8" ht="15" customHeight="1" x14ac:dyDescent="0.2">
      <c r="A28" s="32" t="s">
        <v>232</v>
      </c>
      <c r="B28" s="5"/>
      <c r="C28" s="25"/>
      <c r="D28" s="5"/>
      <c r="E28" s="25"/>
      <c r="F28" s="5"/>
      <c r="G28" s="5"/>
      <c r="H28" s="6"/>
    </row>
    <row r="29" spans="1:8" ht="15" customHeight="1" x14ac:dyDescent="0.2">
      <c r="A29" s="128" t="s">
        <v>14</v>
      </c>
      <c r="B29" s="5">
        <v>271024.24984595837</v>
      </c>
      <c r="C29" s="25">
        <v>99.868550613406569</v>
      </c>
      <c r="D29" s="5">
        <v>2152.8208089041859</v>
      </c>
      <c r="E29" s="25">
        <v>108.56264120305201</v>
      </c>
      <c r="F29" s="5">
        <v>433649.78681870044</v>
      </c>
      <c r="G29" s="5">
        <v>1600.0405390483445</v>
      </c>
      <c r="H29" s="6"/>
    </row>
    <row r="30" spans="1:8" ht="15" customHeight="1" x14ac:dyDescent="0.2">
      <c r="A30" s="128" t="s">
        <v>15</v>
      </c>
      <c r="B30" s="5">
        <v>214764.22983854284</v>
      </c>
      <c r="C30" s="25">
        <v>101.89188567280144</v>
      </c>
      <c r="D30" s="5">
        <v>1523.8238792017871</v>
      </c>
      <c r="E30" s="25">
        <v>108.26650262585802</v>
      </c>
      <c r="F30" s="5">
        <v>332401.37765070784</v>
      </c>
      <c r="G30" s="5">
        <v>1547.7501905256904</v>
      </c>
      <c r="H30" s="6"/>
    </row>
    <row r="31" spans="1:8" ht="15" customHeight="1" x14ac:dyDescent="0.2">
      <c r="A31" s="128" t="s">
        <v>16</v>
      </c>
      <c r="B31" s="7">
        <v>26488.275000000645</v>
      </c>
      <c r="C31" s="8">
        <v>101.20709451004582</v>
      </c>
      <c r="D31" s="7">
        <v>1723.1229320645541</v>
      </c>
      <c r="E31" s="8">
        <v>107.50715440714436</v>
      </c>
      <c r="F31" s="7">
        <v>42435.029000000002</v>
      </c>
      <c r="G31" s="7">
        <v>1602.0306720614674</v>
      </c>
      <c r="H31" s="6"/>
    </row>
    <row r="32" spans="1:8" ht="10.15" customHeight="1" x14ac:dyDescent="0.2">
      <c r="A32" s="133"/>
      <c r="B32" s="7"/>
      <c r="C32" s="8"/>
      <c r="D32" s="7"/>
      <c r="E32" s="8"/>
      <c r="F32" s="7"/>
      <c r="G32" s="7"/>
      <c r="H32" s="6"/>
    </row>
    <row r="33" spans="1:8" ht="15" customHeight="1" x14ac:dyDescent="0.2">
      <c r="A33" s="127" t="s">
        <v>17</v>
      </c>
      <c r="B33" s="131">
        <v>271024.24984595837</v>
      </c>
      <c r="C33" s="132">
        <v>99.868550613406569</v>
      </c>
      <c r="D33" s="131">
        <v>2152.8208089041859</v>
      </c>
      <c r="E33" s="132">
        <v>108.56264120305201</v>
      </c>
      <c r="F33" s="131">
        <v>433649.78681870044</v>
      </c>
      <c r="G33" s="131">
        <v>1600.0405390483445</v>
      </c>
      <c r="H33" s="6"/>
    </row>
    <row r="34" spans="1:8" ht="15" customHeight="1" x14ac:dyDescent="0.2">
      <c r="A34" s="128" t="s">
        <v>18</v>
      </c>
      <c r="B34" s="5">
        <v>67023.599845958015</v>
      </c>
      <c r="C34" s="25">
        <v>98.843454142171055</v>
      </c>
      <c r="D34" s="5">
        <v>1985.6349879032268</v>
      </c>
      <c r="E34" s="25">
        <v>110.55356441259056</v>
      </c>
      <c r="F34" s="5">
        <v>108411.20381870044</v>
      </c>
      <c r="G34" s="5">
        <v>1617.5079235950407</v>
      </c>
      <c r="H34" s="6"/>
    </row>
    <row r="35" spans="1:8" ht="15" customHeight="1" x14ac:dyDescent="0.2">
      <c r="A35" s="128" t="s">
        <v>19</v>
      </c>
      <c r="B35" s="5">
        <v>145374.7000000001</v>
      </c>
      <c r="C35" s="25">
        <v>100.38493342471276</v>
      </c>
      <c r="D35" s="5">
        <v>2194.5926784371682</v>
      </c>
      <c r="E35" s="25">
        <v>107.4578692286438</v>
      </c>
      <c r="F35" s="5">
        <v>228266.21400000001</v>
      </c>
      <c r="G35" s="5">
        <v>1570.1921586080648</v>
      </c>
      <c r="H35" s="6"/>
    </row>
    <row r="36" spans="1:8" ht="15" customHeight="1" x14ac:dyDescent="0.2">
      <c r="A36" s="128" t="s">
        <v>20</v>
      </c>
      <c r="B36" s="5">
        <v>46609.824999999997</v>
      </c>
      <c r="C36" s="25">
        <v>101.0501252562306</v>
      </c>
      <c r="D36" s="5">
        <v>2308.6766005522086</v>
      </c>
      <c r="E36" s="25">
        <v>109.52915927905261</v>
      </c>
      <c r="F36" s="5">
        <v>77430.315000000002</v>
      </c>
      <c r="G36" s="5">
        <v>1661.2444908342823</v>
      </c>
      <c r="H36" s="6"/>
    </row>
    <row r="37" spans="1:8" ht="15" customHeight="1" x14ac:dyDescent="0.2">
      <c r="A37" s="128" t="s">
        <v>31</v>
      </c>
      <c r="B37" s="7">
        <v>12016.124999999996</v>
      </c>
      <c r="C37" s="8">
        <v>95.136159044214537</v>
      </c>
      <c r="D37" s="7">
        <v>1975.4267980179418</v>
      </c>
      <c r="E37" s="8">
        <v>106.69886970708656</v>
      </c>
      <c r="F37" s="7">
        <v>19542.054</v>
      </c>
      <c r="G37" s="7">
        <v>1626.3191336641394</v>
      </c>
      <c r="H37" s="6"/>
    </row>
    <row r="38" spans="1:8" ht="11.25" customHeight="1" x14ac:dyDescent="0.2">
      <c r="A38" s="133"/>
      <c r="B38" s="131"/>
      <c r="C38" s="132"/>
      <c r="D38" s="131"/>
      <c r="E38" s="132"/>
      <c r="F38" s="131"/>
      <c r="G38" s="131"/>
      <c r="H38" s="6"/>
    </row>
    <row r="39" spans="1:8" ht="15" customHeight="1" x14ac:dyDescent="0.2">
      <c r="A39" s="127" t="s">
        <v>21</v>
      </c>
      <c r="B39" s="131">
        <v>214764.22983854284</v>
      </c>
      <c r="C39" s="132">
        <v>101.89188567280144</v>
      </c>
      <c r="D39" s="131">
        <v>1523.8238792017871</v>
      </c>
      <c r="E39" s="132">
        <v>108.26650262585802</v>
      </c>
      <c r="F39" s="131">
        <v>332401.37765070784</v>
      </c>
      <c r="G39" s="131">
        <v>1547.7501905256904</v>
      </c>
      <c r="H39" s="6"/>
    </row>
    <row r="40" spans="1:8" ht="15" customHeight="1" x14ac:dyDescent="0.2">
      <c r="A40" s="128" t="s">
        <v>18</v>
      </c>
      <c r="B40" s="5">
        <v>15279.979838542502</v>
      </c>
      <c r="C40" s="25">
        <v>103.81882478023117</v>
      </c>
      <c r="D40" s="5">
        <v>1645.2431771500651</v>
      </c>
      <c r="E40" s="25">
        <v>109.24284945625209</v>
      </c>
      <c r="F40" s="5">
        <v>25448.472650707896</v>
      </c>
      <c r="G40" s="5">
        <v>1665.4781563596177</v>
      </c>
      <c r="H40" s="6"/>
    </row>
    <row r="41" spans="1:8" ht="15" customHeight="1" x14ac:dyDescent="0.2">
      <c r="A41" s="128" t="s">
        <v>22</v>
      </c>
      <c r="B41" s="5">
        <v>138370.70000000036</v>
      </c>
      <c r="C41" s="25">
        <v>102.32174988015896</v>
      </c>
      <c r="D41" s="5">
        <v>1448.901075757605</v>
      </c>
      <c r="E41" s="25">
        <v>108.52341092184727</v>
      </c>
      <c r="F41" s="5">
        <v>209252.20600000001</v>
      </c>
      <c r="G41" s="5">
        <v>1512.2580575222894</v>
      </c>
      <c r="H41" s="6"/>
    </row>
    <row r="42" spans="1:8" ht="15" customHeight="1" x14ac:dyDescent="0.2">
      <c r="A42" s="128" t="s">
        <v>20</v>
      </c>
      <c r="B42" s="5">
        <v>29979.124999999949</v>
      </c>
      <c r="C42" s="25">
        <v>99.554515408901594</v>
      </c>
      <c r="D42" s="5">
        <v>1576.2197640302513</v>
      </c>
      <c r="E42" s="25">
        <v>108.10727652918222</v>
      </c>
      <c r="F42" s="5">
        <v>47865.194000000003</v>
      </c>
      <c r="G42" s="5">
        <v>1596.617446306391</v>
      </c>
      <c r="H42" s="6"/>
    </row>
    <row r="43" spans="1:8" ht="15" customHeight="1" x14ac:dyDescent="0.2">
      <c r="A43" s="128" t="s">
        <v>23</v>
      </c>
      <c r="B43" s="5">
        <v>2026.2000000000003</v>
      </c>
      <c r="C43" s="25">
        <v>100.47604879500149</v>
      </c>
      <c r="D43" s="5">
        <v>2190.4573421511527</v>
      </c>
      <c r="E43" s="25">
        <v>104.46772273462099</v>
      </c>
      <c r="F43" s="5">
        <v>3146.462</v>
      </c>
      <c r="G43" s="5">
        <v>1552.8881650380019</v>
      </c>
      <c r="H43" s="6"/>
    </row>
    <row r="44" spans="1:8" ht="15" customHeight="1" x14ac:dyDescent="0.2">
      <c r="A44" s="128" t="s">
        <v>24</v>
      </c>
      <c r="B44" s="7">
        <v>26488.275000000645</v>
      </c>
      <c r="C44" s="8">
        <v>101.20709451004582</v>
      </c>
      <c r="D44" s="7">
        <v>1723.1229320645541</v>
      </c>
      <c r="E44" s="8">
        <v>107.50715440714436</v>
      </c>
      <c r="F44" s="7">
        <v>42435.029000000002</v>
      </c>
      <c r="G44" s="7">
        <v>1602.0306720614674</v>
      </c>
      <c r="H44" s="6"/>
    </row>
    <row r="45" spans="1:8" ht="15" customHeight="1" x14ac:dyDescent="0.2">
      <c r="A45" s="133"/>
      <c r="B45" s="131"/>
      <c r="C45" s="132"/>
      <c r="D45" s="131"/>
      <c r="E45" s="132"/>
      <c r="F45" s="131"/>
      <c r="G45" s="131"/>
      <c r="H45" s="6"/>
    </row>
    <row r="46" spans="1:8" ht="15" customHeight="1" x14ac:dyDescent="0.2">
      <c r="A46" s="127" t="s">
        <v>25</v>
      </c>
      <c r="B46" s="131">
        <v>504794.52834081277</v>
      </c>
      <c r="C46" s="132">
        <v>98.268169940969088</v>
      </c>
      <c r="D46" s="131">
        <v>2096.6209830136536</v>
      </c>
      <c r="E46" s="132">
        <v>107.39387548941706</v>
      </c>
      <c r="F46" s="131">
        <v>848428.12113760412</v>
      </c>
      <c r="G46" s="131">
        <v>1680.7395356012785</v>
      </c>
      <c r="H46" s="6"/>
    </row>
    <row r="47" spans="1:8" ht="15" customHeight="1" x14ac:dyDescent="0.2">
      <c r="A47" s="128" t="s">
        <v>11</v>
      </c>
      <c r="B47" s="5">
        <v>386822.20443192095</v>
      </c>
      <c r="C47" s="25">
        <v>107.50584695175188</v>
      </c>
      <c r="D47" s="5">
        <v>2091.2979513526807</v>
      </c>
      <c r="E47" s="25">
        <v>107.14194354030965</v>
      </c>
      <c r="F47" s="5">
        <v>649188.55673787708</v>
      </c>
      <c r="G47" s="5">
        <v>1678.2608374078782</v>
      </c>
      <c r="H47" s="6"/>
    </row>
    <row r="48" spans="1:8" ht="12.75" x14ac:dyDescent="0.2">
      <c r="A48" s="128" t="s">
        <v>26</v>
      </c>
      <c r="B48" s="7">
        <v>117956.32390889114</v>
      </c>
      <c r="C48" s="8">
        <v>76.665063831898792</v>
      </c>
      <c r="D48" s="7">
        <v>2114.0034623286697</v>
      </c>
      <c r="E48" s="8">
        <v>108.2395639912575</v>
      </c>
      <c r="F48" s="7">
        <v>199212.87039972603</v>
      </c>
      <c r="G48" s="7">
        <v>1688.8697765250554</v>
      </c>
      <c r="H48" s="6"/>
    </row>
    <row r="49" spans="1:8" ht="15" customHeight="1" x14ac:dyDescent="0.2">
      <c r="A49" s="133"/>
      <c r="B49" s="5"/>
      <c r="C49" s="25"/>
      <c r="D49" s="5"/>
      <c r="E49" s="25"/>
      <c r="F49" s="5"/>
      <c r="G49" s="5"/>
      <c r="H49" s="6"/>
    </row>
    <row r="50" spans="1:8" ht="15" customHeight="1" x14ac:dyDescent="0.2">
      <c r="A50" s="128" t="s">
        <v>27</v>
      </c>
      <c r="B50" s="5">
        <v>853093.53800108598</v>
      </c>
      <c r="C50" s="25">
        <v>97.996033161376204</v>
      </c>
      <c r="D50" s="5">
        <v>1878.5836298858555</v>
      </c>
      <c r="E50" s="25">
        <v>107.40541226713573</v>
      </c>
      <c r="F50" s="5">
        <v>1431272.3341884415</v>
      </c>
      <c r="G50" s="5">
        <v>1677.7437296525618</v>
      </c>
      <c r="H50" s="6"/>
    </row>
    <row r="51" spans="1:8" ht="15" customHeight="1" x14ac:dyDescent="0.2">
      <c r="A51" s="129" t="s">
        <v>272</v>
      </c>
      <c r="B51" s="5">
        <v>41882.225000000035</v>
      </c>
      <c r="C51" s="25">
        <v>101.9128324142484</v>
      </c>
      <c r="D51" s="5">
        <v>2379.3075980721319</v>
      </c>
      <c r="E51" s="25">
        <v>109.56287633829982</v>
      </c>
      <c r="F51" s="5">
        <v>70708.02</v>
      </c>
      <c r="G51" s="5">
        <v>1688.2584437670143</v>
      </c>
      <c r="H51" s="6"/>
    </row>
    <row r="52" spans="1:8" ht="15" customHeight="1" x14ac:dyDescent="0.2">
      <c r="A52" s="80"/>
      <c r="B52" s="124"/>
      <c r="C52" s="125"/>
      <c r="D52" s="124"/>
      <c r="E52" s="125"/>
      <c r="F52" s="124"/>
      <c r="G52" s="124"/>
    </row>
    <row r="53" spans="1:8" ht="15" customHeight="1" x14ac:dyDescent="0.2">
      <c r="A53" s="80"/>
      <c r="B53" s="124"/>
      <c r="C53" s="125"/>
      <c r="D53" s="124"/>
      <c r="E53" s="125"/>
      <c r="F53" s="124"/>
      <c r="G53" s="124"/>
    </row>
    <row r="54" spans="1:8" ht="15" customHeight="1" x14ac:dyDescent="0.2">
      <c r="A54" s="80"/>
      <c r="B54" s="124"/>
      <c r="C54" s="125"/>
      <c r="D54" s="124"/>
      <c r="E54" s="125"/>
      <c r="F54" s="124"/>
      <c r="G54" s="124"/>
    </row>
    <row r="55" spans="1:8" ht="15" customHeight="1" x14ac:dyDescent="0.2">
      <c r="A55" s="80"/>
      <c r="B55" s="124"/>
      <c r="C55" s="125"/>
      <c r="D55" s="124"/>
      <c r="E55" s="125"/>
      <c r="F55" s="124"/>
      <c r="G55" s="124"/>
    </row>
    <row r="56" spans="1:8" ht="15" customHeight="1" x14ac:dyDescent="0.2">
      <c r="A56" s="80"/>
      <c r="B56" s="124"/>
      <c r="C56" s="125"/>
      <c r="D56" s="124"/>
      <c r="E56" s="125"/>
      <c r="F56" s="124"/>
      <c r="G56" s="124"/>
    </row>
    <row r="57" spans="1:8" ht="15" customHeight="1" x14ac:dyDescent="0.2">
      <c r="A57" s="80"/>
      <c r="B57" s="124"/>
      <c r="C57" s="125"/>
      <c r="D57" s="124"/>
      <c r="E57" s="125"/>
      <c r="F57" s="124"/>
      <c r="G57" s="124"/>
    </row>
    <row r="58" spans="1:8" ht="15" customHeight="1" x14ac:dyDescent="0.2">
      <c r="A58" s="80"/>
      <c r="B58" s="124"/>
      <c r="C58" s="125"/>
      <c r="D58" s="124"/>
      <c r="E58" s="125"/>
      <c r="F58" s="124"/>
      <c r="G58" s="124"/>
    </row>
    <row r="59" spans="1:8" ht="15" customHeight="1" x14ac:dyDescent="0.2">
      <c r="A59" s="80"/>
      <c r="B59" s="124"/>
      <c r="C59" s="125"/>
      <c r="D59" s="124"/>
      <c r="E59" s="125"/>
      <c r="F59" s="124"/>
      <c r="G59" s="124"/>
    </row>
    <row r="60" spans="1:8" ht="15" customHeight="1" x14ac:dyDescent="0.2">
      <c r="A60" s="80"/>
      <c r="B60" s="124"/>
      <c r="C60" s="125"/>
      <c r="D60" s="124"/>
      <c r="E60" s="125"/>
      <c r="F60" s="124"/>
      <c r="G60" s="124"/>
    </row>
    <row r="61" spans="1:8" ht="15" customHeight="1" x14ac:dyDescent="0.2">
      <c r="A61" s="80"/>
      <c r="B61" s="124"/>
      <c r="C61" s="125"/>
      <c r="D61" s="124"/>
      <c r="E61" s="125"/>
      <c r="F61" s="124"/>
      <c r="G61" s="124"/>
    </row>
    <row r="62" spans="1:8" ht="15" customHeight="1" x14ac:dyDescent="0.2">
      <c r="A62" s="80"/>
      <c r="B62" s="124"/>
      <c r="C62" s="125"/>
      <c r="D62" s="124"/>
      <c r="E62" s="125"/>
      <c r="F62" s="124"/>
      <c r="G62" s="124"/>
    </row>
    <row r="63" spans="1:8" ht="15" customHeight="1" x14ac:dyDescent="0.2">
      <c r="A63" s="80"/>
      <c r="B63" s="124"/>
      <c r="C63" s="125"/>
      <c r="D63" s="124"/>
      <c r="E63" s="125"/>
      <c r="F63" s="124"/>
      <c r="G63" s="124"/>
    </row>
    <row r="64" spans="1:8" ht="15" customHeight="1" x14ac:dyDescent="0.2">
      <c r="A64" s="80"/>
      <c r="B64" s="124"/>
      <c r="C64" s="125"/>
      <c r="D64" s="124"/>
      <c r="E64" s="125"/>
      <c r="F64" s="124"/>
      <c r="G64" s="124"/>
    </row>
    <row r="65" spans="1:7" ht="15" customHeight="1" x14ac:dyDescent="0.2">
      <c r="A65" s="80"/>
      <c r="B65" s="124"/>
      <c r="C65" s="125"/>
      <c r="D65" s="124"/>
      <c r="E65" s="125"/>
      <c r="F65" s="124"/>
      <c r="G65" s="124"/>
    </row>
    <row r="66" spans="1:7" ht="15" customHeight="1" x14ac:dyDescent="0.2">
      <c r="A66" s="80"/>
      <c r="B66" s="124"/>
      <c r="C66" s="125"/>
      <c r="D66" s="124"/>
      <c r="E66" s="125"/>
      <c r="F66" s="124"/>
      <c r="G66" s="124"/>
    </row>
    <row r="67" spans="1:7" ht="15" customHeight="1" x14ac:dyDescent="0.2">
      <c r="A67" s="80"/>
      <c r="B67" s="124"/>
      <c r="C67" s="125"/>
      <c r="D67" s="124"/>
      <c r="E67" s="125"/>
      <c r="F67" s="124"/>
      <c r="G67" s="124"/>
    </row>
    <row r="68" spans="1:7" ht="15" customHeight="1" x14ac:dyDescent="0.2">
      <c r="A68" s="80"/>
      <c r="B68" s="124"/>
      <c r="C68" s="125"/>
      <c r="D68" s="124"/>
      <c r="E68" s="125"/>
      <c r="F68" s="124"/>
      <c r="G68" s="124"/>
    </row>
    <row r="69" spans="1:7" ht="15" customHeight="1" x14ac:dyDescent="0.2">
      <c r="A69" s="80"/>
      <c r="B69" s="124"/>
      <c r="C69" s="125"/>
      <c r="D69" s="124"/>
      <c r="E69" s="125"/>
      <c r="F69" s="124"/>
      <c r="G69" s="124"/>
    </row>
    <row r="70" spans="1:7" ht="15" customHeight="1" x14ac:dyDescent="0.2">
      <c r="A70" s="80"/>
      <c r="B70" s="124"/>
      <c r="C70" s="125"/>
      <c r="D70" s="124"/>
      <c r="E70" s="125"/>
      <c r="F70" s="124"/>
      <c r="G70" s="124"/>
    </row>
    <row r="71" spans="1:7" ht="15" customHeight="1" x14ac:dyDescent="0.2">
      <c r="A71" s="80"/>
      <c r="B71" s="124"/>
      <c r="C71" s="125"/>
      <c r="D71" s="124"/>
      <c r="E71" s="125"/>
      <c r="F71" s="124"/>
      <c r="G71" s="124"/>
    </row>
    <row r="72" spans="1:7" ht="15" customHeight="1" x14ac:dyDescent="0.2">
      <c r="A72" s="80"/>
      <c r="B72" s="124"/>
      <c r="C72" s="125"/>
      <c r="D72" s="124"/>
      <c r="E72" s="125"/>
      <c r="F72" s="124"/>
      <c r="G72" s="124"/>
    </row>
  </sheetData>
  <mergeCells count="12">
    <mergeCell ref="A1:G1"/>
    <mergeCell ref="F3:G5"/>
    <mergeCell ref="F6:F8"/>
    <mergeCell ref="G6:G8"/>
    <mergeCell ref="A3:A8"/>
    <mergeCell ref="B3:E3"/>
    <mergeCell ref="B4:C5"/>
    <mergeCell ref="D4:E5"/>
    <mergeCell ref="B6:B8"/>
    <mergeCell ref="C6:C8"/>
    <mergeCell ref="D6:D8"/>
    <mergeCell ref="E6:E8"/>
  </mergeCells>
  <pageMargins left="0.98425196850393704" right="0.70866141732283472" top="0.74803149606299213" bottom="0.74803149606299213" header="0.39370078740157483" footer="0.39370078740157483"/>
  <pageSetup paperSize="9" scale="85" fitToHeight="2" pageOrder="overThenDown" orientation="landscape" r:id="rId1"/>
  <headerFooter alignWithMargins="0"/>
  <rowBreaks count="1" manualBreakCount="1">
    <brk id="3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zoomScaleNormal="100" workbookViewId="0">
      <selection sqref="A1:G1"/>
    </sheetView>
  </sheetViews>
  <sheetFormatPr defaultRowHeight="15" customHeight="1" x14ac:dyDescent="0.25"/>
  <cols>
    <col min="1" max="1" width="55.7109375" customWidth="1"/>
    <col min="2" max="7" width="15.28515625" customWidth="1"/>
    <col min="8" max="8" width="10.42578125" customWidth="1"/>
    <col min="9" max="9" width="11.7109375" customWidth="1"/>
    <col min="10" max="10" width="11.140625" customWidth="1"/>
    <col min="11" max="255" width="28" customWidth="1"/>
  </cols>
  <sheetData>
    <row r="1" spans="1:10" ht="30" customHeight="1" x14ac:dyDescent="0.25">
      <c r="A1" s="201" t="s">
        <v>311</v>
      </c>
      <c r="B1" s="201"/>
      <c r="C1" s="201"/>
      <c r="D1" s="201"/>
      <c r="E1" s="201"/>
      <c r="F1" s="201"/>
      <c r="G1" s="201"/>
      <c r="H1" s="27"/>
    </row>
    <row r="2" spans="1:10" ht="15" customHeight="1" x14ac:dyDescent="0.25">
      <c r="A2" s="76"/>
      <c r="B2" s="91"/>
      <c r="C2" s="92"/>
      <c r="D2" s="91"/>
      <c r="E2" s="92"/>
      <c r="F2" s="91"/>
      <c r="G2" s="91"/>
      <c r="H2" s="15"/>
    </row>
    <row r="3" spans="1:10" ht="15" customHeight="1" x14ac:dyDescent="0.25">
      <c r="A3" s="202" t="s">
        <v>271</v>
      </c>
      <c r="B3" s="192" t="s">
        <v>1</v>
      </c>
      <c r="C3" s="193"/>
      <c r="D3" s="193"/>
      <c r="E3" s="194"/>
      <c r="F3" s="177" t="s">
        <v>254</v>
      </c>
      <c r="G3" s="178"/>
      <c r="H3" s="15"/>
    </row>
    <row r="4" spans="1:10" x14ac:dyDescent="0.25">
      <c r="A4" s="203"/>
      <c r="B4" s="195" t="s">
        <v>29</v>
      </c>
      <c r="C4" s="196"/>
      <c r="D4" s="199" t="s">
        <v>255</v>
      </c>
      <c r="E4" s="196"/>
      <c r="F4" s="179"/>
      <c r="G4" s="180"/>
      <c r="H4" s="15"/>
    </row>
    <row r="5" spans="1:10" ht="15" customHeight="1" x14ac:dyDescent="0.25">
      <c r="A5" s="203"/>
      <c r="B5" s="197"/>
      <c r="C5" s="198"/>
      <c r="D5" s="181"/>
      <c r="E5" s="198"/>
      <c r="F5" s="181"/>
      <c r="G5" s="182"/>
      <c r="H5" s="15"/>
    </row>
    <row r="6" spans="1:10" x14ac:dyDescent="0.25">
      <c r="A6" s="203"/>
      <c r="B6" s="200" t="s">
        <v>253</v>
      </c>
      <c r="C6" s="183" t="s">
        <v>335</v>
      </c>
      <c r="D6" s="183" t="s">
        <v>253</v>
      </c>
      <c r="E6" s="183" t="s">
        <v>335</v>
      </c>
      <c r="F6" s="183" t="s">
        <v>231</v>
      </c>
      <c r="G6" s="186" t="s">
        <v>329</v>
      </c>
      <c r="H6" s="15"/>
    </row>
    <row r="7" spans="1:10" x14ac:dyDescent="0.25">
      <c r="A7" s="203"/>
      <c r="B7" s="190"/>
      <c r="C7" s="184"/>
      <c r="D7" s="184"/>
      <c r="E7" s="184"/>
      <c r="F7" s="184"/>
      <c r="G7" s="187"/>
      <c r="H7" s="15"/>
    </row>
    <row r="8" spans="1:10" x14ac:dyDescent="0.25">
      <c r="A8" s="204"/>
      <c r="B8" s="191"/>
      <c r="C8" s="185"/>
      <c r="D8" s="185"/>
      <c r="E8" s="185"/>
      <c r="F8" s="185"/>
      <c r="G8" s="188"/>
      <c r="H8" s="15"/>
    </row>
    <row r="9" spans="1:10" x14ac:dyDescent="0.25">
      <c r="A9" s="76"/>
      <c r="B9" s="91"/>
      <c r="C9" s="92"/>
      <c r="D9" s="91"/>
      <c r="E9" s="92"/>
      <c r="F9" s="91"/>
      <c r="G9" s="91"/>
      <c r="H9" s="20"/>
      <c r="J9" s="1"/>
    </row>
    <row r="10" spans="1:10" x14ac:dyDescent="0.25">
      <c r="A10" s="135" t="s">
        <v>35</v>
      </c>
      <c r="B10" s="137">
        <v>1335981.7130010705</v>
      </c>
      <c r="C10" s="138">
        <v>99.009622696152405</v>
      </c>
      <c r="D10" s="137">
        <v>1862.5343841675622</v>
      </c>
      <c r="E10" s="138">
        <v>107.640144828768</v>
      </c>
      <c r="F10" s="137">
        <v>2193918.4631884447</v>
      </c>
      <c r="G10" s="137">
        <v>1642.1770162258849</v>
      </c>
      <c r="H10" s="20"/>
    </row>
    <row r="11" spans="1:10" x14ac:dyDescent="0.25">
      <c r="A11" s="136"/>
      <c r="B11" s="139"/>
      <c r="C11" s="140"/>
      <c r="D11" s="139"/>
      <c r="E11" s="140"/>
      <c r="F11" s="139"/>
      <c r="G11" s="139"/>
      <c r="H11" s="20"/>
    </row>
    <row r="12" spans="1:10" x14ac:dyDescent="0.25">
      <c r="A12" s="135" t="s">
        <v>36</v>
      </c>
      <c r="B12" s="137">
        <v>21945.054847668252</v>
      </c>
      <c r="C12" s="138">
        <v>102.43540666220584</v>
      </c>
      <c r="D12" s="137">
        <v>1551.3595549866666</v>
      </c>
      <c r="E12" s="138">
        <v>106.43477921672087</v>
      </c>
      <c r="F12" s="137">
        <v>38447.976197982687</v>
      </c>
      <c r="G12" s="137">
        <v>1752.0109411833132</v>
      </c>
      <c r="H12" s="20"/>
    </row>
    <row r="13" spans="1:10" ht="15" customHeight="1" x14ac:dyDescent="0.25">
      <c r="A13" s="129" t="s">
        <v>37</v>
      </c>
      <c r="B13" s="141">
        <v>17845.104847668244</v>
      </c>
      <c r="C13" s="142">
        <v>103.56002375913829</v>
      </c>
      <c r="D13" s="141">
        <v>1451.9748502732346</v>
      </c>
      <c r="E13" s="142">
        <v>107.9294399919885</v>
      </c>
      <c r="F13" s="141">
        <v>31924.427197982681</v>
      </c>
      <c r="G13" s="141">
        <v>1788.9739214479387</v>
      </c>
      <c r="H13" s="20"/>
    </row>
    <row r="14" spans="1:10" ht="15" customHeight="1" x14ac:dyDescent="0.25">
      <c r="A14" s="82" t="s">
        <v>233</v>
      </c>
      <c r="B14" s="99">
        <v>4099.9500000000007</v>
      </c>
      <c r="C14" s="100">
        <v>97.812171501420238</v>
      </c>
      <c r="D14" s="99">
        <v>1983.9332390232396</v>
      </c>
      <c r="E14" s="100">
        <v>103.37852293507979</v>
      </c>
      <c r="F14" s="99">
        <v>6523.549</v>
      </c>
      <c r="G14" s="99">
        <v>1591.1289162062949</v>
      </c>
      <c r="H14" s="20"/>
    </row>
    <row r="15" spans="1:10" ht="15" customHeight="1" x14ac:dyDescent="0.25">
      <c r="A15" s="96"/>
      <c r="B15" s="97"/>
      <c r="C15" s="98"/>
      <c r="D15" s="97"/>
      <c r="E15" s="98"/>
      <c r="F15" s="97"/>
      <c r="G15" s="97"/>
      <c r="H15" s="20"/>
    </row>
    <row r="16" spans="1:10" ht="15" customHeight="1" x14ac:dyDescent="0.25">
      <c r="A16" s="93" t="s">
        <v>38</v>
      </c>
      <c r="B16" s="94">
        <v>380437.36508423823</v>
      </c>
      <c r="C16" s="95">
        <v>97.26446722766218</v>
      </c>
      <c r="D16" s="94">
        <v>1839.16245147212</v>
      </c>
      <c r="E16" s="95">
        <v>108.76551337568132</v>
      </c>
      <c r="F16" s="94">
        <v>622109.6791118437</v>
      </c>
      <c r="G16" s="94">
        <v>1635.2486275213614</v>
      </c>
      <c r="H16" s="20"/>
    </row>
    <row r="17" spans="1:8" s="88" customFormat="1" ht="15" customHeight="1" x14ac:dyDescent="0.25">
      <c r="A17" s="93" t="s">
        <v>39</v>
      </c>
      <c r="B17" s="94">
        <v>3004.8053572587505</v>
      </c>
      <c r="C17" s="95">
        <v>82.096520964259341</v>
      </c>
      <c r="D17" s="94">
        <v>1705.0957038363249</v>
      </c>
      <c r="E17" s="95">
        <v>111.53806169997313</v>
      </c>
      <c r="F17" s="94">
        <v>4333.7644287684207</v>
      </c>
      <c r="G17" s="94">
        <v>1442.2779226944883</v>
      </c>
      <c r="H17" s="87"/>
    </row>
    <row r="18" spans="1:8" ht="15" customHeight="1" x14ac:dyDescent="0.25">
      <c r="A18" s="82" t="s">
        <v>40</v>
      </c>
      <c r="B18" s="83" t="s">
        <v>326</v>
      </c>
      <c r="C18" s="83" t="s">
        <v>326</v>
      </c>
      <c r="D18" s="83" t="s">
        <v>326</v>
      </c>
      <c r="E18" s="83" t="s">
        <v>326</v>
      </c>
      <c r="F18" s="83" t="s">
        <v>326</v>
      </c>
      <c r="G18" s="83" t="s">
        <v>326</v>
      </c>
      <c r="H18" s="20"/>
    </row>
    <row r="19" spans="1:8" s="88" customFormat="1" ht="15" customHeight="1" x14ac:dyDescent="0.25">
      <c r="A19" s="82" t="s">
        <v>41</v>
      </c>
      <c r="B19" s="83" t="s">
        <v>325</v>
      </c>
      <c r="C19" s="101" t="s">
        <v>325</v>
      </c>
      <c r="D19" s="83" t="s">
        <v>325</v>
      </c>
      <c r="E19" s="101" t="s">
        <v>325</v>
      </c>
      <c r="F19" s="83" t="s">
        <v>325</v>
      </c>
      <c r="G19" s="83" t="s">
        <v>325</v>
      </c>
      <c r="H19" s="87"/>
    </row>
    <row r="20" spans="1:8" ht="15" customHeight="1" x14ac:dyDescent="0.25">
      <c r="A20" s="82" t="s">
        <v>262</v>
      </c>
      <c r="B20" s="83" t="s">
        <v>326</v>
      </c>
      <c r="C20" s="83" t="s">
        <v>326</v>
      </c>
      <c r="D20" s="83" t="s">
        <v>326</v>
      </c>
      <c r="E20" s="83" t="s">
        <v>326</v>
      </c>
      <c r="F20" s="83" t="s">
        <v>326</v>
      </c>
      <c r="G20" s="83" t="s">
        <v>326</v>
      </c>
      <c r="H20" s="20"/>
    </row>
    <row r="21" spans="1:8" ht="15" customHeight="1" x14ac:dyDescent="0.25">
      <c r="A21" s="129" t="s">
        <v>263</v>
      </c>
      <c r="B21" s="99">
        <v>1978.35535725875</v>
      </c>
      <c r="C21" s="100">
        <v>99.737432922603048</v>
      </c>
      <c r="D21" s="99">
        <v>1676.0151439395495</v>
      </c>
      <c r="E21" s="100">
        <v>111.68573127945444</v>
      </c>
      <c r="F21" s="99">
        <v>3248.2514287684203</v>
      </c>
      <c r="G21" s="99">
        <v>1641.8948278681664</v>
      </c>
      <c r="H21" s="20"/>
    </row>
    <row r="22" spans="1:8" ht="15" customHeight="1" x14ac:dyDescent="0.25">
      <c r="A22" s="129" t="s">
        <v>42</v>
      </c>
      <c r="B22" s="83" t="s">
        <v>326</v>
      </c>
      <c r="C22" s="165" t="s">
        <v>326</v>
      </c>
      <c r="D22" s="83" t="s">
        <v>326</v>
      </c>
      <c r="E22" s="165" t="s">
        <v>326</v>
      </c>
      <c r="F22" s="83" t="s">
        <v>326</v>
      </c>
      <c r="G22" s="83" t="s">
        <v>326</v>
      </c>
      <c r="H22" s="20"/>
    </row>
    <row r="23" spans="1:8" ht="15" customHeight="1" x14ac:dyDescent="0.25">
      <c r="A23" s="136"/>
      <c r="B23" s="97"/>
      <c r="C23" s="98"/>
      <c r="D23" s="97"/>
      <c r="E23" s="98"/>
      <c r="F23" s="97"/>
      <c r="G23" s="97"/>
      <c r="H23" s="20"/>
    </row>
    <row r="24" spans="1:8" ht="15" customHeight="1" x14ac:dyDescent="0.25">
      <c r="A24" s="135" t="s">
        <v>43</v>
      </c>
      <c r="B24" s="137">
        <v>340095.67814904143</v>
      </c>
      <c r="C24" s="138">
        <v>97.121620915676303</v>
      </c>
      <c r="D24" s="137">
        <v>1816.0396407485184</v>
      </c>
      <c r="E24" s="138">
        <v>108.70600608832505</v>
      </c>
      <c r="F24" s="137">
        <v>556997.15092261846</v>
      </c>
      <c r="G24" s="137">
        <v>1637.7660367637002</v>
      </c>
      <c r="H24" s="20"/>
    </row>
    <row r="25" spans="1:8" ht="15" customHeight="1" x14ac:dyDescent="0.25">
      <c r="A25" s="129" t="s">
        <v>44</v>
      </c>
      <c r="B25" s="141">
        <v>28164.847146462238</v>
      </c>
      <c r="C25" s="142">
        <v>102.80050706739038</v>
      </c>
      <c r="D25" s="141">
        <v>1468.5432152942897</v>
      </c>
      <c r="E25" s="142">
        <v>108.16228260527858</v>
      </c>
      <c r="F25" s="141">
        <v>47306.991405912901</v>
      </c>
      <c r="G25" s="141">
        <v>1679.6466588264473</v>
      </c>
      <c r="H25" s="20"/>
    </row>
    <row r="26" spans="1:8" ht="15" customHeight="1" x14ac:dyDescent="0.25">
      <c r="A26" s="129" t="s">
        <v>264</v>
      </c>
      <c r="B26" s="141">
        <v>3398.23482150775</v>
      </c>
      <c r="C26" s="142">
        <v>99.643583915849845</v>
      </c>
      <c r="D26" s="141">
        <v>1876.1685857958826</v>
      </c>
      <c r="E26" s="142">
        <v>109.36580686498654</v>
      </c>
      <c r="F26" s="141">
        <v>5686.2359703873408</v>
      </c>
      <c r="G26" s="141">
        <v>1673.2910669970818</v>
      </c>
      <c r="H26" s="20"/>
    </row>
    <row r="27" spans="1:8" ht="15" customHeight="1" x14ac:dyDescent="0.25">
      <c r="A27" s="129" t="s">
        <v>265</v>
      </c>
      <c r="B27" s="152" t="s">
        <v>325</v>
      </c>
      <c r="C27" s="152" t="s">
        <v>325</v>
      </c>
      <c r="D27" s="152" t="s">
        <v>325</v>
      </c>
      <c r="E27" s="152" t="s">
        <v>325</v>
      </c>
      <c r="F27" s="152" t="s">
        <v>325</v>
      </c>
      <c r="G27" s="152" t="s">
        <v>325</v>
      </c>
      <c r="H27" s="20"/>
    </row>
    <row r="28" spans="1:8" ht="15" customHeight="1" x14ac:dyDescent="0.25">
      <c r="A28" s="129" t="s">
        <v>45</v>
      </c>
      <c r="B28" s="141">
        <v>3482.4083336117496</v>
      </c>
      <c r="C28" s="142">
        <v>97.52328901350937</v>
      </c>
      <c r="D28" s="141">
        <v>1439.2552886559918</v>
      </c>
      <c r="E28" s="142">
        <v>106.48904885485241</v>
      </c>
      <c r="F28" s="141">
        <v>5776.9918337300905</v>
      </c>
      <c r="G28" s="141">
        <v>1658.9070781767093</v>
      </c>
      <c r="H28" s="20"/>
    </row>
    <row r="29" spans="1:8" ht="15" customHeight="1" x14ac:dyDescent="0.25">
      <c r="A29" s="129" t="s">
        <v>46</v>
      </c>
      <c r="B29" s="141">
        <v>5734.3548173304998</v>
      </c>
      <c r="C29" s="142">
        <v>81.922486212641431</v>
      </c>
      <c r="D29" s="141">
        <v>1002.6832993180002</v>
      </c>
      <c r="E29" s="142">
        <v>107.98869821205288</v>
      </c>
      <c r="F29" s="141">
        <v>9084.0951081782114</v>
      </c>
      <c r="G29" s="141">
        <v>1584.1529513876694</v>
      </c>
      <c r="H29" s="20"/>
    </row>
    <row r="30" spans="1:8" ht="15" customHeight="1" x14ac:dyDescent="0.25">
      <c r="A30" s="129" t="s">
        <v>47</v>
      </c>
      <c r="B30" s="141">
        <v>6551.5216668412495</v>
      </c>
      <c r="C30" s="142">
        <v>90.506206699039737</v>
      </c>
      <c r="D30" s="141">
        <v>1174.9827347067815</v>
      </c>
      <c r="E30" s="142">
        <v>105.4154357754294</v>
      </c>
      <c r="F30" s="141">
        <v>10259.031000284791</v>
      </c>
      <c r="G30" s="141">
        <v>1565.9004918213268</v>
      </c>
      <c r="H30" s="20"/>
    </row>
    <row r="31" spans="1:8" ht="15" customHeight="1" x14ac:dyDescent="0.25">
      <c r="A31" s="129" t="s">
        <v>48</v>
      </c>
      <c r="B31" s="141">
        <v>5605.8333302204983</v>
      </c>
      <c r="C31" s="142">
        <v>100.94504918586391</v>
      </c>
      <c r="D31" s="141">
        <v>1320.1601489219888</v>
      </c>
      <c r="E31" s="142">
        <v>107.39350158713663</v>
      </c>
      <c r="F31" s="141">
        <v>9445.2086048738365</v>
      </c>
      <c r="G31" s="141">
        <v>1684.8893016414959</v>
      </c>
      <c r="H31" s="20"/>
    </row>
    <row r="32" spans="1:8" ht="15" customHeight="1" x14ac:dyDescent="0.25">
      <c r="A32" s="129" t="s">
        <v>49</v>
      </c>
      <c r="B32" s="141">
        <v>6670.8276794989997</v>
      </c>
      <c r="C32" s="142">
        <v>98.771370337285163</v>
      </c>
      <c r="D32" s="141">
        <v>1922.4696535753253</v>
      </c>
      <c r="E32" s="142">
        <v>114.0591590217258</v>
      </c>
      <c r="F32" s="141">
        <v>11153.32107295125</v>
      </c>
      <c r="G32" s="141">
        <v>1671.9546072563066</v>
      </c>
      <c r="H32" s="20"/>
    </row>
    <row r="33" spans="1:8" ht="15" customHeight="1" x14ac:dyDescent="0.25">
      <c r="A33" s="129" t="s">
        <v>50</v>
      </c>
      <c r="B33" s="141">
        <v>2484.2781249999989</v>
      </c>
      <c r="C33" s="142">
        <v>100.90683087449412</v>
      </c>
      <c r="D33" s="141">
        <v>1530.3676537491826</v>
      </c>
      <c r="E33" s="142">
        <v>110.54128767169253</v>
      </c>
      <c r="F33" s="141">
        <v>4248.3436250000004</v>
      </c>
      <c r="G33" s="141">
        <v>1710.0917897427455</v>
      </c>
      <c r="H33" s="20"/>
    </row>
    <row r="34" spans="1:8" ht="15" customHeight="1" x14ac:dyDescent="0.25">
      <c r="A34" s="129" t="s">
        <v>51</v>
      </c>
      <c r="B34" s="141">
        <v>2243.7750000000001</v>
      </c>
      <c r="C34" s="142">
        <v>97.488676232579877</v>
      </c>
      <c r="D34" s="141">
        <v>3104.1731011353636</v>
      </c>
      <c r="E34" s="142">
        <v>99.380252838017583</v>
      </c>
      <c r="F34" s="141">
        <v>3734.143</v>
      </c>
      <c r="G34" s="141">
        <v>1664.2234626912234</v>
      </c>
      <c r="H34" s="20"/>
    </row>
    <row r="35" spans="1:8" ht="15" customHeight="1" x14ac:dyDescent="0.25">
      <c r="A35" s="129" t="s">
        <v>52</v>
      </c>
      <c r="B35" s="141">
        <v>6820.1624999999976</v>
      </c>
      <c r="C35" s="142">
        <v>99.005792136340219</v>
      </c>
      <c r="D35" s="141">
        <v>1911.8969000616437</v>
      </c>
      <c r="E35" s="142">
        <v>104.05903526511939</v>
      </c>
      <c r="F35" s="141">
        <v>11212.663</v>
      </c>
      <c r="G35" s="141">
        <v>1644.0463112132597</v>
      </c>
      <c r="H35" s="20"/>
    </row>
    <row r="36" spans="1:8" ht="15" customHeight="1" x14ac:dyDescent="0.25">
      <c r="A36" s="129" t="s">
        <v>53</v>
      </c>
      <c r="B36" s="141">
        <v>2319.4226190709996</v>
      </c>
      <c r="C36" s="142">
        <v>99.345182498433957</v>
      </c>
      <c r="D36" s="141">
        <v>1781.1672684807852</v>
      </c>
      <c r="E36" s="142">
        <v>110.28517220365141</v>
      </c>
      <c r="F36" s="141">
        <v>3839.9945952570502</v>
      </c>
      <c r="G36" s="141">
        <v>1655.5821106871358</v>
      </c>
      <c r="H36" s="20"/>
    </row>
    <row r="37" spans="1:8" ht="15" customHeight="1" x14ac:dyDescent="0.25">
      <c r="A37" s="129" t="s">
        <v>54</v>
      </c>
      <c r="B37" s="141">
        <v>26136.782165255252</v>
      </c>
      <c r="C37" s="142">
        <v>96.669247023713055</v>
      </c>
      <c r="D37" s="141">
        <v>1762.4137092529329</v>
      </c>
      <c r="E37" s="142">
        <v>111.5844549260834</v>
      </c>
      <c r="F37" s="141">
        <v>42529.827136096414</v>
      </c>
      <c r="G37" s="141">
        <v>1627.2021118434823</v>
      </c>
      <c r="H37" s="20"/>
    </row>
    <row r="38" spans="1:8" ht="15" customHeight="1" x14ac:dyDescent="0.25">
      <c r="A38" s="129" t="s">
        <v>55</v>
      </c>
      <c r="B38" s="141">
        <v>12233.361606824004</v>
      </c>
      <c r="C38" s="142">
        <v>93.539567395901372</v>
      </c>
      <c r="D38" s="141">
        <v>1931.4522270996649</v>
      </c>
      <c r="E38" s="142">
        <v>108.20409108722242</v>
      </c>
      <c r="F38" s="141">
        <v>20359.00390418938</v>
      </c>
      <c r="G38" s="141">
        <v>1664.219906066762</v>
      </c>
      <c r="H38" s="20"/>
    </row>
    <row r="39" spans="1:8" ht="15" customHeight="1" x14ac:dyDescent="0.25">
      <c r="A39" s="129" t="s">
        <v>323</v>
      </c>
      <c r="B39" s="141">
        <v>19996.672916567499</v>
      </c>
      <c r="C39" s="142">
        <v>95.722926574175276</v>
      </c>
      <c r="D39" s="141">
        <v>2099.1407612311127</v>
      </c>
      <c r="E39" s="142">
        <v>106.59629297999483</v>
      </c>
      <c r="F39" s="141">
        <v>31270.298666483308</v>
      </c>
      <c r="G39" s="141">
        <v>1563.7750738311806</v>
      </c>
      <c r="H39" s="20"/>
    </row>
    <row r="40" spans="1:8" ht="15" customHeight="1" x14ac:dyDescent="0.25">
      <c r="A40" s="129" t="s">
        <v>56</v>
      </c>
      <c r="B40" s="141">
        <v>31474.406672189245</v>
      </c>
      <c r="C40" s="142">
        <v>97.181549289981163</v>
      </c>
      <c r="D40" s="141">
        <v>1688.2275654309963</v>
      </c>
      <c r="E40" s="142">
        <v>110.21758763010506</v>
      </c>
      <c r="F40" s="141">
        <v>51628.634010438618</v>
      </c>
      <c r="G40" s="141">
        <v>1640.3370061319577</v>
      </c>
      <c r="H40" s="20"/>
    </row>
    <row r="41" spans="1:8" ht="15" customHeight="1" x14ac:dyDescent="0.25">
      <c r="A41" s="129" t="s">
        <v>57</v>
      </c>
      <c r="B41" s="141">
        <v>8854.4916664870034</v>
      </c>
      <c r="C41" s="142">
        <v>90.142921551374243</v>
      </c>
      <c r="D41" s="141">
        <v>1844.8850983516677</v>
      </c>
      <c r="E41" s="142">
        <v>109.23508786087737</v>
      </c>
      <c r="F41" s="141">
        <v>14488.667583045961</v>
      </c>
      <c r="G41" s="141">
        <v>1636.3071002577726</v>
      </c>
      <c r="H41" s="20"/>
    </row>
    <row r="42" spans="1:8" ht="15" customHeight="1" x14ac:dyDescent="0.25">
      <c r="A42" s="129" t="s">
        <v>58</v>
      </c>
      <c r="B42" s="141">
        <v>32196.317935931984</v>
      </c>
      <c r="C42" s="142">
        <v>99.686447461398529</v>
      </c>
      <c r="D42" s="141">
        <v>1683.2422187046338</v>
      </c>
      <c r="E42" s="142">
        <v>107.62929365744888</v>
      </c>
      <c r="F42" s="141">
        <v>52151.667552711529</v>
      </c>
      <c r="G42" s="141">
        <v>1619.8022288290558</v>
      </c>
      <c r="H42" s="20"/>
    </row>
    <row r="43" spans="1:8" ht="15" customHeight="1" x14ac:dyDescent="0.25">
      <c r="A43" s="129" t="s">
        <v>59</v>
      </c>
      <c r="B43" s="141">
        <v>39130.100456656764</v>
      </c>
      <c r="C43" s="142">
        <v>94.370751913707778</v>
      </c>
      <c r="D43" s="141">
        <v>1848.4780134997552</v>
      </c>
      <c r="E43" s="142">
        <v>108.81498370593465</v>
      </c>
      <c r="F43" s="141">
        <v>63310.114764372702</v>
      </c>
      <c r="G43" s="141">
        <v>1617.9389785748035</v>
      </c>
      <c r="H43" s="20"/>
    </row>
    <row r="44" spans="1:8" ht="15" customHeight="1" x14ac:dyDescent="0.25">
      <c r="A44" s="129" t="s">
        <v>60</v>
      </c>
      <c r="B44" s="141">
        <v>73510.527976978454</v>
      </c>
      <c r="C44" s="142">
        <v>98.994221159994126</v>
      </c>
      <c r="D44" s="141">
        <v>2094.5371442549877</v>
      </c>
      <c r="E44" s="142">
        <v>108.56238230806194</v>
      </c>
      <c r="F44" s="141">
        <v>121036.64338930353</v>
      </c>
      <c r="G44" s="141">
        <v>1646.5212088696874</v>
      </c>
      <c r="H44" s="20"/>
    </row>
    <row r="45" spans="1:8" ht="15" customHeight="1" x14ac:dyDescent="0.25">
      <c r="A45" s="129" t="s">
        <v>61</v>
      </c>
      <c r="B45" s="141">
        <v>3929.9625000000001</v>
      </c>
      <c r="C45" s="142">
        <v>99.338055941399134</v>
      </c>
      <c r="D45" s="141">
        <v>1730.2619299802479</v>
      </c>
      <c r="E45" s="142">
        <v>105.54399770580645</v>
      </c>
      <c r="F45" s="141">
        <v>6574.6914999999999</v>
      </c>
      <c r="G45" s="141">
        <v>1672.965454504973</v>
      </c>
      <c r="H45" s="20"/>
    </row>
    <row r="46" spans="1:8" ht="15" customHeight="1" x14ac:dyDescent="0.25">
      <c r="A46" s="129" t="s">
        <v>62</v>
      </c>
      <c r="B46" s="141">
        <v>6899.1786906629959</v>
      </c>
      <c r="C46" s="142">
        <v>90.832329772471283</v>
      </c>
      <c r="D46" s="141">
        <v>1431.059181800247</v>
      </c>
      <c r="E46" s="142">
        <v>108.49716422230344</v>
      </c>
      <c r="F46" s="141">
        <v>11212.168643142542</v>
      </c>
      <c r="G46" s="141">
        <v>1625.1454188766745</v>
      </c>
      <c r="H46" s="20"/>
    </row>
    <row r="47" spans="1:8" ht="15" customHeight="1" x14ac:dyDescent="0.25">
      <c r="A47" s="129" t="s">
        <v>63</v>
      </c>
      <c r="B47" s="141">
        <v>4791.1434513442528</v>
      </c>
      <c r="C47" s="142">
        <v>99.626261655569195</v>
      </c>
      <c r="D47" s="141">
        <v>1495.2420192329698</v>
      </c>
      <c r="E47" s="142">
        <v>107.39472778764238</v>
      </c>
      <c r="F47" s="141">
        <v>7832.5121648880986</v>
      </c>
      <c r="G47" s="141">
        <v>1634.7897416201404</v>
      </c>
      <c r="H47" s="20"/>
    </row>
    <row r="48" spans="1:8" ht="15" customHeight="1" x14ac:dyDescent="0.25">
      <c r="A48" s="129" t="s">
        <v>64</v>
      </c>
      <c r="B48" s="141">
        <v>7467.0660705994997</v>
      </c>
      <c r="C48" s="142">
        <v>97.37957838758075</v>
      </c>
      <c r="D48" s="141">
        <v>2383.2323214771195</v>
      </c>
      <c r="E48" s="142">
        <v>110.59362484433835</v>
      </c>
      <c r="F48" s="141">
        <v>12855.902391371261</v>
      </c>
      <c r="G48" s="141">
        <v>1721.6805462575899</v>
      </c>
      <c r="H48" s="20"/>
    </row>
    <row r="49" spans="1:8" ht="15" customHeight="1" x14ac:dyDescent="0.25">
      <c r="A49" s="136"/>
      <c r="B49" s="141"/>
      <c r="C49" s="142"/>
      <c r="D49" s="141"/>
      <c r="E49" s="142"/>
      <c r="F49" s="141"/>
      <c r="G49" s="141"/>
      <c r="H49" s="20"/>
    </row>
    <row r="50" spans="1:8" ht="15" customHeight="1" x14ac:dyDescent="0.25">
      <c r="A50" s="135" t="s">
        <v>331</v>
      </c>
      <c r="B50" s="137">
        <v>16021.11836308175</v>
      </c>
      <c r="C50" s="138">
        <v>100.26754343041485</v>
      </c>
      <c r="D50" s="137">
        <v>2689.0326038435342</v>
      </c>
      <c r="E50" s="138">
        <v>108.712001702508</v>
      </c>
      <c r="F50" s="137">
        <v>26156.845352356067</v>
      </c>
      <c r="G50" s="137">
        <v>1632.6479063178617</v>
      </c>
      <c r="H50" s="20"/>
    </row>
    <row r="51" spans="1:8" ht="15" customHeight="1" x14ac:dyDescent="0.25">
      <c r="A51" s="129" t="s">
        <v>65</v>
      </c>
      <c r="B51" s="141">
        <v>16021.11836308175</v>
      </c>
      <c r="C51" s="142">
        <v>100.26754343041485</v>
      </c>
      <c r="D51" s="141">
        <v>2689.0326038435342</v>
      </c>
      <c r="E51" s="142">
        <v>108.712001702508</v>
      </c>
      <c r="F51" s="141">
        <v>26156.845352356067</v>
      </c>
      <c r="G51" s="141">
        <v>1632.6479063178617</v>
      </c>
      <c r="H51" s="20"/>
    </row>
    <row r="52" spans="1:8" ht="15" customHeight="1" x14ac:dyDescent="0.25">
      <c r="A52" s="136"/>
      <c r="B52" s="141"/>
      <c r="C52" s="142"/>
      <c r="D52" s="141"/>
      <c r="E52" s="142"/>
      <c r="F52" s="141"/>
      <c r="G52" s="141"/>
      <c r="H52" s="20"/>
    </row>
    <row r="53" spans="1:8" ht="15" customHeight="1" x14ac:dyDescent="0.25">
      <c r="A53" s="135" t="s">
        <v>66</v>
      </c>
      <c r="B53" s="137">
        <v>21315.763214856492</v>
      </c>
      <c r="C53" s="138">
        <v>99.963501395154893</v>
      </c>
      <c r="D53" s="137">
        <v>1588.2186886241723</v>
      </c>
      <c r="E53" s="138">
        <v>108.30162126118361</v>
      </c>
      <c r="F53" s="137">
        <v>34621.918408100784</v>
      </c>
      <c r="G53" s="137">
        <v>1624.2401484348575</v>
      </c>
      <c r="H53" s="20"/>
    </row>
    <row r="54" spans="1:8" ht="15" customHeight="1" x14ac:dyDescent="0.25">
      <c r="A54" s="129" t="s">
        <v>67</v>
      </c>
      <c r="B54" s="141">
        <v>10756.199999999999</v>
      </c>
      <c r="C54" s="142">
        <v>99.455620973502235</v>
      </c>
      <c r="D54" s="141">
        <v>1561.627758873952</v>
      </c>
      <c r="E54" s="142">
        <v>107.39133853843748</v>
      </c>
      <c r="F54" s="141">
        <v>16899.326000000001</v>
      </c>
      <c r="G54" s="141">
        <v>1571.124188839925</v>
      </c>
      <c r="H54" s="20"/>
    </row>
    <row r="55" spans="1:8" ht="15" customHeight="1" x14ac:dyDescent="0.25">
      <c r="A55" s="129" t="s">
        <v>68</v>
      </c>
      <c r="B55" s="141">
        <v>146.625</v>
      </c>
      <c r="C55" s="142">
        <v>89.473684210526315</v>
      </c>
      <c r="D55" s="141">
        <v>2122.2648479681725</v>
      </c>
      <c r="E55" s="142">
        <v>109.24694647598503</v>
      </c>
      <c r="F55" s="141">
        <v>233.28899999999999</v>
      </c>
      <c r="G55" s="141">
        <v>1591.0588235294117</v>
      </c>
      <c r="H55" s="20"/>
    </row>
    <row r="56" spans="1:8" ht="15" customHeight="1" x14ac:dyDescent="0.25">
      <c r="A56" s="129" t="s">
        <v>69</v>
      </c>
      <c r="B56" s="141">
        <v>10355.863214856507</v>
      </c>
      <c r="C56" s="142">
        <v>100.51653917976083</v>
      </c>
      <c r="D56" s="141">
        <v>1604.64957438635</v>
      </c>
      <c r="E56" s="142">
        <v>109.17306909756344</v>
      </c>
      <c r="F56" s="141">
        <v>17388.843408100784</v>
      </c>
      <c r="G56" s="141">
        <v>1679.1302711641433</v>
      </c>
      <c r="H56" s="20"/>
    </row>
    <row r="57" spans="1:8" ht="15" customHeight="1" x14ac:dyDescent="0.25">
      <c r="A57" s="129" t="s">
        <v>70</v>
      </c>
      <c r="B57" s="141">
        <v>57.074999999999996</v>
      </c>
      <c r="C57" s="142">
        <v>136.05482717520854</v>
      </c>
      <c r="D57" s="141">
        <v>2246.2447072565342</v>
      </c>
      <c r="E57" s="142">
        <v>114.37537722393509</v>
      </c>
      <c r="F57" s="141">
        <v>100.46</v>
      </c>
      <c r="G57" s="141">
        <v>1760.1401664476566</v>
      </c>
      <c r="H57" s="20"/>
    </row>
    <row r="58" spans="1:8" ht="15" customHeight="1" x14ac:dyDescent="0.25">
      <c r="A58" s="136"/>
      <c r="B58" s="141"/>
      <c r="C58" s="142"/>
      <c r="D58" s="141"/>
      <c r="E58" s="142"/>
      <c r="F58" s="141"/>
      <c r="G58" s="141"/>
      <c r="H58" s="20"/>
    </row>
    <row r="59" spans="1:8" ht="15" customHeight="1" x14ac:dyDescent="0.25">
      <c r="A59" s="135" t="s">
        <v>71</v>
      </c>
      <c r="B59" s="137">
        <v>28941.362848719222</v>
      </c>
      <c r="C59" s="138">
        <v>96.187490825468174</v>
      </c>
      <c r="D59" s="137">
        <v>1724.0014906966387</v>
      </c>
      <c r="E59" s="138">
        <v>112.38515107956917</v>
      </c>
      <c r="F59" s="137">
        <v>48863.447249413097</v>
      </c>
      <c r="G59" s="137">
        <v>1688.3602719343091</v>
      </c>
      <c r="H59" s="20"/>
    </row>
    <row r="60" spans="1:8" ht="15" customHeight="1" x14ac:dyDescent="0.25">
      <c r="A60" s="129" t="s">
        <v>72</v>
      </c>
      <c r="B60" s="141">
        <v>6326.8906396057446</v>
      </c>
      <c r="C60" s="142">
        <v>92.651644075247148</v>
      </c>
      <c r="D60" s="141">
        <v>1667.967317496531</v>
      </c>
      <c r="E60" s="142">
        <v>114.32317050380595</v>
      </c>
      <c r="F60" s="141">
        <v>10631.842798521111</v>
      </c>
      <c r="G60" s="141">
        <v>1680.4214588390018</v>
      </c>
      <c r="H60" s="20"/>
    </row>
    <row r="61" spans="1:8" ht="15" customHeight="1" x14ac:dyDescent="0.25">
      <c r="A61" s="129" t="s">
        <v>73</v>
      </c>
      <c r="B61" s="141">
        <v>11083.470087909753</v>
      </c>
      <c r="C61" s="142">
        <v>95.869960644603836</v>
      </c>
      <c r="D61" s="141">
        <v>2015.8467693238135</v>
      </c>
      <c r="E61" s="142">
        <v>108.4464479742572</v>
      </c>
      <c r="F61" s="141">
        <v>18956.002983354021</v>
      </c>
      <c r="G61" s="141">
        <v>1710.2949557315908</v>
      </c>
      <c r="H61" s="20"/>
    </row>
    <row r="62" spans="1:8" ht="15" customHeight="1" x14ac:dyDescent="0.25">
      <c r="A62" s="129" t="s">
        <v>74</v>
      </c>
      <c r="B62" s="141">
        <v>11531.002121203755</v>
      </c>
      <c r="C62" s="142">
        <v>98.565170015730189</v>
      </c>
      <c r="D62" s="141">
        <v>1474.2282012833869</v>
      </c>
      <c r="E62" s="142">
        <v>117.30004439292318</v>
      </c>
      <c r="F62" s="141">
        <v>19275.601467538003</v>
      </c>
      <c r="G62" s="141">
        <v>1671.6328090941124</v>
      </c>
      <c r="H62" s="20"/>
    </row>
    <row r="63" spans="1:8" ht="15" customHeight="1" x14ac:dyDescent="0.25">
      <c r="A63" s="136"/>
      <c r="B63" s="141"/>
      <c r="C63" s="142"/>
      <c r="D63" s="141"/>
      <c r="E63" s="142"/>
      <c r="F63" s="141"/>
      <c r="G63" s="141"/>
      <c r="H63" s="20"/>
    </row>
    <row r="64" spans="1:8" ht="15" customHeight="1" x14ac:dyDescent="0.25">
      <c r="A64" s="135" t="s">
        <v>75</v>
      </c>
      <c r="B64" s="137">
        <v>138481.33703779161</v>
      </c>
      <c r="C64" s="138">
        <v>98.07607483997792</v>
      </c>
      <c r="D64" s="137">
        <v>1682.6523985698052</v>
      </c>
      <c r="E64" s="138">
        <v>106.04023944079483</v>
      </c>
      <c r="F64" s="137">
        <v>238583.35237578396</v>
      </c>
      <c r="G64" s="137">
        <v>1722.8556387397853</v>
      </c>
      <c r="H64" s="20"/>
    </row>
    <row r="65" spans="1:8" ht="15" customHeight="1" x14ac:dyDescent="0.25">
      <c r="A65" s="129" t="s">
        <v>76</v>
      </c>
      <c r="B65" s="141">
        <v>10932.044716588012</v>
      </c>
      <c r="C65" s="142">
        <v>91.004686524224937</v>
      </c>
      <c r="D65" s="141">
        <v>2042.9695962487897</v>
      </c>
      <c r="E65" s="142">
        <v>108.37253120554998</v>
      </c>
      <c r="F65" s="141">
        <v>18909.994033103987</v>
      </c>
      <c r="G65" s="141">
        <v>1729.7764986645575</v>
      </c>
      <c r="H65" s="20"/>
    </row>
    <row r="66" spans="1:8" ht="15" customHeight="1" x14ac:dyDescent="0.25">
      <c r="A66" s="129" t="s">
        <v>77</v>
      </c>
      <c r="B66" s="141">
        <v>47071.226492366994</v>
      </c>
      <c r="C66" s="142">
        <v>95.336245948057325</v>
      </c>
      <c r="D66" s="141">
        <v>2001.7630609577725</v>
      </c>
      <c r="E66" s="142">
        <v>105.91688029348978</v>
      </c>
      <c r="F66" s="141">
        <v>81238.108733677058</v>
      </c>
      <c r="G66" s="141">
        <v>1725.8549391495146</v>
      </c>
      <c r="H66" s="20"/>
    </row>
    <row r="67" spans="1:8" ht="15" customHeight="1" x14ac:dyDescent="0.25">
      <c r="A67" s="129" t="s">
        <v>78</v>
      </c>
      <c r="B67" s="141">
        <v>80478.065828836552</v>
      </c>
      <c r="C67" s="142">
        <v>100.83535544296909</v>
      </c>
      <c r="D67" s="141">
        <v>1447.0610757999436</v>
      </c>
      <c r="E67" s="142">
        <v>106.84340866890555</v>
      </c>
      <c r="F67" s="141">
        <v>138435.24960900279</v>
      </c>
      <c r="G67" s="141">
        <v>1720.1612412434406</v>
      </c>
      <c r="H67" s="20"/>
    </row>
    <row r="68" spans="1:8" ht="0.95" customHeight="1" x14ac:dyDescent="0.25">
      <c r="A68" s="129"/>
      <c r="B68" s="141"/>
      <c r="C68" s="142"/>
      <c r="D68" s="141"/>
      <c r="E68" s="142"/>
      <c r="F68" s="141"/>
      <c r="G68" s="141"/>
      <c r="H68" s="20"/>
    </row>
    <row r="69" spans="1:8" ht="15" customHeight="1" x14ac:dyDescent="0.25">
      <c r="A69" s="135" t="s">
        <v>79</v>
      </c>
      <c r="B69" s="137">
        <v>94458.695386705032</v>
      </c>
      <c r="C69" s="138">
        <v>98.455802447523141</v>
      </c>
      <c r="D69" s="137">
        <v>1622.5386041639906</v>
      </c>
      <c r="E69" s="138">
        <v>106.49125393873655</v>
      </c>
      <c r="F69" s="137">
        <v>157310.91167826133</v>
      </c>
      <c r="G69" s="137">
        <v>1665.3936520533682</v>
      </c>
      <c r="H69" s="20"/>
    </row>
    <row r="70" spans="1:8" ht="15" customHeight="1" x14ac:dyDescent="0.25">
      <c r="A70" s="129" t="s">
        <v>80</v>
      </c>
      <c r="B70" s="141">
        <v>45475.24627924151</v>
      </c>
      <c r="C70" s="142">
        <v>99.830760053398606</v>
      </c>
      <c r="D70" s="141">
        <v>1504.594153684209</v>
      </c>
      <c r="E70" s="142">
        <v>102.17767339485127</v>
      </c>
      <c r="F70" s="141">
        <v>77085.995223349833</v>
      </c>
      <c r="G70" s="141">
        <v>1695.1199065531607</v>
      </c>
      <c r="H70" s="20"/>
    </row>
    <row r="71" spans="1:8" ht="15" customHeight="1" x14ac:dyDescent="0.25">
      <c r="A71" s="129" t="s">
        <v>81</v>
      </c>
      <c r="B71" s="83" t="s">
        <v>326</v>
      </c>
      <c r="C71" s="165" t="s">
        <v>326</v>
      </c>
      <c r="D71" s="83" t="s">
        <v>326</v>
      </c>
      <c r="E71" s="165" t="s">
        <v>326</v>
      </c>
      <c r="F71" s="83" t="s">
        <v>326</v>
      </c>
      <c r="G71" s="83" t="s">
        <v>326</v>
      </c>
      <c r="H71" s="20"/>
    </row>
    <row r="72" spans="1:8" ht="15" customHeight="1" x14ac:dyDescent="0.25">
      <c r="A72" s="129" t="s">
        <v>82</v>
      </c>
      <c r="B72" s="83" t="s">
        <v>326</v>
      </c>
      <c r="C72" s="165" t="s">
        <v>326</v>
      </c>
      <c r="D72" s="83" t="s">
        <v>326</v>
      </c>
      <c r="E72" s="165" t="s">
        <v>326</v>
      </c>
      <c r="F72" s="83" t="s">
        <v>326</v>
      </c>
      <c r="G72" s="83" t="s">
        <v>326</v>
      </c>
      <c r="H72" s="20"/>
    </row>
    <row r="73" spans="1:8" ht="15" customHeight="1" x14ac:dyDescent="0.25">
      <c r="A73" s="129" t="s">
        <v>83</v>
      </c>
      <c r="B73" s="141">
        <v>36301.874107463518</v>
      </c>
      <c r="C73" s="142">
        <v>97.700881882782255</v>
      </c>
      <c r="D73" s="141">
        <v>1857.280253636761</v>
      </c>
      <c r="E73" s="142">
        <v>110.14082528751166</v>
      </c>
      <c r="F73" s="141">
        <v>59628.905954911497</v>
      </c>
      <c r="G73" s="141">
        <v>1642.5847816670171</v>
      </c>
      <c r="H73" s="20"/>
    </row>
    <row r="74" spans="1:8" ht="15" customHeight="1" x14ac:dyDescent="0.25">
      <c r="A74" s="129" t="s">
        <v>84</v>
      </c>
      <c r="B74" s="141">
        <v>11967.050000000001</v>
      </c>
      <c r="C74" s="142">
        <v>95.210646808324441</v>
      </c>
      <c r="D74" s="141">
        <v>1286.7957259029306</v>
      </c>
      <c r="E74" s="142">
        <v>110.13100140824361</v>
      </c>
      <c r="F74" s="141">
        <v>19340.961500000001</v>
      </c>
      <c r="G74" s="141">
        <v>1616.1845651183874</v>
      </c>
      <c r="H74" s="20"/>
    </row>
    <row r="75" spans="1:8" ht="15" customHeight="1" x14ac:dyDescent="0.25">
      <c r="A75" s="136"/>
      <c r="B75" s="141"/>
      <c r="C75" s="142"/>
      <c r="D75" s="141"/>
      <c r="E75" s="142"/>
      <c r="F75" s="141"/>
      <c r="G75" s="141"/>
      <c r="H75" s="20"/>
    </row>
    <row r="76" spans="1:8" ht="15" customHeight="1" x14ac:dyDescent="0.25">
      <c r="A76" s="135" t="s">
        <v>85</v>
      </c>
      <c r="B76" s="137">
        <v>18225.762560083527</v>
      </c>
      <c r="C76" s="138">
        <v>105.08765151665003</v>
      </c>
      <c r="D76" s="137">
        <v>1185.1037492569471</v>
      </c>
      <c r="E76" s="138">
        <v>105.21142141087671</v>
      </c>
      <c r="F76" s="137">
        <v>30271.664956411925</v>
      </c>
      <c r="G76" s="137">
        <v>1660.9272098556951</v>
      </c>
      <c r="H76" s="20"/>
    </row>
    <row r="77" spans="1:8" ht="15" customHeight="1" x14ac:dyDescent="0.25">
      <c r="A77" s="129" t="s">
        <v>86</v>
      </c>
      <c r="B77" s="141">
        <v>7771.8853445112545</v>
      </c>
      <c r="C77" s="142">
        <v>106.03721678713237</v>
      </c>
      <c r="D77" s="141">
        <v>1404.245751154039</v>
      </c>
      <c r="E77" s="142">
        <v>108.42254577459242</v>
      </c>
      <c r="F77" s="141">
        <v>13381.75423697205</v>
      </c>
      <c r="G77" s="141">
        <v>1721.8157041421948</v>
      </c>
      <c r="H77" s="20"/>
    </row>
    <row r="78" spans="1:8" ht="15" customHeight="1" x14ac:dyDescent="0.25">
      <c r="A78" s="129" t="s">
        <v>87</v>
      </c>
      <c r="B78" s="141">
        <v>10453.877215572249</v>
      </c>
      <c r="C78" s="142">
        <v>104.39265053680347</v>
      </c>
      <c r="D78" s="141">
        <v>1022.1836691957624</v>
      </c>
      <c r="E78" s="142">
        <v>101.9242526775252</v>
      </c>
      <c r="F78" s="141">
        <v>16889.910719439849</v>
      </c>
      <c r="G78" s="141">
        <v>1615.6599480889627</v>
      </c>
      <c r="H78" s="20"/>
    </row>
    <row r="79" spans="1:8" ht="15" customHeight="1" x14ac:dyDescent="0.25">
      <c r="A79" s="136"/>
      <c r="B79" s="141"/>
      <c r="C79" s="142"/>
      <c r="D79" s="141"/>
      <c r="E79" s="142"/>
      <c r="F79" s="141"/>
      <c r="G79" s="141"/>
      <c r="H79" s="20"/>
    </row>
    <row r="80" spans="1:8" ht="15" customHeight="1" x14ac:dyDescent="0.25">
      <c r="A80" s="135" t="s">
        <v>88</v>
      </c>
      <c r="B80" s="137">
        <v>45192.981576597485</v>
      </c>
      <c r="C80" s="138">
        <v>99.558284767723478</v>
      </c>
      <c r="D80" s="137">
        <v>2976.1198286973704</v>
      </c>
      <c r="E80" s="138">
        <v>105.60094335060369</v>
      </c>
      <c r="F80" s="137">
        <v>79999.820684220962</v>
      </c>
      <c r="G80" s="137">
        <v>1770.1824020756283</v>
      </c>
      <c r="H80" s="20"/>
    </row>
    <row r="81" spans="1:8" ht="15" customHeight="1" x14ac:dyDescent="0.25">
      <c r="A81" s="129" t="s">
        <v>89</v>
      </c>
      <c r="B81" s="141">
        <v>2061.0749995422498</v>
      </c>
      <c r="C81" s="142">
        <v>103.85472957899044</v>
      </c>
      <c r="D81" s="141">
        <v>2123.553512358073</v>
      </c>
      <c r="E81" s="142">
        <v>103.51995109015486</v>
      </c>
      <c r="F81" s="141">
        <v>3566.5616658875515</v>
      </c>
      <c r="G81" s="141">
        <v>1730.4375952741457</v>
      </c>
      <c r="H81" s="20"/>
    </row>
    <row r="82" spans="1:8" ht="15" customHeight="1" x14ac:dyDescent="0.25">
      <c r="A82" s="129" t="s">
        <v>90</v>
      </c>
      <c r="B82" s="141">
        <v>349.84999999999997</v>
      </c>
      <c r="C82" s="142">
        <v>102.97277409860193</v>
      </c>
      <c r="D82" s="141">
        <v>2765.3749225858705</v>
      </c>
      <c r="E82" s="142">
        <v>109.97808969710164</v>
      </c>
      <c r="F82" s="141">
        <v>631.36699999999996</v>
      </c>
      <c r="G82" s="141">
        <v>1804.6791482063743</v>
      </c>
      <c r="H82" s="20"/>
    </row>
    <row r="83" spans="1:8" ht="15" customHeight="1" x14ac:dyDescent="0.25">
      <c r="A83" s="129" t="s">
        <v>91</v>
      </c>
      <c r="B83" s="141">
        <v>2127.7999999999997</v>
      </c>
      <c r="C83" s="142">
        <v>100.74333601628709</v>
      </c>
      <c r="D83" s="141">
        <v>2175.2055331014822</v>
      </c>
      <c r="E83" s="142">
        <v>108.82704298972403</v>
      </c>
      <c r="F83" s="141">
        <v>3784.616</v>
      </c>
      <c r="G83" s="141">
        <v>1778.6521289594889</v>
      </c>
      <c r="H83" s="20"/>
    </row>
    <row r="84" spans="1:8" ht="15" customHeight="1" x14ac:dyDescent="0.25">
      <c r="A84" s="129" t="s">
        <v>92</v>
      </c>
      <c r="B84" s="141">
        <v>9329.6250000000018</v>
      </c>
      <c r="C84" s="142">
        <v>98.404164150649891</v>
      </c>
      <c r="D84" s="141">
        <v>3111.6601774812311</v>
      </c>
      <c r="E84" s="142">
        <v>107.7404867704916</v>
      </c>
      <c r="F84" s="141">
        <v>16422.169999999998</v>
      </c>
      <c r="G84" s="141">
        <v>1760.2175864517594</v>
      </c>
      <c r="H84" s="20"/>
    </row>
    <row r="85" spans="1:8" ht="15" customHeight="1" x14ac:dyDescent="0.25">
      <c r="A85" s="129" t="s">
        <v>93</v>
      </c>
      <c r="B85" s="141">
        <v>26658.119077915242</v>
      </c>
      <c r="C85" s="142">
        <v>99.097921444873037</v>
      </c>
      <c r="D85" s="141">
        <v>3073.0248761990479</v>
      </c>
      <c r="E85" s="142">
        <v>104.55860579823577</v>
      </c>
      <c r="F85" s="141">
        <v>47367.541156770552</v>
      </c>
      <c r="G85" s="141">
        <v>1776.8523359928984</v>
      </c>
      <c r="H85" s="20"/>
    </row>
    <row r="86" spans="1:8" ht="15" customHeight="1" x14ac:dyDescent="0.25">
      <c r="A86" s="129" t="s">
        <v>94</v>
      </c>
      <c r="B86" s="141">
        <v>4666.5124991400007</v>
      </c>
      <c r="C86" s="142">
        <v>101.99233117945732</v>
      </c>
      <c r="D86" s="141">
        <v>2909.1042022525198</v>
      </c>
      <c r="E86" s="142">
        <v>107.86550811772537</v>
      </c>
      <c r="F86" s="141">
        <v>8227.5648615628488</v>
      </c>
      <c r="G86" s="141">
        <v>1763.1078590444406</v>
      </c>
      <c r="H86" s="20"/>
    </row>
    <row r="87" spans="1:8" ht="15" customHeight="1" x14ac:dyDescent="0.25">
      <c r="A87" s="136"/>
      <c r="B87" s="141"/>
      <c r="C87" s="142"/>
      <c r="D87" s="141"/>
      <c r="E87" s="142"/>
      <c r="F87" s="141"/>
      <c r="G87" s="141"/>
      <c r="H87" s="20"/>
    </row>
    <row r="88" spans="1:8" ht="15" customHeight="1" x14ac:dyDescent="0.25">
      <c r="A88" s="135" t="s">
        <v>95</v>
      </c>
      <c r="B88" s="137">
        <v>27684.475000000086</v>
      </c>
      <c r="C88" s="138">
        <v>99.723176037166965</v>
      </c>
      <c r="D88" s="137">
        <v>2857.0854573426591</v>
      </c>
      <c r="E88" s="138">
        <v>109.32026307764072</v>
      </c>
      <c r="F88" s="137">
        <v>46795.476999999999</v>
      </c>
      <c r="G88" s="137">
        <v>1690.3147702818947</v>
      </c>
      <c r="H88" s="20"/>
    </row>
    <row r="89" spans="1:8" ht="15" customHeight="1" x14ac:dyDescent="0.25">
      <c r="A89" s="129" t="s">
        <v>96</v>
      </c>
      <c r="B89" s="141">
        <v>19775.2</v>
      </c>
      <c r="C89" s="142">
        <v>99.247308994776631</v>
      </c>
      <c r="D89" s="141">
        <v>2916.7810102215572</v>
      </c>
      <c r="E89" s="142">
        <v>109.77953321136266</v>
      </c>
      <c r="F89" s="141">
        <v>33215.315999999999</v>
      </c>
      <c r="G89" s="141">
        <v>1679.645009911404</v>
      </c>
      <c r="H89" s="20"/>
    </row>
    <row r="90" spans="1:8" ht="15" customHeight="1" x14ac:dyDescent="0.25">
      <c r="A90" s="129" t="s">
        <v>97</v>
      </c>
      <c r="B90" s="141">
        <v>5671.8499999999985</v>
      </c>
      <c r="C90" s="142">
        <v>100.22485808318424</v>
      </c>
      <c r="D90" s="141">
        <v>2702.3659241105938</v>
      </c>
      <c r="E90" s="142">
        <v>109.38295766900022</v>
      </c>
      <c r="F90" s="141">
        <v>9750.9809999999998</v>
      </c>
      <c r="G90" s="141">
        <v>1719.1888008321805</v>
      </c>
      <c r="H90" s="20"/>
    </row>
    <row r="91" spans="1:8" ht="15" customHeight="1" x14ac:dyDescent="0.25">
      <c r="A91" s="129" t="s">
        <v>98</v>
      </c>
      <c r="B91" s="141">
        <v>2237.4250000000006</v>
      </c>
      <c r="C91" s="142">
        <v>102.77442840573721</v>
      </c>
      <c r="D91" s="141">
        <v>2721.6862762625183</v>
      </c>
      <c r="E91" s="142">
        <v>105.18739060984726</v>
      </c>
      <c r="F91" s="141">
        <v>3829.18</v>
      </c>
      <c r="G91" s="141">
        <v>1711.422729253494</v>
      </c>
      <c r="H91" s="20"/>
    </row>
    <row r="92" spans="1:8" ht="15" customHeight="1" x14ac:dyDescent="0.25">
      <c r="A92" s="136"/>
      <c r="B92" s="141"/>
      <c r="C92" s="142"/>
      <c r="D92" s="141"/>
      <c r="E92" s="142"/>
      <c r="F92" s="141"/>
      <c r="G92" s="141"/>
      <c r="H92" s="20"/>
    </row>
    <row r="93" spans="1:8" ht="15" customHeight="1" x14ac:dyDescent="0.25">
      <c r="A93" s="135" t="s">
        <v>99</v>
      </c>
      <c r="B93" s="137">
        <v>6137.779619642246</v>
      </c>
      <c r="C93" s="138">
        <v>69.671804166423854</v>
      </c>
      <c r="D93" s="137">
        <v>2007.26164838728</v>
      </c>
      <c r="E93" s="138">
        <v>107.34675091967827</v>
      </c>
      <c r="F93" s="137">
        <v>10544.916529386284</v>
      </c>
      <c r="G93" s="137">
        <v>1718.0344005249437</v>
      </c>
      <c r="H93" s="20"/>
    </row>
    <row r="94" spans="1:8" ht="15" customHeight="1" x14ac:dyDescent="0.25">
      <c r="A94" s="129" t="s">
        <v>100</v>
      </c>
      <c r="B94" s="141">
        <v>6137.779619642246</v>
      </c>
      <c r="C94" s="142">
        <v>69.671804166423854</v>
      </c>
      <c r="D94" s="141">
        <v>2007.26164838728</v>
      </c>
      <c r="E94" s="142">
        <v>107.34675091967827</v>
      </c>
      <c r="F94" s="141">
        <v>10544.916529386284</v>
      </c>
      <c r="G94" s="141">
        <v>1718.0344005249437</v>
      </c>
      <c r="H94" s="20"/>
    </row>
    <row r="95" spans="1:8" ht="15" customHeight="1" x14ac:dyDescent="0.25">
      <c r="A95" s="136"/>
      <c r="B95" s="141"/>
      <c r="C95" s="142"/>
      <c r="D95" s="141"/>
      <c r="E95" s="142"/>
      <c r="F95" s="141"/>
      <c r="G95" s="141"/>
      <c r="H95" s="20"/>
    </row>
    <row r="96" spans="1:8" ht="15" customHeight="1" x14ac:dyDescent="0.25">
      <c r="A96" s="135" t="s">
        <v>101</v>
      </c>
      <c r="B96" s="94">
        <v>44778.736046836762</v>
      </c>
      <c r="C96" s="95">
        <v>98.088381116244491</v>
      </c>
      <c r="D96" s="94">
        <v>2537.5844623511648</v>
      </c>
      <c r="E96" s="95">
        <v>104.93886632044422</v>
      </c>
      <c r="F96" s="94">
        <v>76063.007753157188</v>
      </c>
      <c r="G96" s="94">
        <v>1698.6412406459692</v>
      </c>
      <c r="H96" s="20"/>
    </row>
    <row r="97" spans="1:8" ht="15" customHeight="1" x14ac:dyDescent="0.25">
      <c r="A97" s="129" t="s">
        <v>102</v>
      </c>
      <c r="B97" s="99">
        <v>9051.7013395062477</v>
      </c>
      <c r="C97" s="100">
        <v>98.590772769156445</v>
      </c>
      <c r="D97" s="99">
        <v>2924.7802228510755</v>
      </c>
      <c r="E97" s="100">
        <v>110.21949660816182</v>
      </c>
      <c r="F97" s="99">
        <v>15868.86255987718</v>
      </c>
      <c r="G97" s="99">
        <v>1753.135898399272</v>
      </c>
      <c r="H97" s="20"/>
    </row>
    <row r="98" spans="1:8" ht="15" customHeight="1" x14ac:dyDescent="0.25">
      <c r="A98" s="129" t="s">
        <v>103</v>
      </c>
      <c r="B98" s="99">
        <v>14470.833630573254</v>
      </c>
      <c r="C98" s="100">
        <v>97.920164233353319</v>
      </c>
      <c r="D98" s="99">
        <v>2695.8180326792922</v>
      </c>
      <c r="E98" s="100">
        <v>93.412524036568925</v>
      </c>
      <c r="F98" s="99">
        <v>25273.867416055917</v>
      </c>
      <c r="G98" s="99">
        <v>1746.538455300775</v>
      </c>
      <c r="H98" s="20"/>
    </row>
    <row r="99" spans="1:8" ht="15" customHeight="1" x14ac:dyDescent="0.25">
      <c r="A99" s="129" t="s">
        <v>104</v>
      </c>
      <c r="B99" s="99">
        <v>8148.3302867402526</v>
      </c>
      <c r="C99" s="100">
        <v>93.198051854422985</v>
      </c>
      <c r="D99" s="99">
        <v>2329.1560208855371</v>
      </c>
      <c r="E99" s="100">
        <v>119.62711775501005</v>
      </c>
      <c r="F99" s="99">
        <v>13366.832364366524</v>
      </c>
      <c r="G99" s="99">
        <v>1640.4382117546609</v>
      </c>
      <c r="H99" s="20"/>
    </row>
    <row r="100" spans="1:8" ht="15" customHeight="1" x14ac:dyDescent="0.25">
      <c r="A100" s="129" t="s">
        <v>105</v>
      </c>
      <c r="B100" s="99">
        <v>8241.2750000000015</v>
      </c>
      <c r="C100" s="100">
        <v>99.109773549962142</v>
      </c>
      <c r="D100" s="99">
        <v>2251.1770326800156</v>
      </c>
      <c r="E100" s="100">
        <v>109.76234912007956</v>
      </c>
      <c r="F100" s="99">
        <v>13276.862999999999</v>
      </c>
      <c r="G100" s="99">
        <v>1611.0205035021884</v>
      </c>
      <c r="H100" s="20"/>
    </row>
    <row r="101" spans="1:8" ht="15" customHeight="1" x14ac:dyDescent="0.25">
      <c r="A101" s="129" t="s">
        <v>106</v>
      </c>
      <c r="B101" s="99">
        <v>2618.6741740010011</v>
      </c>
      <c r="C101" s="100">
        <v>97.103784917406088</v>
      </c>
      <c r="D101" s="99">
        <v>2241.412771929371</v>
      </c>
      <c r="E101" s="100">
        <v>103.88472373836977</v>
      </c>
      <c r="F101" s="99">
        <v>4587.8799019967491</v>
      </c>
      <c r="G101" s="99">
        <v>1751.9857749187072</v>
      </c>
      <c r="H101" s="20"/>
    </row>
    <row r="102" spans="1:8" ht="15" customHeight="1" x14ac:dyDescent="0.25">
      <c r="A102" s="82" t="s">
        <v>330</v>
      </c>
      <c r="B102" s="99">
        <v>2247.9216160160004</v>
      </c>
      <c r="C102" s="100">
        <v>116.04975894140091</v>
      </c>
      <c r="D102" s="99">
        <v>2110.4037638947716</v>
      </c>
      <c r="E102" s="100">
        <v>117.30552132406847</v>
      </c>
      <c r="F102" s="99">
        <v>3688.7025108608204</v>
      </c>
      <c r="G102" s="99">
        <v>1640.9391166398057</v>
      </c>
      <c r="H102" s="20"/>
    </row>
    <row r="103" spans="1:8" ht="15" customHeight="1" x14ac:dyDescent="0.25">
      <c r="A103" s="136"/>
      <c r="B103" s="141"/>
      <c r="C103" s="142"/>
      <c r="D103" s="141"/>
      <c r="E103" s="142"/>
      <c r="F103" s="141"/>
      <c r="G103" s="141"/>
      <c r="H103" s="20"/>
    </row>
    <row r="104" spans="1:8" ht="15" customHeight="1" x14ac:dyDescent="0.25">
      <c r="A104" s="135" t="s">
        <v>107</v>
      </c>
      <c r="B104" s="137">
        <v>58829.319421995911</v>
      </c>
      <c r="C104" s="138">
        <v>101.59876727049372</v>
      </c>
      <c r="D104" s="137">
        <v>1414.981607887913</v>
      </c>
      <c r="E104" s="138">
        <v>105.87252600235344</v>
      </c>
      <c r="F104" s="137">
        <v>97836.434819398593</v>
      </c>
      <c r="G104" s="137">
        <v>1663.0556970682576</v>
      </c>
      <c r="H104" s="20"/>
    </row>
    <row r="105" spans="1:8" ht="15" customHeight="1" x14ac:dyDescent="0.25">
      <c r="A105" s="129" t="s">
        <v>108</v>
      </c>
      <c r="B105" s="141">
        <v>2454.4291669707491</v>
      </c>
      <c r="C105" s="142">
        <v>107.84709686998231</v>
      </c>
      <c r="D105" s="141">
        <v>2189.8279503959825</v>
      </c>
      <c r="E105" s="142">
        <v>103.66443082571102</v>
      </c>
      <c r="F105" s="141">
        <v>4324.5798219902599</v>
      </c>
      <c r="G105" s="141">
        <v>1761.949328253643</v>
      </c>
      <c r="H105" s="20"/>
    </row>
    <row r="106" spans="1:8" ht="15" customHeight="1" x14ac:dyDescent="0.25">
      <c r="A106" s="129" t="s">
        <v>109</v>
      </c>
      <c r="B106" s="141">
        <v>15327.803730050755</v>
      </c>
      <c r="C106" s="142">
        <v>100.97801377811891</v>
      </c>
      <c r="D106" s="141">
        <v>1292.4962128181007</v>
      </c>
      <c r="E106" s="142">
        <v>113.29766793413816</v>
      </c>
      <c r="F106" s="141">
        <v>24600.638352219015</v>
      </c>
      <c r="G106" s="141">
        <v>1604.9682515172417</v>
      </c>
      <c r="H106" s="20"/>
    </row>
    <row r="107" spans="1:8" ht="15" customHeight="1" x14ac:dyDescent="0.25">
      <c r="A107" s="129" t="s">
        <v>110</v>
      </c>
      <c r="B107" s="141">
        <v>994.71363574325005</v>
      </c>
      <c r="C107" s="142">
        <v>143.20153114892926</v>
      </c>
      <c r="D107" s="141">
        <v>2020.6277963708026</v>
      </c>
      <c r="E107" s="142">
        <v>100.53427853651743</v>
      </c>
      <c r="F107" s="141">
        <v>1735.4399988899102</v>
      </c>
      <c r="G107" s="141">
        <v>1744.6629226040409</v>
      </c>
      <c r="H107" s="20"/>
    </row>
    <row r="108" spans="1:8" ht="15" customHeight="1" x14ac:dyDescent="0.25">
      <c r="A108" s="129" t="s">
        <v>111</v>
      </c>
      <c r="B108" s="141">
        <v>10922.0278438635</v>
      </c>
      <c r="C108" s="142">
        <v>93.499734048534606</v>
      </c>
      <c r="D108" s="141">
        <v>1048.1856990180968</v>
      </c>
      <c r="E108" s="142">
        <v>115.10618621093076</v>
      </c>
      <c r="F108" s="141">
        <v>18408.194249889748</v>
      </c>
      <c r="G108" s="141">
        <v>1685.4190918614368</v>
      </c>
      <c r="H108" s="20"/>
    </row>
    <row r="109" spans="1:8" ht="15" customHeight="1" x14ac:dyDescent="0.25">
      <c r="A109" s="129" t="s">
        <v>112</v>
      </c>
      <c r="B109" s="141">
        <v>13162.667499000003</v>
      </c>
      <c r="C109" s="142">
        <v>99.169552977781208</v>
      </c>
      <c r="D109" s="141">
        <v>1040.4798237011278</v>
      </c>
      <c r="E109" s="142">
        <v>106.26420890935577</v>
      </c>
      <c r="F109" s="141">
        <v>21538.410764915738</v>
      </c>
      <c r="G109" s="141">
        <v>1636.3256738462821</v>
      </c>
      <c r="H109" s="20"/>
    </row>
    <row r="110" spans="1:8" ht="15" customHeight="1" x14ac:dyDescent="0.25">
      <c r="A110" s="129" t="s">
        <v>113</v>
      </c>
      <c r="B110" s="141">
        <v>15967.677546367753</v>
      </c>
      <c r="C110" s="142">
        <v>107.89318722170394</v>
      </c>
      <c r="D110" s="141">
        <v>1935.3315259603642</v>
      </c>
      <c r="E110" s="142">
        <v>94.73351604503975</v>
      </c>
      <c r="F110" s="141">
        <v>27229.171631493908</v>
      </c>
      <c r="G110" s="141">
        <v>1705.2681300974707</v>
      </c>
      <c r="H110" s="20"/>
    </row>
    <row r="111" spans="1:8" ht="15" customHeight="1" x14ac:dyDescent="0.25">
      <c r="A111" s="136"/>
      <c r="B111" s="141"/>
      <c r="C111" s="142"/>
      <c r="D111" s="141"/>
      <c r="E111" s="142"/>
      <c r="F111" s="141"/>
      <c r="G111" s="141"/>
      <c r="H111" s="20"/>
    </row>
    <row r="112" spans="1:8" ht="15" customHeight="1" x14ac:dyDescent="0.25">
      <c r="A112" s="135" t="s">
        <v>114</v>
      </c>
      <c r="B112" s="137">
        <v>148389.09999999552</v>
      </c>
      <c r="C112" s="138">
        <v>100.45597772204746</v>
      </c>
      <c r="D112" s="137">
        <v>2172.0788016101569</v>
      </c>
      <c r="E112" s="138">
        <v>106.56706471631838</v>
      </c>
      <c r="F112" s="137">
        <v>234599.76300000001</v>
      </c>
      <c r="G112" s="137">
        <v>1580.9770596358296</v>
      </c>
      <c r="H112" s="20"/>
    </row>
    <row r="113" spans="1:8" ht="15" customHeight="1" x14ac:dyDescent="0.25">
      <c r="A113" s="129" t="s">
        <v>115</v>
      </c>
      <c r="B113" s="141">
        <v>148389.09999999552</v>
      </c>
      <c r="C113" s="142">
        <v>100.45597772204746</v>
      </c>
      <c r="D113" s="141">
        <v>2172.0788016101569</v>
      </c>
      <c r="E113" s="142">
        <v>106.56706471631838</v>
      </c>
      <c r="F113" s="141">
        <v>234599.76300000001</v>
      </c>
      <c r="G113" s="141">
        <v>1580.9770596358296</v>
      </c>
      <c r="H113" s="20"/>
    </row>
    <row r="114" spans="1:8" ht="15" customHeight="1" x14ac:dyDescent="0.25">
      <c r="A114" s="135" t="s">
        <v>116</v>
      </c>
      <c r="B114" s="137">
        <v>101431.62499999488</v>
      </c>
      <c r="C114" s="138">
        <v>99.939921728283068</v>
      </c>
      <c r="D114" s="137">
        <v>2108.3157184294755</v>
      </c>
      <c r="E114" s="138">
        <v>106.98376724103041</v>
      </c>
      <c r="F114" s="137">
        <v>158824.826</v>
      </c>
      <c r="G114" s="137">
        <v>1565.8314258497585</v>
      </c>
      <c r="H114" s="20"/>
    </row>
    <row r="115" spans="1:8" ht="15" customHeight="1" x14ac:dyDescent="0.25">
      <c r="A115" s="129" t="s">
        <v>117</v>
      </c>
      <c r="B115" s="141">
        <v>84605.599999994913</v>
      </c>
      <c r="C115" s="142">
        <v>100.2738979193944</v>
      </c>
      <c r="D115" s="141">
        <v>2185.9766571796404</v>
      </c>
      <c r="E115" s="142">
        <v>106.88083874767116</v>
      </c>
      <c r="F115" s="141">
        <v>133512.20600000001</v>
      </c>
      <c r="G115" s="141">
        <v>1578.0540058815022</v>
      </c>
      <c r="H115" s="20"/>
    </row>
    <row r="116" spans="1:8" ht="15" customHeight="1" x14ac:dyDescent="0.25">
      <c r="A116" s="135" t="s">
        <v>118</v>
      </c>
      <c r="B116" s="137">
        <v>38605.875000000087</v>
      </c>
      <c r="C116" s="138">
        <v>101.95318921652603</v>
      </c>
      <c r="D116" s="137">
        <v>2366.5261289030868</v>
      </c>
      <c r="E116" s="138">
        <v>105.56056209696089</v>
      </c>
      <c r="F116" s="137">
        <v>62530.315000000002</v>
      </c>
      <c r="G116" s="137">
        <v>1619.7098239581373</v>
      </c>
      <c r="H116" s="20"/>
    </row>
    <row r="117" spans="1:8" ht="15" customHeight="1" x14ac:dyDescent="0.25">
      <c r="A117" s="82" t="s">
        <v>234</v>
      </c>
      <c r="B117" s="141">
        <v>20369.125</v>
      </c>
      <c r="C117" s="142">
        <v>100.33075599787706</v>
      </c>
      <c r="D117" s="141">
        <v>2377.3277734479675</v>
      </c>
      <c r="E117" s="142">
        <v>107.41932167118794</v>
      </c>
      <c r="F117" s="141">
        <v>33569.696000000004</v>
      </c>
      <c r="G117" s="141">
        <v>1648.0676514086883</v>
      </c>
      <c r="H117" s="20"/>
    </row>
    <row r="118" spans="1:8" ht="15" customHeight="1" x14ac:dyDescent="0.25">
      <c r="A118" s="129" t="s">
        <v>119</v>
      </c>
      <c r="B118" s="141">
        <v>13381.099999999999</v>
      </c>
      <c r="C118" s="142">
        <v>101.41230413611473</v>
      </c>
      <c r="D118" s="141">
        <v>2600.9663941429831</v>
      </c>
      <c r="E118" s="142">
        <v>104.72268124766224</v>
      </c>
      <c r="F118" s="141">
        <v>20949.904999999999</v>
      </c>
      <c r="G118" s="141">
        <v>1565.6339912264316</v>
      </c>
      <c r="H118" s="20"/>
    </row>
    <row r="119" spans="1:8" ht="15" customHeight="1" x14ac:dyDescent="0.25">
      <c r="A119" s="129" t="s">
        <v>120</v>
      </c>
      <c r="B119" s="141">
        <v>3908.2500000000059</v>
      </c>
      <c r="C119" s="142">
        <v>111.18697591055555</v>
      </c>
      <c r="D119" s="141">
        <v>1685.6276466449153</v>
      </c>
      <c r="E119" s="142">
        <v>100.7609502541838</v>
      </c>
      <c r="F119" s="141">
        <v>6329.4790000000003</v>
      </c>
      <c r="G119" s="141">
        <v>1619.517431075287</v>
      </c>
      <c r="H119" s="20"/>
    </row>
    <row r="120" spans="1:8" ht="15" customHeight="1" x14ac:dyDescent="0.25">
      <c r="A120" s="129" t="s">
        <v>121</v>
      </c>
      <c r="B120" s="141">
        <v>947.4</v>
      </c>
      <c r="C120" s="142">
        <v>110.86861121675784</v>
      </c>
      <c r="D120" s="141">
        <v>1631.9185841953415</v>
      </c>
      <c r="E120" s="142">
        <v>106.57073794567367</v>
      </c>
      <c r="F120" s="141">
        <v>1681.2349999999999</v>
      </c>
      <c r="G120" s="141">
        <v>1774.5777918513827</v>
      </c>
      <c r="H120" s="20"/>
    </row>
    <row r="121" spans="1:8" ht="15" customHeight="1" x14ac:dyDescent="0.25">
      <c r="A121" s="135" t="s">
        <v>122</v>
      </c>
      <c r="B121" s="137">
        <v>8351.5999999999985</v>
      </c>
      <c r="C121" s="138">
        <v>99.939270104437455</v>
      </c>
      <c r="D121" s="137">
        <v>2047.6456307773362</v>
      </c>
      <c r="E121" s="138">
        <v>105.77981930200406</v>
      </c>
      <c r="F121" s="137">
        <v>13244.621999999999</v>
      </c>
      <c r="G121" s="137">
        <v>1585.8783945591267</v>
      </c>
      <c r="H121" s="20"/>
    </row>
    <row r="122" spans="1:8" ht="15" customHeight="1" x14ac:dyDescent="0.25">
      <c r="A122" s="136"/>
      <c r="B122" s="139"/>
      <c r="C122" s="140"/>
      <c r="D122" s="139"/>
      <c r="E122" s="140"/>
      <c r="F122" s="139"/>
      <c r="G122" s="139"/>
      <c r="H122" s="20"/>
    </row>
    <row r="123" spans="1:8" ht="15" customHeight="1" x14ac:dyDescent="0.25">
      <c r="A123" s="135" t="s">
        <v>123</v>
      </c>
      <c r="B123" s="137">
        <v>164870.67361012948</v>
      </c>
      <c r="C123" s="138">
        <v>101.7220625847812</v>
      </c>
      <c r="D123" s="137">
        <v>1595.6265518788159</v>
      </c>
      <c r="E123" s="138">
        <v>109.3179967179243</v>
      </c>
      <c r="F123" s="137">
        <v>249832.32269294542</v>
      </c>
      <c r="G123" s="137">
        <v>1515.3229936072512</v>
      </c>
      <c r="H123" s="20"/>
    </row>
    <row r="124" spans="1:8" ht="15" customHeight="1" x14ac:dyDescent="0.25">
      <c r="A124" s="129" t="s">
        <v>124</v>
      </c>
      <c r="B124" s="141">
        <v>9915.9500000000135</v>
      </c>
      <c r="C124" s="142">
        <v>102.13810241157772</v>
      </c>
      <c r="D124" s="141">
        <v>1280.6340878416406</v>
      </c>
      <c r="E124" s="142">
        <v>108.45177101031247</v>
      </c>
      <c r="F124" s="141">
        <v>14758.212</v>
      </c>
      <c r="G124" s="141">
        <v>1488.3306188514443</v>
      </c>
      <c r="H124" s="20"/>
    </row>
    <row r="125" spans="1:8" ht="15" customHeight="1" x14ac:dyDescent="0.25">
      <c r="A125" s="129" t="s">
        <v>125</v>
      </c>
      <c r="B125" s="141">
        <v>93767.724999998987</v>
      </c>
      <c r="C125" s="142">
        <v>102.70484374015896</v>
      </c>
      <c r="D125" s="141">
        <v>1531.2285828270678</v>
      </c>
      <c r="E125" s="142">
        <v>109.51283828412328</v>
      </c>
      <c r="F125" s="141">
        <v>139996.37299999999</v>
      </c>
      <c r="G125" s="141">
        <v>1493.0123664619305</v>
      </c>
      <c r="H125" s="20"/>
    </row>
    <row r="126" spans="1:8" ht="15" customHeight="1" x14ac:dyDescent="0.25">
      <c r="A126" s="129" t="s">
        <v>126</v>
      </c>
      <c r="B126" s="141">
        <v>31609.800000000032</v>
      </c>
      <c r="C126" s="142">
        <v>100.84044872848051</v>
      </c>
      <c r="D126" s="141">
        <v>1703.8648035313927</v>
      </c>
      <c r="E126" s="142">
        <v>110.40396019323408</v>
      </c>
      <c r="F126" s="141">
        <v>48666.792000000001</v>
      </c>
      <c r="G126" s="141">
        <v>1539.6108801700723</v>
      </c>
      <c r="H126" s="20"/>
    </row>
    <row r="127" spans="1:8" ht="15" customHeight="1" x14ac:dyDescent="0.25">
      <c r="A127" s="129" t="s">
        <v>127</v>
      </c>
      <c r="B127" s="141">
        <v>18851.674999999992</v>
      </c>
      <c r="C127" s="142">
        <v>99.168942100149692</v>
      </c>
      <c r="D127" s="141">
        <v>1874.6214019001857</v>
      </c>
      <c r="E127" s="142">
        <v>109.09343022195985</v>
      </c>
      <c r="F127" s="141">
        <v>29873.704000000002</v>
      </c>
      <c r="G127" s="141">
        <v>1584.6710703425565</v>
      </c>
      <c r="H127" s="20"/>
    </row>
    <row r="128" spans="1:8" ht="15" customHeight="1" x14ac:dyDescent="0.25">
      <c r="A128" s="129" t="s">
        <v>128</v>
      </c>
      <c r="B128" s="141">
        <v>9008.4736101284961</v>
      </c>
      <c r="C128" s="142">
        <v>102.8713242039772</v>
      </c>
      <c r="D128" s="141">
        <v>1593.8040460401417</v>
      </c>
      <c r="E128" s="142">
        <v>105.04703779808446</v>
      </c>
      <c r="F128" s="141">
        <v>13906.732692945387</v>
      </c>
      <c r="G128" s="141">
        <v>1543.7390722119264</v>
      </c>
      <c r="H128" s="20"/>
    </row>
    <row r="129" spans="1:8" ht="15" customHeight="1" x14ac:dyDescent="0.25">
      <c r="A129" s="129" t="s">
        <v>129</v>
      </c>
      <c r="B129" s="141">
        <v>1717.0500000000009</v>
      </c>
      <c r="C129" s="142">
        <v>87.609061686820723</v>
      </c>
      <c r="D129" s="141">
        <v>1885.3145899459334</v>
      </c>
      <c r="E129" s="142">
        <v>118.17103220925158</v>
      </c>
      <c r="F129" s="141">
        <v>2630.509</v>
      </c>
      <c r="G129" s="141">
        <v>1531.9932442270165</v>
      </c>
      <c r="H129" s="20"/>
    </row>
    <row r="130" spans="1:8" ht="15" customHeight="1" x14ac:dyDescent="0.25">
      <c r="A130" s="136"/>
      <c r="B130" s="139"/>
      <c r="C130" s="140"/>
      <c r="D130" s="139"/>
      <c r="E130" s="140"/>
      <c r="F130" s="139"/>
      <c r="G130" s="139"/>
      <c r="H130" s="20"/>
    </row>
    <row r="131" spans="1:8" ht="15" customHeight="1" x14ac:dyDescent="0.25">
      <c r="A131" s="135" t="s">
        <v>130</v>
      </c>
      <c r="B131" s="137">
        <v>120506.94258114611</v>
      </c>
      <c r="C131" s="138">
        <v>101.33337709665373</v>
      </c>
      <c r="D131" s="137">
        <v>1942.8517184513548</v>
      </c>
      <c r="E131" s="138">
        <v>108.98078888126825</v>
      </c>
      <c r="F131" s="137">
        <v>199733.83683134211</v>
      </c>
      <c r="G131" s="137">
        <v>1657.4467209376485</v>
      </c>
      <c r="H131" s="20"/>
    </row>
    <row r="132" spans="1:8" ht="15" customHeight="1" x14ac:dyDescent="0.25">
      <c r="A132" s="129" t="s">
        <v>131</v>
      </c>
      <c r="B132" s="141">
        <v>82675.242581146915</v>
      </c>
      <c r="C132" s="142">
        <v>101.53817222345197</v>
      </c>
      <c r="D132" s="141">
        <v>2256.0820717200522</v>
      </c>
      <c r="E132" s="142">
        <v>109.9304521933491</v>
      </c>
      <c r="F132" s="141">
        <v>139931.04283134211</v>
      </c>
      <c r="G132" s="141">
        <v>1692.5386423148116</v>
      </c>
      <c r="H132" s="20"/>
    </row>
    <row r="133" spans="1:8" ht="15" customHeight="1" x14ac:dyDescent="0.25">
      <c r="A133" s="129" t="s">
        <v>132</v>
      </c>
      <c r="B133" s="141">
        <v>27661.424999999988</v>
      </c>
      <c r="C133" s="142">
        <v>100.7503070886718</v>
      </c>
      <c r="D133" s="141">
        <v>1320.4597949430786</v>
      </c>
      <c r="E133" s="142">
        <v>105.23671140894348</v>
      </c>
      <c r="F133" s="141">
        <v>43464.22</v>
      </c>
      <c r="G133" s="141">
        <v>1571.2935974918146</v>
      </c>
      <c r="H133" s="20"/>
    </row>
    <row r="134" spans="1:8" ht="15" customHeight="1" x14ac:dyDescent="0.25">
      <c r="A134" s="129" t="s">
        <v>133</v>
      </c>
      <c r="B134" s="141">
        <v>10170.275000000003</v>
      </c>
      <c r="C134" s="142">
        <v>101.26700650903216</v>
      </c>
      <c r="D134" s="141">
        <v>1089.3695925954146</v>
      </c>
      <c r="E134" s="142">
        <v>104.65175883990005</v>
      </c>
      <c r="F134" s="141">
        <v>16338.574000000001</v>
      </c>
      <c r="G134" s="141">
        <v>1606.5026756896932</v>
      </c>
      <c r="H134" s="20"/>
    </row>
    <row r="135" spans="1:8" ht="15" customHeight="1" x14ac:dyDescent="0.25">
      <c r="A135" s="136"/>
      <c r="B135" s="141"/>
      <c r="C135" s="142"/>
      <c r="D135" s="141"/>
      <c r="E135" s="142"/>
      <c r="F135" s="141"/>
      <c r="G135" s="141"/>
      <c r="H135" s="20"/>
    </row>
    <row r="136" spans="1:8" ht="15" customHeight="1" x14ac:dyDescent="0.25">
      <c r="A136" s="135" t="s">
        <v>134</v>
      </c>
      <c r="B136" s="137">
        <v>19546.039969694481</v>
      </c>
      <c r="C136" s="138">
        <v>96.367246020643066</v>
      </c>
      <c r="D136" s="137">
        <v>1585.9048669624135</v>
      </c>
      <c r="E136" s="138">
        <v>109.24737740387877</v>
      </c>
      <c r="F136" s="137">
        <v>32818.004784700526</v>
      </c>
      <c r="G136" s="137">
        <v>1679.0104202991402</v>
      </c>
      <c r="H136" s="20"/>
    </row>
    <row r="137" spans="1:8" ht="15" customHeight="1" x14ac:dyDescent="0.25">
      <c r="A137" s="129" t="s">
        <v>135</v>
      </c>
      <c r="B137" s="141">
        <v>4637.4625000942533</v>
      </c>
      <c r="C137" s="142">
        <v>101.40242602915124</v>
      </c>
      <c r="D137" s="141">
        <v>1544.6208699416154</v>
      </c>
      <c r="E137" s="142">
        <v>106.41533040083762</v>
      </c>
      <c r="F137" s="141">
        <v>7648.4240001707803</v>
      </c>
      <c r="G137" s="141">
        <v>1649.2691854684176</v>
      </c>
      <c r="H137" s="20"/>
    </row>
    <row r="138" spans="1:8" ht="15" customHeight="1" x14ac:dyDescent="0.25">
      <c r="A138" s="129" t="s">
        <v>136</v>
      </c>
      <c r="B138" s="141">
        <v>6397.4500000000098</v>
      </c>
      <c r="C138" s="142">
        <v>96.113729835302223</v>
      </c>
      <c r="D138" s="141">
        <v>1465.1906358523036</v>
      </c>
      <c r="E138" s="142">
        <v>108.21684455304634</v>
      </c>
      <c r="F138" s="141">
        <v>10193.188</v>
      </c>
      <c r="G138" s="141">
        <v>1593.320463622222</v>
      </c>
      <c r="H138" s="20"/>
    </row>
    <row r="139" spans="1:8" ht="15" customHeight="1" x14ac:dyDescent="0.25">
      <c r="A139" s="129" t="s">
        <v>137</v>
      </c>
      <c r="B139" s="141">
        <v>4500.6041663384976</v>
      </c>
      <c r="C139" s="142">
        <v>93.099334867705295</v>
      </c>
      <c r="D139" s="141">
        <v>1648.0147017644738</v>
      </c>
      <c r="E139" s="142">
        <v>104.96745462207262</v>
      </c>
      <c r="F139" s="141">
        <v>7977.7026660497195</v>
      </c>
      <c r="G139" s="141">
        <v>1772.5848288808841</v>
      </c>
      <c r="H139" s="20"/>
    </row>
    <row r="140" spans="1:8" ht="15" customHeight="1" x14ac:dyDescent="0.25">
      <c r="A140" s="129" t="s">
        <v>138</v>
      </c>
      <c r="B140" s="141">
        <v>4010.5233032617498</v>
      </c>
      <c r="C140" s="142">
        <v>95.053648794211256</v>
      </c>
      <c r="D140" s="141">
        <v>1756.5021713132139</v>
      </c>
      <c r="E140" s="142">
        <v>119.45786860985943</v>
      </c>
      <c r="F140" s="141">
        <v>6998.6901184800317</v>
      </c>
      <c r="G140" s="141">
        <v>1745.0815240963723</v>
      </c>
      <c r="H140" s="20"/>
    </row>
    <row r="141" spans="1:8" ht="15" customHeight="1" x14ac:dyDescent="0.25">
      <c r="A141" s="136"/>
      <c r="B141" s="141"/>
      <c r="C141" s="142"/>
      <c r="D141" s="141"/>
      <c r="E141" s="142"/>
      <c r="F141" s="141"/>
      <c r="G141" s="141"/>
      <c r="H141" s="20"/>
    </row>
    <row r="142" spans="1:8" ht="15" customHeight="1" x14ac:dyDescent="0.25">
      <c r="A142" s="135" t="s">
        <v>139</v>
      </c>
      <c r="B142" s="137">
        <v>17556.087409841755</v>
      </c>
      <c r="C142" s="138">
        <v>99.207210342801517</v>
      </c>
      <c r="D142" s="137">
        <v>1339.0660907416848</v>
      </c>
      <c r="E142" s="138">
        <v>105.60915989510586</v>
      </c>
      <c r="F142" s="137">
        <v>30107.847523593613</v>
      </c>
      <c r="G142" s="137">
        <v>1714.9520175386842</v>
      </c>
      <c r="H142" s="20"/>
    </row>
    <row r="143" spans="1:8" ht="15" customHeight="1" x14ac:dyDescent="0.25">
      <c r="A143" s="129" t="s">
        <v>140</v>
      </c>
      <c r="B143" s="141">
        <v>14968.100000000008</v>
      </c>
      <c r="C143" s="142">
        <v>97.681005256649016</v>
      </c>
      <c r="D143" s="141">
        <v>1337.5289059176955</v>
      </c>
      <c r="E143" s="142">
        <v>105.63815125368727</v>
      </c>
      <c r="F143" s="141">
        <v>25863.401999999998</v>
      </c>
      <c r="G143" s="141">
        <v>1727.9014704605117</v>
      </c>
      <c r="H143" s="20"/>
    </row>
    <row r="144" spans="1:8" ht="15" customHeight="1" x14ac:dyDescent="0.25">
      <c r="A144" s="129" t="s">
        <v>141</v>
      </c>
      <c r="B144" s="141">
        <v>606.51250000000016</v>
      </c>
      <c r="C144" s="142">
        <v>112.68753773979286</v>
      </c>
      <c r="D144" s="141">
        <v>1468.1136002967785</v>
      </c>
      <c r="E144" s="142">
        <v>106.02214420681628</v>
      </c>
      <c r="F144" s="141">
        <v>1074.8415</v>
      </c>
      <c r="G144" s="141">
        <v>1772.1671029038969</v>
      </c>
      <c r="H144" s="20"/>
    </row>
    <row r="145" spans="1:8" ht="15" customHeight="1" x14ac:dyDescent="0.25">
      <c r="A145" s="129" t="s">
        <v>142</v>
      </c>
      <c r="B145" s="141">
        <v>1981.4749098417501</v>
      </c>
      <c r="C145" s="142">
        <v>107.99949909409261</v>
      </c>
      <c r="D145" s="141">
        <v>1311.1776773176155</v>
      </c>
      <c r="E145" s="142">
        <v>104.99948336302344</v>
      </c>
      <c r="F145" s="141">
        <v>3169.6040235936302</v>
      </c>
      <c r="G145" s="141">
        <v>1599.6185507323783</v>
      </c>
      <c r="H145" s="20"/>
    </row>
    <row r="146" spans="1:8" ht="15" customHeight="1" x14ac:dyDescent="0.25">
      <c r="A146" s="103"/>
      <c r="B146" s="98"/>
      <c r="C146" s="102"/>
      <c r="D146" s="102"/>
      <c r="E146" s="102"/>
      <c r="F146" s="102"/>
      <c r="G146" s="102"/>
    </row>
    <row r="147" spans="1:8" ht="15" customHeight="1" x14ac:dyDescent="0.25">
      <c r="A147" s="103"/>
      <c r="B147" s="103"/>
      <c r="C147" s="103"/>
      <c r="D147" s="103"/>
      <c r="E147" s="103"/>
      <c r="F147" s="103"/>
      <c r="G147" s="103"/>
    </row>
    <row r="148" spans="1:8" ht="15" customHeight="1" x14ac:dyDescent="0.25">
      <c r="A148" s="103"/>
      <c r="B148" s="103"/>
      <c r="C148" s="103"/>
      <c r="D148" s="103"/>
      <c r="E148" s="103"/>
      <c r="F148" s="103"/>
      <c r="G148" s="103"/>
    </row>
    <row r="149" spans="1:8" ht="15" customHeight="1" x14ac:dyDescent="0.25">
      <c r="A149" s="103"/>
      <c r="B149" s="103"/>
      <c r="C149" s="103"/>
      <c r="D149" s="103"/>
      <c r="E149" s="103"/>
      <c r="F149" s="103"/>
      <c r="G149" s="103"/>
    </row>
    <row r="150" spans="1:8" ht="15" customHeight="1" x14ac:dyDescent="0.25">
      <c r="A150" s="103"/>
      <c r="B150" s="103"/>
      <c r="C150" s="103"/>
      <c r="D150" s="103"/>
      <c r="E150" s="103"/>
      <c r="F150" s="103"/>
      <c r="G150" s="103"/>
    </row>
  </sheetData>
  <mergeCells count="12">
    <mergeCell ref="A1:G1"/>
    <mergeCell ref="F3:G5"/>
    <mergeCell ref="F6:F8"/>
    <mergeCell ref="G6:G8"/>
    <mergeCell ref="A3:A8"/>
    <mergeCell ref="B3:E3"/>
    <mergeCell ref="B4:C5"/>
    <mergeCell ref="D4:E5"/>
    <mergeCell ref="B6:B8"/>
    <mergeCell ref="C6:C8"/>
    <mergeCell ref="D6:D8"/>
    <mergeCell ref="E6:E8"/>
  </mergeCells>
  <pageMargins left="0.98425196850393704" right="0.70866141732283472" top="0.74803149606299213" bottom="0.74803149606299213" header="0.31496062992125984" footer="0.31496062992125984"/>
  <pageSetup paperSize="9" scale="85" fitToHeight="5" orientation="landscape" horizontalDpi="300" verticalDpi="300" r:id="rId1"/>
  <rowBreaks count="4" manualBreakCount="4">
    <brk id="38" max="6" man="1"/>
    <brk id="67" max="6" man="1"/>
    <brk id="95" max="6" man="1"/>
    <brk id="12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zoomScaleNormal="100" workbookViewId="0">
      <selection sqref="A1:G1"/>
    </sheetView>
  </sheetViews>
  <sheetFormatPr defaultColWidth="45.7109375" defaultRowHeight="15" customHeight="1" x14ac:dyDescent="0.25"/>
  <cols>
    <col min="1" max="1" width="55.7109375" customWidth="1"/>
    <col min="2" max="7" width="14.42578125" customWidth="1"/>
    <col min="8" max="8" width="11" customWidth="1"/>
    <col min="9" max="9" width="11.140625" customWidth="1"/>
    <col min="10" max="10" width="13" customWidth="1"/>
    <col min="256" max="256" width="45.7109375" customWidth="1"/>
    <col min="257" max="257" width="11.5703125" bestFit="1" customWidth="1"/>
    <col min="258" max="258" width="12" bestFit="1" customWidth="1"/>
    <col min="259" max="259" width="12.28515625" bestFit="1" customWidth="1"/>
    <col min="260" max="260" width="12" bestFit="1" customWidth="1"/>
    <col min="261" max="261" width="12.28515625" bestFit="1" customWidth="1"/>
    <col min="262" max="262" width="9" bestFit="1" customWidth="1"/>
    <col min="263" max="263" width="12.140625" bestFit="1" customWidth="1"/>
    <col min="512" max="512" width="45.7109375" customWidth="1"/>
    <col min="513" max="513" width="11.5703125" bestFit="1" customWidth="1"/>
    <col min="514" max="514" width="12" bestFit="1" customWidth="1"/>
    <col min="515" max="515" width="12.28515625" bestFit="1" customWidth="1"/>
    <col min="516" max="516" width="12" bestFit="1" customWidth="1"/>
    <col min="517" max="517" width="12.28515625" bestFit="1" customWidth="1"/>
    <col min="518" max="518" width="9" bestFit="1" customWidth="1"/>
    <col min="519" max="519" width="12.140625" bestFit="1" customWidth="1"/>
    <col min="768" max="768" width="45.7109375" customWidth="1"/>
    <col min="769" max="769" width="11.5703125" bestFit="1" customWidth="1"/>
    <col min="770" max="770" width="12" bestFit="1" customWidth="1"/>
    <col min="771" max="771" width="12.28515625" bestFit="1" customWidth="1"/>
    <col min="772" max="772" width="12" bestFit="1" customWidth="1"/>
    <col min="773" max="773" width="12.28515625" bestFit="1" customWidth="1"/>
    <col min="774" max="774" width="9" bestFit="1" customWidth="1"/>
    <col min="775" max="775" width="12.140625" bestFit="1" customWidth="1"/>
    <col min="1024" max="1024" width="45.7109375" customWidth="1"/>
    <col min="1025" max="1025" width="11.5703125" bestFit="1" customWidth="1"/>
    <col min="1026" max="1026" width="12" bestFit="1" customWidth="1"/>
    <col min="1027" max="1027" width="12.28515625" bestFit="1" customWidth="1"/>
    <col min="1028" max="1028" width="12" bestFit="1" customWidth="1"/>
    <col min="1029" max="1029" width="12.28515625" bestFit="1" customWidth="1"/>
    <col min="1030" max="1030" width="9" bestFit="1" customWidth="1"/>
    <col min="1031" max="1031" width="12.140625" bestFit="1" customWidth="1"/>
    <col min="1280" max="1280" width="45.7109375" customWidth="1"/>
    <col min="1281" max="1281" width="11.5703125" bestFit="1" customWidth="1"/>
    <col min="1282" max="1282" width="12" bestFit="1" customWidth="1"/>
    <col min="1283" max="1283" width="12.28515625" bestFit="1" customWidth="1"/>
    <col min="1284" max="1284" width="12" bestFit="1" customWidth="1"/>
    <col min="1285" max="1285" width="12.28515625" bestFit="1" customWidth="1"/>
    <col min="1286" max="1286" width="9" bestFit="1" customWidth="1"/>
    <col min="1287" max="1287" width="12.140625" bestFit="1" customWidth="1"/>
    <col min="1536" max="1536" width="45.7109375" customWidth="1"/>
    <col min="1537" max="1537" width="11.5703125" bestFit="1" customWidth="1"/>
    <col min="1538" max="1538" width="12" bestFit="1" customWidth="1"/>
    <col min="1539" max="1539" width="12.28515625" bestFit="1" customWidth="1"/>
    <col min="1540" max="1540" width="12" bestFit="1" customWidth="1"/>
    <col min="1541" max="1541" width="12.28515625" bestFit="1" customWidth="1"/>
    <col min="1542" max="1542" width="9" bestFit="1" customWidth="1"/>
    <col min="1543" max="1543" width="12.140625" bestFit="1" customWidth="1"/>
    <col min="1792" max="1792" width="45.7109375" customWidth="1"/>
    <col min="1793" max="1793" width="11.5703125" bestFit="1" customWidth="1"/>
    <col min="1794" max="1794" width="12" bestFit="1" customWidth="1"/>
    <col min="1795" max="1795" width="12.28515625" bestFit="1" customWidth="1"/>
    <col min="1796" max="1796" width="12" bestFit="1" customWidth="1"/>
    <col min="1797" max="1797" width="12.28515625" bestFit="1" customWidth="1"/>
    <col min="1798" max="1798" width="9" bestFit="1" customWidth="1"/>
    <col min="1799" max="1799" width="12.140625" bestFit="1" customWidth="1"/>
    <col min="2048" max="2048" width="45.7109375" customWidth="1"/>
    <col min="2049" max="2049" width="11.5703125" bestFit="1" customWidth="1"/>
    <col min="2050" max="2050" width="12" bestFit="1" customWidth="1"/>
    <col min="2051" max="2051" width="12.28515625" bestFit="1" customWidth="1"/>
    <col min="2052" max="2052" width="12" bestFit="1" customWidth="1"/>
    <col min="2053" max="2053" width="12.28515625" bestFit="1" customWidth="1"/>
    <col min="2054" max="2054" width="9" bestFit="1" customWidth="1"/>
    <col min="2055" max="2055" width="12.140625" bestFit="1" customWidth="1"/>
    <col min="2304" max="2304" width="45.7109375" customWidth="1"/>
    <col min="2305" max="2305" width="11.5703125" bestFit="1" customWidth="1"/>
    <col min="2306" max="2306" width="12" bestFit="1" customWidth="1"/>
    <col min="2307" max="2307" width="12.28515625" bestFit="1" customWidth="1"/>
    <col min="2308" max="2308" width="12" bestFit="1" customWidth="1"/>
    <col min="2309" max="2309" width="12.28515625" bestFit="1" customWidth="1"/>
    <col min="2310" max="2310" width="9" bestFit="1" customWidth="1"/>
    <col min="2311" max="2311" width="12.140625" bestFit="1" customWidth="1"/>
    <col min="2560" max="2560" width="45.7109375" customWidth="1"/>
    <col min="2561" max="2561" width="11.5703125" bestFit="1" customWidth="1"/>
    <col min="2562" max="2562" width="12" bestFit="1" customWidth="1"/>
    <col min="2563" max="2563" width="12.28515625" bestFit="1" customWidth="1"/>
    <col min="2564" max="2564" width="12" bestFit="1" customWidth="1"/>
    <col min="2565" max="2565" width="12.28515625" bestFit="1" customWidth="1"/>
    <col min="2566" max="2566" width="9" bestFit="1" customWidth="1"/>
    <col min="2567" max="2567" width="12.140625" bestFit="1" customWidth="1"/>
    <col min="2816" max="2816" width="45.7109375" customWidth="1"/>
    <col min="2817" max="2817" width="11.5703125" bestFit="1" customWidth="1"/>
    <col min="2818" max="2818" width="12" bestFit="1" customWidth="1"/>
    <col min="2819" max="2819" width="12.28515625" bestFit="1" customWidth="1"/>
    <col min="2820" max="2820" width="12" bestFit="1" customWidth="1"/>
    <col min="2821" max="2821" width="12.28515625" bestFit="1" customWidth="1"/>
    <col min="2822" max="2822" width="9" bestFit="1" customWidth="1"/>
    <col min="2823" max="2823" width="12.140625" bestFit="1" customWidth="1"/>
    <col min="3072" max="3072" width="45.7109375" customWidth="1"/>
    <col min="3073" max="3073" width="11.5703125" bestFit="1" customWidth="1"/>
    <col min="3074" max="3074" width="12" bestFit="1" customWidth="1"/>
    <col min="3075" max="3075" width="12.28515625" bestFit="1" customWidth="1"/>
    <col min="3076" max="3076" width="12" bestFit="1" customWidth="1"/>
    <col min="3077" max="3077" width="12.28515625" bestFit="1" customWidth="1"/>
    <col min="3078" max="3078" width="9" bestFit="1" customWidth="1"/>
    <col min="3079" max="3079" width="12.140625" bestFit="1" customWidth="1"/>
    <col min="3328" max="3328" width="45.7109375" customWidth="1"/>
    <col min="3329" max="3329" width="11.5703125" bestFit="1" customWidth="1"/>
    <col min="3330" max="3330" width="12" bestFit="1" customWidth="1"/>
    <col min="3331" max="3331" width="12.28515625" bestFit="1" customWidth="1"/>
    <col min="3332" max="3332" width="12" bestFit="1" customWidth="1"/>
    <col min="3333" max="3333" width="12.28515625" bestFit="1" customWidth="1"/>
    <col min="3334" max="3334" width="9" bestFit="1" customWidth="1"/>
    <col min="3335" max="3335" width="12.140625" bestFit="1" customWidth="1"/>
    <col min="3584" max="3584" width="45.7109375" customWidth="1"/>
    <col min="3585" max="3585" width="11.5703125" bestFit="1" customWidth="1"/>
    <col min="3586" max="3586" width="12" bestFit="1" customWidth="1"/>
    <col min="3587" max="3587" width="12.28515625" bestFit="1" customWidth="1"/>
    <col min="3588" max="3588" width="12" bestFit="1" customWidth="1"/>
    <col min="3589" max="3589" width="12.28515625" bestFit="1" customWidth="1"/>
    <col min="3590" max="3590" width="9" bestFit="1" customWidth="1"/>
    <col min="3591" max="3591" width="12.140625" bestFit="1" customWidth="1"/>
    <col min="3840" max="3840" width="45.7109375" customWidth="1"/>
    <col min="3841" max="3841" width="11.5703125" bestFit="1" customWidth="1"/>
    <col min="3842" max="3842" width="12" bestFit="1" customWidth="1"/>
    <col min="3843" max="3843" width="12.28515625" bestFit="1" customWidth="1"/>
    <col min="3844" max="3844" width="12" bestFit="1" customWidth="1"/>
    <col min="3845" max="3845" width="12.28515625" bestFit="1" customWidth="1"/>
    <col min="3846" max="3846" width="9" bestFit="1" customWidth="1"/>
    <col min="3847" max="3847" width="12.140625" bestFit="1" customWidth="1"/>
    <col min="4096" max="4096" width="45.7109375" customWidth="1"/>
    <col min="4097" max="4097" width="11.5703125" bestFit="1" customWidth="1"/>
    <col min="4098" max="4098" width="12" bestFit="1" customWidth="1"/>
    <col min="4099" max="4099" width="12.28515625" bestFit="1" customWidth="1"/>
    <col min="4100" max="4100" width="12" bestFit="1" customWidth="1"/>
    <col min="4101" max="4101" width="12.28515625" bestFit="1" customWidth="1"/>
    <col min="4102" max="4102" width="9" bestFit="1" customWidth="1"/>
    <col min="4103" max="4103" width="12.140625" bestFit="1" customWidth="1"/>
    <col min="4352" max="4352" width="45.7109375" customWidth="1"/>
    <col min="4353" max="4353" width="11.5703125" bestFit="1" customWidth="1"/>
    <col min="4354" max="4354" width="12" bestFit="1" customWidth="1"/>
    <col min="4355" max="4355" width="12.28515625" bestFit="1" customWidth="1"/>
    <col min="4356" max="4356" width="12" bestFit="1" customWidth="1"/>
    <col min="4357" max="4357" width="12.28515625" bestFit="1" customWidth="1"/>
    <col min="4358" max="4358" width="9" bestFit="1" customWidth="1"/>
    <col min="4359" max="4359" width="12.140625" bestFit="1" customWidth="1"/>
    <col min="4608" max="4608" width="45.7109375" customWidth="1"/>
    <col min="4609" max="4609" width="11.5703125" bestFit="1" customWidth="1"/>
    <col min="4610" max="4610" width="12" bestFit="1" customWidth="1"/>
    <col min="4611" max="4611" width="12.28515625" bestFit="1" customWidth="1"/>
    <col min="4612" max="4612" width="12" bestFit="1" customWidth="1"/>
    <col min="4613" max="4613" width="12.28515625" bestFit="1" customWidth="1"/>
    <col min="4614" max="4614" width="9" bestFit="1" customWidth="1"/>
    <col min="4615" max="4615" width="12.140625" bestFit="1" customWidth="1"/>
    <col min="4864" max="4864" width="45.7109375" customWidth="1"/>
    <col min="4865" max="4865" width="11.5703125" bestFit="1" customWidth="1"/>
    <col min="4866" max="4866" width="12" bestFit="1" customWidth="1"/>
    <col min="4867" max="4867" width="12.28515625" bestFit="1" customWidth="1"/>
    <col min="4868" max="4868" width="12" bestFit="1" customWidth="1"/>
    <col min="4869" max="4869" width="12.28515625" bestFit="1" customWidth="1"/>
    <col min="4870" max="4870" width="9" bestFit="1" customWidth="1"/>
    <col min="4871" max="4871" width="12.140625" bestFit="1" customWidth="1"/>
    <col min="5120" max="5120" width="45.7109375" customWidth="1"/>
    <col min="5121" max="5121" width="11.5703125" bestFit="1" customWidth="1"/>
    <col min="5122" max="5122" width="12" bestFit="1" customWidth="1"/>
    <col min="5123" max="5123" width="12.28515625" bestFit="1" customWidth="1"/>
    <col min="5124" max="5124" width="12" bestFit="1" customWidth="1"/>
    <col min="5125" max="5125" width="12.28515625" bestFit="1" customWidth="1"/>
    <col min="5126" max="5126" width="9" bestFit="1" customWidth="1"/>
    <col min="5127" max="5127" width="12.140625" bestFit="1" customWidth="1"/>
    <col min="5376" max="5376" width="45.7109375" customWidth="1"/>
    <col min="5377" max="5377" width="11.5703125" bestFit="1" customWidth="1"/>
    <col min="5378" max="5378" width="12" bestFit="1" customWidth="1"/>
    <col min="5379" max="5379" width="12.28515625" bestFit="1" customWidth="1"/>
    <col min="5380" max="5380" width="12" bestFit="1" customWidth="1"/>
    <col min="5381" max="5381" width="12.28515625" bestFit="1" customWidth="1"/>
    <col min="5382" max="5382" width="9" bestFit="1" customWidth="1"/>
    <col min="5383" max="5383" width="12.140625" bestFit="1" customWidth="1"/>
    <col min="5632" max="5632" width="45.7109375" customWidth="1"/>
    <col min="5633" max="5633" width="11.5703125" bestFit="1" customWidth="1"/>
    <col min="5634" max="5634" width="12" bestFit="1" customWidth="1"/>
    <col min="5635" max="5635" width="12.28515625" bestFit="1" customWidth="1"/>
    <col min="5636" max="5636" width="12" bestFit="1" customWidth="1"/>
    <col min="5637" max="5637" width="12.28515625" bestFit="1" customWidth="1"/>
    <col min="5638" max="5638" width="9" bestFit="1" customWidth="1"/>
    <col min="5639" max="5639" width="12.140625" bestFit="1" customWidth="1"/>
    <col min="5888" max="5888" width="45.7109375" customWidth="1"/>
    <col min="5889" max="5889" width="11.5703125" bestFit="1" customWidth="1"/>
    <col min="5890" max="5890" width="12" bestFit="1" customWidth="1"/>
    <col min="5891" max="5891" width="12.28515625" bestFit="1" customWidth="1"/>
    <col min="5892" max="5892" width="12" bestFit="1" customWidth="1"/>
    <col min="5893" max="5893" width="12.28515625" bestFit="1" customWidth="1"/>
    <col min="5894" max="5894" width="9" bestFit="1" customWidth="1"/>
    <col min="5895" max="5895" width="12.140625" bestFit="1" customWidth="1"/>
    <col min="6144" max="6144" width="45.7109375" customWidth="1"/>
    <col min="6145" max="6145" width="11.5703125" bestFit="1" customWidth="1"/>
    <col min="6146" max="6146" width="12" bestFit="1" customWidth="1"/>
    <col min="6147" max="6147" width="12.28515625" bestFit="1" customWidth="1"/>
    <col min="6148" max="6148" width="12" bestFit="1" customWidth="1"/>
    <col min="6149" max="6149" width="12.28515625" bestFit="1" customWidth="1"/>
    <col min="6150" max="6150" width="9" bestFit="1" customWidth="1"/>
    <col min="6151" max="6151" width="12.140625" bestFit="1" customWidth="1"/>
    <col min="6400" max="6400" width="45.7109375" customWidth="1"/>
    <col min="6401" max="6401" width="11.5703125" bestFit="1" customWidth="1"/>
    <col min="6402" max="6402" width="12" bestFit="1" customWidth="1"/>
    <col min="6403" max="6403" width="12.28515625" bestFit="1" customWidth="1"/>
    <col min="6404" max="6404" width="12" bestFit="1" customWidth="1"/>
    <col min="6405" max="6405" width="12.28515625" bestFit="1" customWidth="1"/>
    <col min="6406" max="6406" width="9" bestFit="1" customWidth="1"/>
    <col min="6407" max="6407" width="12.140625" bestFit="1" customWidth="1"/>
    <col min="6656" max="6656" width="45.7109375" customWidth="1"/>
    <col min="6657" max="6657" width="11.5703125" bestFit="1" customWidth="1"/>
    <col min="6658" max="6658" width="12" bestFit="1" customWidth="1"/>
    <col min="6659" max="6659" width="12.28515625" bestFit="1" customWidth="1"/>
    <col min="6660" max="6660" width="12" bestFit="1" customWidth="1"/>
    <col min="6661" max="6661" width="12.28515625" bestFit="1" customWidth="1"/>
    <col min="6662" max="6662" width="9" bestFit="1" customWidth="1"/>
    <col min="6663" max="6663" width="12.140625" bestFit="1" customWidth="1"/>
    <col min="6912" max="6912" width="45.7109375" customWidth="1"/>
    <col min="6913" max="6913" width="11.5703125" bestFit="1" customWidth="1"/>
    <col min="6914" max="6914" width="12" bestFit="1" customWidth="1"/>
    <col min="6915" max="6915" width="12.28515625" bestFit="1" customWidth="1"/>
    <col min="6916" max="6916" width="12" bestFit="1" customWidth="1"/>
    <col min="6917" max="6917" width="12.28515625" bestFit="1" customWidth="1"/>
    <col min="6918" max="6918" width="9" bestFit="1" customWidth="1"/>
    <col min="6919" max="6919" width="12.140625" bestFit="1" customWidth="1"/>
    <col min="7168" max="7168" width="45.7109375" customWidth="1"/>
    <col min="7169" max="7169" width="11.5703125" bestFit="1" customWidth="1"/>
    <col min="7170" max="7170" width="12" bestFit="1" customWidth="1"/>
    <col min="7171" max="7171" width="12.28515625" bestFit="1" customWidth="1"/>
    <col min="7172" max="7172" width="12" bestFit="1" customWidth="1"/>
    <col min="7173" max="7173" width="12.28515625" bestFit="1" customWidth="1"/>
    <col min="7174" max="7174" width="9" bestFit="1" customWidth="1"/>
    <col min="7175" max="7175" width="12.140625" bestFit="1" customWidth="1"/>
    <col min="7424" max="7424" width="45.7109375" customWidth="1"/>
    <col min="7425" max="7425" width="11.5703125" bestFit="1" customWidth="1"/>
    <col min="7426" max="7426" width="12" bestFit="1" customWidth="1"/>
    <col min="7427" max="7427" width="12.28515625" bestFit="1" customWidth="1"/>
    <col min="7428" max="7428" width="12" bestFit="1" customWidth="1"/>
    <col min="7429" max="7429" width="12.28515625" bestFit="1" customWidth="1"/>
    <col min="7430" max="7430" width="9" bestFit="1" customWidth="1"/>
    <col min="7431" max="7431" width="12.140625" bestFit="1" customWidth="1"/>
    <col min="7680" max="7680" width="45.7109375" customWidth="1"/>
    <col min="7681" max="7681" width="11.5703125" bestFit="1" customWidth="1"/>
    <col min="7682" max="7682" width="12" bestFit="1" customWidth="1"/>
    <col min="7683" max="7683" width="12.28515625" bestFit="1" customWidth="1"/>
    <col min="7684" max="7684" width="12" bestFit="1" customWidth="1"/>
    <col min="7685" max="7685" width="12.28515625" bestFit="1" customWidth="1"/>
    <col min="7686" max="7686" width="9" bestFit="1" customWidth="1"/>
    <col min="7687" max="7687" width="12.140625" bestFit="1" customWidth="1"/>
    <col min="7936" max="7936" width="45.7109375" customWidth="1"/>
    <col min="7937" max="7937" width="11.5703125" bestFit="1" customWidth="1"/>
    <col min="7938" max="7938" width="12" bestFit="1" customWidth="1"/>
    <col min="7939" max="7939" width="12.28515625" bestFit="1" customWidth="1"/>
    <col min="7940" max="7940" width="12" bestFit="1" customWidth="1"/>
    <col min="7941" max="7941" width="12.28515625" bestFit="1" customWidth="1"/>
    <col min="7942" max="7942" width="9" bestFit="1" customWidth="1"/>
    <col min="7943" max="7943" width="12.140625" bestFit="1" customWidth="1"/>
    <col min="8192" max="8192" width="45.7109375" customWidth="1"/>
    <col min="8193" max="8193" width="11.5703125" bestFit="1" customWidth="1"/>
    <col min="8194" max="8194" width="12" bestFit="1" customWidth="1"/>
    <col min="8195" max="8195" width="12.28515625" bestFit="1" customWidth="1"/>
    <col min="8196" max="8196" width="12" bestFit="1" customWidth="1"/>
    <col min="8197" max="8197" width="12.28515625" bestFit="1" customWidth="1"/>
    <col min="8198" max="8198" width="9" bestFit="1" customWidth="1"/>
    <col min="8199" max="8199" width="12.140625" bestFit="1" customWidth="1"/>
    <col min="8448" max="8448" width="45.7109375" customWidth="1"/>
    <col min="8449" max="8449" width="11.5703125" bestFit="1" customWidth="1"/>
    <col min="8450" max="8450" width="12" bestFit="1" customWidth="1"/>
    <col min="8451" max="8451" width="12.28515625" bestFit="1" customWidth="1"/>
    <col min="8452" max="8452" width="12" bestFit="1" customWidth="1"/>
    <col min="8453" max="8453" width="12.28515625" bestFit="1" customWidth="1"/>
    <col min="8454" max="8454" width="9" bestFit="1" customWidth="1"/>
    <col min="8455" max="8455" width="12.140625" bestFit="1" customWidth="1"/>
    <col min="8704" max="8704" width="45.7109375" customWidth="1"/>
    <col min="8705" max="8705" width="11.5703125" bestFit="1" customWidth="1"/>
    <col min="8706" max="8706" width="12" bestFit="1" customWidth="1"/>
    <col min="8707" max="8707" width="12.28515625" bestFit="1" customWidth="1"/>
    <col min="8708" max="8708" width="12" bestFit="1" customWidth="1"/>
    <col min="8709" max="8709" width="12.28515625" bestFit="1" customWidth="1"/>
    <col min="8710" max="8710" width="9" bestFit="1" customWidth="1"/>
    <col min="8711" max="8711" width="12.140625" bestFit="1" customWidth="1"/>
    <col min="8960" max="8960" width="45.7109375" customWidth="1"/>
    <col min="8961" max="8961" width="11.5703125" bestFit="1" customWidth="1"/>
    <col min="8962" max="8962" width="12" bestFit="1" customWidth="1"/>
    <col min="8963" max="8963" width="12.28515625" bestFit="1" customWidth="1"/>
    <col min="8964" max="8964" width="12" bestFit="1" customWidth="1"/>
    <col min="8965" max="8965" width="12.28515625" bestFit="1" customWidth="1"/>
    <col min="8966" max="8966" width="9" bestFit="1" customWidth="1"/>
    <col min="8967" max="8967" width="12.140625" bestFit="1" customWidth="1"/>
    <col min="9216" max="9216" width="45.7109375" customWidth="1"/>
    <col min="9217" max="9217" width="11.5703125" bestFit="1" customWidth="1"/>
    <col min="9218" max="9218" width="12" bestFit="1" customWidth="1"/>
    <col min="9219" max="9219" width="12.28515625" bestFit="1" customWidth="1"/>
    <col min="9220" max="9220" width="12" bestFit="1" customWidth="1"/>
    <col min="9221" max="9221" width="12.28515625" bestFit="1" customWidth="1"/>
    <col min="9222" max="9222" width="9" bestFit="1" customWidth="1"/>
    <col min="9223" max="9223" width="12.140625" bestFit="1" customWidth="1"/>
    <col min="9472" max="9472" width="45.7109375" customWidth="1"/>
    <col min="9473" max="9473" width="11.5703125" bestFit="1" customWidth="1"/>
    <col min="9474" max="9474" width="12" bestFit="1" customWidth="1"/>
    <col min="9475" max="9475" width="12.28515625" bestFit="1" customWidth="1"/>
    <col min="9476" max="9476" width="12" bestFit="1" customWidth="1"/>
    <col min="9477" max="9477" width="12.28515625" bestFit="1" customWidth="1"/>
    <col min="9478" max="9478" width="9" bestFit="1" customWidth="1"/>
    <col min="9479" max="9479" width="12.140625" bestFit="1" customWidth="1"/>
    <col min="9728" max="9728" width="45.7109375" customWidth="1"/>
    <col min="9729" max="9729" width="11.5703125" bestFit="1" customWidth="1"/>
    <col min="9730" max="9730" width="12" bestFit="1" customWidth="1"/>
    <col min="9731" max="9731" width="12.28515625" bestFit="1" customWidth="1"/>
    <col min="9732" max="9732" width="12" bestFit="1" customWidth="1"/>
    <col min="9733" max="9733" width="12.28515625" bestFit="1" customWidth="1"/>
    <col min="9734" max="9734" width="9" bestFit="1" customWidth="1"/>
    <col min="9735" max="9735" width="12.140625" bestFit="1" customWidth="1"/>
    <col min="9984" max="9984" width="45.7109375" customWidth="1"/>
    <col min="9985" max="9985" width="11.5703125" bestFit="1" customWidth="1"/>
    <col min="9986" max="9986" width="12" bestFit="1" customWidth="1"/>
    <col min="9987" max="9987" width="12.28515625" bestFit="1" customWidth="1"/>
    <col min="9988" max="9988" width="12" bestFit="1" customWidth="1"/>
    <col min="9989" max="9989" width="12.28515625" bestFit="1" customWidth="1"/>
    <col min="9990" max="9990" width="9" bestFit="1" customWidth="1"/>
    <col min="9991" max="9991" width="12.140625" bestFit="1" customWidth="1"/>
    <col min="10240" max="10240" width="45.7109375" customWidth="1"/>
    <col min="10241" max="10241" width="11.5703125" bestFit="1" customWidth="1"/>
    <col min="10242" max="10242" width="12" bestFit="1" customWidth="1"/>
    <col min="10243" max="10243" width="12.28515625" bestFit="1" customWidth="1"/>
    <col min="10244" max="10244" width="12" bestFit="1" customWidth="1"/>
    <col min="10245" max="10245" width="12.28515625" bestFit="1" customWidth="1"/>
    <col min="10246" max="10246" width="9" bestFit="1" customWidth="1"/>
    <col min="10247" max="10247" width="12.140625" bestFit="1" customWidth="1"/>
    <col min="10496" max="10496" width="45.7109375" customWidth="1"/>
    <col min="10497" max="10497" width="11.5703125" bestFit="1" customWidth="1"/>
    <col min="10498" max="10498" width="12" bestFit="1" customWidth="1"/>
    <col min="10499" max="10499" width="12.28515625" bestFit="1" customWidth="1"/>
    <col min="10500" max="10500" width="12" bestFit="1" customWidth="1"/>
    <col min="10501" max="10501" width="12.28515625" bestFit="1" customWidth="1"/>
    <col min="10502" max="10502" width="9" bestFit="1" customWidth="1"/>
    <col min="10503" max="10503" width="12.140625" bestFit="1" customWidth="1"/>
    <col min="10752" max="10752" width="45.7109375" customWidth="1"/>
    <col min="10753" max="10753" width="11.5703125" bestFit="1" customWidth="1"/>
    <col min="10754" max="10754" width="12" bestFit="1" customWidth="1"/>
    <col min="10755" max="10755" width="12.28515625" bestFit="1" customWidth="1"/>
    <col min="10756" max="10756" width="12" bestFit="1" customWidth="1"/>
    <col min="10757" max="10757" width="12.28515625" bestFit="1" customWidth="1"/>
    <col min="10758" max="10758" width="9" bestFit="1" customWidth="1"/>
    <col min="10759" max="10759" width="12.140625" bestFit="1" customWidth="1"/>
    <col min="11008" max="11008" width="45.7109375" customWidth="1"/>
    <col min="11009" max="11009" width="11.5703125" bestFit="1" customWidth="1"/>
    <col min="11010" max="11010" width="12" bestFit="1" customWidth="1"/>
    <col min="11011" max="11011" width="12.28515625" bestFit="1" customWidth="1"/>
    <col min="11012" max="11012" width="12" bestFit="1" customWidth="1"/>
    <col min="11013" max="11013" width="12.28515625" bestFit="1" customWidth="1"/>
    <col min="11014" max="11014" width="9" bestFit="1" customWidth="1"/>
    <col min="11015" max="11015" width="12.140625" bestFit="1" customWidth="1"/>
    <col min="11264" max="11264" width="45.7109375" customWidth="1"/>
    <col min="11265" max="11265" width="11.5703125" bestFit="1" customWidth="1"/>
    <col min="11266" max="11266" width="12" bestFit="1" customWidth="1"/>
    <col min="11267" max="11267" width="12.28515625" bestFit="1" customWidth="1"/>
    <col min="11268" max="11268" width="12" bestFit="1" customWidth="1"/>
    <col min="11269" max="11269" width="12.28515625" bestFit="1" customWidth="1"/>
    <col min="11270" max="11270" width="9" bestFit="1" customWidth="1"/>
    <col min="11271" max="11271" width="12.140625" bestFit="1" customWidth="1"/>
    <col min="11520" max="11520" width="45.7109375" customWidth="1"/>
    <col min="11521" max="11521" width="11.5703125" bestFit="1" customWidth="1"/>
    <col min="11522" max="11522" width="12" bestFit="1" customWidth="1"/>
    <col min="11523" max="11523" width="12.28515625" bestFit="1" customWidth="1"/>
    <col min="11524" max="11524" width="12" bestFit="1" customWidth="1"/>
    <col min="11525" max="11525" width="12.28515625" bestFit="1" customWidth="1"/>
    <col min="11526" max="11526" width="9" bestFit="1" customWidth="1"/>
    <col min="11527" max="11527" width="12.140625" bestFit="1" customWidth="1"/>
    <col min="11776" max="11776" width="45.7109375" customWidth="1"/>
    <col min="11777" max="11777" width="11.5703125" bestFit="1" customWidth="1"/>
    <col min="11778" max="11778" width="12" bestFit="1" customWidth="1"/>
    <col min="11779" max="11779" width="12.28515625" bestFit="1" customWidth="1"/>
    <col min="11780" max="11780" width="12" bestFit="1" customWidth="1"/>
    <col min="11781" max="11781" width="12.28515625" bestFit="1" customWidth="1"/>
    <col min="11782" max="11782" width="9" bestFit="1" customWidth="1"/>
    <col min="11783" max="11783" width="12.140625" bestFit="1" customWidth="1"/>
    <col min="12032" max="12032" width="45.7109375" customWidth="1"/>
    <col min="12033" max="12033" width="11.5703125" bestFit="1" customWidth="1"/>
    <col min="12034" max="12034" width="12" bestFit="1" customWidth="1"/>
    <col min="12035" max="12035" width="12.28515625" bestFit="1" customWidth="1"/>
    <col min="12036" max="12036" width="12" bestFit="1" customWidth="1"/>
    <col min="12037" max="12037" width="12.28515625" bestFit="1" customWidth="1"/>
    <col min="12038" max="12038" width="9" bestFit="1" customWidth="1"/>
    <col min="12039" max="12039" width="12.140625" bestFit="1" customWidth="1"/>
    <col min="12288" max="12288" width="45.7109375" customWidth="1"/>
    <col min="12289" max="12289" width="11.5703125" bestFit="1" customWidth="1"/>
    <col min="12290" max="12290" width="12" bestFit="1" customWidth="1"/>
    <col min="12291" max="12291" width="12.28515625" bestFit="1" customWidth="1"/>
    <col min="12292" max="12292" width="12" bestFit="1" customWidth="1"/>
    <col min="12293" max="12293" width="12.28515625" bestFit="1" customWidth="1"/>
    <col min="12294" max="12294" width="9" bestFit="1" customWidth="1"/>
    <col min="12295" max="12295" width="12.140625" bestFit="1" customWidth="1"/>
    <col min="12544" max="12544" width="45.7109375" customWidth="1"/>
    <col min="12545" max="12545" width="11.5703125" bestFit="1" customWidth="1"/>
    <col min="12546" max="12546" width="12" bestFit="1" customWidth="1"/>
    <col min="12547" max="12547" width="12.28515625" bestFit="1" customWidth="1"/>
    <col min="12548" max="12548" width="12" bestFit="1" customWidth="1"/>
    <col min="12549" max="12549" width="12.28515625" bestFit="1" customWidth="1"/>
    <col min="12550" max="12550" width="9" bestFit="1" customWidth="1"/>
    <col min="12551" max="12551" width="12.140625" bestFit="1" customWidth="1"/>
    <col min="12800" max="12800" width="45.7109375" customWidth="1"/>
    <col min="12801" max="12801" width="11.5703125" bestFit="1" customWidth="1"/>
    <col min="12802" max="12802" width="12" bestFit="1" customWidth="1"/>
    <col min="12803" max="12803" width="12.28515625" bestFit="1" customWidth="1"/>
    <col min="12804" max="12804" width="12" bestFit="1" customWidth="1"/>
    <col min="12805" max="12805" width="12.28515625" bestFit="1" customWidth="1"/>
    <col min="12806" max="12806" width="9" bestFit="1" customWidth="1"/>
    <col min="12807" max="12807" width="12.140625" bestFit="1" customWidth="1"/>
    <col min="13056" max="13056" width="45.7109375" customWidth="1"/>
    <col min="13057" max="13057" width="11.5703125" bestFit="1" customWidth="1"/>
    <col min="13058" max="13058" width="12" bestFit="1" customWidth="1"/>
    <col min="13059" max="13059" width="12.28515625" bestFit="1" customWidth="1"/>
    <col min="13060" max="13060" width="12" bestFit="1" customWidth="1"/>
    <col min="13061" max="13061" width="12.28515625" bestFit="1" customWidth="1"/>
    <col min="13062" max="13062" width="9" bestFit="1" customWidth="1"/>
    <col min="13063" max="13063" width="12.140625" bestFit="1" customWidth="1"/>
    <col min="13312" max="13312" width="45.7109375" customWidth="1"/>
    <col min="13313" max="13313" width="11.5703125" bestFit="1" customWidth="1"/>
    <col min="13314" max="13314" width="12" bestFit="1" customWidth="1"/>
    <col min="13315" max="13315" width="12.28515625" bestFit="1" customWidth="1"/>
    <col min="13316" max="13316" width="12" bestFit="1" customWidth="1"/>
    <col min="13317" max="13317" width="12.28515625" bestFit="1" customWidth="1"/>
    <col min="13318" max="13318" width="9" bestFit="1" customWidth="1"/>
    <col min="13319" max="13319" width="12.140625" bestFit="1" customWidth="1"/>
    <col min="13568" max="13568" width="45.7109375" customWidth="1"/>
    <col min="13569" max="13569" width="11.5703125" bestFit="1" customWidth="1"/>
    <col min="13570" max="13570" width="12" bestFit="1" customWidth="1"/>
    <col min="13571" max="13571" width="12.28515625" bestFit="1" customWidth="1"/>
    <col min="13572" max="13572" width="12" bestFit="1" customWidth="1"/>
    <col min="13573" max="13573" width="12.28515625" bestFit="1" customWidth="1"/>
    <col min="13574" max="13574" width="9" bestFit="1" customWidth="1"/>
    <col min="13575" max="13575" width="12.140625" bestFit="1" customWidth="1"/>
    <col min="13824" max="13824" width="45.7109375" customWidth="1"/>
    <col min="13825" max="13825" width="11.5703125" bestFit="1" customWidth="1"/>
    <col min="13826" max="13826" width="12" bestFit="1" customWidth="1"/>
    <col min="13827" max="13827" width="12.28515625" bestFit="1" customWidth="1"/>
    <col min="13828" max="13828" width="12" bestFit="1" customWidth="1"/>
    <col min="13829" max="13829" width="12.28515625" bestFit="1" customWidth="1"/>
    <col min="13830" max="13830" width="9" bestFit="1" customWidth="1"/>
    <col min="13831" max="13831" width="12.140625" bestFit="1" customWidth="1"/>
    <col min="14080" max="14080" width="45.7109375" customWidth="1"/>
    <col min="14081" max="14081" width="11.5703125" bestFit="1" customWidth="1"/>
    <col min="14082" max="14082" width="12" bestFit="1" customWidth="1"/>
    <col min="14083" max="14083" width="12.28515625" bestFit="1" customWidth="1"/>
    <col min="14084" max="14084" width="12" bestFit="1" customWidth="1"/>
    <col min="14085" max="14085" width="12.28515625" bestFit="1" customWidth="1"/>
    <col min="14086" max="14086" width="9" bestFit="1" customWidth="1"/>
    <col min="14087" max="14087" width="12.140625" bestFit="1" customWidth="1"/>
    <col min="14336" max="14336" width="45.7109375" customWidth="1"/>
    <col min="14337" max="14337" width="11.5703125" bestFit="1" customWidth="1"/>
    <col min="14338" max="14338" width="12" bestFit="1" customWidth="1"/>
    <col min="14339" max="14339" width="12.28515625" bestFit="1" customWidth="1"/>
    <col min="14340" max="14340" width="12" bestFit="1" customWidth="1"/>
    <col min="14341" max="14341" width="12.28515625" bestFit="1" customWidth="1"/>
    <col min="14342" max="14342" width="9" bestFit="1" customWidth="1"/>
    <col min="14343" max="14343" width="12.140625" bestFit="1" customWidth="1"/>
    <col min="14592" max="14592" width="45.7109375" customWidth="1"/>
    <col min="14593" max="14593" width="11.5703125" bestFit="1" customWidth="1"/>
    <col min="14594" max="14594" width="12" bestFit="1" customWidth="1"/>
    <col min="14595" max="14595" width="12.28515625" bestFit="1" customWidth="1"/>
    <col min="14596" max="14596" width="12" bestFit="1" customWidth="1"/>
    <col min="14597" max="14597" width="12.28515625" bestFit="1" customWidth="1"/>
    <col min="14598" max="14598" width="9" bestFit="1" customWidth="1"/>
    <col min="14599" max="14599" width="12.140625" bestFit="1" customWidth="1"/>
    <col min="14848" max="14848" width="45.7109375" customWidth="1"/>
    <col min="14849" max="14849" width="11.5703125" bestFit="1" customWidth="1"/>
    <col min="14850" max="14850" width="12" bestFit="1" customWidth="1"/>
    <col min="14851" max="14851" width="12.28515625" bestFit="1" customWidth="1"/>
    <col min="14852" max="14852" width="12" bestFit="1" customWidth="1"/>
    <col min="14853" max="14853" width="12.28515625" bestFit="1" customWidth="1"/>
    <col min="14854" max="14854" width="9" bestFit="1" customWidth="1"/>
    <col min="14855" max="14855" width="12.140625" bestFit="1" customWidth="1"/>
    <col min="15104" max="15104" width="45.7109375" customWidth="1"/>
    <col min="15105" max="15105" width="11.5703125" bestFit="1" customWidth="1"/>
    <col min="15106" max="15106" width="12" bestFit="1" customWidth="1"/>
    <col min="15107" max="15107" width="12.28515625" bestFit="1" customWidth="1"/>
    <col min="15108" max="15108" width="12" bestFit="1" customWidth="1"/>
    <col min="15109" max="15109" width="12.28515625" bestFit="1" customWidth="1"/>
    <col min="15110" max="15110" width="9" bestFit="1" customWidth="1"/>
    <col min="15111" max="15111" width="12.140625" bestFit="1" customWidth="1"/>
    <col min="15360" max="15360" width="45.7109375" customWidth="1"/>
    <col min="15361" max="15361" width="11.5703125" bestFit="1" customWidth="1"/>
    <col min="15362" max="15362" width="12" bestFit="1" customWidth="1"/>
    <col min="15363" max="15363" width="12.28515625" bestFit="1" customWidth="1"/>
    <col min="15364" max="15364" width="12" bestFit="1" customWidth="1"/>
    <col min="15365" max="15365" width="12.28515625" bestFit="1" customWidth="1"/>
    <col min="15366" max="15366" width="9" bestFit="1" customWidth="1"/>
    <col min="15367" max="15367" width="12.140625" bestFit="1" customWidth="1"/>
    <col min="15616" max="15616" width="45.7109375" customWidth="1"/>
    <col min="15617" max="15617" width="11.5703125" bestFit="1" customWidth="1"/>
    <col min="15618" max="15618" width="12" bestFit="1" customWidth="1"/>
    <col min="15619" max="15619" width="12.28515625" bestFit="1" customWidth="1"/>
    <col min="15620" max="15620" width="12" bestFit="1" customWidth="1"/>
    <col min="15621" max="15621" width="12.28515625" bestFit="1" customWidth="1"/>
    <col min="15622" max="15622" width="9" bestFit="1" customWidth="1"/>
    <col min="15623" max="15623" width="12.140625" bestFit="1" customWidth="1"/>
    <col min="15872" max="15872" width="45.7109375" customWidth="1"/>
    <col min="15873" max="15873" width="11.5703125" bestFit="1" customWidth="1"/>
    <col min="15874" max="15874" width="12" bestFit="1" customWidth="1"/>
    <col min="15875" max="15875" width="12.28515625" bestFit="1" customWidth="1"/>
    <col min="15876" max="15876" width="12" bestFit="1" customWidth="1"/>
    <col min="15877" max="15877" width="12.28515625" bestFit="1" customWidth="1"/>
    <col min="15878" max="15878" width="9" bestFit="1" customWidth="1"/>
    <col min="15879" max="15879" width="12.140625" bestFit="1" customWidth="1"/>
    <col min="16128" max="16128" width="45.7109375" customWidth="1"/>
    <col min="16129" max="16129" width="11.5703125" bestFit="1" customWidth="1"/>
    <col min="16130" max="16130" width="12" bestFit="1" customWidth="1"/>
    <col min="16131" max="16131" width="12.28515625" bestFit="1" customWidth="1"/>
    <col min="16132" max="16132" width="12" bestFit="1" customWidth="1"/>
    <col min="16133" max="16133" width="12.28515625" bestFit="1" customWidth="1"/>
    <col min="16134" max="16134" width="9" bestFit="1" customWidth="1"/>
    <col min="16135" max="16135" width="12.140625" bestFit="1" customWidth="1"/>
  </cols>
  <sheetData>
    <row r="1" spans="1:9" ht="30" customHeight="1" x14ac:dyDescent="0.25">
      <c r="A1" s="176" t="s">
        <v>274</v>
      </c>
      <c r="B1" s="176"/>
      <c r="C1" s="176"/>
      <c r="D1" s="176"/>
      <c r="E1" s="176"/>
      <c r="F1" s="176"/>
      <c r="G1" s="176"/>
    </row>
    <row r="2" spans="1:9" ht="15" customHeight="1" x14ac:dyDescent="0.25">
      <c r="A2" s="81"/>
      <c r="B2" s="1"/>
      <c r="C2" s="2"/>
      <c r="D2" s="1"/>
      <c r="E2" s="2"/>
      <c r="F2" s="1"/>
      <c r="G2" s="1"/>
    </row>
    <row r="3" spans="1:9" ht="15" customHeight="1" x14ac:dyDescent="0.25">
      <c r="A3" s="205" t="s">
        <v>237</v>
      </c>
      <c r="B3" s="192" t="s">
        <v>1</v>
      </c>
      <c r="C3" s="193"/>
      <c r="D3" s="193"/>
      <c r="E3" s="194"/>
      <c r="F3" s="177" t="s">
        <v>254</v>
      </c>
      <c r="G3" s="178"/>
    </row>
    <row r="4" spans="1:9" ht="15" customHeight="1" x14ac:dyDescent="0.25">
      <c r="A4" s="206"/>
      <c r="B4" s="195" t="s">
        <v>29</v>
      </c>
      <c r="C4" s="196"/>
      <c r="D4" s="199" t="s">
        <v>255</v>
      </c>
      <c r="E4" s="196"/>
      <c r="F4" s="179"/>
      <c r="G4" s="180"/>
    </row>
    <row r="5" spans="1:9" ht="15" customHeight="1" x14ac:dyDescent="0.25">
      <c r="A5" s="206"/>
      <c r="B5" s="197"/>
      <c r="C5" s="198"/>
      <c r="D5" s="181"/>
      <c r="E5" s="198"/>
      <c r="F5" s="181"/>
      <c r="G5" s="182"/>
    </row>
    <row r="6" spans="1:9" ht="15" customHeight="1" x14ac:dyDescent="0.25">
      <c r="A6" s="206"/>
      <c r="B6" s="200" t="s">
        <v>253</v>
      </c>
      <c r="C6" s="183" t="s">
        <v>335</v>
      </c>
      <c r="D6" s="183" t="s">
        <v>253</v>
      </c>
      <c r="E6" s="183" t="s">
        <v>335</v>
      </c>
      <c r="F6" s="183" t="s">
        <v>231</v>
      </c>
      <c r="G6" s="186" t="s">
        <v>329</v>
      </c>
    </row>
    <row r="7" spans="1:9" ht="15" customHeight="1" x14ac:dyDescent="0.25">
      <c r="A7" s="206"/>
      <c r="B7" s="190"/>
      <c r="C7" s="184"/>
      <c r="D7" s="184"/>
      <c r="E7" s="184"/>
      <c r="F7" s="184"/>
      <c r="G7" s="187"/>
    </row>
    <row r="8" spans="1:9" ht="15" customHeight="1" x14ac:dyDescent="0.25">
      <c r="A8" s="207"/>
      <c r="B8" s="191"/>
      <c r="C8" s="185"/>
      <c r="D8" s="185"/>
      <c r="E8" s="185"/>
      <c r="F8" s="185"/>
      <c r="G8" s="188"/>
    </row>
    <row r="9" spans="1:9" ht="15" customHeight="1" x14ac:dyDescent="0.25">
      <c r="A9" s="81"/>
      <c r="B9" s="1"/>
      <c r="C9" s="2"/>
      <c r="D9" s="1"/>
      <c r="E9" s="2"/>
      <c r="F9" s="1"/>
      <c r="G9" s="1"/>
    </row>
    <row r="10" spans="1:9" x14ac:dyDescent="0.25">
      <c r="A10" s="143" t="s">
        <v>33</v>
      </c>
      <c r="B10" s="145">
        <v>1335981.7130009963</v>
      </c>
      <c r="C10" s="146">
        <v>99.009622696153372</v>
      </c>
      <c r="D10" s="145">
        <v>1862.5343841676679</v>
      </c>
      <c r="E10" s="146">
        <v>107.64014482876716</v>
      </c>
      <c r="F10" s="145">
        <v>2193918.4631884401</v>
      </c>
      <c r="G10" s="145">
        <v>1642.1770162259727</v>
      </c>
      <c r="I10" s="1"/>
    </row>
    <row r="11" spans="1:9" x14ac:dyDescent="0.25">
      <c r="A11" s="144" t="s">
        <v>34</v>
      </c>
      <c r="B11" s="147"/>
      <c r="C11" s="148"/>
      <c r="D11" s="147"/>
      <c r="E11" s="148"/>
      <c r="F11" s="147"/>
      <c r="G11" s="147"/>
    </row>
    <row r="12" spans="1:9" x14ac:dyDescent="0.25">
      <c r="A12" s="143" t="s">
        <v>143</v>
      </c>
      <c r="B12" s="145">
        <v>470585.46712768317</v>
      </c>
      <c r="C12" s="146">
        <v>99.2525178587981</v>
      </c>
      <c r="D12" s="145">
        <v>2221.7315252399485</v>
      </c>
      <c r="E12" s="146">
        <v>107.26084322859253</v>
      </c>
      <c r="F12" s="145">
        <v>790703.98792545928</v>
      </c>
      <c r="G12" s="145">
        <v>1680.2558582008205</v>
      </c>
    </row>
    <row r="13" spans="1:9" x14ac:dyDescent="0.25">
      <c r="A13" s="144" t="s">
        <v>34</v>
      </c>
      <c r="B13" s="147"/>
      <c r="C13" s="148"/>
      <c r="D13" s="147"/>
      <c r="E13" s="148"/>
      <c r="F13" s="147"/>
      <c r="G13" s="147"/>
    </row>
    <row r="14" spans="1:9" x14ac:dyDescent="0.25">
      <c r="A14" s="143" t="s">
        <v>144</v>
      </c>
      <c r="B14" s="145">
        <v>429596.88406722777</v>
      </c>
      <c r="C14" s="146">
        <v>99.25700518965516</v>
      </c>
      <c r="D14" s="145">
        <v>2257.5608866667517</v>
      </c>
      <c r="E14" s="146">
        <v>107.06820155464847</v>
      </c>
      <c r="F14" s="145">
        <v>721857.42803312954</v>
      </c>
      <c r="G14" s="145">
        <v>1680.3134631678702</v>
      </c>
    </row>
    <row r="15" spans="1:9" ht="15" customHeight="1" x14ac:dyDescent="0.25">
      <c r="A15" s="144" t="s">
        <v>34</v>
      </c>
      <c r="B15" s="149"/>
      <c r="C15" s="150"/>
      <c r="D15" s="149"/>
      <c r="E15" s="150"/>
      <c r="F15" s="149"/>
      <c r="G15" s="149"/>
    </row>
    <row r="16" spans="1:9" ht="15" customHeight="1" x14ac:dyDescent="0.25">
      <c r="A16" s="144" t="s">
        <v>145</v>
      </c>
      <c r="B16" s="149">
        <v>144352.93864304933</v>
      </c>
      <c r="C16" s="150">
        <v>103.57346399157963</v>
      </c>
      <c r="D16" s="149">
        <v>2290.2215343485445</v>
      </c>
      <c r="E16" s="150">
        <v>106.331740035172</v>
      </c>
      <c r="F16" s="149">
        <v>239319.390342078</v>
      </c>
      <c r="G16" s="149">
        <v>1657.8768163068592</v>
      </c>
    </row>
    <row r="17" spans="1:7" ht="15" customHeight="1" x14ac:dyDescent="0.25">
      <c r="A17" s="144" t="s">
        <v>146</v>
      </c>
      <c r="B17" s="149">
        <v>124326.4470394177</v>
      </c>
      <c r="C17" s="150">
        <v>95.406715582503651</v>
      </c>
      <c r="D17" s="149">
        <v>2251.7696255364694</v>
      </c>
      <c r="E17" s="150">
        <v>107.00984236061912</v>
      </c>
      <c r="F17" s="149">
        <v>212230.53076255391</v>
      </c>
      <c r="G17" s="149">
        <v>1707.0425144158282</v>
      </c>
    </row>
    <row r="18" spans="1:7" ht="15" customHeight="1" x14ac:dyDescent="0.25">
      <c r="A18" s="144" t="s">
        <v>147</v>
      </c>
      <c r="B18" s="149">
        <v>82932.310909208885</v>
      </c>
      <c r="C18" s="150">
        <v>97.950247464755364</v>
      </c>
      <c r="D18" s="149">
        <v>2096.9570712349478</v>
      </c>
      <c r="E18" s="150">
        <v>108.31367158887058</v>
      </c>
      <c r="F18" s="149">
        <v>138291.37698113595</v>
      </c>
      <c r="G18" s="149">
        <v>1667.521083941964</v>
      </c>
    </row>
    <row r="19" spans="1:7" ht="15" customHeight="1" x14ac:dyDescent="0.25">
      <c r="A19" s="144" t="s">
        <v>148</v>
      </c>
      <c r="B19" s="149">
        <v>41347.740218121529</v>
      </c>
      <c r="C19" s="150">
        <v>104.16748180447</v>
      </c>
      <c r="D19" s="149">
        <v>2315.0262436791299</v>
      </c>
      <c r="E19" s="150">
        <v>107.49764977263277</v>
      </c>
      <c r="F19" s="149">
        <v>70084.743722002895</v>
      </c>
      <c r="G19" s="149">
        <v>1695.0078372429834</v>
      </c>
    </row>
    <row r="20" spans="1:7" ht="15" customHeight="1" x14ac:dyDescent="0.25">
      <c r="A20" s="144" t="s">
        <v>149</v>
      </c>
      <c r="B20" s="149">
        <v>36637.447257429463</v>
      </c>
      <c r="C20" s="150">
        <v>94.507310840716656</v>
      </c>
      <c r="D20" s="149">
        <v>2447.2173685127191</v>
      </c>
      <c r="E20" s="150">
        <v>106.83720426224433</v>
      </c>
      <c r="F20" s="149">
        <v>61931.386225359223</v>
      </c>
      <c r="G20" s="149">
        <v>1690.3848619748082</v>
      </c>
    </row>
    <row r="21" spans="1:7" ht="15" customHeight="1" x14ac:dyDescent="0.25">
      <c r="A21" s="144" t="s">
        <v>150</v>
      </c>
      <c r="B21" s="149">
        <v>15522.283965894505</v>
      </c>
      <c r="C21" s="150">
        <v>100.59742846502253</v>
      </c>
      <c r="D21" s="149">
        <v>1874.4132057322392</v>
      </c>
      <c r="E21" s="150">
        <v>109.13534057231094</v>
      </c>
      <c r="F21" s="149">
        <v>25688.236989402307</v>
      </c>
      <c r="G21" s="149">
        <v>1654.9263655944183</v>
      </c>
    </row>
    <row r="22" spans="1:7" ht="15" customHeight="1" x14ac:dyDescent="0.25">
      <c r="A22" s="144" t="s">
        <v>151</v>
      </c>
      <c r="B22" s="149">
        <v>9481.7155866169996</v>
      </c>
      <c r="C22" s="150">
        <v>96.958221236167731</v>
      </c>
      <c r="D22" s="149">
        <v>1912.5540603279608</v>
      </c>
      <c r="E22" s="150">
        <v>113.78282641461159</v>
      </c>
      <c r="F22" s="149">
        <v>16325.16922147239</v>
      </c>
      <c r="G22" s="149">
        <v>1721.7526799173988</v>
      </c>
    </row>
    <row r="23" spans="1:7" ht="15" customHeight="1" x14ac:dyDescent="0.25">
      <c r="A23" s="144" t="s">
        <v>152</v>
      </c>
      <c r="B23" s="149">
        <v>15984.583507943747</v>
      </c>
      <c r="C23" s="150">
        <v>99.236503808680666</v>
      </c>
      <c r="D23" s="149">
        <v>1779.463157501996</v>
      </c>
      <c r="E23" s="150">
        <v>107.97694620218708</v>
      </c>
      <c r="F23" s="149">
        <v>26833.153681455933</v>
      </c>
      <c r="G23" s="149">
        <v>1678.6895741212679</v>
      </c>
    </row>
    <row r="24" spans="1:7" ht="15" customHeight="1" x14ac:dyDescent="0.25">
      <c r="A24" s="144" t="s">
        <v>34</v>
      </c>
      <c r="B24" s="147"/>
      <c r="C24" s="148"/>
      <c r="D24" s="147"/>
      <c r="E24" s="148"/>
      <c r="F24" s="147"/>
      <c r="G24" s="147"/>
    </row>
    <row r="25" spans="1:7" ht="15" customHeight="1" x14ac:dyDescent="0.25">
      <c r="A25" s="143" t="s">
        <v>153</v>
      </c>
      <c r="B25" s="145">
        <v>109082.68608814593</v>
      </c>
      <c r="C25" s="146">
        <v>98.972789639339325</v>
      </c>
      <c r="D25" s="145">
        <v>1740.2439413695686</v>
      </c>
      <c r="E25" s="146">
        <v>107.52116796398279</v>
      </c>
      <c r="F25" s="145">
        <v>177964.92834359148</v>
      </c>
      <c r="G25" s="145">
        <v>1631.4681525149115</v>
      </c>
    </row>
    <row r="26" spans="1:7" ht="15" customHeight="1" x14ac:dyDescent="0.25">
      <c r="A26" s="144" t="s">
        <v>34</v>
      </c>
      <c r="B26" s="147"/>
      <c r="C26" s="148"/>
      <c r="D26" s="147"/>
      <c r="E26" s="148"/>
      <c r="F26" s="147"/>
      <c r="G26" s="147"/>
    </row>
    <row r="27" spans="1:7" ht="15" customHeight="1" x14ac:dyDescent="0.25">
      <c r="A27" s="144" t="s">
        <v>154</v>
      </c>
      <c r="B27" s="149">
        <v>18855.016746192759</v>
      </c>
      <c r="C27" s="150">
        <v>99.971202349677995</v>
      </c>
      <c r="D27" s="149">
        <v>1548.8798110504249</v>
      </c>
      <c r="E27" s="150">
        <v>106.13022033703376</v>
      </c>
      <c r="F27" s="149">
        <v>31345.418148836423</v>
      </c>
      <c r="G27" s="149">
        <v>1662.444460844393</v>
      </c>
    </row>
    <row r="28" spans="1:7" ht="15" customHeight="1" x14ac:dyDescent="0.25">
      <c r="A28" s="144" t="s">
        <v>155</v>
      </c>
      <c r="B28" s="149">
        <v>15390.776515630248</v>
      </c>
      <c r="C28" s="150">
        <v>102.35705332366682</v>
      </c>
      <c r="D28" s="149">
        <v>1631.8699014628103</v>
      </c>
      <c r="E28" s="150">
        <v>107.85277302542036</v>
      </c>
      <c r="F28" s="149">
        <v>25016.531890954637</v>
      </c>
      <c r="G28" s="149">
        <v>1625.4236337944913</v>
      </c>
    </row>
    <row r="29" spans="1:7" ht="15" customHeight="1" x14ac:dyDescent="0.25">
      <c r="A29" s="144" t="s">
        <v>156</v>
      </c>
      <c r="B29" s="149">
        <v>7491.2090086617536</v>
      </c>
      <c r="C29" s="150">
        <v>102.89313745596277</v>
      </c>
      <c r="D29" s="149">
        <v>1785.9089109574286</v>
      </c>
      <c r="E29" s="150">
        <v>107.61889234168684</v>
      </c>
      <c r="F29" s="149">
        <v>12173.70869859724</v>
      </c>
      <c r="G29" s="149">
        <v>1625.0659519072715</v>
      </c>
    </row>
    <row r="30" spans="1:7" ht="15" customHeight="1" x14ac:dyDescent="0.25">
      <c r="A30" s="144" t="s">
        <v>157</v>
      </c>
      <c r="B30" s="149">
        <v>11753.867996824005</v>
      </c>
      <c r="C30" s="150">
        <v>97.404792150647921</v>
      </c>
      <c r="D30" s="149">
        <v>1674.4929343375727</v>
      </c>
      <c r="E30" s="150">
        <v>103.18971414489388</v>
      </c>
      <c r="F30" s="149">
        <v>19608.172144485372</v>
      </c>
      <c r="G30" s="149">
        <v>1668.2314408995974</v>
      </c>
    </row>
    <row r="31" spans="1:7" ht="15" customHeight="1" x14ac:dyDescent="0.25">
      <c r="A31" s="144" t="s">
        <v>158</v>
      </c>
      <c r="B31" s="149">
        <v>7197.2976366400007</v>
      </c>
      <c r="C31" s="150">
        <v>98.365513195252746</v>
      </c>
      <c r="D31" s="149">
        <v>1483.1564008495845</v>
      </c>
      <c r="E31" s="150">
        <v>106.52271765907946</v>
      </c>
      <c r="F31" s="149">
        <v>11677.147876561139</v>
      </c>
      <c r="G31" s="149">
        <v>1622.4350396619861</v>
      </c>
    </row>
    <row r="32" spans="1:7" ht="15" customHeight="1" x14ac:dyDescent="0.25">
      <c r="A32" s="144" t="s">
        <v>159</v>
      </c>
      <c r="B32" s="149">
        <v>11580.158307131504</v>
      </c>
      <c r="C32" s="150">
        <v>90.725226839439884</v>
      </c>
      <c r="D32" s="149">
        <v>1767.2173100613998</v>
      </c>
      <c r="E32" s="150">
        <v>118.98849253620854</v>
      </c>
      <c r="F32" s="149">
        <v>17907.696865973507</v>
      </c>
      <c r="G32" s="149">
        <v>1546.4120948109373</v>
      </c>
    </row>
    <row r="33" spans="1:7" ht="15" customHeight="1" x14ac:dyDescent="0.25">
      <c r="A33" s="144" t="s">
        <v>160</v>
      </c>
      <c r="B33" s="149">
        <v>36814.359877066017</v>
      </c>
      <c r="C33" s="150">
        <v>99.796230843256481</v>
      </c>
      <c r="D33" s="149">
        <v>1937.0382637020102</v>
      </c>
      <c r="E33" s="150">
        <v>106.17609252686302</v>
      </c>
      <c r="F33" s="149">
        <v>60236.252718183139</v>
      </c>
      <c r="G33" s="149">
        <v>1636.2162188702916</v>
      </c>
    </row>
    <row r="34" spans="1:7" ht="15" customHeight="1" x14ac:dyDescent="0.25">
      <c r="A34" s="144"/>
      <c r="B34" s="149"/>
      <c r="C34" s="150"/>
      <c r="D34" s="149"/>
      <c r="E34" s="150"/>
      <c r="F34" s="149"/>
      <c r="G34" s="149"/>
    </row>
    <row r="35" spans="1:7" ht="15" customHeight="1" x14ac:dyDescent="0.25">
      <c r="A35" s="143" t="s">
        <v>161</v>
      </c>
      <c r="B35" s="145">
        <v>122062.8440772021</v>
      </c>
      <c r="C35" s="146">
        <v>99.524813665389573</v>
      </c>
      <c r="D35" s="145">
        <v>1698.3316855905193</v>
      </c>
      <c r="E35" s="146">
        <v>108.40837606497502</v>
      </c>
      <c r="F35" s="145">
        <v>198241.48190735522</v>
      </c>
      <c r="G35" s="145">
        <v>1624.093583973611</v>
      </c>
    </row>
    <row r="36" spans="1:7" ht="15" customHeight="1" x14ac:dyDescent="0.25">
      <c r="A36" s="144"/>
      <c r="B36" s="149"/>
      <c r="C36" s="150"/>
      <c r="D36" s="149"/>
      <c r="E36" s="150"/>
      <c r="F36" s="149"/>
      <c r="G36" s="149"/>
    </row>
    <row r="37" spans="1:7" ht="15" customHeight="1" x14ac:dyDescent="0.25">
      <c r="A37" s="144" t="s">
        <v>162</v>
      </c>
      <c r="B37" s="149">
        <v>6027.2374134612473</v>
      </c>
      <c r="C37" s="150">
        <v>105.73671933589559</v>
      </c>
      <c r="D37" s="149">
        <v>1484.7336902326033</v>
      </c>
      <c r="E37" s="150">
        <v>103.61512457169889</v>
      </c>
      <c r="F37" s="149">
        <v>9684.2653418928585</v>
      </c>
      <c r="G37" s="149">
        <v>1606.7502700763034</v>
      </c>
    </row>
    <row r="38" spans="1:7" ht="15" customHeight="1" x14ac:dyDescent="0.25">
      <c r="A38" s="144" t="s">
        <v>163</v>
      </c>
      <c r="B38" s="149">
        <v>14092.011241837505</v>
      </c>
      <c r="C38" s="150">
        <v>101.29260552468816</v>
      </c>
      <c r="D38" s="149">
        <v>1771.8242135634384</v>
      </c>
      <c r="E38" s="150">
        <v>111.085142311498</v>
      </c>
      <c r="F38" s="149">
        <v>22947.067845910209</v>
      </c>
      <c r="G38" s="149">
        <v>1628.3742222531796</v>
      </c>
    </row>
    <row r="39" spans="1:7" ht="15" customHeight="1" x14ac:dyDescent="0.25">
      <c r="A39" s="144" t="s">
        <v>164</v>
      </c>
      <c r="B39" s="149">
        <v>3588.0494047869988</v>
      </c>
      <c r="C39" s="150">
        <v>80.952093338684278</v>
      </c>
      <c r="D39" s="149">
        <v>1574.681162422052</v>
      </c>
      <c r="E39" s="150">
        <v>108.79048436641123</v>
      </c>
      <c r="F39" s="149">
        <v>5865.8456667135106</v>
      </c>
      <c r="G39" s="149">
        <v>1634.8285669889574</v>
      </c>
    </row>
    <row r="40" spans="1:7" ht="15" customHeight="1" x14ac:dyDescent="0.25">
      <c r="A40" s="144" t="s">
        <v>165</v>
      </c>
      <c r="B40" s="149">
        <v>17712.217941634502</v>
      </c>
      <c r="C40" s="150">
        <v>92.455954209817051</v>
      </c>
      <c r="D40" s="149">
        <v>1772.9824354835148</v>
      </c>
      <c r="E40" s="150">
        <v>108.4147470001765</v>
      </c>
      <c r="F40" s="149">
        <v>28631.776357361847</v>
      </c>
      <c r="G40" s="149">
        <v>1616.4986480919326</v>
      </c>
    </row>
    <row r="41" spans="1:7" ht="15" customHeight="1" x14ac:dyDescent="0.25">
      <c r="A41" s="144" t="s">
        <v>166</v>
      </c>
      <c r="B41" s="149">
        <v>6187.8247030487437</v>
      </c>
      <c r="C41" s="150">
        <v>90.544205434747454</v>
      </c>
      <c r="D41" s="149">
        <v>1388.2650270437509</v>
      </c>
      <c r="E41" s="150">
        <v>107.25096079131444</v>
      </c>
      <c r="F41" s="149">
        <v>9872.880416960752</v>
      </c>
      <c r="G41" s="149">
        <v>1595.5333078676872</v>
      </c>
    </row>
    <row r="42" spans="1:7" ht="15" customHeight="1" x14ac:dyDescent="0.25">
      <c r="A42" s="144" t="s">
        <v>167</v>
      </c>
      <c r="B42" s="149">
        <v>11462.612643712011</v>
      </c>
      <c r="C42" s="150">
        <v>92.017492763320263</v>
      </c>
      <c r="D42" s="149">
        <v>1630.6450314269193</v>
      </c>
      <c r="E42" s="150">
        <v>106.64882464235919</v>
      </c>
      <c r="F42" s="149">
        <v>18601.899312505502</v>
      </c>
      <c r="G42" s="149">
        <v>1622.8324109608513</v>
      </c>
    </row>
    <row r="43" spans="1:7" ht="15" customHeight="1" x14ac:dyDescent="0.25">
      <c r="A43" s="144" t="s">
        <v>168</v>
      </c>
      <c r="B43" s="149">
        <v>21857.400943779012</v>
      </c>
      <c r="C43" s="150">
        <v>99.063507811591876</v>
      </c>
      <c r="D43" s="149">
        <v>1522.5457683747043</v>
      </c>
      <c r="E43" s="150">
        <v>106.98284844054193</v>
      </c>
      <c r="F43" s="149">
        <v>34923.33862448069</v>
      </c>
      <c r="G43" s="149">
        <v>1597.7809399346936</v>
      </c>
    </row>
    <row r="44" spans="1:7" ht="15" customHeight="1" x14ac:dyDescent="0.25">
      <c r="A44" s="144" t="s">
        <v>169</v>
      </c>
      <c r="B44" s="149">
        <v>12633.957238049752</v>
      </c>
      <c r="C44" s="150">
        <v>94.328616321137986</v>
      </c>
      <c r="D44" s="149">
        <v>1954.6914220134706</v>
      </c>
      <c r="E44" s="150">
        <v>111.51773866445451</v>
      </c>
      <c r="F44" s="149">
        <v>20400.999048108184</v>
      </c>
      <c r="G44" s="149">
        <v>1614.7750592875518</v>
      </c>
    </row>
    <row r="45" spans="1:7" ht="15" customHeight="1" x14ac:dyDescent="0.25">
      <c r="A45" s="144" t="s">
        <v>170</v>
      </c>
      <c r="B45" s="149">
        <v>28501.532546892995</v>
      </c>
      <c r="C45" s="150">
        <v>115.41496712548765</v>
      </c>
      <c r="D45" s="149">
        <v>1792.0484526180398</v>
      </c>
      <c r="E45" s="150">
        <v>107.2459148170561</v>
      </c>
      <c r="F45" s="149">
        <v>47313.409293421893</v>
      </c>
      <c r="G45" s="149">
        <v>1660.0303585632842</v>
      </c>
    </row>
    <row r="46" spans="1:7" ht="15" customHeight="1" x14ac:dyDescent="0.25">
      <c r="A46" s="144"/>
      <c r="B46" s="149"/>
      <c r="C46" s="150"/>
      <c r="D46" s="149"/>
      <c r="E46" s="150"/>
      <c r="F46" s="149"/>
      <c r="G46" s="149"/>
    </row>
    <row r="47" spans="1:7" ht="15" customHeight="1" x14ac:dyDescent="0.25">
      <c r="A47" s="143" t="s">
        <v>171</v>
      </c>
      <c r="B47" s="145">
        <v>127588.18319482873</v>
      </c>
      <c r="C47" s="146">
        <v>100.18517688443522</v>
      </c>
      <c r="D47" s="145">
        <v>1600.814687254732</v>
      </c>
      <c r="E47" s="146">
        <v>104.55159933338653</v>
      </c>
      <c r="F47" s="145">
        <v>208336.6980964549</v>
      </c>
      <c r="G47" s="145">
        <v>1632.8839621324662</v>
      </c>
    </row>
    <row r="48" spans="1:7" ht="15" customHeight="1" x14ac:dyDescent="0.25">
      <c r="A48" s="144"/>
      <c r="B48" s="149"/>
      <c r="C48" s="150"/>
      <c r="D48" s="149"/>
      <c r="E48" s="150"/>
      <c r="F48" s="149"/>
      <c r="G48" s="149"/>
    </row>
    <row r="49" spans="1:7" ht="15" customHeight="1" x14ac:dyDescent="0.25">
      <c r="A49" s="144" t="s">
        <v>172</v>
      </c>
      <c r="B49" s="149">
        <v>14219.555627346499</v>
      </c>
      <c r="C49" s="150">
        <v>100.56531743316451</v>
      </c>
      <c r="D49" s="149">
        <v>1542.7545617688802</v>
      </c>
      <c r="E49" s="150">
        <v>107.04542085336455</v>
      </c>
      <c r="F49" s="149">
        <v>23879.34595889485</v>
      </c>
      <c r="G49" s="149">
        <v>1679.3313788914061</v>
      </c>
    </row>
    <row r="50" spans="1:7" ht="15" customHeight="1" x14ac:dyDescent="0.25">
      <c r="A50" s="144" t="s">
        <v>173</v>
      </c>
      <c r="B50" s="149">
        <v>16257.885935176741</v>
      </c>
      <c r="C50" s="150">
        <v>106.53103956067957</v>
      </c>
      <c r="D50" s="149">
        <v>1631.7865842128779</v>
      </c>
      <c r="E50" s="150">
        <v>107.69157604068968</v>
      </c>
      <c r="F50" s="149">
        <v>26545.073500692415</v>
      </c>
      <c r="G50" s="149">
        <v>1632.750629850193</v>
      </c>
    </row>
    <row r="51" spans="1:7" ht="15" customHeight="1" x14ac:dyDescent="0.25">
      <c r="A51" s="144" t="s">
        <v>174</v>
      </c>
      <c r="B51" s="149">
        <v>50177.801386705883</v>
      </c>
      <c r="C51" s="150">
        <v>93.230655516374938</v>
      </c>
      <c r="D51" s="149">
        <v>1754.8246139151781</v>
      </c>
      <c r="E51" s="150">
        <v>108.95710503777794</v>
      </c>
      <c r="F51" s="149">
        <v>81943.648107242057</v>
      </c>
      <c r="G51" s="149">
        <v>1633.0657350991912</v>
      </c>
    </row>
    <row r="52" spans="1:7" ht="15" customHeight="1" x14ac:dyDescent="0.25">
      <c r="A52" s="144" t="s">
        <v>175</v>
      </c>
      <c r="B52" s="149">
        <v>20546.011092259479</v>
      </c>
      <c r="C52" s="150">
        <v>111.9713894307399</v>
      </c>
      <c r="D52" s="149">
        <v>1418.6024465387682</v>
      </c>
      <c r="E52" s="150">
        <v>98.380383961374179</v>
      </c>
      <c r="F52" s="149">
        <v>33220.13370221918</v>
      </c>
      <c r="G52" s="149">
        <v>1616.8653639408651</v>
      </c>
    </row>
    <row r="53" spans="1:7" ht="15" customHeight="1" x14ac:dyDescent="0.25">
      <c r="A53" s="144" t="s">
        <v>176</v>
      </c>
      <c r="B53" s="149">
        <v>6346.4187151577498</v>
      </c>
      <c r="C53" s="150">
        <v>90.318263151709971</v>
      </c>
      <c r="D53" s="149">
        <v>1576.9306469329865</v>
      </c>
      <c r="E53" s="150">
        <v>105.6329600518458</v>
      </c>
      <c r="F53" s="149">
        <v>10357.381435522269</v>
      </c>
      <c r="G53" s="149">
        <v>1632.0041113557099</v>
      </c>
    </row>
    <row r="54" spans="1:7" ht="15" customHeight="1" x14ac:dyDescent="0.25">
      <c r="A54" s="144" t="s">
        <v>177</v>
      </c>
      <c r="B54" s="149">
        <v>14549.082468256496</v>
      </c>
      <c r="C54" s="150">
        <v>106.87835797536513</v>
      </c>
      <c r="D54" s="149">
        <v>1425.2178870804125</v>
      </c>
      <c r="E54" s="150">
        <v>94.11608863455254</v>
      </c>
      <c r="F54" s="149">
        <v>23700.713375926127</v>
      </c>
      <c r="G54" s="149">
        <v>1629.0177354920393</v>
      </c>
    </row>
    <row r="55" spans="1:7" ht="15" customHeight="1" x14ac:dyDescent="0.25">
      <c r="A55" s="144" t="s">
        <v>178</v>
      </c>
      <c r="B55" s="149">
        <v>5491.4279699265007</v>
      </c>
      <c r="C55" s="150">
        <v>106.80377585236913</v>
      </c>
      <c r="D55" s="149">
        <v>1426.7720276107214</v>
      </c>
      <c r="E55" s="150">
        <v>101.26201010772431</v>
      </c>
      <c r="F55" s="149">
        <v>8690.4020159578813</v>
      </c>
      <c r="G55" s="149">
        <v>1582.5395623051752</v>
      </c>
    </row>
    <row r="56" spans="1:7" ht="15" customHeight="1" x14ac:dyDescent="0.25">
      <c r="A56" s="144"/>
      <c r="B56" s="149"/>
      <c r="C56" s="150"/>
      <c r="D56" s="149"/>
      <c r="E56" s="150"/>
      <c r="F56" s="149"/>
      <c r="G56" s="149"/>
    </row>
    <row r="57" spans="1:7" ht="15" customHeight="1" x14ac:dyDescent="0.25">
      <c r="A57" s="144"/>
      <c r="B57" s="149"/>
      <c r="C57" s="150"/>
      <c r="D57" s="149"/>
      <c r="E57" s="150"/>
      <c r="F57" s="149"/>
      <c r="G57" s="149"/>
    </row>
    <row r="58" spans="1:7" ht="15" customHeight="1" x14ac:dyDescent="0.25">
      <c r="A58" s="143" t="s">
        <v>179</v>
      </c>
      <c r="B58" s="145">
        <v>136951.04634869128</v>
      </c>
      <c r="C58" s="146">
        <v>99.206621983539335</v>
      </c>
      <c r="D58" s="145">
        <v>1727.2030658657725</v>
      </c>
      <c r="E58" s="146">
        <v>108.64114992067438</v>
      </c>
      <c r="F58" s="145">
        <v>222055.89223871147</v>
      </c>
      <c r="G58" s="145">
        <v>1621.425306042092</v>
      </c>
    </row>
    <row r="59" spans="1:7" ht="15" customHeight="1" x14ac:dyDescent="0.25">
      <c r="A59" s="144"/>
      <c r="B59" s="149"/>
      <c r="C59" s="150"/>
      <c r="D59" s="149"/>
      <c r="E59" s="150"/>
      <c r="F59" s="149"/>
      <c r="G59" s="149"/>
    </row>
    <row r="60" spans="1:7" ht="15" customHeight="1" x14ac:dyDescent="0.25">
      <c r="A60" s="144" t="s">
        <v>180</v>
      </c>
      <c r="B60" s="149">
        <v>3768.7690935077489</v>
      </c>
      <c r="C60" s="150">
        <v>101.1849805137754</v>
      </c>
      <c r="D60" s="149">
        <v>1654.7356955305788</v>
      </c>
      <c r="E60" s="150">
        <v>109.03461816498947</v>
      </c>
      <c r="F60" s="149">
        <v>6139.878951824141</v>
      </c>
      <c r="G60" s="149">
        <v>1629.1470237327546</v>
      </c>
    </row>
    <row r="61" spans="1:7" ht="15" customHeight="1" x14ac:dyDescent="0.25">
      <c r="A61" s="144" t="s">
        <v>181</v>
      </c>
      <c r="B61" s="149">
        <v>9175.0738833997493</v>
      </c>
      <c r="C61" s="150">
        <v>95.838591235273256</v>
      </c>
      <c r="D61" s="149">
        <v>1407.4607430822923</v>
      </c>
      <c r="E61" s="150">
        <v>107.89865845426583</v>
      </c>
      <c r="F61" s="149">
        <v>14443.163360675793</v>
      </c>
      <c r="G61" s="149">
        <v>1574.1740659775478</v>
      </c>
    </row>
    <row r="62" spans="1:7" ht="15" customHeight="1" x14ac:dyDescent="0.25">
      <c r="A62" s="144" t="s">
        <v>182</v>
      </c>
      <c r="B62" s="149">
        <v>8168.6839371810001</v>
      </c>
      <c r="C62" s="150">
        <v>89.3982285258015</v>
      </c>
      <c r="D62" s="149">
        <v>1659.9839172510708</v>
      </c>
      <c r="E62" s="150">
        <v>112.03016680410607</v>
      </c>
      <c r="F62" s="149">
        <v>13100.809485241061</v>
      </c>
      <c r="G62" s="149">
        <v>1603.7845981053013</v>
      </c>
    </row>
    <row r="63" spans="1:7" ht="15" customHeight="1" x14ac:dyDescent="0.25">
      <c r="A63" s="144" t="s">
        <v>183</v>
      </c>
      <c r="B63" s="149">
        <v>7161.4726839597488</v>
      </c>
      <c r="C63" s="150">
        <v>96.613371599687554</v>
      </c>
      <c r="D63" s="149">
        <v>2004.516874352483</v>
      </c>
      <c r="E63" s="150">
        <v>108.29551939665438</v>
      </c>
      <c r="F63" s="149">
        <v>11159.40650193176</v>
      </c>
      <c r="G63" s="149">
        <v>1558.2558217287592</v>
      </c>
    </row>
    <row r="64" spans="1:7" ht="15" customHeight="1" x14ac:dyDescent="0.25">
      <c r="A64" s="144" t="s">
        <v>184</v>
      </c>
      <c r="B64" s="149">
        <v>14667.933293249494</v>
      </c>
      <c r="C64" s="150">
        <v>97.874627389587388</v>
      </c>
      <c r="D64" s="149">
        <v>1548.4167974338104</v>
      </c>
      <c r="E64" s="150">
        <v>110.37165141046204</v>
      </c>
      <c r="F64" s="149">
        <v>24346.816017719277</v>
      </c>
      <c r="G64" s="149">
        <v>1659.8668354269253</v>
      </c>
    </row>
    <row r="65" spans="1:7" ht="15" customHeight="1" x14ac:dyDescent="0.25">
      <c r="A65" s="144" t="s">
        <v>185</v>
      </c>
      <c r="B65" s="149">
        <v>17717.269959657504</v>
      </c>
      <c r="C65" s="150">
        <v>102.75461015650625</v>
      </c>
      <c r="D65" s="149">
        <v>1766.1453306319747</v>
      </c>
      <c r="E65" s="150">
        <v>106.3261934645038</v>
      </c>
      <c r="F65" s="149">
        <v>29013.499291411692</v>
      </c>
      <c r="G65" s="149">
        <v>1637.5829547935925</v>
      </c>
    </row>
    <row r="66" spans="1:7" ht="15" customHeight="1" x14ac:dyDescent="0.25">
      <c r="A66" s="144" t="s">
        <v>186</v>
      </c>
      <c r="B66" s="149">
        <v>7232.3084553644985</v>
      </c>
      <c r="C66" s="150">
        <v>93.020022583615727</v>
      </c>
      <c r="D66" s="149">
        <v>1433.7117674136434</v>
      </c>
      <c r="E66" s="150">
        <v>104.42798415617145</v>
      </c>
      <c r="F66" s="149">
        <v>11393.736495100655</v>
      </c>
      <c r="G66" s="149">
        <v>1575.3941587833488</v>
      </c>
    </row>
    <row r="67" spans="1:7" ht="15" customHeight="1" x14ac:dyDescent="0.25">
      <c r="A67" s="144" t="s">
        <v>187</v>
      </c>
      <c r="B67" s="149">
        <v>9852.2858580207467</v>
      </c>
      <c r="C67" s="150">
        <v>103.91148407384978</v>
      </c>
      <c r="D67" s="149">
        <v>1867.5193584215124</v>
      </c>
      <c r="E67" s="150">
        <v>110.88514327743239</v>
      </c>
      <c r="F67" s="149">
        <v>16172.193938511053</v>
      </c>
      <c r="G67" s="149">
        <v>1641.4661705481544</v>
      </c>
    </row>
    <row r="68" spans="1:7" ht="15" customHeight="1" x14ac:dyDescent="0.25">
      <c r="A68" s="144" t="s">
        <v>188</v>
      </c>
      <c r="B68" s="149">
        <v>2103.1192586992506</v>
      </c>
      <c r="C68" s="150">
        <v>96.85600183615783</v>
      </c>
      <c r="D68" s="149">
        <v>1463.7826515457418</v>
      </c>
      <c r="E68" s="150">
        <v>113.90810717394986</v>
      </c>
      <c r="F68" s="149">
        <v>3536.9061795064099</v>
      </c>
      <c r="G68" s="149">
        <v>1681.7430418539061</v>
      </c>
    </row>
    <row r="69" spans="1:7" ht="15" customHeight="1" x14ac:dyDescent="0.25">
      <c r="A69" s="144" t="s">
        <v>189</v>
      </c>
      <c r="B69" s="149">
        <v>8116.5414769632507</v>
      </c>
      <c r="C69" s="150">
        <v>105.78895579833268</v>
      </c>
      <c r="D69" s="149">
        <v>1457.064960396943</v>
      </c>
      <c r="E69" s="150">
        <v>103.13566973684824</v>
      </c>
      <c r="F69" s="149">
        <v>12820.242166382752</v>
      </c>
      <c r="G69" s="149">
        <v>1579.5203169687195</v>
      </c>
    </row>
    <row r="70" spans="1:7" ht="15" customHeight="1" x14ac:dyDescent="0.25">
      <c r="A70" s="144" t="s">
        <v>190</v>
      </c>
      <c r="B70" s="149">
        <v>48987.588448688701</v>
      </c>
      <c r="C70" s="150">
        <v>100.24206042135918</v>
      </c>
      <c r="D70" s="149">
        <v>1873.9573492193915</v>
      </c>
      <c r="E70" s="150">
        <v>108.85227838759197</v>
      </c>
      <c r="F70" s="149">
        <v>79929.239850406666</v>
      </c>
      <c r="G70" s="149">
        <v>1631.6222615066533</v>
      </c>
    </row>
    <row r="71" spans="1:7" ht="15" customHeight="1" x14ac:dyDescent="0.25">
      <c r="A71" s="144"/>
      <c r="B71" s="149"/>
      <c r="C71" s="150"/>
      <c r="D71" s="149"/>
      <c r="E71" s="150"/>
      <c r="F71" s="149"/>
      <c r="G71" s="149"/>
    </row>
    <row r="72" spans="1:7" ht="15" customHeight="1" x14ac:dyDescent="0.25">
      <c r="A72" s="143" t="s">
        <v>191</v>
      </c>
      <c r="B72" s="145">
        <v>122243.66727815512</v>
      </c>
      <c r="C72" s="146">
        <v>97.02258616380152</v>
      </c>
      <c r="D72" s="145">
        <v>1620.0093181095942</v>
      </c>
      <c r="E72" s="146">
        <v>109.01194515406777</v>
      </c>
      <c r="F72" s="145">
        <v>197895.77615173982</v>
      </c>
      <c r="G72" s="145">
        <v>1618.8632144145736</v>
      </c>
    </row>
    <row r="73" spans="1:7" ht="15" customHeight="1" x14ac:dyDescent="0.25">
      <c r="A73" s="144"/>
      <c r="B73" s="149"/>
      <c r="C73" s="150"/>
      <c r="D73" s="149"/>
      <c r="E73" s="150"/>
      <c r="F73" s="149"/>
      <c r="G73" s="149"/>
    </row>
    <row r="74" spans="1:7" ht="15" customHeight="1" x14ac:dyDescent="0.25">
      <c r="A74" s="144" t="s">
        <v>192</v>
      </c>
      <c r="B74" s="149">
        <v>52014.172657611969</v>
      </c>
      <c r="C74" s="150">
        <v>96.850929780160726</v>
      </c>
      <c r="D74" s="149">
        <v>1763.1025145913197</v>
      </c>
      <c r="E74" s="150">
        <v>109.24775980893094</v>
      </c>
      <c r="F74" s="149">
        <v>84991.724662599067</v>
      </c>
      <c r="G74" s="149">
        <v>1634.0108920325397</v>
      </c>
    </row>
    <row r="75" spans="1:7" ht="15" customHeight="1" x14ac:dyDescent="0.25">
      <c r="A75" s="144" t="s">
        <v>193</v>
      </c>
      <c r="B75" s="149">
        <v>2367.951633446</v>
      </c>
      <c r="C75" s="150">
        <v>130.13126926268933</v>
      </c>
      <c r="D75" s="149">
        <v>1475.8435185978269</v>
      </c>
      <c r="E75" s="150">
        <v>109.51558715684249</v>
      </c>
      <c r="F75" s="149">
        <v>3836.4052603209307</v>
      </c>
      <c r="G75" s="149">
        <v>1620.1366641673926</v>
      </c>
    </row>
    <row r="76" spans="1:7" ht="15" customHeight="1" x14ac:dyDescent="0.25">
      <c r="A76" s="144" t="s">
        <v>194</v>
      </c>
      <c r="B76" s="149">
        <v>8580.8231954722542</v>
      </c>
      <c r="C76" s="150">
        <v>95.796787607127428</v>
      </c>
      <c r="D76" s="149">
        <v>1547.0668036504803</v>
      </c>
      <c r="E76" s="150">
        <v>105.26174543262709</v>
      </c>
      <c r="F76" s="149">
        <v>13872.952302264068</v>
      </c>
      <c r="G76" s="149">
        <v>1616.7390920703565</v>
      </c>
    </row>
    <row r="77" spans="1:7" ht="15" customHeight="1" x14ac:dyDescent="0.25">
      <c r="A77" s="144" t="s">
        <v>195</v>
      </c>
      <c r="B77" s="149">
        <v>3936.9307643464999</v>
      </c>
      <c r="C77" s="150">
        <v>90.361284860590231</v>
      </c>
      <c r="D77" s="149">
        <v>1500.6159712936026</v>
      </c>
      <c r="E77" s="150">
        <v>103.33676371120828</v>
      </c>
      <c r="F77" s="149">
        <v>6210.7069577758002</v>
      </c>
      <c r="G77" s="149">
        <v>1577.5504649512752</v>
      </c>
    </row>
    <row r="78" spans="1:7" ht="15" customHeight="1" x14ac:dyDescent="0.25">
      <c r="A78" s="144" t="s">
        <v>196</v>
      </c>
      <c r="B78" s="149">
        <v>4415.0247735042485</v>
      </c>
      <c r="C78" s="150">
        <v>101.48161806930159</v>
      </c>
      <c r="D78" s="149">
        <v>1409.7635112816358</v>
      </c>
      <c r="E78" s="150">
        <v>108.89706103566394</v>
      </c>
      <c r="F78" s="149">
        <v>7383.1519831701607</v>
      </c>
      <c r="G78" s="149">
        <v>1672.2787213966369</v>
      </c>
    </row>
    <row r="79" spans="1:7" ht="15" customHeight="1" x14ac:dyDescent="0.25">
      <c r="A79" s="144" t="s">
        <v>197</v>
      </c>
      <c r="B79" s="149">
        <v>6700.6193603735028</v>
      </c>
      <c r="C79" s="150">
        <v>76.493739270576597</v>
      </c>
      <c r="D79" s="149">
        <v>1472.981169103432</v>
      </c>
      <c r="E79" s="150">
        <v>114.14836028576045</v>
      </c>
      <c r="F79" s="149">
        <v>10951.78758297995</v>
      </c>
      <c r="G79" s="149">
        <v>1634.444070610434</v>
      </c>
    </row>
    <row r="80" spans="1:7" ht="15" customHeight="1" x14ac:dyDescent="0.25">
      <c r="A80" s="144" t="s">
        <v>198</v>
      </c>
      <c r="B80" s="149">
        <v>1311.9048463167496</v>
      </c>
      <c r="C80" s="150">
        <v>119.75696618333689</v>
      </c>
      <c r="D80" s="149">
        <v>1246.726843074912</v>
      </c>
      <c r="E80" s="150">
        <v>107.08770644081298</v>
      </c>
      <c r="F80" s="149">
        <v>2044.24489522113</v>
      </c>
      <c r="G80" s="149">
        <v>1558.2264986370531</v>
      </c>
    </row>
    <row r="81" spans="1:7" ht="15" customHeight="1" x14ac:dyDescent="0.25">
      <c r="A81" s="144" t="s">
        <v>199</v>
      </c>
      <c r="B81" s="149">
        <v>4722.6249999999991</v>
      </c>
      <c r="C81" s="150">
        <v>91.298779309925578</v>
      </c>
      <c r="D81" s="149">
        <v>1371.3598546006372</v>
      </c>
      <c r="E81" s="150">
        <v>116.2375599514683</v>
      </c>
      <c r="F81" s="149">
        <v>7120.7690000000002</v>
      </c>
      <c r="G81" s="149">
        <v>1507.7989465604408</v>
      </c>
    </row>
    <row r="82" spans="1:7" ht="15" customHeight="1" x14ac:dyDescent="0.25">
      <c r="A82" s="144" t="s">
        <v>200</v>
      </c>
      <c r="B82" s="149">
        <v>8787.2595849804766</v>
      </c>
      <c r="C82" s="150">
        <v>103.58792974032491</v>
      </c>
      <c r="D82" s="149">
        <v>1281.5635133640426</v>
      </c>
      <c r="E82" s="150">
        <v>107.73357032975012</v>
      </c>
      <c r="F82" s="149">
        <v>13896.233928039894</v>
      </c>
      <c r="G82" s="149">
        <v>1581.4070124651687</v>
      </c>
    </row>
    <row r="83" spans="1:7" ht="15" customHeight="1" x14ac:dyDescent="0.25">
      <c r="A83" s="144" t="s">
        <v>201</v>
      </c>
      <c r="B83" s="149">
        <v>3899.1295110162532</v>
      </c>
      <c r="C83" s="150">
        <v>89.855869027113798</v>
      </c>
      <c r="D83" s="149">
        <v>1249.9037889968408</v>
      </c>
      <c r="E83" s="150">
        <v>112.82770478503936</v>
      </c>
      <c r="F83" s="149">
        <v>6301.2919360653905</v>
      </c>
      <c r="G83" s="149">
        <v>1616.0765930606515</v>
      </c>
    </row>
    <row r="84" spans="1:7" ht="15" customHeight="1" x14ac:dyDescent="0.25">
      <c r="A84" s="144" t="s">
        <v>202</v>
      </c>
      <c r="B84" s="149">
        <v>13902.659687152245</v>
      </c>
      <c r="C84" s="150">
        <v>100.72665014162246</v>
      </c>
      <c r="D84" s="149">
        <v>1671.073394773832</v>
      </c>
      <c r="E84" s="150">
        <v>107.09835393746982</v>
      </c>
      <c r="F84" s="149">
        <v>22753.657511723821</v>
      </c>
      <c r="G84" s="149">
        <v>1636.6406158061236</v>
      </c>
    </row>
    <row r="85" spans="1:7" ht="15" customHeight="1" x14ac:dyDescent="0.25">
      <c r="A85" s="144" t="s">
        <v>203</v>
      </c>
      <c r="B85" s="149">
        <v>4314.7186494215002</v>
      </c>
      <c r="C85" s="150">
        <v>107.94150910411857</v>
      </c>
      <c r="D85" s="149">
        <v>1682.4456014398274</v>
      </c>
      <c r="E85" s="150">
        <v>106.86847425637258</v>
      </c>
      <c r="F85" s="149">
        <v>7030.1153686260104</v>
      </c>
      <c r="G85" s="149">
        <v>1629.3334374348092</v>
      </c>
    </row>
    <row r="86" spans="1:7" ht="15" customHeight="1" x14ac:dyDescent="0.25">
      <c r="A86" s="144" t="s">
        <v>204</v>
      </c>
      <c r="B86" s="149">
        <v>7289.8476145150016</v>
      </c>
      <c r="C86" s="150">
        <v>101.87746990945774</v>
      </c>
      <c r="D86" s="149">
        <v>1758.5090578058089</v>
      </c>
      <c r="E86" s="150">
        <v>108.64703359779017</v>
      </c>
      <c r="F86" s="149">
        <v>11502.734762953442</v>
      </c>
      <c r="G86" s="149">
        <v>1577.9115519575544</v>
      </c>
    </row>
    <row r="87" spans="1:7" ht="15" customHeight="1" x14ac:dyDescent="0.25">
      <c r="A87" s="144"/>
      <c r="B87" s="149"/>
      <c r="C87" s="150"/>
      <c r="D87" s="149"/>
      <c r="E87" s="150"/>
      <c r="F87" s="149"/>
      <c r="G87" s="149"/>
    </row>
    <row r="88" spans="1:7" ht="15" customHeight="1" x14ac:dyDescent="0.25">
      <c r="A88" s="143" t="s">
        <v>205</v>
      </c>
      <c r="B88" s="145">
        <v>118840.16072884995</v>
      </c>
      <c r="C88" s="146">
        <v>95.593244319312589</v>
      </c>
      <c r="D88" s="145">
        <v>1518.6413027802871</v>
      </c>
      <c r="E88" s="146">
        <v>109.08209872749919</v>
      </c>
      <c r="F88" s="145">
        <v>192019.62594184201</v>
      </c>
      <c r="G88" s="145">
        <v>1615.7805977725072</v>
      </c>
    </row>
    <row r="89" spans="1:7" ht="15" customHeight="1" x14ac:dyDescent="0.25">
      <c r="A89" s="144"/>
      <c r="B89" s="149"/>
      <c r="C89" s="150"/>
      <c r="D89" s="149"/>
      <c r="E89" s="150"/>
      <c r="F89" s="149"/>
      <c r="G89" s="149"/>
    </row>
    <row r="90" spans="1:7" ht="15" customHeight="1" x14ac:dyDescent="0.25">
      <c r="A90" s="144" t="s">
        <v>206</v>
      </c>
      <c r="B90" s="149">
        <v>9771.070364408768</v>
      </c>
      <c r="C90" s="150">
        <v>94.104580077498866</v>
      </c>
      <c r="D90" s="149">
        <v>1293.4873049902601</v>
      </c>
      <c r="E90" s="150">
        <v>108.21222508342629</v>
      </c>
      <c r="F90" s="149">
        <v>15883.416895555367</v>
      </c>
      <c r="G90" s="149">
        <v>1625.5554717332595</v>
      </c>
    </row>
    <row r="91" spans="1:7" ht="15" customHeight="1" x14ac:dyDescent="0.25">
      <c r="A91" s="144" t="s">
        <v>207</v>
      </c>
      <c r="B91" s="149">
        <v>8393.93054699401</v>
      </c>
      <c r="C91" s="150">
        <v>95.322072980955028</v>
      </c>
      <c r="D91" s="149">
        <v>1398.3885805399468</v>
      </c>
      <c r="E91" s="150">
        <v>105.57519747192569</v>
      </c>
      <c r="F91" s="149">
        <v>13466.850702421898</v>
      </c>
      <c r="G91" s="149">
        <v>1604.3557457411387</v>
      </c>
    </row>
    <row r="92" spans="1:7" ht="15" customHeight="1" x14ac:dyDescent="0.25">
      <c r="A92" s="144" t="s">
        <v>208</v>
      </c>
      <c r="B92" s="149">
        <v>7437.5636074849999</v>
      </c>
      <c r="C92" s="150">
        <v>105.49250277450446</v>
      </c>
      <c r="D92" s="149">
        <v>1515.96143502173</v>
      </c>
      <c r="E92" s="150">
        <v>110.6837945733284</v>
      </c>
      <c r="F92" s="149">
        <v>12109.79008393764</v>
      </c>
      <c r="G92" s="149">
        <v>1628.1931453669335</v>
      </c>
    </row>
    <row r="93" spans="1:7" ht="15" customHeight="1" x14ac:dyDescent="0.25">
      <c r="A93" s="144" t="s">
        <v>209</v>
      </c>
      <c r="B93" s="149">
        <v>3379.767808021501</v>
      </c>
      <c r="C93" s="150">
        <v>102.68897789904705</v>
      </c>
      <c r="D93" s="149">
        <v>1455.0718631761472</v>
      </c>
      <c r="E93" s="150">
        <v>105.5515306173584</v>
      </c>
      <c r="F93" s="149">
        <v>5268.9671742934097</v>
      </c>
      <c r="G93" s="149">
        <v>1558.9731228837986</v>
      </c>
    </row>
    <row r="94" spans="1:7" ht="15" customHeight="1" x14ac:dyDescent="0.25">
      <c r="A94" s="144" t="s">
        <v>210</v>
      </c>
      <c r="B94" s="149">
        <v>837.84999999999945</v>
      </c>
      <c r="C94" s="150">
        <v>86.284666797112294</v>
      </c>
      <c r="D94" s="149">
        <v>1349.1565713831044</v>
      </c>
      <c r="E94" s="150">
        <v>109.41130774662872</v>
      </c>
      <c r="F94" s="149">
        <v>1325.691</v>
      </c>
      <c r="G94" s="149">
        <v>1582.2533866443885</v>
      </c>
    </row>
    <row r="95" spans="1:7" ht="15" customHeight="1" x14ac:dyDescent="0.25">
      <c r="A95" s="144" t="s">
        <v>211</v>
      </c>
      <c r="B95" s="149">
        <v>20591.737110956987</v>
      </c>
      <c r="C95" s="150">
        <v>90.013758460558606</v>
      </c>
      <c r="D95" s="149">
        <v>1659.5423238676187</v>
      </c>
      <c r="E95" s="150">
        <v>111.92549620172751</v>
      </c>
      <c r="F95" s="149">
        <v>33322.582961041822</v>
      </c>
      <c r="G95" s="149">
        <v>1618.2502127666867</v>
      </c>
    </row>
    <row r="96" spans="1:7" ht="15" customHeight="1" x14ac:dyDescent="0.25">
      <c r="A96" s="144" t="s">
        <v>212</v>
      </c>
      <c r="B96" s="149">
        <v>40727.298020012218</v>
      </c>
      <c r="C96" s="150">
        <v>94.478738617632899</v>
      </c>
      <c r="D96" s="149">
        <v>1623.2374557410303</v>
      </c>
      <c r="E96" s="150">
        <v>109.41477322575722</v>
      </c>
      <c r="F96" s="149">
        <v>66150.05428096588</v>
      </c>
      <c r="G96" s="149">
        <v>1624.2190741075349</v>
      </c>
    </row>
    <row r="97" spans="1:7" ht="15" customHeight="1" x14ac:dyDescent="0.25">
      <c r="A97" s="144" t="s">
        <v>213</v>
      </c>
      <c r="B97" s="149">
        <v>4367.1558796345007</v>
      </c>
      <c r="C97" s="150">
        <v>91.234031011489719</v>
      </c>
      <c r="D97" s="149">
        <v>1412.150495509587</v>
      </c>
      <c r="E97" s="150">
        <v>106.00147742040397</v>
      </c>
      <c r="F97" s="149">
        <v>6813.0809330790908</v>
      </c>
      <c r="G97" s="149">
        <v>1560.0727615084113</v>
      </c>
    </row>
    <row r="98" spans="1:7" ht="15" customHeight="1" x14ac:dyDescent="0.25">
      <c r="A98" s="144" t="s">
        <v>214</v>
      </c>
      <c r="B98" s="149">
        <v>3087.6458169279977</v>
      </c>
      <c r="C98" s="150">
        <v>118.60399510557238</v>
      </c>
      <c r="D98" s="149">
        <v>1225.5535285561789</v>
      </c>
      <c r="E98" s="150">
        <v>101.68100785676745</v>
      </c>
      <c r="F98" s="149">
        <v>5015.3126258962684</v>
      </c>
      <c r="G98" s="149">
        <v>1624.3160398773234</v>
      </c>
    </row>
    <row r="99" spans="1:7" ht="15" customHeight="1" x14ac:dyDescent="0.25">
      <c r="A99" s="144" t="s">
        <v>215</v>
      </c>
      <c r="B99" s="149">
        <v>4854.7832679115036</v>
      </c>
      <c r="C99" s="150">
        <v>89.359194621729316</v>
      </c>
      <c r="D99" s="149">
        <v>1491.9136467470587</v>
      </c>
      <c r="E99" s="150">
        <v>110.64938453574418</v>
      </c>
      <c r="F99" s="149">
        <v>7947.6284764658603</v>
      </c>
      <c r="G99" s="149">
        <v>1637.0717368573446</v>
      </c>
    </row>
    <row r="100" spans="1:7" ht="15" customHeight="1" x14ac:dyDescent="0.25">
      <c r="A100" s="144" t="s">
        <v>216</v>
      </c>
      <c r="B100" s="149">
        <v>2237.8127730432498</v>
      </c>
      <c r="C100" s="150">
        <v>93.256823589988286</v>
      </c>
      <c r="D100" s="149">
        <v>1208.0589207835021</v>
      </c>
      <c r="E100" s="150">
        <v>112.4990360646876</v>
      </c>
      <c r="F100" s="149">
        <v>3555.87020148477</v>
      </c>
      <c r="G100" s="149">
        <v>1588.9936121193309</v>
      </c>
    </row>
    <row r="101" spans="1:7" ht="15" customHeight="1" x14ac:dyDescent="0.25">
      <c r="A101" s="144" t="s">
        <v>217</v>
      </c>
      <c r="B101" s="149">
        <v>3581.3432224922512</v>
      </c>
      <c r="C101" s="150">
        <v>104.96780813964999</v>
      </c>
      <c r="D101" s="149">
        <v>1384.7816104465228</v>
      </c>
      <c r="E101" s="150">
        <v>108.77570633521086</v>
      </c>
      <c r="F101" s="149">
        <v>5635.1777459855712</v>
      </c>
      <c r="G101" s="149">
        <v>1573.4816229269586</v>
      </c>
    </row>
    <row r="102" spans="1:7" ht="15" customHeight="1" x14ac:dyDescent="0.25">
      <c r="A102" s="144" t="s">
        <v>218</v>
      </c>
      <c r="B102" s="149">
        <v>9572.2023109632592</v>
      </c>
      <c r="C102" s="150">
        <v>104.05850297841977</v>
      </c>
      <c r="D102" s="149">
        <v>1424.5198472736108</v>
      </c>
      <c r="E102" s="150">
        <v>109.3947297198052</v>
      </c>
      <c r="F102" s="149">
        <v>15525.202860714393</v>
      </c>
      <c r="G102" s="149">
        <v>1621.9050074749284</v>
      </c>
    </row>
    <row r="103" spans="1:7" ht="15" customHeight="1" x14ac:dyDescent="0.25">
      <c r="A103" s="144"/>
      <c r="B103" s="149"/>
      <c r="C103" s="150"/>
      <c r="D103" s="149"/>
      <c r="E103" s="150"/>
      <c r="F103" s="149"/>
      <c r="G103" s="149"/>
    </row>
    <row r="104" spans="1:7" ht="15" customHeight="1" x14ac:dyDescent="0.25">
      <c r="A104" s="143" t="s">
        <v>219</v>
      </c>
      <c r="B104" s="145">
        <v>128627.65815752729</v>
      </c>
      <c r="C104" s="146">
        <v>101.56705664013134</v>
      </c>
      <c r="D104" s="145">
        <v>1759.8459934518505</v>
      </c>
      <c r="E104" s="146">
        <v>107.44002777875488</v>
      </c>
      <c r="F104" s="145">
        <v>206700.07258328664</v>
      </c>
      <c r="G104" s="145">
        <v>1606.9644394065381</v>
      </c>
    </row>
    <row r="105" spans="1:7" ht="15" customHeight="1" x14ac:dyDescent="0.25">
      <c r="A105" s="144"/>
      <c r="B105" s="149"/>
      <c r="C105" s="150"/>
      <c r="D105" s="149"/>
      <c r="E105" s="150"/>
      <c r="F105" s="149"/>
      <c r="G105" s="149"/>
    </row>
    <row r="106" spans="1:7" ht="15" customHeight="1" x14ac:dyDescent="0.25">
      <c r="A106" s="144" t="s">
        <v>220</v>
      </c>
      <c r="B106" s="149">
        <v>1777.2624406204995</v>
      </c>
      <c r="C106" s="150">
        <v>100.37253604363615</v>
      </c>
      <c r="D106" s="149">
        <v>1401.2903970359832</v>
      </c>
      <c r="E106" s="150">
        <v>104.44559312224541</v>
      </c>
      <c r="F106" s="149">
        <v>2758.1837264320293</v>
      </c>
      <c r="G106" s="149">
        <v>1551.9282146473868</v>
      </c>
    </row>
    <row r="107" spans="1:7" ht="15" customHeight="1" x14ac:dyDescent="0.25">
      <c r="A107" s="144" t="s">
        <v>221</v>
      </c>
      <c r="B107" s="149">
        <v>29809.782695988473</v>
      </c>
      <c r="C107" s="150">
        <v>94.648014925517614</v>
      </c>
      <c r="D107" s="149">
        <v>1873.0107488733704</v>
      </c>
      <c r="E107" s="150">
        <v>104.87286371246134</v>
      </c>
      <c r="F107" s="149">
        <v>48043.593734617207</v>
      </c>
      <c r="G107" s="149">
        <v>1611.6720549285476</v>
      </c>
    </row>
    <row r="108" spans="1:7" ht="15" customHeight="1" x14ac:dyDescent="0.25">
      <c r="A108" s="144" t="s">
        <v>222</v>
      </c>
      <c r="B108" s="149">
        <v>17900.628848258006</v>
      </c>
      <c r="C108" s="150">
        <v>94.547385405987868</v>
      </c>
      <c r="D108" s="149">
        <v>2136.7801294266606</v>
      </c>
      <c r="E108" s="150">
        <v>107.48259729404357</v>
      </c>
      <c r="F108" s="149">
        <v>27652.968174441452</v>
      </c>
      <c r="G108" s="149">
        <v>1544.8042864221775</v>
      </c>
    </row>
    <row r="109" spans="1:7" ht="15" customHeight="1" x14ac:dyDescent="0.25">
      <c r="A109" s="144" t="s">
        <v>223</v>
      </c>
      <c r="B109" s="149">
        <v>1058.6806289782501</v>
      </c>
      <c r="C109" s="150">
        <v>84.727967856725144</v>
      </c>
      <c r="D109" s="149">
        <v>1457.3663098870966</v>
      </c>
      <c r="E109" s="150">
        <v>128.7954732476596</v>
      </c>
      <c r="F109" s="149">
        <v>1619.8612625195501</v>
      </c>
      <c r="G109" s="149">
        <v>1530.0754714695258</v>
      </c>
    </row>
    <row r="110" spans="1:7" ht="15" customHeight="1" x14ac:dyDescent="0.25">
      <c r="A110" s="144" t="s">
        <v>224</v>
      </c>
      <c r="B110" s="149">
        <v>26508.734992621463</v>
      </c>
      <c r="C110" s="150">
        <v>116.96695271187029</v>
      </c>
      <c r="D110" s="149">
        <v>1889.7258812216517</v>
      </c>
      <c r="E110" s="150">
        <v>111.23501860682441</v>
      </c>
      <c r="F110" s="149">
        <v>43670.246781955299</v>
      </c>
      <c r="G110" s="149">
        <v>1647.3908239721977</v>
      </c>
    </row>
    <row r="111" spans="1:7" ht="15" customHeight="1" x14ac:dyDescent="0.25">
      <c r="A111" s="144" t="s">
        <v>225</v>
      </c>
      <c r="B111" s="149">
        <v>9916.7466008987412</v>
      </c>
      <c r="C111" s="150">
        <v>103.35714022383577</v>
      </c>
      <c r="D111" s="149">
        <v>1664.732859400684</v>
      </c>
      <c r="E111" s="150">
        <v>110.27283787175377</v>
      </c>
      <c r="F111" s="149">
        <v>16352.522433428161</v>
      </c>
      <c r="G111" s="149">
        <v>1648.9805670688565</v>
      </c>
    </row>
    <row r="112" spans="1:7" ht="15" customHeight="1" x14ac:dyDescent="0.25">
      <c r="A112" s="144" t="s">
        <v>226</v>
      </c>
      <c r="B112" s="149">
        <v>12567.483452517257</v>
      </c>
      <c r="C112" s="150">
        <v>97.231756160689983</v>
      </c>
      <c r="D112" s="149">
        <v>1514.5704369548628</v>
      </c>
      <c r="E112" s="150">
        <v>107.55649208805269</v>
      </c>
      <c r="F112" s="149">
        <v>20135.456227364608</v>
      </c>
      <c r="G112" s="149">
        <v>1602.186810385773</v>
      </c>
    </row>
    <row r="113" spans="1:7" ht="15" customHeight="1" x14ac:dyDescent="0.25">
      <c r="A113" s="144" t="s">
        <v>227</v>
      </c>
      <c r="B113" s="149">
        <v>6506.334258493006</v>
      </c>
      <c r="C113" s="150">
        <v>97.968725948355925</v>
      </c>
      <c r="D113" s="149">
        <v>1500.7728155712191</v>
      </c>
      <c r="E113" s="150">
        <v>109.12013230114729</v>
      </c>
      <c r="F113" s="149">
        <v>10579.30983970375</v>
      </c>
      <c r="G113" s="149">
        <v>1626.0015885126265</v>
      </c>
    </row>
    <row r="114" spans="1:7" ht="15" customHeight="1" x14ac:dyDescent="0.25">
      <c r="A114" s="144" t="s">
        <v>228</v>
      </c>
      <c r="B114" s="149">
        <v>1426.2660714440005</v>
      </c>
      <c r="C114" s="150">
        <v>97.271553757830063</v>
      </c>
      <c r="D114" s="149">
        <v>1386.7000542237981</v>
      </c>
      <c r="E114" s="150">
        <v>109.4733799508016</v>
      </c>
      <c r="F114" s="149">
        <v>2338.8360535983602</v>
      </c>
      <c r="G114" s="149">
        <v>1639.8315156094561</v>
      </c>
    </row>
    <row r="115" spans="1:7" ht="15" customHeight="1" x14ac:dyDescent="0.25">
      <c r="A115" s="144" t="s">
        <v>229</v>
      </c>
      <c r="B115" s="149">
        <v>13268.998991079008</v>
      </c>
      <c r="C115" s="150">
        <v>107.80206873178719</v>
      </c>
      <c r="D115" s="149">
        <v>1462.3610292584053</v>
      </c>
      <c r="E115" s="150">
        <v>107.1863365884748</v>
      </c>
      <c r="F115" s="149">
        <v>21145.984273193288</v>
      </c>
      <c r="G115" s="149">
        <v>1593.6382456137137</v>
      </c>
    </row>
    <row r="116" spans="1:7" ht="15" customHeight="1" x14ac:dyDescent="0.25">
      <c r="A116" s="144" t="s">
        <v>230</v>
      </c>
      <c r="B116" s="149">
        <v>7886.73917663051</v>
      </c>
      <c r="C116" s="150">
        <v>103.84133943311849</v>
      </c>
      <c r="D116" s="149">
        <v>1453.5862820209302</v>
      </c>
      <c r="E116" s="150">
        <v>102.3331443740247</v>
      </c>
      <c r="F116" s="149">
        <v>12403.110076032957</v>
      </c>
      <c r="G116" s="149">
        <v>1572.653767070816</v>
      </c>
    </row>
    <row r="118" spans="1:7" ht="15" customHeight="1" x14ac:dyDescent="0.25">
      <c r="A118" s="103"/>
      <c r="B118" s="103"/>
      <c r="C118" s="103"/>
      <c r="D118" s="103"/>
      <c r="E118" s="103"/>
      <c r="F118" s="103"/>
      <c r="G118" s="103"/>
    </row>
    <row r="119" spans="1:7" ht="15" customHeight="1" x14ac:dyDescent="0.25">
      <c r="A119" s="103"/>
      <c r="B119" s="103"/>
      <c r="C119" s="103"/>
      <c r="D119" s="103"/>
      <c r="E119" s="103"/>
      <c r="F119" s="103"/>
      <c r="G119" s="103"/>
    </row>
    <row r="120" spans="1:7" ht="15" customHeight="1" x14ac:dyDescent="0.25">
      <c r="A120" s="103"/>
      <c r="B120" s="103"/>
      <c r="C120" s="103"/>
      <c r="D120" s="103"/>
      <c r="E120" s="103"/>
      <c r="F120" s="103"/>
      <c r="G120" s="103"/>
    </row>
    <row r="121" spans="1:7" ht="15" customHeight="1" x14ac:dyDescent="0.25">
      <c r="A121" s="103"/>
      <c r="B121" s="103"/>
      <c r="C121" s="103"/>
      <c r="D121" s="103"/>
      <c r="E121" s="103"/>
      <c r="F121" s="103"/>
      <c r="G121" s="103"/>
    </row>
    <row r="122" spans="1:7" ht="15" customHeight="1" x14ac:dyDescent="0.25">
      <c r="A122" s="103"/>
      <c r="B122" s="103"/>
      <c r="C122" s="103"/>
      <c r="D122" s="103"/>
      <c r="E122" s="103"/>
      <c r="F122" s="103"/>
      <c r="G122" s="103"/>
    </row>
    <row r="123" spans="1:7" ht="15" customHeight="1" x14ac:dyDescent="0.25">
      <c r="A123" s="103"/>
      <c r="B123" s="103"/>
      <c r="C123" s="103"/>
      <c r="D123" s="103"/>
      <c r="E123" s="103"/>
      <c r="F123" s="103"/>
      <c r="G123" s="103"/>
    </row>
    <row r="124" spans="1:7" ht="15" customHeight="1" x14ac:dyDescent="0.25">
      <c r="A124" s="103"/>
      <c r="B124" s="103"/>
      <c r="C124" s="103"/>
      <c r="D124" s="103"/>
      <c r="E124" s="103"/>
      <c r="F124" s="103"/>
      <c r="G124" s="103"/>
    </row>
  </sheetData>
  <mergeCells count="12">
    <mergeCell ref="A1:G1"/>
    <mergeCell ref="F3:G5"/>
    <mergeCell ref="A3:A8"/>
    <mergeCell ref="B3:E3"/>
    <mergeCell ref="B4:C5"/>
    <mergeCell ref="D4:E5"/>
    <mergeCell ref="B6:B8"/>
    <mergeCell ref="C6:C8"/>
    <mergeCell ref="D6:D8"/>
    <mergeCell ref="E6:E8"/>
    <mergeCell ref="F6:F8"/>
    <mergeCell ref="G6:G8"/>
  </mergeCells>
  <pageMargins left="0.98425196850393704" right="0.70866141732283472" top="0.74803149606299213" bottom="0.74803149606299213" header="0.31496062992125984" footer="0.31496062992125984"/>
  <pageSetup paperSize="9" scale="87" fitToHeight="5" orientation="landscape" horizontalDpi="300" verticalDpi="300" r:id="rId1"/>
  <rowBreaks count="4" manualBreakCount="4">
    <brk id="34" max="6" man="1"/>
    <brk id="57" max="6" man="1"/>
    <brk id="81" max="6" man="1"/>
    <brk id="10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zoomScaleNormal="100" workbookViewId="0">
      <selection sqref="A1:G1"/>
    </sheetView>
  </sheetViews>
  <sheetFormatPr defaultRowHeight="15" customHeight="1" x14ac:dyDescent="0.2"/>
  <cols>
    <col min="1" max="1" width="55.7109375" style="85" customWidth="1"/>
    <col min="2" max="2" width="15.28515625" style="22" customWidth="1"/>
    <col min="3" max="3" width="15.28515625" style="23" customWidth="1"/>
    <col min="4" max="4" width="15.28515625" style="22" customWidth="1"/>
    <col min="5" max="5" width="15.28515625" style="23" customWidth="1"/>
    <col min="6" max="7" width="15.28515625" style="22" customWidth="1"/>
    <col min="8" max="8" width="9.85546875" style="24" customWidth="1"/>
    <col min="9" max="249" width="9.140625" style="16"/>
    <col min="250" max="250" width="58.7109375" style="16" customWidth="1"/>
    <col min="251" max="251" width="13.7109375" style="16" customWidth="1"/>
    <col min="252" max="252" width="15.7109375" style="16" customWidth="1"/>
    <col min="253" max="253" width="12.7109375" style="16" customWidth="1"/>
    <col min="254" max="255" width="15.7109375" style="16" customWidth="1"/>
    <col min="256" max="257" width="14.7109375" style="16" customWidth="1"/>
    <col min="258" max="258" width="12.7109375" style="16" customWidth="1"/>
    <col min="259" max="260" width="14.7109375" style="16" customWidth="1"/>
    <col min="261" max="261" width="21.7109375" style="16" customWidth="1"/>
    <col min="262" max="505" width="9.140625" style="16"/>
    <col min="506" max="506" width="58.7109375" style="16" customWidth="1"/>
    <col min="507" max="507" width="13.7109375" style="16" customWidth="1"/>
    <col min="508" max="508" width="15.7109375" style="16" customWidth="1"/>
    <col min="509" max="509" width="12.7109375" style="16" customWidth="1"/>
    <col min="510" max="511" width="15.7109375" style="16" customWidth="1"/>
    <col min="512" max="513" width="14.7109375" style="16" customWidth="1"/>
    <col min="514" max="514" width="12.7109375" style="16" customWidth="1"/>
    <col min="515" max="516" width="14.7109375" style="16" customWidth="1"/>
    <col min="517" max="517" width="21.7109375" style="16" customWidth="1"/>
    <col min="518" max="761" width="9.140625" style="16"/>
    <col min="762" max="762" width="58.7109375" style="16" customWidth="1"/>
    <col min="763" max="763" width="13.7109375" style="16" customWidth="1"/>
    <col min="764" max="764" width="15.7109375" style="16" customWidth="1"/>
    <col min="765" max="765" width="12.7109375" style="16" customWidth="1"/>
    <col min="766" max="767" width="15.7109375" style="16" customWidth="1"/>
    <col min="768" max="769" width="14.7109375" style="16" customWidth="1"/>
    <col min="770" max="770" width="12.7109375" style="16" customWidth="1"/>
    <col min="771" max="772" width="14.7109375" style="16" customWidth="1"/>
    <col min="773" max="773" width="21.7109375" style="16" customWidth="1"/>
    <col min="774" max="1017" width="9.140625" style="16"/>
    <col min="1018" max="1018" width="58.7109375" style="16" customWidth="1"/>
    <col min="1019" max="1019" width="13.7109375" style="16" customWidth="1"/>
    <col min="1020" max="1020" width="15.7109375" style="16" customWidth="1"/>
    <col min="1021" max="1021" width="12.7109375" style="16" customWidth="1"/>
    <col min="1022" max="1023" width="15.7109375" style="16" customWidth="1"/>
    <col min="1024" max="1025" width="14.7109375" style="16" customWidth="1"/>
    <col min="1026" max="1026" width="12.7109375" style="16" customWidth="1"/>
    <col min="1027" max="1028" width="14.7109375" style="16" customWidth="1"/>
    <col min="1029" max="1029" width="21.7109375" style="16" customWidth="1"/>
    <col min="1030" max="1273" width="9.140625" style="16"/>
    <col min="1274" max="1274" width="58.7109375" style="16" customWidth="1"/>
    <col min="1275" max="1275" width="13.7109375" style="16" customWidth="1"/>
    <col min="1276" max="1276" width="15.7109375" style="16" customWidth="1"/>
    <col min="1277" max="1277" width="12.7109375" style="16" customWidth="1"/>
    <col min="1278" max="1279" width="15.7109375" style="16" customWidth="1"/>
    <col min="1280" max="1281" width="14.7109375" style="16" customWidth="1"/>
    <col min="1282" max="1282" width="12.7109375" style="16" customWidth="1"/>
    <col min="1283" max="1284" width="14.7109375" style="16" customWidth="1"/>
    <col min="1285" max="1285" width="21.7109375" style="16" customWidth="1"/>
    <col min="1286" max="1529" width="9.140625" style="16"/>
    <col min="1530" max="1530" width="58.7109375" style="16" customWidth="1"/>
    <col min="1531" max="1531" width="13.7109375" style="16" customWidth="1"/>
    <col min="1532" max="1532" width="15.7109375" style="16" customWidth="1"/>
    <col min="1533" max="1533" width="12.7109375" style="16" customWidth="1"/>
    <col min="1534" max="1535" width="15.7109375" style="16" customWidth="1"/>
    <col min="1536" max="1537" width="14.7109375" style="16" customWidth="1"/>
    <col min="1538" max="1538" width="12.7109375" style="16" customWidth="1"/>
    <col min="1539" max="1540" width="14.7109375" style="16" customWidth="1"/>
    <col min="1541" max="1541" width="21.7109375" style="16" customWidth="1"/>
    <col min="1542" max="1785" width="9.140625" style="16"/>
    <col min="1786" max="1786" width="58.7109375" style="16" customWidth="1"/>
    <col min="1787" max="1787" width="13.7109375" style="16" customWidth="1"/>
    <col min="1788" max="1788" width="15.7109375" style="16" customWidth="1"/>
    <col min="1789" max="1789" width="12.7109375" style="16" customWidth="1"/>
    <col min="1790" max="1791" width="15.7109375" style="16" customWidth="1"/>
    <col min="1792" max="1793" width="14.7109375" style="16" customWidth="1"/>
    <col min="1794" max="1794" width="12.7109375" style="16" customWidth="1"/>
    <col min="1795" max="1796" width="14.7109375" style="16" customWidth="1"/>
    <col min="1797" max="1797" width="21.7109375" style="16" customWidth="1"/>
    <col min="1798" max="2041" width="9.140625" style="16"/>
    <col min="2042" max="2042" width="58.7109375" style="16" customWidth="1"/>
    <col min="2043" max="2043" width="13.7109375" style="16" customWidth="1"/>
    <col min="2044" max="2044" width="15.7109375" style="16" customWidth="1"/>
    <col min="2045" max="2045" width="12.7109375" style="16" customWidth="1"/>
    <col min="2046" max="2047" width="15.7109375" style="16" customWidth="1"/>
    <col min="2048" max="2049" width="14.7109375" style="16" customWidth="1"/>
    <col min="2050" max="2050" width="12.7109375" style="16" customWidth="1"/>
    <col min="2051" max="2052" width="14.7109375" style="16" customWidth="1"/>
    <col min="2053" max="2053" width="21.7109375" style="16" customWidth="1"/>
    <col min="2054" max="2297" width="9.140625" style="16"/>
    <col min="2298" max="2298" width="58.7109375" style="16" customWidth="1"/>
    <col min="2299" max="2299" width="13.7109375" style="16" customWidth="1"/>
    <col min="2300" max="2300" width="15.7109375" style="16" customWidth="1"/>
    <col min="2301" max="2301" width="12.7109375" style="16" customWidth="1"/>
    <col min="2302" max="2303" width="15.7109375" style="16" customWidth="1"/>
    <col min="2304" max="2305" width="14.7109375" style="16" customWidth="1"/>
    <col min="2306" max="2306" width="12.7109375" style="16" customWidth="1"/>
    <col min="2307" max="2308" width="14.7109375" style="16" customWidth="1"/>
    <col min="2309" max="2309" width="21.7109375" style="16" customWidth="1"/>
    <col min="2310" max="2553" width="9.140625" style="16"/>
    <col min="2554" max="2554" width="58.7109375" style="16" customWidth="1"/>
    <col min="2555" max="2555" width="13.7109375" style="16" customWidth="1"/>
    <col min="2556" max="2556" width="15.7109375" style="16" customWidth="1"/>
    <col min="2557" max="2557" width="12.7109375" style="16" customWidth="1"/>
    <col min="2558" max="2559" width="15.7109375" style="16" customWidth="1"/>
    <col min="2560" max="2561" width="14.7109375" style="16" customWidth="1"/>
    <col min="2562" max="2562" width="12.7109375" style="16" customWidth="1"/>
    <col min="2563" max="2564" width="14.7109375" style="16" customWidth="1"/>
    <col min="2565" max="2565" width="21.7109375" style="16" customWidth="1"/>
    <col min="2566" max="2809" width="9.140625" style="16"/>
    <col min="2810" max="2810" width="58.7109375" style="16" customWidth="1"/>
    <col min="2811" max="2811" width="13.7109375" style="16" customWidth="1"/>
    <col min="2812" max="2812" width="15.7109375" style="16" customWidth="1"/>
    <col min="2813" max="2813" width="12.7109375" style="16" customWidth="1"/>
    <col min="2814" max="2815" width="15.7109375" style="16" customWidth="1"/>
    <col min="2816" max="2817" width="14.7109375" style="16" customWidth="1"/>
    <col min="2818" max="2818" width="12.7109375" style="16" customWidth="1"/>
    <col min="2819" max="2820" width="14.7109375" style="16" customWidth="1"/>
    <col min="2821" max="2821" width="21.7109375" style="16" customWidth="1"/>
    <col min="2822" max="3065" width="9.140625" style="16"/>
    <col min="3066" max="3066" width="58.7109375" style="16" customWidth="1"/>
    <col min="3067" max="3067" width="13.7109375" style="16" customWidth="1"/>
    <col min="3068" max="3068" width="15.7109375" style="16" customWidth="1"/>
    <col min="3069" max="3069" width="12.7109375" style="16" customWidth="1"/>
    <col min="3070" max="3071" width="15.7109375" style="16" customWidth="1"/>
    <col min="3072" max="3073" width="14.7109375" style="16" customWidth="1"/>
    <col min="3074" max="3074" width="12.7109375" style="16" customWidth="1"/>
    <col min="3075" max="3076" width="14.7109375" style="16" customWidth="1"/>
    <col min="3077" max="3077" width="21.7109375" style="16" customWidth="1"/>
    <col min="3078" max="3321" width="9.140625" style="16"/>
    <col min="3322" max="3322" width="58.7109375" style="16" customWidth="1"/>
    <col min="3323" max="3323" width="13.7109375" style="16" customWidth="1"/>
    <col min="3324" max="3324" width="15.7109375" style="16" customWidth="1"/>
    <col min="3325" max="3325" width="12.7109375" style="16" customWidth="1"/>
    <col min="3326" max="3327" width="15.7109375" style="16" customWidth="1"/>
    <col min="3328" max="3329" width="14.7109375" style="16" customWidth="1"/>
    <col min="3330" max="3330" width="12.7109375" style="16" customWidth="1"/>
    <col min="3331" max="3332" width="14.7109375" style="16" customWidth="1"/>
    <col min="3333" max="3333" width="21.7109375" style="16" customWidth="1"/>
    <col min="3334" max="3577" width="9.140625" style="16"/>
    <col min="3578" max="3578" width="58.7109375" style="16" customWidth="1"/>
    <col min="3579" max="3579" width="13.7109375" style="16" customWidth="1"/>
    <col min="3580" max="3580" width="15.7109375" style="16" customWidth="1"/>
    <col min="3581" max="3581" width="12.7109375" style="16" customWidth="1"/>
    <col min="3582" max="3583" width="15.7109375" style="16" customWidth="1"/>
    <col min="3584" max="3585" width="14.7109375" style="16" customWidth="1"/>
    <col min="3586" max="3586" width="12.7109375" style="16" customWidth="1"/>
    <col min="3587" max="3588" width="14.7109375" style="16" customWidth="1"/>
    <col min="3589" max="3589" width="21.7109375" style="16" customWidth="1"/>
    <col min="3590" max="3833" width="9.140625" style="16"/>
    <col min="3834" max="3834" width="58.7109375" style="16" customWidth="1"/>
    <col min="3835" max="3835" width="13.7109375" style="16" customWidth="1"/>
    <col min="3836" max="3836" width="15.7109375" style="16" customWidth="1"/>
    <col min="3837" max="3837" width="12.7109375" style="16" customWidth="1"/>
    <col min="3838" max="3839" width="15.7109375" style="16" customWidth="1"/>
    <col min="3840" max="3841" width="14.7109375" style="16" customWidth="1"/>
    <col min="3842" max="3842" width="12.7109375" style="16" customWidth="1"/>
    <col min="3843" max="3844" width="14.7109375" style="16" customWidth="1"/>
    <col min="3845" max="3845" width="21.7109375" style="16" customWidth="1"/>
    <col min="3846" max="4089" width="9.140625" style="16"/>
    <col min="4090" max="4090" width="58.7109375" style="16" customWidth="1"/>
    <col min="4091" max="4091" width="13.7109375" style="16" customWidth="1"/>
    <col min="4092" max="4092" width="15.7109375" style="16" customWidth="1"/>
    <col min="4093" max="4093" width="12.7109375" style="16" customWidth="1"/>
    <col min="4094" max="4095" width="15.7109375" style="16" customWidth="1"/>
    <col min="4096" max="4097" width="14.7109375" style="16" customWidth="1"/>
    <col min="4098" max="4098" width="12.7109375" style="16" customWidth="1"/>
    <col min="4099" max="4100" width="14.7109375" style="16" customWidth="1"/>
    <col min="4101" max="4101" width="21.7109375" style="16" customWidth="1"/>
    <col min="4102" max="4345" width="9.140625" style="16"/>
    <col min="4346" max="4346" width="58.7109375" style="16" customWidth="1"/>
    <col min="4347" max="4347" width="13.7109375" style="16" customWidth="1"/>
    <col min="4348" max="4348" width="15.7109375" style="16" customWidth="1"/>
    <col min="4349" max="4349" width="12.7109375" style="16" customWidth="1"/>
    <col min="4350" max="4351" width="15.7109375" style="16" customWidth="1"/>
    <col min="4352" max="4353" width="14.7109375" style="16" customWidth="1"/>
    <col min="4354" max="4354" width="12.7109375" style="16" customWidth="1"/>
    <col min="4355" max="4356" width="14.7109375" style="16" customWidth="1"/>
    <col min="4357" max="4357" width="21.7109375" style="16" customWidth="1"/>
    <col min="4358" max="4601" width="9.140625" style="16"/>
    <col min="4602" max="4602" width="58.7109375" style="16" customWidth="1"/>
    <col min="4603" max="4603" width="13.7109375" style="16" customWidth="1"/>
    <col min="4604" max="4604" width="15.7109375" style="16" customWidth="1"/>
    <col min="4605" max="4605" width="12.7109375" style="16" customWidth="1"/>
    <col min="4606" max="4607" width="15.7109375" style="16" customWidth="1"/>
    <col min="4608" max="4609" width="14.7109375" style="16" customWidth="1"/>
    <col min="4610" max="4610" width="12.7109375" style="16" customWidth="1"/>
    <col min="4611" max="4612" width="14.7109375" style="16" customWidth="1"/>
    <col min="4613" max="4613" width="21.7109375" style="16" customWidth="1"/>
    <col min="4614" max="4857" width="9.140625" style="16"/>
    <col min="4858" max="4858" width="58.7109375" style="16" customWidth="1"/>
    <col min="4859" max="4859" width="13.7109375" style="16" customWidth="1"/>
    <col min="4860" max="4860" width="15.7109375" style="16" customWidth="1"/>
    <col min="4861" max="4861" width="12.7109375" style="16" customWidth="1"/>
    <col min="4862" max="4863" width="15.7109375" style="16" customWidth="1"/>
    <col min="4864" max="4865" width="14.7109375" style="16" customWidth="1"/>
    <col min="4866" max="4866" width="12.7109375" style="16" customWidth="1"/>
    <col min="4867" max="4868" width="14.7109375" style="16" customWidth="1"/>
    <col min="4869" max="4869" width="21.7109375" style="16" customWidth="1"/>
    <col min="4870" max="5113" width="9.140625" style="16"/>
    <col min="5114" max="5114" width="58.7109375" style="16" customWidth="1"/>
    <col min="5115" max="5115" width="13.7109375" style="16" customWidth="1"/>
    <col min="5116" max="5116" width="15.7109375" style="16" customWidth="1"/>
    <col min="5117" max="5117" width="12.7109375" style="16" customWidth="1"/>
    <col min="5118" max="5119" width="15.7109375" style="16" customWidth="1"/>
    <col min="5120" max="5121" width="14.7109375" style="16" customWidth="1"/>
    <col min="5122" max="5122" width="12.7109375" style="16" customWidth="1"/>
    <col min="5123" max="5124" width="14.7109375" style="16" customWidth="1"/>
    <col min="5125" max="5125" width="21.7109375" style="16" customWidth="1"/>
    <col min="5126" max="5369" width="9.140625" style="16"/>
    <col min="5370" max="5370" width="58.7109375" style="16" customWidth="1"/>
    <col min="5371" max="5371" width="13.7109375" style="16" customWidth="1"/>
    <col min="5372" max="5372" width="15.7109375" style="16" customWidth="1"/>
    <col min="5373" max="5373" width="12.7109375" style="16" customWidth="1"/>
    <col min="5374" max="5375" width="15.7109375" style="16" customWidth="1"/>
    <col min="5376" max="5377" width="14.7109375" style="16" customWidth="1"/>
    <col min="5378" max="5378" width="12.7109375" style="16" customWidth="1"/>
    <col min="5379" max="5380" width="14.7109375" style="16" customWidth="1"/>
    <col min="5381" max="5381" width="21.7109375" style="16" customWidth="1"/>
    <col min="5382" max="5625" width="9.140625" style="16"/>
    <col min="5626" max="5626" width="58.7109375" style="16" customWidth="1"/>
    <col min="5627" max="5627" width="13.7109375" style="16" customWidth="1"/>
    <col min="5628" max="5628" width="15.7109375" style="16" customWidth="1"/>
    <col min="5629" max="5629" width="12.7109375" style="16" customWidth="1"/>
    <col min="5630" max="5631" width="15.7109375" style="16" customWidth="1"/>
    <col min="5632" max="5633" width="14.7109375" style="16" customWidth="1"/>
    <col min="5634" max="5634" width="12.7109375" style="16" customWidth="1"/>
    <col min="5635" max="5636" width="14.7109375" style="16" customWidth="1"/>
    <col min="5637" max="5637" width="21.7109375" style="16" customWidth="1"/>
    <col min="5638" max="5881" width="9.140625" style="16"/>
    <col min="5882" max="5882" width="58.7109375" style="16" customWidth="1"/>
    <col min="5883" max="5883" width="13.7109375" style="16" customWidth="1"/>
    <col min="5884" max="5884" width="15.7109375" style="16" customWidth="1"/>
    <col min="5885" max="5885" width="12.7109375" style="16" customWidth="1"/>
    <col min="5886" max="5887" width="15.7109375" style="16" customWidth="1"/>
    <col min="5888" max="5889" width="14.7109375" style="16" customWidth="1"/>
    <col min="5890" max="5890" width="12.7109375" style="16" customWidth="1"/>
    <col min="5891" max="5892" width="14.7109375" style="16" customWidth="1"/>
    <col min="5893" max="5893" width="21.7109375" style="16" customWidth="1"/>
    <col min="5894" max="6137" width="9.140625" style="16"/>
    <col min="6138" max="6138" width="58.7109375" style="16" customWidth="1"/>
    <col min="6139" max="6139" width="13.7109375" style="16" customWidth="1"/>
    <col min="6140" max="6140" width="15.7109375" style="16" customWidth="1"/>
    <col min="6141" max="6141" width="12.7109375" style="16" customWidth="1"/>
    <col min="6142" max="6143" width="15.7109375" style="16" customWidth="1"/>
    <col min="6144" max="6145" width="14.7109375" style="16" customWidth="1"/>
    <col min="6146" max="6146" width="12.7109375" style="16" customWidth="1"/>
    <col min="6147" max="6148" width="14.7109375" style="16" customWidth="1"/>
    <col min="6149" max="6149" width="21.7109375" style="16" customWidth="1"/>
    <col min="6150" max="6393" width="9.140625" style="16"/>
    <col min="6394" max="6394" width="58.7109375" style="16" customWidth="1"/>
    <col min="6395" max="6395" width="13.7109375" style="16" customWidth="1"/>
    <col min="6396" max="6396" width="15.7109375" style="16" customWidth="1"/>
    <col min="6397" max="6397" width="12.7109375" style="16" customWidth="1"/>
    <col min="6398" max="6399" width="15.7109375" style="16" customWidth="1"/>
    <col min="6400" max="6401" width="14.7109375" style="16" customWidth="1"/>
    <col min="6402" max="6402" width="12.7109375" style="16" customWidth="1"/>
    <col min="6403" max="6404" width="14.7109375" style="16" customWidth="1"/>
    <col min="6405" max="6405" width="21.7109375" style="16" customWidth="1"/>
    <col min="6406" max="6649" width="9.140625" style="16"/>
    <col min="6650" max="6650" width="58.7109375" style="16" customWidth="1"/>
    <col min="6651" max="6651" width="13.7109375" style="16" customWidth="1"/>
    <col min="6652" max="6652" width="15.7109375" style="16" customWidth="1"/>
    <col min="6653" max="6653" width="12.7109375" style="16" customWidth="1"/>
    <col min="6654" max="6655" width="15.7109375" style="16" customWidth="1"/>
    <col min="6656" max="6657" width="14.7109375" style="16" customWidth="1"/>
    <col min="6658" max="6658" width="12.7109375" style="16" customWidth="1"/>
    <col min="6659" max="6660" width="14.7109375" style="16" customWidth="1"/>
    <col min="6661" max="6661" width="21.7109375" style="16" customWidth="1"/>
    <col min="6662" max="6905" width="9.140625" style="16"/>
    <col min="6906" max="6906" width="58.7109375" style="16" customWidth="1"/>
    <col min="6907" max="6907" width="13.7109375" style="16" customWidth="1"/>
    <col min="6908" max="6908" width="15.7109375" style="16" customWidth="1"/>
    <col min="6909" max="6909" width="12.7109375" style="16" customWidth="1"/>
    <col min="6910" max="6911" width="15.7109375" style="16" customWidth="1"/>
    <col min="6912" max="6913" width="14.7109375" style="16" customWidth="1"/>
    <col min="6914" max="6914" width="12.7109375" style="16" customWidth="1"/>
    <col min="6915" max="6916" width="14.7109375" style="16" customWidth="1"/>
    <col min="6917" max="6917" width="21.7109375" style="16" customWidth="1"/>
    <col min="6918" max="7161" width="9.140625" style="16"/>
    <col min="7162" max="7162" width="58.7109375" style="16" customWidth="1"/>
    <col min="7163" max="7163" width="13.7109375" style="16" customWidth="1"/>
    <col min="7164" max="7164" width="15.7109375" style="16" customWidth="1"/>
    <col min="7165" max="7165" width="12.7109375" style="16" customWidth="1"/>
    <col min="7166" max="7167" width="15.7109375" style="16" customWidth="1"/>
    <col min="7168" max="7169" width="14.7109375" style="16" customWidth="1"/>
    <col min="7170" max="7170" width="12.7109375" style="16" customWidth="1"/>
    <col min="7171" max="7172" width="14.7109375" style="16" customWidth="1"/>
    <col min="7173" max="7173" width="21.7109375" style="16" customWidth="1"/>
    <col min="7174" max="7417" width="9.140625" style="16"/>
    <col min="7418" max="7418" width="58.7109375" style="16" customWidth="1"/>
    <col min="7419" max="7419" width="13.7109375" style="16" customWidth="1"/>
    <col min="7420" max="7420" width="15.7109375" style="16" customWidth="1"/>
    <col min="7421" max="7421" width="12.7109375" style="16" customWidth="1"/>
    <col min="7422" max="7423" width="15.7109375" style="16" customWidth="1"/>
    <col min="7424" max="7425" width="14.7109375" style="16" customWidth="1"/>
    <col min="7426" max="7426" width="12.7109375" style="16" customWidth="1"/>
    <col min="7427" max="7428" width="14.7109375" style="16" customWidth="1"/>
    <col min="7429" max="7429" width="21.7109375" style="16" customWidth="1"/>
    <col min="7430" max="7673" width="9.140625" style="16"/>
    <col min="7674" max="7674" width="58.7109375" style="16" customWidth="1"/>
    <col min="7675" max="7675" width="13.7109375" style="16" customWidth="1"/>
    <col min="7676" max="7676" width="15.7109375" style="16" customWidth="1"/>
    <col min="7677" max="7677" width="12.7109375" style="16" customWidth="1"/>
    <col min="7678" max="7679" width="15.7109375" style="16" customWidth="1"/>
    <col min="7680" max="7681" width="14.7109375" style="16" customWidth="1"/>
    <col min="7682" max="7682" width="12.7109375" style="16" customWidth="1"/>
    <col min="7683" max="7684" width="14.7109375" style="16" customWidth="1"/>
    <col min="7685" max="7685" width="21.7109375" style="16" customWidth="1"/>
    <col min="7686" max="7929" width="9.140625" style="16"/>
    <col min="7930" max="7930" width="58.7109375" style="16" customWidth="1"/>
    <col min="7931" max="7931" width="13.7109375" style="16" customWidth="1"/>
    <col min="7932" max="7932" width="15.7109375" style="16" customWidth="1"/>
    <col min="7933" max="7933" width="12.7109375" style="16" customWidth="1"/>
    <col min="7934" max="7935" width="15.7109375" style="16" customWidth="1"/>
    <col min="7936" max="7937" width="14.7109375" style="16" customWidth="1"/>
    <col min="7938" max="7938" width="12.7109375" style="16" customWidth="1"/>
    <col min="7939" max="7940" width="14.7109375" style="16" customWidth="1"/>
    <col min="7941" max="7941" width="21.7109375" style="16" customWidth="1"/>
    <col min="7942" max="8185" width="9.140625" style="16"/>
    <col min="8186" max="8186" width="58.7109375" style="16" customWidth="1"/>
    <col min="8187" max="8187" width="13.7109375" style="16" customWidth="1"/>
    <col min="8188" max="8188" width="15.7109375" style="16" customWidth="1"/>
    <col min="8189" max="8189" width="12.7109375" style="16" customWidth="1"/>
    <col min="8190" max="8191" width="15.7109375" style="16" customWidth="1"/>
    <col min="8192" max="8193" width="14.7109375" style="16" customWidth="1"/>
    <col min="8194" max="8194" width="12.7109375" style="16" customWidth="1"/>
    <col min="8195" max="8196" width="14.7109375" style="16" customWidth="1"/>
    <col min="8197" max="8197" width="21.7109375" style="16" customWidth="1"/>
    <col min="8198" max="8441" width="9.140625" style="16"/>
    <col min="8442" max="8442" width="58.7109375" style="16" customWidth="1"/>
    <col min="8443" max="8443" width="13.7109375" style="16" customWidth="1"/>
    <col min="8444" max="8444" width="15.7109375" style="16" customWidth="1"/>
    <col min="8445" max="8445" width="12.7109375" style="16" customWidth="1"/>
    <col min="8446" max="8447" width="15.7109375" style="16" customWidth="1"/>
    <col min="8448" max="8449" width="14.7109375" style="16" customWidth="1"/>
    <col min="8450" max="8450" width="12.7109375" style="16" customWidth="1"/>
    <col min="8451" max="8452" width="14.7109375" style="16" customWidth="1"/>
    <col min="8453" max="8453" width="21.7109375" style="16" customWidth="1"/>
    <col min="8454" max="8697" width="9.140625" style="16"/>
    <col min="8698" max="8698" width="58.7109375" style="16" customWidth="1"/>
    <col min="8699" max="8699" width="13.7109375" style="16" customWidth="1"/>
    <col min="8700" max="8700" width="15.7109375" style="16" customWidth="1"/>
    <col min="8701" max="8701" width="12.7109375" style="16" customWidth="1"/>
    <col min="8702" max="8703" width="15.7109375" style="16" customWidth="1"/>
    <col min="8704" max="8705" width="14.7109375" style="16" customWidth="1"/>
    <col min="8706" max="8706" width="12.7109375" style="16" customWidth="1"/>
    <col min="8707" max="8708" width="14.7109375" style="16" customWidth="1"/>
    <col min="8709" max="8709" width="21.7109375" style="16" customWidth="1"/>
    <col min="8710" max="8953" width="9.140625" style="16"/>
    <col min="8954" max="8954" width="58.7109375" style="16" customWidth="1"/>
    <col min="8955" max="8955" width="13.7109375" style="16" customWidth="1"/>
    <col min="8956" max="8956" width="15.7109375" style="16" customWidth="1"/>
    <col min="8957" max="8957" width="12.7109375" style="16" customWidth="1"/>
    <col min="8958" max="8959" width="15.7109375" style="16" customWidth="1"/>
    <col min="8960" max="8961" width="14.7109375" style="16" customWidth="1"/>
    <col min="8962" max="8962" width="12.7109375" style="16" customWidth="1"/>
    <col min="8963" max="8964" width="14.7109375" style="16" customWidth="1"/>
    <col min="8965" max="8965" width="21.7109375" style="16" customWidth="1"/>
    <col min="8966" max="9209" width="9.140625" style="16"/>
    <col min="9210" max="9210" width="58.7109375" style="16" customWidth="1"/>
    <col min="9211" max="9211" width="13.7109375" style="16" customWidth="1"/>
    <col min="9212" max="9212" width="15.7109375" style="16" customWidth="1"/>
    <col min="9213" max="9213" width="12.7109375" style="16" customWidth="1"/>
    <col min="9214" max="9215" width="15.7109375" style="16" customWidth="1"/>
    <col min="9216" max="9217" width="14.7109375" style="16" customWidth="1"/>
    <col min="9218" max="9218" width="12.7109375" style="16" customWidth="1"/>
    <col min="9219" max="9220" width="14.7109375" style="16" customWidth="1"/>
    <col min="9221" max="9221" width="21.7109375" style="16" customWidth="1"/>
    <col min="9222" max="9465" width="9.140625" style="16"/>
    <col min="9466" max="9466" width="58.7109375" style="16" customWidth="1"/>
    <col min="9467" max="9467" width="13.7109375" style="16" customWidth="1"/>
    <col min="9468" max="9468" width="15.7109375" style="16" customWidth="1"/>
    <col min="9469" max="9469" width="12.7109375" style="16" customWidth="1"/>
    <col min="9470" max="9471" width="15.7109375" style="16" customWidth="1"/>
    <col min="9472" max="9473" width="14.7109375" style="16" customWidth="1"/>
    <col min="9474" max="9474" width="12.7109375" style="16" customWidth="1"/>
    <col min="9475" max="9476" width="14.7109375" style="16" customWidth="1"/>
    <col min="9477" max="9477" width="21.7109375" style="16" customWidth="1"/>
    <col min="9478" max="9721" width="9.140625" style="16"/>
    <col min="9722" max="9722" width="58.7109375" style="16" customWidth="1"/>
    <col min="9723" max="9723" width="13.7109375" style="16" customWidth="1"/>
    <col min="9724" max="9724" width="15.7109375" style="16" customWidth="1"/>
    <col min="9725" max="9725" width="12.7109375" style="16" customWidth="1"/>
    <col min="9726" max="9727" width="15.7109375" style="16" customWidth="1"/>
    <col min="9728" max="9729" width="14.7109375" style="16" customWidth="1"/>
    <col min="9730" max="9730" width="12.7109375" style="16" customWidth="1"/>
    <col min="9731" max="9732" width="14.7109375" style="16" customWidth="1"/>
    <col min="9733" max="9733" width="21.7109375" style="16" customWidth="1"/>
    <col min="9734" max="9977" width="9.140625" style="16"/>
    <col min="9978" max="9978" width="58.7109375" style="16" customWidth="1"/>
    <col min="9979" max="9979" width="13.7109375" style="16" customWidth="1"/>
    <col min="9980" max="9980" width="15.7109375" style="16" customWidth="1"/>
    <col min="9981" max="9981" width="12.7109375" style="16" customWidth="1"/>
    <col min="9982" max="9983" width="15.7109375" style="16" customWidth="1"/>
    <col min="9984" max="9985" width="14.7109375" style="16" customWidth="1"/>
    <col min="9986" max="9986" width="12.7109375" style="16" customWidth="1"/>
    <col min="9987" max="9988" width="14.7109375" style="16" customWidth="1"/>
    <col min="9989" max="9989" width="21.7109375" style="16" customWidth="1"/>
    <col min="9990" max="10233" width="9.140625" style="16"/>
    <col min="10234" max="10234" width="58.7109375" style="16" customWidth="1"/>
    <col min="10235" max="10235" width="13.7109375" style="16" customWidth="1"/>
    <col min="10236" max="10236" width="15.7109375" style="16" customWidth="1"/>
    <col min="10237" max="10237" width="12.7109375" style="16" customWidth="1"/>
    <col min="10238" max="10239" width="15.7109375" style="16" customWidth="1"/>
    <col min="10240" max="10241" width="14.7109375" style="16" customWidth="1"/>
    <col min="10242" max="10242" width="12.7109375" style="16" customWidth="1"/>
    <col min="10243" max="10244" width="14.7109375" style="16" customWidth="1"/>
    <col min="10245" max="10245" width="21.7109375" style="16" customWidth="1"/>
    <col min="10246" max="10489" width="9.140625" style="16"/>
    <col min="10490" max="10490" width="58.7109375" style="16" customWidth="1"/>
    <col min="10491" max="10491" width="13.7109375" style="16" customWidth="1"/>
    <col min="10492" max="10492" width="15.7109375" style="16" customWidth="1"/>
    <col min="10493" max="10493" width="12.7109375" style="16" customWidth="1"/>
    <col min="10494" max="10495" width="15.7109375" style="16" customWidth="1"/>
    <col min="10496" max="10497" width="14.7109375" style="16" customWidth="1"/>
    <col min="10498" max="10498" width="12.7109375" style="16" customWidth="1"/>
    <col min="10499" max="10500" width="14.7109375" style="16" customWidth="1"/>
    <col min="10501" max="10501" width="21.7109375" style="16" customWidth="1"/>
    <col min="10502" max="10745" width="9.140625" style="16"/>
    <col min="10746" max="10746" width="58.7109375" style="16" customWidth="1"/>
    <col min="10747" max="10747" width="13.7109375" style="16" customWidth="1"/>
    <col min="10748" max="10748" width="15.7109375" style="16" customWidth="1"/>
    <col min="10749" max="10749" width="12.7109375" style="16" customWidth="1"/>
    <col min="10750" max="10751" width="15.7109375" style="16" customWidth="1"/>
    <col min="10752" max="10753" width="14.7109375" style="16" customWidth="1"/>
    <col min="10754" max="10754" width="12.7109375" style="16" customWidth="1"/>
    <col min="10755" max="10756" width="14.7109375" style="16" customWidth="1"/>
    <col min="10757" max="10757" width="21.7109375" style="16" customWidth="1"/>
    <col min="10758" max="11001" width="9.140625" style="16"/>
    <col min="11002" max="11002" width="58.7109375" style="16" customWidth="1"/>
    <col min="11003" max="11003" width="13.7109375" style="16" customWidth="1"/>
    <col min="11004" max="11004" width="15.7109375" style="16" customWidth="1"/>
    <col min="11005" max="11005" width="12.7109375" style="16" customWidth="1"/>
    <col min="11006" max="11007" width="15.7109375" style="16" customWidth="1"/>
    <col min="11008" max="11009" width="14.7109375" style="16" customWidth="1"/>
    <col min="11010" max="11010" width="12.7109375" style="16" customWidth="1"/>
    <col min="11011" max="11012" width="14.7109375" style="16" customWidth="1"/>
    <col min="11013" max="11013" width="21.7109375" style="16" customWidth="1"/>
    <col min="11014" max="11257" width="9.140625" style="16"/>
    <col min="11258" max="11258" width="58.7109375" style="16" customWidth="1"/>
    <col min="11259" max="11259" width="13.7109375" style="16" customWidth="1"/>
    <col min="11260" max="11260" width="15.7109375" style="16" customWidth="1"/>
    <col min="11261" max="11261" width="12.7109375" style="16" customWidth="1"/>
    <col min="11262" max="11263" width="15.7109375" style="16" customWidth="1"/>
    <col min="11264" max="11265" width="14.7109375" style="16" customWidth="1"/>
    <col min="11266" max="11266" width="12.7109375" style="16" customWidth="1"/>
    <col min="11267" max="11268" width="14.7109375" style="16" customWidth="1"/>
    <col min="11269" max="11269" width="21.7109375" style="16" customWidth="1"/>
    <col min="11270" max="11513" width="9.140625" style="16"/>
    <col min="11514" max="11514" width="58.7109375" style="16" customWidth="1"/>
    <col min="11515" max="11515" width="13.7109375" style="16" customWidth="1"/>
    <col min="11516" max="11516" width="15.7109375" style="16" customWidth="1"/>
    <col min="11517" max="11517" width="12.7109375" style="16" customWidth="1"/>
    <col min="11518" max="11519" width="15.7109375" style="16" customWidth="1"/>
    <col min="11520" max="11521" width="14.7109375" style="16" customWidth="1"/>
    <col min="11522" max="11522" width="12.7109375" style="16" customWidth="1"/>
    <col min="11523" max="11524" width="14.7109375" style="16" customWidth="1"/>
    <col min="11525" max="11525" width="21.7109375" style="16" customWidth="1"/>
    <col min="11526" max="11769" width="9.140625" style="16"/>
    <col min="11770" max="11770" width="58.7109375" style="16" customWidth="1"/>
    <col min="11771" max="11771" width="13.7109375" style="16" customWidth="1"/>
    <col min="11772" max="11772" width="15.7109375" style="16" customWidth="1"/>
    <col min="11773" max="11773" width="12.7109375" style="16" customWidth="1"/>
    <col min="11774" max="11775" width="15.7109375" style="16" customWidth="1"/>
    <col min="11776" max="11777" width="14.7109375" style="16" customWidth="1"/>
    <col min="11778" max="11778" width="12.7109375" style="16" customWidth="1"/>
    <col min="11779" max="11780" width="14.7109375" style="16" customWidth="1"/>
    <col min="11781" max="11781" width="21.7109375" style="16" customWidth="1"/>
    <col min="11782" max="12025" width="9.140625" style="16"/>
    <col min="12026" max="12026" width="58.7109375" style="16" customWidth="1"/>
    <col min="12027" max="12027" width="13.7109375" style="16" customWidth="1"/>
    <col min="12028" max="12028" width="15.7109375" style="16" customWidth="1"/>
    <col min="12029" max="12029" width="12.7109375" style="16" customWidth="1"/>
    <col min="12030" max="12031" width="15.7109375" style="16" customWidth="1"/>
    <col min="12032" max="12033" width="14.7109375" style="16" customWidth="1"/>
    <col min="12034" max="12034" width="12.7109375" style="16" customWidth="1"/>
    <col min="12035" max="12036" width="14.7109375" style="16" customWidth="1"/>
    <col min="12037" max="12037" width="21.7109375" style="16" customWidth="1"/>
    <col min="12038" max="12281" width="9.140625" style="16"/>
    <col min="12282" max="12282" width="58.7109375" style="16" customWidth="1"/>
    <col min="12283" max="12283" width="13.7109375" style="16" customWidth="1"/>
    <col min="12284" max="12284" width="15.7109375" style="16" customWidth="1"/>
    <col min="12285" max="12285" width="12.7109375" style="16" customWidth="1"/>
    <col min="12286" max="12287" width="15.7109375" style="16" customWidth="1"/>
    <col min="12288" max="12289" width="14.7109375" style="16" customWidth="1"/>
    <col min="12290" max="12290" width="12.7109375" style="16" customWidth="1"/>
    <col min="12291" max="12292" width="14.7109375" style="16" customWidth="1"/>
    <col min="12293" max="12293" width="21.7109375" style="16" customWidth="1"/>
    <col min="12294" max="12537" width="9.140625" style="16"/>
    <col min="12538" max="12538" width="58.7109375" style="16" customWidth="1"/>
    <col min="12539" max="12539" width="13.7109375" style="16" customWidth="1"/>
    <col min="12540" max="12540" width="15.7109375" style="16" customWidth="1"/>
    <col min="12541" max="12541" width="12.7109375" style="16" customWidth="1"/>
    <col min="12542" max="12543" width="15.7109375" style="16" customWidth="1"/>
    <col min="12544" max="12545" width="14.7109375" style="16" customWidth="1"/>
    <col min="12546" max="12546" width="12.7109375" style="16" customWidth="1"/>
    <col min="12547" max="12548" width="14.7109375" style="16" customWidth="1"/>
    <col min="12549" max="12549" width="21.7109375" style="16" customWidth="1"/>
    <col min="12550" max="12793" width="9.140625" style="16"/>
    <col min="12794" max="12794" width="58.7109375" style="16" customWidth="1"/>
    <col min="12795" max="12795" width="13.7109375" style="16" customWidth="1"/>
    <col min="12796" max="12796" width="15.7109375" style="16" customWidth="1"/>
    <col min="12797" max="12797" width="12.7109375" style="16" customWidth="1"/>
    <col min="12798" max="12799" width="15.7109375" style="16" customWidth="1"/>
    <col min="12800" max="12801" width="14.7109375" style="16" customWidth="1"/>
    <col min="12802" max="12802" width="12.7109375" style="16" customWidth="1"/>
    <col min="12803" max="12804" width="14.7109375" style="16" customWidth="1"/>
    <col min="12805" max="12805" width="21.7109375" style="16" customWidth="1"/>
    <col min="12806" max="13049" width="9.140625" style="16"/>
    <col min="13050" max="13050" width="58.7109375" style="16" customWidth="1"/>
    <col min="13051" max="13051" width="13.7109375" style="16" customWidth="1"/>
    <col min="13052" max="13052" width="15.7109375" style="16" customWidth="1"/>
    <col min="13053" max="13053" width="12.7109375" style="16" customWidth="1"/>
    <col min="13054" max="13055" width="15.7109375" style="16" customWidth="1"/>
    <col min="13056" max="13057" width="14.7109375" style="16" customWidth="1"/>
    <col min="13058" max="13058" width="12.7109375" style="16" customWidth="1"/>
    <col min="13059" max="13060" width="14.7109375" style="16" customWidth="1"/>
    <col min="13061" max="13061" width="21.7109375" style="16" customWidth="1"/>
    <col min="13062" max="13305" width="9.140625" style="16"/>
    <col min="13306" max="13306" width="58.7109375" style="16" customWidth="1"/>
    <col min="13307" max="13307" width="13.7109375" style="16" customWidth="1"/>
    <col min="13308" max="13308" width="15.7109375" style="16" customWidth="1"/>
    <col min="13309" max="13309" width="12.7109375" style="16" customWidth="1"/>
    <col min="13310" max="13311" width="15.7109375" style="16" customWidth="1"/>
    <col min="13312" max="13313" width="14.7109375" style="16" customWidth="1"/>
    <col min="13314" max="13314" width="12.7109375" style="16" customWidth="1"/>
    <col min="13315" max="13316" width="14.7109375" style="16" customWidth="1"/>
    <col min="13317" max="13317" width="21.7109375" style="16" customWidth="1"/>
    <col min="13318" max="13561" width="9.140625" style="16"/>
    <col min="13562" max="13562" width="58.7109375" style="16" customWidth="1"/>
    <col min="13563" max="13563" width="13.7109375" style="16" customWidth="1"/>
    <col min="13564" max="13564" width="15.7109375" style="16" customWidth="1"/>
    <col min="13565" max="13565" width="12.7109375" style="16" customWidth="1"/>
    <col min="13566" max="13567" width="15.7109375" style="16" customWidth="1"/>
    <col min="13568" max="13569" width="14.7109375" style="16" customWidth="1"/>
    <col min="13570" max="13570" width="12.7109375" style="16" customWidth="1"/>
    <col min="13571" max="13572" width="14.7109375" style="16" customWidth="1"/>
    <col min="13573" max="13573" width="21.7109375" style="16" customWidth="1"/>
    <col min="13574" max="13817" width="9.140625" style="16"/>
    <col min="13818" max="13818" width="58.7109375" style="16" customWidth="1"/>
    <col min="13819" max="13819" width="13.7109375" style="16" customWidth="1"/>
    <col min="13820" max="13820" width="15.7109375" style="16" customWidth="1"/>
    <col min="13821" max="13821" width="12.7109375" style="16" customWidth="1"/>
    <col min="13822" max="13823" width="15.7109375" style="16" customWidth="1"/>
    <col min="13824" max="13825" width="14.7109375" style="16" customWidth="1"/>
    <col min="13826" max="13826" width="12.7109375" style="16" customWidth="1"/>
    <col min="13827" max="13828" width="14.7109375" style="16" customWidth="1"/>
    <col min="13829" max="13829" width="21.7109375" style="16" customWidth="1"/>
    <col min="13830" max="14073" width="9.140625" style="16"/>
    <col min="14074" max="14074" width="58.7109375" style="16" customWidth="1"/>
    <col min="14075" max="14075" width="13.7109375" style="16" customWidth="1"/>
    <col min="14076" max="14076" width="15.7109375" style="16" customWidth="1"/>
    <col min="14077" max="14077" width="12.7109375" style="16" customWidth="1"/>
    <col min="14078" max="14079" width="15.7109375" style="16" customWidth="1"/>
    <col min="14080" max="14081" width="14.7109375" style="16" customWidth="1"/>
    <col min="14082" max="14082" width="12.7109375" style="16" customWidth="1"/>
    <col min="14083" max="14084" width="14.7109375" style="16" customWidth="1"/>
    <col min="14085" max="14085" width="21.7109375" style="16" customWidth="1"/>
    <col min="14086" max="14329" width="9.140625" style="16"/>
    <col min="14330" max="14330" width="58.7109375" style="16" customWidth="1"/>
    <col min="14331" max="14331" width="13.7109375" style="16" customWidth="1"/>
    <col min="14332" max="14332" width="15.7109375" style="16" customWidth="1"/>
    <col min="14333" max="14333" width="12.7109375" style="16" customWidth="1"/>
    <col min="14334" max="14335" width="15.7109375" style="16" customWidth="1"/>
    <col min="14336" max="14337" width="14.7109375" style="16" customWidth="1"/>
    <col min="14338" max="14338" width="12.7109375" style="16" customWidth="1"/>
    <col min="14339" max="14340" width="14.7109375" style="16" customWidth="1"/>
    <col min="14341" max="14341" width="21.7109375" style="16" customWidth="1"/>
    <col min="14342" max="14585" width="9.140625" style="16"/>
    <col min="14586" max="14586" width="58.7109375" style="16" customWidth="1"/>
    <col min="14587" max="14587" width="13.7109375" style="16" customWidth="1"/>
    <col min="14588" max="14588" width="15.7109375" style="16" customWidth="1"/>
    <col min="14589" max="14589" width="12.7109375" style="16" customWidth="1"/>
    <col min="14590" max="14591" width="15.7109375" style="16" customWidth="1"/>
    <col min="14592" max="14593" width="14.7109375" style="16" customWidth="1"/>
    <col min="14594" max="14594" width="12.7109375" style="16" customWidth="1"/>
    <col min="14595" max="14596" width="14.7109375" style="16" customWidth="1"/>
    <col min="14597" max="14597" width="21.7109375" style="16" customWidth="1"/>
    <col min="14598" max="14841" width="9.140625" style="16"/>
    <col min="14842" max="14842" width="58.7109375" style="16" customWidth="1"/>
    <col min="14843" max="14843" width="13.7109375" style="16" customWidth="1"/>
    <col min="14844" max="14844" width="15.7109375" style="16" customWidth="1"/>
    <col min="14845" max="14845" width="12.7109375" style="16" customWidth="1"/>
    <col min="14846" max="14847" width="15.7109375" style="16" customWidth="1"/>
    <col min="14848" max="14849" width="14.7109375" style="16" customWidth="1"/>
    <col min="14850" max="14850" width="12.7109375" style="16" customWidth="1"/>
    <col min="14851" max="14852" width="14.7109375" style="16" customWidth="1"/>
    <col min="14853" max="14853" width="21.7109375" style="16" customWidth="1"/>
    <col min="14854" max="15097" width="9.140625" style="16"/>
    <col min="15098" max="15098" width="58.7109375" style="16" customWidth="1"/>
    <col min="15099" max="15099" width="13.7109375" style="16" customWidth="1"/>
    <col min="15100" max="15100" width="15.7109375" style="16" customWidth="1"/>
    <col min="15101" max="15101" width="12.7109375" style="16" customWidth="1"/>
    <col min="15102" max="15103" width="15.7109375" style="16" customWidth="1"/>
    <col min="15104" max="15105" width="14.7109375" style="16" customWidth="1"/>
    <col min="15106" max="15106" width="12.7109375" style="16" customWidth="1"/>
    <col min="15107" max="15108" width="14.7109375" style="16" customWidth="1"/>
    <col min="15109" max="15109" width="21.7109375" style="16" customWidth="1"/>
    <col min="15110" max="15353" width="9.140625" style="16"/>
    <col min="15354" max="15354" width="58.7109375" style="16" customWidth="1"/>
    <col min="15355" max="15355" width="13.7109375" style="16" customWidth="1"/>
    <col min="15356" max="15356" width="15.7109375" style="16" customWidth="1"/>
    <col min="15357" max="15357" width="12.7109375" style="16" customWidth="1"/>
    <col min="15358" max="15359" width="15.7109375" style="16" customWidth="1"/>
    <col min="15360" max="15361" width="14.7109375" style="16" customWidth="1"/>
    <col min="15362" max="15362" width="12.7109375" style="16" customWidth="1"/>
    <col min="15363" max="15364" width="14.7109375" style="16" customWidth="1"/>
    <col min="15365" max="15365" width="21.7109375" style="16" customWidth="1"/>
    <col min="15366" max="15609" width="9.140625" style="16"/>
    <col min="15610" max="15610" width="58.7109375" style="16" customWidth="1"/>
    <col min="15611" max="15611" width="13.7109375" style="16" customWidth="1"/>
    <col min="15612" max="15612" width="15.7109375" style="16" customWidth="1"/>
    <col min="15613" max="15613" width="12.7109375" style="16" customWidth="1"/>
    <col min="15614" max="15615" width="15.7109375" style="16" customWidth="1"/>
    <col min="15616" max="15617" width="14.7109375" style="16" customWidth="1"/>
    <col min="15618" max="15618" width="12.7109375" style="16" customWidth="1"/>
    <col min="15619" max="15620" width="14.7109375" style="16" customWidth="1"/>
    <col min="15621" max="15621" width="21.7109375" style="16" customWidth="1"/>
    <col min="15622" max="15865" width="9.140625" style="16"/>
    <col min="15866" max="15866" width="58.7109375" style="16" customWidth="1"/>
    <col min="15867" max="15867" width="13.7109375" style="16" customWidth="1"/>
    <col min="15868" max="15868" width="15.7109375" style="16" customWidth="1"/>
    <col min="15869" max="15869" width="12.7109375" style="16" customWidth="1"/>
    <col min="15870" max="15871" width="15.7109375" style="16" customWidth="1"/>
    <col min="15872" max="15873" width="14.7109375" style="16" customWidth="1"/>
    <col min="15874" max="15874" width="12.7109375" style="16" customWidth="1"/>
    <col min="15875" max="15876" width="14.7109375" style="16" customWidth="1"/>
    <col min="15877" max="15877" width="21.7109375" style="16" customWidth="1"/>
    <col min="15878" max="16121" width="9.140625" style="16"/>
    <col min="16122" max="16122" width="58.7109375" style="16" customWidth="1"/>
    <col min="16123" max="16123" width="13.7109375" style="16" customWidth="1"/>
    <col min="16124" max="16124" width="15.7109375" style="16" customWidth="1"/>
    <col min="16125" max="16125" width="12.7109375" style="16" customWidth="1"/>
    <col min="16126" max="16127" width="15.7109375" style="16" customWidth="1"/>
    <col min="16128" max="16129" width="14.7109375" style="16" customWidth="1"/>
    <col min="16130" max="16130" width="12.7109375" style="16" customWidth="1"/>
    <col min="16131" max="16132" width="14.7109375" style="16" customWidth="1"/>
    <col min="16133" max="16133" width="21.7109375" style="16" customWidth="1"/>
    <col min="16134" max="16384" width="9.140625" style="16"/>
  </cols>
  <sheetData>
    <row r="1" spans="1:10" ht="30" customHeight="1" x14ac:dyDescent="0.2">
      <c r="A1" s="208" t="s">
        <v>338</v>
      </c>
      <c r="B1" s="208"/>
      <c r="C1" s="208"/>
      <c r="D1" s="208"/>
      <c r="E1" s="208"/>
      <c r="F1" s="208"/>
      <c r="G1" s="208"/>
      <c r="H1" s="157"/>
    </row>
    <row r="2" spans="1:10" ht="15" customHeight="1" x14ac:dyDescent="0.2">
      <c r="A2" s="84"/>
      <c r="B2" s="13"/>
      <c r="C2" s="14"/>
      <c r="D2" s="13"/>
      <c r="E2" s="14"/>
      <c r="F2" s="13"/>
      <c r="G2" s="13"/>
      <c r="H2" s="17"/>
    </row>
    <row r="3" spans="1:10" s="19" customFormat="1" ht="15" customHeight="1" x14ac:dyDescent="0.2">
      <c r="A3" s="209" t="s">
        <v>235</v>
      </c>
      <c r="B3" s="217" t="s">
        <v>28</v>
      </c>
      <c r="C3" s="218"/>
      <c r="D3" s="218"/>
      <c r="E3" s="219"/>
      <c r="F3" s="211" t="s">
        <v>328</v>
      </c>
      <c r="G3" s="212"/>
      <c r="H3" s="18"/>
    </row>
    <row r="4" spans="1:10" s="19" customFormat="1" ht="15" customHeight="1" x14ac:dyDescent="0.2">
      <c r="A4" s="210"/>
      <c r="B4" s="211" t="s">
        <v>29</v>
      </c>
      <c r="C4" s="212"/>
      <c r="D4" s="211" t="s">
        <v>255</v>
      </c>
      <c r="E4" s="212"/>
      <c r="F4" s="220"/>
      <c r="G4" s="221"/>
      <c r="H4" s="18"/>
    </row>
    <row r="5" spans="1:10" s="19" customFormat="1" ht="15" customHeight="1" x14ac:dyDescent="0.2">
      <c r="A5" s="210"/>
      <c r="B5" s="213"/>
      <c r="C5" s="214"/>
      <c r="D5" s="213"/>
      <c r="E5" s="214"/>
      <c r="F5" s="213"/>
      <c r="G5" s="214"/>
      <c r="H5" s="18"/>
    </row>
    <row r="6" spans="1:10" s="19" customFormat="1" ht="15" customHeight="1" x14ac:dyDescent="0.2">
      <c r="A6" s="210"/>
      <c r="B6" s="224" t="s">
        <v>253</v>
      </c>
      <c r="C6" s="215" t="s">
        <v>334</v>
      </c>
      <c r="D6" s="224" t="s">
        <v>253</v>
      </c>
      <c r="E6" s="215" t="s">
        <v>334</v>
      </c>
      <c r="F6" s="222" t="s">
        <v>231</v>
      </c>
      <c r="G6" s="222" t="s">
        <v>329</v>
      </c>
      <c r="H6" s="18"/>
    </row>
    <row r="7" spans="1:10" s="19" customFormat="1" ht="15" customHeight="1" x14ac:dyDescent="0.2">
      <c r="A7" s="210"/>
      <c r="B7" s="225"/>
      <c r="C7" s="216"/>
      <c r="D7" s="225"/>
      <c r="E7" s="216"/>
      <c r="F7" s="223"/>
      <c r="G7" s="223"/>
      <c r="H7" s="18"/>
    </row>
    <row r="8" spans="1:10" s="19" customFormat="1" ht="15" customHeight="1" x14ac:dyDescent="0.2">
      <c r="A8" s="240"/>
      <c r="B8" s="232"/>
      <c r="C8" s="259"/>
      <c r="D8" s="232"/>
      <c r="E8" s="259"/>
      <c r="F8" s="260"/>
      <c r="G8" s="260"/>
      <c r="H8" s="18"/>
    </row>
    <row r="9" spans="1:10" ht="15" customHeight="1" x14ac:dyDescent="0.2">
      <c r="A9" s="84"/>
      <c r="B9" s="13"/>
      <c r="C9" s="14"/>
      <c r="D9" s="13"/>
      <c r="E9" s="14"/>
      <c r="F9" s="13"/>
      <c r="G9" s="13"/>
      <c r="H9" s="15"/>
    </row>
    <row r="10" spans="1:10" ht="15" customHeight="1" x14ac:dyDescent="0.2">
      <c r="A10" s="127" t="s">
        <v>314</v>
      </c>
      <c r="B10" s="131">
        <v>1379004.3773830363</v>
      </c>
      <c r="C10" s="132">
        <v>99.180251972021267</v>
      </c>
      <c r="D10" s="131">
        <v>1804.4263802887206</v>
      </c>
      <c r="E10" s="132">
        <v>107.45496118987448</v>
      </c>
      <c r="F10" s="131">
        <v>2193918.4631884438</v>
      </c>
      <c r="G10" s="131">
        <v>1590.9437991428902</v>
      </c>
      <c r="H10" s="20"/>
      <c r="J10" s="13"/>
    </row>
    <row r="11" spans="1:10" ht="10.15" customHeight="1" x14ac:dyDescent="0.2">
      <c r="A11" s="133"/>
      <c r="B11" s="134"/>
      <c r="C11" s="151"/>
      <c r="D11" s="134"/>
      <c r="E11" s="151"/>
      <c r="F11" s="134"/>
      <c r="G11" s="134"/>
      <c r="H11" s="20"/>
    </row>
    <row r="12" spans="1:10" ht="15" customHeight="1" x14ac:dyDescent="0.2">
      <c r="A12" s="127" t="s">
        <v>2</v>
      </c>
      <c r="B12" s="131">
        <v>874496.22098757967</v>
      </c>
      <c r="C12" s="132">
        <v>98.280912031431683</v>
      </c>
      <c r="D12" s="131">
        <v>1803.9416216950506</v>
      </c>
      <c r="E12" s="132">
        <v>107.01195855271652</v>
      </c>
      <c r="F12" s="131">
        <v>1427840.6047190346</v>
      </c>
      <c r="G12" s="131">
        <v>1632.7578901445179</v>
      </c>
      <c r="H12" s="20"/>
    </row>
    <row r="13" spans="1:10" ht="15" customHeight="1" x14ac:dyDescent="0.2">
      <c r="A13" s="128" t="s">
        <v>3</v>
      </c>
      <c r="B13" s="5">
        <v>297824.5457836077</v>
      </c>
      <c r="C13" s="25">
        <v>97.942904057083197</v>
      </c>
      <c r="D13" s="5">
        <v>1467.751834993571</v>
      </c>
      <c r="E13" s="25">
        <v>106.4937553326421</v>
      </c>
      <c r="F13" s="5">
        <v>479686.99800832529</v>
      </c>
      <c r="G13" s="5">
        <v>1610.6362111498177</v>
      </c>
      <c r="H13" s="20"/>
    </row>
    <row r="14" spans="1:10" ht="15" customHeight="1" x14ac:dyDescent="0.2">
      <c r="A14" s="128" t="s">
        <v>4</v>
      </c>
      <c r="B14" s="164" t="s">
        <v>325</v>
      </c>
      <c r="C14" s="164" t="s">
        <v>325</v>
      </c>
      <c r="D14" s="164" t="s">
        <v>325</v>
      </c>
      <c r="E14" s="164" t="s">
        <v>325</v>
      </c>
      <c r="F14" s="164" t="s">
        <v>325</v>
      </c>
      <c r="G14" s="164" t="s">
        <v>325</v>
      </c>
      <c r="H14" s="20"/>
    </row>
    <row r="15" spans="1:10" ht="15" customHeight="1" x14ac:dyDescent="0.2">
      <c r="A15" s="128" t="s">
        <v>324</v>
      </c>
      <c r="B15" s="164" t="s">
        <v>325</v>
      </c>
      <c r="C15" s="164" t="s">
        <v>325</v>
      </c>
      <c r="D15" s="164" t="s">
        <v>325</v>
      </c>
      <c r="E15" s="164" t="s">
        <v>325</v>
      </c>
      <c r="F15" s="164" t="s">
        <v>325</v>
      </c>
      <c r="G15" s="164" t="s">
        <v>325</v>
      </c>
      <c r="H15" s="20"/>
    </row>
    <row r="16" spans="1:10" ht="15" customHeight="1" x14ac:dyDescent="0.2">
      <c r="A16" s="128" t="s">
        <v>5</v>
      </c>
      <c r="B16" s="5">
        <v>209929.61801211507</v>
      </c>
      <c r="C16" s="25">
        <v>99.181545991395538</v>
      </c>
      <c r="D16" s="5">
        <v>1366.9629041221835</v>
      </c>
      <c r="E16" s="25">
        <v>106.48583145493397</v>
      </c>
      <c r="F16" s="5">
        <v>337039.30315965606</v>
      </c>
      <c r="G16" s="5">
        <v>1605.4871454117801</v>
      </c>
      <c r="H16" s="20"/>
    </row>
    <row r="17" spans="1:8" ht="15" customHeight="1" x14ac:dyDescent="0.2">
      <c r="A17" s="128" t="s">
        <v>6</v>
      </c>
      <c r="B17" s="5">
        <v>564.98541661474997</v>
      </c>
      <c r="C17" s="25">
        <v>107.76885684870246</v>
      </c>
      <c r="D17" s="5">
        <v>2255.369005236083</v>
      </c>
      <c r="E17" s="25">
        <v>97.961171852880923</v>
      </c>
      <c r="F17" s="5">
        <v>958.21866657977989</v>
      </c>
      <c r="G17" s="5">
        <v>1696.0060178565038</v>
      </c>
      <c r="H17" s="20"/>
    </row>
    <row r="18" spans="1:8" ht="15" customHeight="1" x14ac:dyDescent="0.2">
      <c r="A18" s="128" t="s">
        <v>7</v>
      </c>
      <c r="B18" s="5">
        <v>72902.642111464709</v>
      </c>
      <c r="C18" s="25">
        <v>92.802869443748648</v>
      </c>
      <c r="D18" s="5">
        <v>1748.0931363789634</v>
      </c>
      <c r="E18" s="25">
        <v>107.69629283761076</v>
      </c>
      <c r="F18" s="5">
        <v>120550.54066887914</v>
      </c>
      <c r="G18" s="5">
        <v>1653.5826024599085</v>
      </c>
      <c r="H18" s="20"/>
    </row>
    <row r="19" spans="1:8" ht="10.15" customHeight="1" x14ac:dyDescent="0.2">
      <c r="A19" s="133"/>
      <c r="B19" s="134"/>
      <c r="C19" s="151"/>
      <c r="D19" s="134"/>
      <c r="E19" s="151"/>
      <c r="F19" s="134"/>
      <c r="G19" s="134"/>
      <c r="H19" s="20"/>
    </row>
    <row r="20" spans="1:8" ht="15" customHeight="1" x14ac:dyDescent="0.2">
      <c r="A20" s="128" t="s">
        <v>8</v>
      </c>
      <c r="B20" s="5">
        <v>26777.096152430255</v>
      </c>
      <c r="C20" s="25">
        <v>100.35436208946314</v>
      </c>
      <c r="D20" s="5">
        <v>1316.7618723144403</v>
      </c>
      <c r="E20" s="25">
        <v>105.24263432773316</v>
      </c>
      <c r="F20" s="5">
        <v>45308.380027578554</v>
      </c>
      <c r="G20" s="5">
        <v>1692.0572630302343</v>
      </c>
      <c r="H20" s="20"/>
    </row>
    <row r="21" spans="1:8" ht="15" customHeight="1" x14ac:dyDescent="0.2">
      <c r="A21" s="128" t="s">
        <v>9</v>
      </c>
      <c r="B21" s="5">
        <v>10360.906864263257</v>
      </c>
      <c r="C21" s="25">
        <v>105.98784207684663</v>
      </c>
      <c r="D21" s="5">
        <v>1405.6979345673881</v>
      </c>
      <c r="E21" s="25">
        <v>108.03302953212935</v>
      </c>
      <c r="F21" s="5">
        <v>18262.359591987355</v>
      </c>
      <c r="G21" s="5">
        <v>1762.6217310163954</v>
      </c>
      <c r="H21" s="20"/>
    </row>
    <row r="22" spans="1:8" ht="10.15" customHeight="1" x14ac:dyDescent="0.2">
      <c r="A22" s="133"/>
      <c r="B22" s="134"/>
      <c r="C22" s="151"/>
      <c r="D22" s="134"/>
      <c r="E22" s="151"/>
      <c r="F22" s="134"/>
      <c r="G22" s="134"/>
      <c r="H22" s="20"/>
    </row>
    <row r="23" spans="1:8" ht="15" customHeight="1" x14ac:dyDescent="0.2">
      <c r="A23" s="128" t="s">
        <v>10</v>
      </c>
      <c r="B23" s="5">
        <v>35839.305208192935</v>
      </c>
      <c r="C23" s="25">
        <v>97.815724287449569</v>
      </c>
      <c r="D23" s="5">
        <v>1306.6097996181984</v>
      </c>
      <c r="E23" s="25">
        <v>107.20946447198688</v>
      </c>
      <c r="F23" s="5">
        <v>54443.799545526002</v>
      </c>
      <c r="G23" s="5">
        <v>1519.108677728497</v>
      </c>
      <c r="H23" s="20"/>
    </row>
    <row r="24" spans="1:8" ht="15" customHeight="1" x14ac:dyDescent="0.2">
      <c r="A24" s="128" t="s">
        <v>11</v>
      </c>
      <c r="B24" s="5">
        <v>393786.10867492238</v>
      </c>
      <c r="C24" s="25">
        <v>107.71491764678984</v>
      </c>
      <c r="D24" s="5">
        <v>2054.3144256366272</v>
      </c>
      <c r="E24" s="25">
        <v>106.93398496694724</v>
      </c>
      <c r="F24" s="5">
        <v>649188.55673787708</v>
      </c>
      <c r="G24" s="5">
        <v>1648.5816600346209</v>
      </c>
      <c r="H24" s="20"/>
    </row>
    <row r="25" spans="1:8" ht="15" customHeight="1" x14ac:dyDescent="0.2">
      <c r="A25" s="128" t="s">
        <v>12</v>
      </c>
      <c r="B25" s="5">
        <v>120269.16516842756</v>
      </c>
      <c r="C25" s="25">
        <v>76.697947321783985</v>
      </c>
      <c r="D25" s="5">
        <v>2073.3500294755409</v>
      </c>
      <c r="E25" s="25">
        <v>108.19315734372701</v>
      </c>
      <c r="F25" s="5">
        <v>199212.8703997265</v>
      </c>
      <c r="G25" s="5">
        <v>1656.3918949694585</v>
      </c>
      <c r="H25" s="20"/>
    </row>
    <row r="26" spans="1:8" ht="10.15" customHeight="1" x14ac:dyDescent="0.2">
      <c r="A26" s="133"/>
      <c r="B26" s="134"/>
      <c r="C26" s="151"/>
      <c r="D26" s="134"/>
      <c r="E26" s="151"/>
      <c r="F26" s="134"/>
      <c r="G26" s="134"/>
      <c r="H26" s="20"/>
    </row>
    <row r="27" spans="1:8" ht="15" customHeight="1" x14ac:dyDescent="0.2">
      <c r="A27" s="127" t="s">
        <v>13</v>
      </c>
      <c r="B27" s="131">
        <v>504508.1563954649</v>
      </c>
      <c r="C27" s="132">
        <v>100.77875490303781</v>
      </c>
      <c r="D27" s="131">
        <v>1805.2666433307897</v>
      </c>
      <c r="E27" s="132">
        <v>108.24960352279984</v>
      </c>
      <c r="F27" s="131">
        <v>766077.85846940824</v>
      </c>
      <c r="G27" s="131">
        <v>1518.4647636675843</v>
      </c>
      <c r="H27" s="20"/>
    </row>
    <row r="28" spans="1:8" ht="15" customHeight="1" x14ac:dyDescent="0.2">
      <c r="A28" s="32" t="s">
        <v>232</v>
      </c>
      <c r="B28" s="5"/>
      <c r="C28" s="25"/>
      <c r="D28" s="5"/>
      <c r="E28" s="25"/>
      <c r="F28" s="5"/>
      <c r="G28" s="5"/>
      <c r="H28" s="20"/>
    </row>
    <row r="29" spans="1:8" ht="15" customHeight="1" x14ac:dyDescent="0.2">
      <c r="A29" s="128" t="s">
        <v>14</v>
      </c>
      <c r="B29" s="5">
        <v>276777.26602798537</v>
      </c>
      <c r="C29" s="25">
        <v>99.871993729029924</v>
      </c>
      <c r="D29" s="5">
        <v>2108.0728672528726</v>
      </c>
      <c r="E29" s="25">
        <v>108.55889847486483</v>
      </c>
      <c r="F29" s="5">
        <v>433649.78681870044</v>
      </c>
      <c r="G29" s="5">
        <v>1566.7825361597922</v>
      </c>
      <c r="H29" s="20"/>
    </row>
    <row r="30" spans="1:8" ht="15" customHeight="1" x14ac:dyDescent="0.2">
      <c r="A30" s="128" t="s">
        <v>15</v>
      </c>
      <c r="B30" s="5">
        <v>227714.89036747935</v>
      </c>
      <c r="C30" s="25">
        <v>101.90358322295718</v>
      </c>
      <c r="D30" s="5">
        <v>1437.1605708270799</v>
      </c>
      <c r="E30" s="25">
        <v>108.25407467382142</v>
      </c>
      <c r="F30" s="5">
        <v>332401.37765070784</v>
      </c>
      <c r="G30" s="5">
        <v>1459.7261387443245</v>
      </c>
      <c r="H30" s="20"/>
    </row>
    <row r="31" spans="1:8" ht="15" customHeight="1" x14ac:dyDescent="0.2">
      <c r="A31" s="128" t="s">
        <v>16</v>
      </c>
      <c r="B31" s="5">
        <v>30326.375000000044</v>
      </c>
      <c r="C31" s="25">
        <v>101.25152225137116</v>
      </c>
      <c r="D31" s="5">
        <v>1505.0448358345918</v>
      </c>
      <c r="E31" s="25">
        <v>107.45998178257119</v>
      </c>
      <c r="F31" s="5">
        <v>42435.029000000002</v>
      </c>
      <c r="G31" s="5">
        <v>1399.2779882198231</v>
      </c>
      <c r="H31" s="20"/>
    </row>
    <row r="32" spans="1:8" ht="18.75" customHeight="1" x14ac:dyDescent="0.2">
      <c r="A32" s="133"/>
      <c r="B32" s="134"/>
      <c r="C32" s="151"/>
      <c r="D32" s="134"/>
      <c r="E32" s="151"/>
      <c r="F32" s="134"/>
      <c r="G32" s="134"/>
      <c r="H32" s="20"/>
    </row>
    <row r="33" spans="1:8" ht="15" customHeight="1" x14ac:dyDescent="0.2">
      <c r="A33" s="127" t="s">
        <v>17</v>
      </c>
      <c r="B33" s="131">
        <v>276777.26602798537</v>
      </c>
      <c r="C33" s="132">
        <v>99.871993729029924</v>
      </c>
      <c r="D33" s="131">
        <v>2108.0728672528726</v>
      </c>
      <c r="E33" s="132">
        <v>108.55889847486483</v>
      </c>
      <c r="F33" s="131">
        <v>433649.78681870044</v>
      </c>
      <c r="G33" s="131">
        <v>1566.7825361597922</v>
      </c>
      <c r="H33" s="20"/>
    </row>
    <row r="34" spans="1:8" ht="15" customHeight="1" x14ac:dyDescent="0.2">
      <c r="A34" s="128" t="s">
        <v>18</v>
      </c>
      <c r="B34" s="5">
        <v>67614.491027985496</v>
      </c>
      <c r="C34" s="25">
        <v>98.83853598133453</v>
      </c>
      <c r="D34" s="5">
        <v>1968.2822845516384</v>
      </c>
      <c r="E34" s="25">
        <v>110.55906550794201</v>
      </c>
      <c r="F34" s="5">
        <v>108411.20381870044</v>
      </c>
      <c r="G34" s="5">
        <v>1603.3723270035305</v>
      </c>
      <c r="H34" s="20"/>
    </row>
    <row r="35" spans="1:8" ht="15" customHeight="1" x14ac:dyDescent="0.2">
      <c r="A35" s="128" t="s">
        <v>19</v>
      </c>
      <c r="B35" s="5">
        <v>147966.45000000051</v>
      </c>
      <c r="C35" s="25">
        <v>100.45464335522638</v>
      </c>
      <c r="D35" s="5">
        <v>2156.1526430484673</v>
      </c>
      <c r="E35" s="25">
        <v>107.38329944922023</v>
      </c>
      <c r="F35" s="5">
        <v>228266.21400000001</v>
      </c>
      <c r="G35" s="5">
        <v>1542.6889947011584</v>
      </c>
      <c r="H35" s="20"/>
    </row>
    <row r="36" spans="1:8" ht="15" customHeight="1" x14ac:dyDescent="0.2">
      <c r="A36" s="128" t="s">
        <v>20</v>
      </c>
      <c r="B36" s="5">
        <v>48903.024999999987</v>
      </c>
      <c r="C36" s="25">
        <v>101.04353539585074</v>
      </c>
      <c r="D36" s="5">
        <v>2200.4162796336905</v>
      </c>
      <c r="E36" s="25">
        <v>109.53630255511023</v>
      </c>
      <c r="F36" s="5">
        <v>77430.315000000002</v>
      </c>
      <c r="G36" s="5">
        <v>1583.3440773858063</v>
      </c>
      <c r="H36" s="20"/>
    </row>
    <row r="37" spans="1:8" ht="15" customHeight="1" x14ac:dyDescent="0.2">
      <c r="A37" s="128" t="s">
        <v>31</v>
      </c>
      <c r="B37" s="5">
        <v>12293.300000000001</v>
      </c>
      <c r="C37" s="25">
        <v>94.35897829520141</v>
      </c>
      <c r="D37" s="5">
        <v>1930.8871770259677</v>
      </c>
      <c r="E37" s="25">
        <v>107.5776870594574</v>
      </c>
      <c r="F37" s="5">
        <v>19542.054</v>
      </c>
      <c r="G37" s="5">
        <v>1589.6507853871619</v>
      </c>
      <c r="H37" s="20"/>
    </row>
    <row r="38" spans="1:8" ht="15" customHeight="1" x14ac:dyDescent="0.2">
      <c r="A38" s="133"/>
      <c r="B38" s="134"/>
      <c r="C38" s="151"/>
      <c r="D38" s="134"/>
      <c r="E38" s="151"/>
      <c r="F38" s="134"/>
      <c r="G38" s="134"/>
      <c r="H38" s="20"/>
    </row>
    <row r="39" spans="1:8" ht="15" customHeight="1" x14ac:dyDescent="0.2">
      <c r="A39" s="127" t="s">
        <v>21</v>
      </c>
      <c r="B39" s="131">
        <v>227714.89036747935</v>
      </c>
      <c r="C39" s="132">
        <v>101.90358322295718</v>
      </c>
      <c r="D39" s="131">
        <v>1437.1605708270799</v>
      </c>
      <c r="E39" s="132">
        <v>108.25407467382142</v>
      </c>
      <c r="F39" s="131">
        <v>332401.37765070784</v>
      </c>
      <c r="G39" s="131">
        <v>1459.7261387443245</v>
      </c>
      <c r="H39" s="20"/>
    </row>
    <row r="40" spans="1:8" ht="15" customHeight="1" x14ac:dyDescent="0.2">
      <c r="A40" s="128" t="s">
        <v>18</v>
      </c>
      <c r="B40" s="5">
        <v>15628.715367477491</v>
      </c>
      <c r="C40" s="25">
        <v>103.91573389868513</v>
      </c>
      <c r="D40" s="5">
        <v>1608.5316025823906</v>
      </c>
      <c r="E40" s="25">
        <v>109.14097240798407</v>
      </c>
      <c r="F40" s="5">
        <v>25448.472650707896</v>
      </c>
      <c r="G40" s="5">
        <v>1628.3150631602639</v>
      </c>
      <c r="H40" s="20"/>
    </row>
    <row r="41" spans="1:8" ht="15" customHeight="1" x14ac:dyDescent="0.2">
      <c r="A41" s="128" t="s">
        <v>22</v>
      </c>
      <c r="B41" s="5">
        <v>145833.15000000017</v>
      </c>
      <c r="C41" s="25">
        <v>102.33212277203705</v>
      </c>
      <c r="D41" s="5">
        <v>1374.7591414114904</v>
      </c>
      <c r="E41" s="25">
        <v>108.51241045027258</v>
      </c>
      <c r="F41" s="5">
        <v>209252.20600000001</v>
      </c>
      <c r="G41" s="5">
        <v>1434.8740735559766</v>
      </c>
      <c r="H41" s="20"/>
    </row>
    <row r="42" spans="1:8" ht="15" customHeight="1" x14ac:dyDescent="0.2">
      <c r="A42" s="128" t="s">
        <v>20</v>
      </c>
      <c r="B42" s="5">
        <v>31087.625000000004</v>
      </c>
      <c r="C42" s="25">
        <v>99.583249580166438</v>
      </c>
      <c r="D42" s="5">
        <v>1520.0160621254706</v>
      </c>
      <c r="E42" s="25">
        <v>108.0760827991939</v>
      </c>
      <c r="F42" s="5">
        <v>47865.194000000003</v>
      </c>
      <c r="G42" s="5">
        <v>1539.6864186312075</v>
      </c>
      <c r="H42" s="20"/>
    </row>
    <row r="43" spans="1:8" ht="15" customHeight="1" x14ac:dyDescent="0.2">
      <c r="A43" s="128" t="s">
        <v>23</v>
      </c>
      <c r="B43" s="5">
        <v>2049.2249999999999</v>
      </c>
      <c r="C43" s="25">
        <v>99.743246532002942</v>
      </c>
      <c r="D43" s="5">
        <v>2165.8454619022641</v>
      </c>
      <c r="E43" s="25">
        <v>105.235235185759</v>
      </c>
      <c r="F43" s="5">
        <v>3146.462</v>
      </c>
      <c r="G43" s="5">
        <v>1535.4399834083617</v>
      </c>
      <c r="H43" s="20"/>
    </row>
    <row r="44" spans="1:8" ht="15" customHeight="1" x14ac:dyDescent="0.2">
      <c r="A44" s="128" t="s">
        <v>24</v>
      </c>
      <c r="B44" s="5">
        <v>30326.375000000044</v>
      </c>
      <c r="C44" s="25">
        <v>101.25152225137116</v>
      </c>
      <c r="D44" s="5">
        <v>1505.0448358345918</v>
      </c>
      <c r="E44" s="25">
        <v>107.45998178257119</v>
      </c>
      <c r="F44" s="5">
        <v>42435.029000000002</v>
      </c>
      <c r="G44" s="5">
        <v>1399.2779882198231</v>
      </c>
      <c r="H44" s="20"/>
    </row>
    <row r="45" spans="1:8" ht="15" customHeight="1" x14ac:dyDescent="0.2">
      <c r="A45" s="133"/>
      <c r="B45" s="134"/>
      <c r="C45" s="151"/>
      <c r="D45" s="134"/>
      <c r="E45" s="151"/>
      <c r="F45" s="134"/>
      <c r="G45" s="134"/>
      <c r="H45" s="20"/>
    </row>
    <row r="46" spans="1:8" ht="15" customHeight="1" x14ac:dyDescent="0.2">
      <c r="A46" s="127" t="s">
        <v>25</v>
      </c>
      <c r="B46" s="131">
        <v>514071.27384334902</v>
      </c>
      <c r="C46" s="132">
        <v>98.404338999648417</v>
      </c>
      <c r="D46" s="131">
        <v>2058.7861140677919</v>
      </c>
      <c r="E46" s="132">
        <v>107.24526697192707</v>
      </c>
      <c r="F46" s="131">
        <v>848428.12113760412</v>
      </c>
      <c r="G46" s="131">
        <v>1650.4095138296764</v>
      </c>
      <c r="H46" s="20"/>
    </row>
    <row r="47" spans="1:8" ht="15" customHeight="1" x14ac:dyDescent="0.2">
      <c r="A47" s="128" t="s">
        <v>11</v>
      </c>
      <c r="B47" s="5">
        <v>393786.10867492174</v>
      </c>
      <c r="C47" s="25">
        <v>107.71491764678973</v>
      </c>
      <c r="D47" s="5">
        <v>2054.3144256366268</v>
      </c>
      <c r="E47" s="25">
        <v>106.93398496694719</v>
      </c>
      <c r="F47" s="5">
        <v>649188.55673787708</v>
      </c>
      <c r="G47" s="5">
        <v>1648.5816600346236</v>
      </c>
      <c r="H47" s="20"/>
    </row>
    <row r="48" spans="1:8" ht="15" customHeight="1" x14ac:dyDescent="0.2">
      <c r="A48" s="128" t="s">
        <v>26</v>
      </c>
      <c r="B48" s="5">
        <v>120269.16516842741</v>
      </c>
      <c r="C48" s="25">
        <v>76.697947321783715</v>
      </c>
      <c r="D48" s="5">
        <v>2073.3500294755427</v>
      </c>
      <c r="E48" s="25">
        <v>108.19315734372721</v>
      </c>
      <c r="F48" s="5">
        <v>199212.87039972603</v>
      </c>
      <c r="G48" s="5">
        <v>1656.3918949694564</v>
      </c>
      <c r="H48" s="20"/>
    </row>
    <row r="49" spans="1:8" ht="15" customHeight="1" x14ac:dyDescent="0.2">
      <c r="A49" s="133"/>
      <c r="B49" s="134"/>
      <c r="C49" s="151"/>
      <c r="D49" s="134"/>
      <c r="E49" s="151"/>
      <c r="F49" s="134"/>
      <c r="G49" s="134"/>
      <c r="H49" s="20"/>
    </row>
    <row r="50" spans="1:8" ht="15" customHeight="1" x14ac:dyDescent="0.2">
      <c r="A50" s="128" t="s">
        <v>27</v>
      </c>
      <c r="B50" s="5">
        <v>873611.30238304532</v>
      </c>
      <c r="C50" s="25">
        <v>98.215886490423429</v>
      </c>
      <c r="D50" s="5">
        <v>1834.4629366385698</v>
      </c>
      <c r="E50" s="25">
        <v>107.1649884590492</v>
      </c>
      <c r="F50" s="5">
        <v>1431272.3341884415</v>
      </c>
      <c r="G50" s="5">
        <v>1638.3399920355919</v>
      </c>
      <c r="H50" s="20"/>
    </row>
    <row r="51" spans="1:8" ht="15" customHeight="1" x14ac:dyDescent="0.2">
      <c r="A51" s="129" t="s">
        <v>272</v>
      </c>
      <c r="B51" s="5">
        <v>43833.749999999993</v>
      </c>
      <c r="C51" s="25">
        <v>102.1049928284542</v>
      </c>
      <c r="D51" s="5">
        <v>2273.3783024876193</v>
      </c>
      <c r="E51" s="25">
        <v>109.35668027368506</v>
      </c>
      <c r="F51" s="5">
        <v>70708.02</v>
      </c>
      <c r="G51" s="5">
        <v>1613.0953888271026</v>
      </c>
      <c r="H51" s="20"/>
    </row>
    <row r="52" spans="1:8" ht="15" customHeight="1" x14ac:dyDescent="0.2">
      <c r="A52" s="82"/>
      <c r="B52" s="108"/>
      <c r="C52" s="109"/>
      <c r="D52" s="108"/>
      <c r="E52" s="109"/>
      <c r="F52" s="108"/>
      <c r="G52" s="108"/>
      <c r="H52" s="20"/>
    </row>
    <row r="53" spans="1:8" ht="15" customHeight="1" x14ac:dyDescent="0.2">
      <c r="A53" s="96"/>
      <c r="B53" s="102"/>
      <c r="C53" s="98"/>
      <c r="D53" s="102"/>
      <c r="E53" s="98"/>
      <c r="F53" s="102"/>
      <c r="G53" s="102"/>
      <c r="H53" s="20"/>
    </row>
    <row r="54" spans="1:8" ht="15" customHeight="1" x14ac:dyDescent="0.2">
      <c r="A54" s="110"/>
      <c r="B54" s="111"/>
      <c r="C54" s="112"/>
      <c r="D54" s="111"/>
      <c r="E54" s="112"/>
      <c r="F54" s="111"/>
      <c r="G54" s="111"/>
      <c r="H54" s="20"/>
    </row>
    <row r="55" spans="1:8" ht="15" customHeight="1" x14ac:dyDescent="0.2">
      <c r="A55" s="110"/>
      <c r="B55" s="111"/>
      <c r="C55" s="112"/>
      <c r="D55" s="111"/>
      <c r="E55" s="112"/>
      <c r="F55" s="111"/>
      <c r="G55" s="111"/>
      <c r="H55" s="20"/>
    </row>
    <row r="56" spans="1:8" ht="15" customHeight="1" x14ac:dyDescent="0.2">
      <c r="A56" s="110"/>
      <c r="B56" s="111"/>
      <c r="C56" s="112"/>
      <c r="D56" s="111"/>
      <c r="E56" s="112"/>
      <c r="F56" s="111"/>
      <c r="G56" s="111"/>
    </row>
    <row r="57" spans="1:8" ht="15" customHeight="1" x14ac:dyDescent="0.2">
      <c r="A57" s="110"/>
      <c r="B57" s="111"/>
      <c r="C57" s="112"/>
      <c r="D57" s="111"/>
      <c r="E57" s="112"/>
      <c r="F57" s="111"/>
      <c r="G57" s="111"/>
    </row>
    <row r="58" spans="1:8" ht="15" customHeight="1" x14ac:dyDescent="0.2">
      <c r="A58" s="110"/>
      <c r="B58" s="111"/>
      <c r="C58" s="112"/>
      <c r="D58" s="111"/>
      <c r="E58" s="112"/>
      <c r="F58" s="111"/>
      <c r="G58" s="111"/>
    </row>
    <row r="59" spans="1:8" ht="15" customHeight="1" x14ac:dyDescent="0.2">
      <c r="A59" s="110"/>
      <c r="B59" s="111"/>
      <c r="C59" s="112"/>
      <c r="D59" s="111"/>
      <c r="E59" s="112"/>
      <c r="F59" s="111"/>
      <c r="G59" s="111"/>
    </row>
    <row r="60" spans="1:8" ht="15" customHeight="1" x14ac:dyDescent="0.2">
      <c r="A60" s="110"/>
      <c r="B60" s="111"/>
      <c r="C60" s="112"/>
      <c r="D60" s="111"/>
      <c r="E60" s="112"/>
      <c r="F60" s="111"/>
      <c r="G60" s="111"/>
    </row>
    <row r="61" spans="1:8" ht="15" customHeight="1" x14ac:dyDescent="0.2">
      <c r="A61" s="110"/>
      <c r="B61" s="111"/>
      <c r="C61" s="112"/>
      <c r="D61" s="111"/>
      <c r="E61" s="112"/>
      <c r="F61" s="111"/>
      <c r="G61" s="111"/>
    </row>
    <row r="62" spans="1:8" ht="15" customHeight="1" x14ac:dyDescent="0.2">
      <c r="A62" s="110"/>
      <c r="B62" s="111"/>
      <c r="C62" s="112"/>
      <c r="D62" s="111"/>
      <c r="E62" s="112"/>
      <c r="F62" s="111"/>
      <c r="G62" s="111"/>
    </row>
    <row r="63" spans="1:8" ht="15" customHeight="1" x14ac:dyDescent="0.2">
      <c r="A63" s="110"/>
      <c r="B63" s="111"/>
      <c r="C63" s="112"/>
      <c r="D63" s="111"/>
      <c r="E63" s="112"/>
      <c r="F63" s="111"/>
      <c r="G63" s="111"/>
    </row>
    <row r="64" spans="1:8" ht="15" customHeight="1" x14ac:dyDescent="0.2">
      <c r="A64" s="110"/>
      <c r="B64" s="111"/>
      <c r="C64" s="112"/>
      <c r="D64" s="111"/>
      <c r="E64" s="112"/>
      <c r="F64" s="111"/>
      <c r="G64" s="111"/>
    </row>
    <row r="65" spans="1:7" ht="15" customHeight="1" x14ac:dyDescent="0.2">
      <c r="A65" s="110"/>
      <c r="B65" s="111"/>
      <c r="C65" s="112"/>
      <c r="D65" s="111"/>
      <c r="E65" s="112"/>
      <c r="F65" s="111"/>
      <c r="G65" s="111"/>
    </row>
    <row r="66" spans="1:7" ht="15" customHeight="1" x14ac:dyDescent="0.2">
      <c r="A66" s="110"/>
      <c r="B66" s="111"/>
      <c r="C66" s="112"/>
      <c r="D66" s="111"/>
      <c r="E66" s="112"/>
      <c r="F66" s="111"/>
      <c r="G66" s="111"/>
    </row>
    <row r="67" spans="1:7" ht="15" customHeight="1" x14ac:dyDescent="0.2">
      <c r="A67" s="110"/>
      <c r="B67" s="111"/>
      <c r="C67" s="112"/>
      <c r="D67" s="111"/>
      <c r="E67" s="112"/>
      <c r="F67" s="111"/>
      <c r="G67" s="111"/>
    </row>
    <row r="68" spans="1:7" ht="15" customHeight="1" x14ac:dyDescent="0.2">
      <c r="A68" s="110"/>
      <c r="B68" s="111"/>
      <c r="C68" s="112"/>
      <c r="D68" s="111"/>
      <c r="E68" s="112"/>
      <c r="F68" s="111"/>
      <c r="G68" s="111"/>
    </row>
    <row r="69" spans="1:7" ht="15" customHeight="1" x14ac:dyDescent="0.2">
      <c r="A69" s="110"/>
      <c r="B69" s="111"/>
      <c r="C69" s="112"/>
      <c r="D69" s="111"/>
      <c r="E69" s="112"/>
      <c r="F69" s="111"/>
      <c r="G69" s="111"/>
    </row>
    <row r="70" spans="1:7" ht="15" customHeight="1" x14ac:dyDescent="0.2">
      <c r="A70" s="110"/>
      <c r="B70" s="111"/>
      <c r="C70" s="112"/>
      <c r="D70" s="111"/>
      <c r="E70" s="112"/>
      <c r="F70" s="111"/>
      <c r="G70" s="111"/>
    </row>
    <row r="71" spans="1:7" ht="15" customHeight="1" x14ac:dyDescent="0.2">
      <c r="A71" s="110"/>
      <c r="B71" s="111"/>
      <c r="C71" s="112"/>
      <c r="D71" s="111"/>
      <c r="E71" s="112"/>
      <c r="F71" s="111"/>
      <c r="G71" s="111"/>
    </row>
    <row r="72" spans="1:7" ht="15" customHeight="1" x14ac:dyDescent="0.2">
      <c r="A72" s="110"/>
      <c r="B72" s="111"/>
      <c r="C72" s="112"/>
      <c r="D72" s="111"/>
      <c r="E72" s="112"/>
      <c r="F72" s="111"/>
      <c r="G72" s="111"/>
    </row>
    <row r="73" spans="1:7" ht="15" customHeight="1" x14ac:dyDescent="0.2">
      <c r="A73" s="110"/>
      <c r="B73" s="111"/>
      <c r="C73" s="112"/>
      <c r="D73" s="111"/>
      <c r="E73" s="112"/>
      <c r="F73" s="111"/>
      <c r="G73" s="111"/>
    </row>
    <row r="74" spans="1:7" ht="15" customHeight="1" x14ac:dyDescent="0.2">
      <c r="A74" s="110"/>
      <c r="B74" s="111"/>
      <c r="C74" s="112"/>
      <c r="D74" s="111"/>
      <c r="E74" s="112"/>
      <c r="F74" s="111"/>
      <c r="G74" s="111"/>
    </row>
  </sheetData>
  <mergeCells count="12">
    <mergeCell ref="A1:G1"/>
    <mergeCell ref="A3:A8"/>
    <mergeCell ref="D4:E5"/>
    <mergeCell ref="C6:C8"/>
    <mergeCell ref="B3:E3"/>
    <mergeCell ref="F3:G5"/>
    <mergeCell ref="B4:C5"/>
    <mergeCell ref="F6:F8"/>
    <mergeCell ref="G6:G8"/>
    <mergeCell ref="B6:B8"/>
    <mergeCell ref="D6:D8"/>
    <mergeCell ref="E6:E8"/>
  </mergeCells>
  <pageMargins left="0.98425196850393704" right="0.78740157480314965" top="0.74803149606299213" bottom="0.74803149606299213" header="0.51181102362204722" footer="0.51181102362204722"/>
  <pageSetup paperSize="9" scale="85" fitToHeight="3" orientation="landscape" horizontalDpi="300" verticalDpi="300" r:id="rId1"/>
  <headerFooter alignWithMargins="0"/>
  <rowBreaks count="1" manualBreakCount="1">
    <brk id="38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zoomScaleNormal="100" workbookViewId="0">
      <selection sqref="A1:G1"/>
    </sheetView>
  </sheetViews>
  <sheetFormatPr defaultRowHeight="15" customHeight="1" x14ac:dyDescent="0.25"/>
  <cols>
    <col min="1" max="1" width="55.7109375" customWidth="1"/>
    <col min="2" max="7" width="15.28515625" customWidth="1"/>
    <col min="8" max="8" width="10.42578125" customWidth="1"/>
    <col min="9" max="9" width="11.7109375" customWidth="1"/>
    <col min="10" max="10" width="11.140625" customWidth="1"/>
    <col min="11" max="255" width="28" customWidth="1"/>
  </cols>
  <sheetData>
    <row r="1" spans="1:10" ht="30" customHeight="1" x14ac:dyDescent="0.25">
      <c r="A1" s="201" t="s">
        <v>279</v>
      </c>
      <c r="B1" s="201"/>
      <c r="C1" s="201"/>
      <c r="D1" s="201"/>
      <c r="E1" s="201"/>
      <c r="F1" s="201"/>
      <c r="G1" s="201"/>
      <c r="H1" s="27"/>
    </row>
    <row r="2" spans="1:10" ht="15" customHeight="1" x14ac:dyDescent="0.25">
      <c r="A2" s="76"/>
      <c r="B2" s="91"/>
      <c r="C2" s="92"/>
      <c r="D2" s="91"/>
      <c r="E2" s="92"/>
      <c r="F2" s="91"/>
      <c r="G2" s="91"/>
      <c r="H2" s="15"/>
    </row>
    <row r="3" spans="1:10" ht="15" customHeight="1" x14ac:dyDescent="0.25">
      <c r="A3" s="202" t="s">
        <v>271</v>
      </c>
      <c r="B3" s="192" t="s">
        <v>28</v>
      </c>
      <c r="C3" s="193"/>
      <c r="D3" s="193"/>
      <c r="E3" s="194"/>
      <c r="F3" s="177" t="s">
        <v>254</v>
      </c>
      <c r="G3" s="178"/>
      <c r="H3" s="15"/>
    </row>
    <row r="4" spans="1:10" ht="15" customHeight="1" x14ac:dyDescent="0.25">
      <c r="A4" s="203"/>
      <c r="B4" s="195" t="s">
        <v>29</v>
      </c>
      <c r="C4" s="196"/>
      <c r="D4" s="199" t="s">
        <v>255</v>
      </c>
      <c r="E4" s="196"/>
      <c r="F4" s="179"/>
      <c r="G4" s="180"/>
      <c r="H4" s="15"/>
    </row>
    <row r="5" spans="1:10" ht="15" customHeight="1" x14ac:dyDescent="0.25">
      <c r="A5" s="203"/>
      <c r="B5" s="197"/>
      <c r="C5" s="198"/>
      <c r="D5" s="181"/>
      <c r="E5" s="198"/>
      <c r="F5" s="181"/>
      <c r="G5" s="182"/>
      <c r="H5" s="15"/>
    </row>
    <row r="6" spans="1:10" ht="15" customHeight="1" x14ac:dyDescent="0.25">
      <c r="A6" s="203"/>
      <c r="B6" s="200" t="s">
        <v>253</v>
      </c>
      <c r="C6" s="183" t="s">
        <v>334</v>
      </c>
      <c r="D6" s="183" t="s">
        <v>253</v>
      </c>
      <c r="E6" s="183" t="s">
        <v>334</v>
      </c>
      <c r="F6" s="183" t="s">
        <v>231</v>
      </c>
      <c r="G6" s="186" t="s">
        <v>329</v>
      </c>
      <c r="H6" s="15"/>
    </row>
    <row r="7" spans="1:10" ht="15" customHeight="1" x14ac:dyDescent="0.25">
      <c r="A7" s="203"/>
      <c r="B7" s="190"/>
      <c r="C7" s="184"/>
      <c r="D7" s="184"/>
      <c r="E7" s="184"/>
      <c r="F7" s="184"/>
      <c r="G7" s="187"/>
      <c r="H7" s="15"/>
    </row>
    <row r="8" spans="1:10" ht="15" customHeight="1" x14ac:dyDescent="0.25">
      <c r="A8" s="204"/>
      <c r="B8" s="191"/>
      <c r="C8" s="185"/>
      <c r="D8" s="185"/>
      <c r="E8" s="185"/>
      <c r="F8" s="185"/>
      <c r="G8" s="188"/>
      <c r="H8" s="15"/>
    </row>
    <row r="9" spans="1:10" ht="15" customHeight="1" x14ac:dyDescent="0.25">
      <c r="A9" s="76"/>
      <c r="B9" s="91"/>
      <c r="C9" s="92"/>
      <c r="D9" s="91"/>
      <c r="E9" s="92"/>
      <c r="F9" s="91"/>
      <c r="G9" s="91"/>
      <c r="H9" s="20"/>
      <c r="J9" s="1"/>
    </row>
    <row r="10" spans="1:10" x14ac:dyDescent="0.25">
      <c r="A10" s="135" t="s">
        <v>35</v>
      </c>
      <c r="B10" s="137">
        <v>1379004.3773830445</v>
      </c>
      <c r="C10" s="138">
        <v>99.18025197202131</v>
      </c>
      <c r="D10" s="137">
        <v>1804.4263802887106</v>
      </c>
      <c r="E10" s="138">
        <v>107.4549611898745</v>
      </c>
      <c r="F10" s="137">
        <v>2193918.4631884447</v>
      </c>
      <c r="G10" s="137">
        <v>1590.9437991428815</v>
      </c>
      <c r="H10" s="20"/>
    </row>
    <row r="11" spans="1:10" x14ac:dyDescent="0.25">
      <c r="A11" s="136"/>
      <c r="B11" s="139"/>
      <c r="C11" s="140"/>
      <c r="D11" s="139"/>
      <c r="E11" s="140"/>
      <c r="F11" s="139"/>
      <c r="G11" s="139"/>
      <c r="H11" s="20"/>
    </row>
    <row r="12" spans="1:10" x14ac:dyDescent="0.25">
      <c r="A12" s="135" t="s">
        <v>36</v>
      </c>
      <c r="B12" s="137">
        <v>22319.28289108149</v>
      </c>
      <c r="C12" s="138">
        <v>102.44199892115917</v>
      </c>
      <c r="D12" s="137">
        <v>1525.3478657345411</v>
      </c>
      <c r="E12" s="138">
        <v>106.42793001782171</v>
      </c>
      <c r="F12" s="137">
        <v>38447.976197982687</v>
      </c>
      <c r="G12" s="137">
        <v>1722.6349245004651</v>
      </c>
      <c r="H12" s="20"/>
    </row>
    <row r="13" spans="1:10" ht="15" customHeight="1" x14ac:dyDescent="0.25">
      <c r="A13" s="129" t="s">
        <v>37</v>
      </c>
      <c r="B13" s="141">
        <v>18170.657891081501</v>
      </c>
      <c r="C13" s="142">
        <v>103.55383751974927</v>
      </c>
      <c r="D13" s="141">
        <v>1425.9606666207007</v>
      </c>
      <c r="E13" s="142">
        <v>107.93588762704387</v>
      </c>
      <c r="F13" s="141">
        <v>31924.427197982681</v>
      </c>
      <c r="G13" s="141">
        <v>1756.9219226592663</v>
      </c>
      <c r="H13" s="20"/>
    </row>
    <row r="14" spans="1:10" ht="15" customHeight="1" x14ac:dyDescent="0.25">
      <c r="A14" s="82" t="s">
        <v>233</v>
      </c>
      <c r="B14" s="99">
        <v>4148.6250000000009</v>
      </c>
      <c r="C14" s="100">
        <v>97.840891000961079</v>
      </c>
      <c r="D14" s="99">
        <v>1960.6561410909233</v>
      </c>
      <c r="E14" s="100">
        <v>103.34817795956297</v>
      </c>
      <c r="F14" s="99">
        <v>6523.549</v>
      </c>
      <c r="G14" s="99">
        <v>1572.4605140257311</v>
      </c>
      <c r="H14" s="20"/>
    </row>
    <row r="15" spans="1:10" ht="15" customHeight="1" x14ac:dyDescent="0.25">
      <c r="A15" s="96"/>
      <c r="B15" s="97"/>
      <c r="C15" s="98"/>
      <c r="D15" s="97"/>
      <c r="E15" s="98"/>
      <c r="F15" s="97"/>
      <c r="G15" s="97"/>
      <c r="H15" s="20"/>
    </row>
    <row r="16" spans="1:10" ht="15" customHeight="1" x14ac:dyDescent="0.25">
      <c r="A16" s="93" t="s">
        <v>38</v>
      </c>
      <c r="B16" s="94">
        <v>383342.06537588983</v>
      </c>
      <c r="C16" s="95">
        <v>97.332587396661182</v>
      </c>
      <c r="D16" s="94">
        <v>1825.2265540277647</v>
      </c>
      <c r="E16" s="95">
        <v>108.6893916434785</v>
      </c>
      <c r="F16" s="94">
        <v>622109.6791118437</v>
      </c>
      <c r="G16" s="94">
        <v>1622.8578476036225</v>
      </c>
      <c r="H16" s="20"/>
    </row>
    <row r="17" spans="1:8" s="88" customFormat="1" ht="15" customHeight="1" x14ac:dyDescent="0.25">
      <c r="A17" s="93" t="s">
        <v>39</v>
      </c>
      <c r="B17" s="94">
        <v>3020.1714286882498</v>
      </c>
      <c r="C17" s="95">
        <v>82.131556803259514</v>
      </c>
      <c r="D17" s="94">
        <v>1696.4204935054131</v>
      </c>
      <c r="E17" s="95">
        <v>111.49048157700683</v>
      </c>
      <c r="F17" s="94">
        <v>4333.7644287684207</v>
      </c>
      <c r="G17" s="94">
        <v>1434.9398804327816</v>
      </c>
      <c r="H17" s="87"/>
    </row>
    <row r="18" spans="1:8" ht="15" customHeight="1" x14ac:dyDescent="0.25">
      <c r="A18" s="82" t="s">
        <v>40</v>
      </c>
      <c r="B18" s="83" t="s">
        <v>326</v>
      </c>
      <c r="C18" s="83" t="s">
        <v>326</v>
      </c>
      <c r="D18" s="83" t="s">
        <v>326</v>
      </c>
      <c r="E18" s="83" t="s">
        <v>326</v>
      </c>
      <c r="F18" s="83" t="s">
        <v>326</v>
      </c>
      <c r="G18" s="83" t="s">
        <v>326</v>
      </c>
      <c r="H18" s="20"/>
    </row>
    <row r="19" spans="1:8" s="88" customFormat="1" ht="15" customHeight="1" x14ac:dyDescent="0.25">
      <c r="A19" s="82" t="s">
        <v>41</v>
      </c>
      <c r="B19" s="83" t="s">
        <v>325</v>
      </c>
      <c r="C19" s="101" t="s">
        <v>325</v>
      </c>
      <c r="D19" s="83" t="s">
        <v>325</v>
      </c>
      <c r="E19" s="101" t="s">
        <v>325</v>
      </c>
      <c r="F19" s="83" t="s">
        <v>325</v>
      </c>
      <c r="G19" s="83" t="s">
        <v>325</v>
      </c>
      <c r="H19" s="87"/>
    </row>
    <row r="20" spans="1:8" ht="15" customHeight="1" x14ac:dyDescent="0.25">
      <c r="A20" s="82" t="s">
        <v>262</v>
      </c>
      <c r="B20" s="83" t="s">
        <v>326</v>
      </c>
      <c r="C20" s="83" t="s">
        <v>326</v>
      </c>
      <c r="D20" s="83" t="s">
        <v>326</v>
      </c>
      <c r="E20" s="83" t="s">
        <v>326</v>
      </c>
      <c r="F20" s="83" t="s">
        <v>326</v>
      </c>
      <c r="G20" s="83" t="s">
        <v>326</v>
      </c>
      <c r="H20" s="20"/>
    </row>
    <row r="21" spans="1:8" ht="15" customHeight="1" x14ac:dyDescent="0.25">
      <c r="A21" s="129" t="s">
        <v>263</v>
      </c>
      <c r="B21" s="99">
        <v>1986.3714286882498</v>
      </c>
      <c r="C21" s="100">
        <v>99.760695376418298</v>
      </c>
      <c r="D21" s="99">
        <v>1669.2515261605649</v>
      </c>
      <c r="E21" s="100">
        <v>111.65968811530141</v>
      </c>
      <c r="F21" s="99">
        <v>3248.2514287684203</v>
      </c>
      <c r="G21" s="99">
        <v>1635.2689038190024</v>
      </c>
      <c r="H21" s="20"/>
    </row>
    <row r="22" spans="1:8" ht="15" customHeight="1" x14ac:dyDescent="0.25">
      <c r="A22" s="129" t="s">
        <v>42</v>
      </c>
      <c r="B22" s="83" t="s">
        <v>326</v>
      </c>
      <c r="C22" s="165" t="s">
        <v>326</v>
      </c>
      <c r="D22" s="83" t="s">
        <v>326</v>
      </c>
      <c r="E22" s="165" t="s">
        <v>326</v>
      </c>
      <c r="F22" s="83" t="s">
        <v>326</v>
      </c>
      <c r="G22" s="83" t="s">
        <v>326</v>
      </c>
      <c r="H22" s="20"/>
    </row>
    <row r="23" spans="1:8" ht="15" customHeight="1" x14ac:dyDescent="0.25">
      <c r="A23" s="136"/>
      <c r="B23" s="97"/>
      <c r="C23" s="98"/>
      <c r="D23" s="97"/>
      <c r="E23" s="98"/>
      <c r="F23" s="97"/>
      <c r="G23" s="97"/>
      <c r="H23" s="20"/>
    </row>
    <row r="24" spans="1:8" ht="15" customHeight="1" x14ac:dyDescent="0.25">
      <c r="A24" s="135" t="s">
        <v>43</v>
      </c>
      <c r="B24" s="137">
        <v>342679.5102264001</v>
      </c>
      <c r="C24" s="138">
        <v>97.199397047765473</v>
      </c>
      <c r="D24" s="137">
        <v>1802.3465504484275</v>
      </c>
      <c r="E24" s="138">
        <v>108.61902270216004</v>
      </c>
      <c r="F24" s="137">
        <v>556997.15092261846</v>
      </c>
      <c r="G24" s="137">
        <v>1625.4171443008772</v>
      </c>
      <c r="H24" s="20"/>
    </row>
    <row r="25" spans="1:8" ht="15" customHeight="1" x14ac:dyDescent="0.25">
      <c r="A25" s="129" t="s">
        <v>44</v>
      </c>
      <c r="B25" s="141">
        <v>28702.164219026763</v>
      </c>
      <c r="C25" s="142">
        <v>103.17925793341338</v>
      </c>
      <c r="D25" s="141">
        <v>1441.0514437555657</v>
      </c>
      <c r="E25" s="142">
        <v>107.76524003075056</v>
      </c>
      <c r="F25" s="141">
        <v>47306.991405912901</v>
      </c>
      <c r="G25" s="141">
        <v>1648.2029384583109</v>
      </c>
      <c r="H25" s="20"/>
    </row>
    <row r="26" spans="1:8" ht="15" customHeight="1" x14ac:dyDescent="0.25">
      <c r="A26" s="129" t="s">
        <v>264</v>
      </c>
      <c r="B26" s="141">
        <v>3431.3657738897505</v>
      </c>
      <c r="C26" s="142">
        <v>99.516378288390541</v>
      </c>
      <c r="D26" s="141">
        <v>1858.0535679946336</v>
      </c>
      <c r="E26" s="142">
        <v>109.50560240743019</v>
      </c>
      <c r="F26" s="141">
        <v>5686.2359703873408</v>
      </c>
      <c r="G26" s="141">
        <v>1657.1348976129407</v>
      </c>
      <c r="H26" s="20"/>
    </row>
    <row r="27" spans="1:8" ht="15" customHeight="1" x14ac:dyDescent="0.25">
      <c r="A27" s="129" t="s">
        <v>265</v>
      </c>
      <c r="B27" s="152" t="s">
        <v>325</v>
      </c>
      <c r="C27" s="152" t="s">
        <v>325</v>
      </c>
      <c r="D27" s="152" t="s">
        <v>325</v>
      </c>
      <c r="E27" s="152" t="s">
        <v>325</v>
      </c>
      <c r="F27" s="152" t="s">
        <v>325</v>
      </c>
      <c r="G27" s="152" t="s">
        <v>325</v>
      </c>
      <c r="H27" s="20"/>
    </row>
    <row r="28" spans="1:8" ht="15" customHeight="1" x14ac:dyDescent="0.25">
      <c r="A28" s="129" t="s">
        <v>45</v>
      </c>
      <c r="B28" s="141">
        <v>3517.5583336199998</v>
      </c>
      <c r="C28" s="142">
        <v>97.547092980146928</v>
      </c>
      <c r="D28" s="141">
        <v>1424.8732035247783</v>
      </c>
      <c r="E28" s="142">
        <v>106.46306282401579</v>
      </c>
      <c r="F28" s="141">
        <v>5776.9918337300905</v>
      </c>
      <c r="G28" s="141">
        <v>1642.3300726856337</v>
      </c>
      <c r="H28" s="20"/>
    </row>
    <row r="29" spans="1:8" ht="15" customHeight="1" x14ac:dyDescent="0.25">
      <c r="A29" s="129" t="s">
        <v>46</v>
      </c>
      <c r="B29" s="141">
        <v>5855.0010475235003</v>
      </c>
      <c r="C29" s="142">
        <v>81.929399459209534</v>
      </c>
      <c r="D29" s="141">
        <v>982.02233629539523</v>
      </c>
      <c r="E29" s="142">
        <v>107.97958606791127</v>
      </c>
      <c r="F29" s="141">
        <v>9084.0951081782114</v>
      </c>
      <c r="G29" s="141">
        <v>1551.5104155310999</v>
      </c>
      <c r="H29" s="20"/>
    </row>
    <row r="30" spans="1:8" ht="15" customHeight="1" x14ac:dyDescent="0.25">
      <c r="A30" s="129" t="s">
        <v>47</v>
      </c>
      <c r="B30" s="141">
        <v>6614.1416668450001</v>
      </c>
      <c r="C30" s="142">
        <v>90.582412841241478</v>
      </c>
      <c r="D30" s="141">
        <v>1163.8584766310025</v>
      </c>
      <c r="E30" s="142">
        <v>105.32675074886646</v>
      </c>
      <c r="F30" s="141">
        <v>10259.031000284791</v>
      </c>
      <c r="G30" s="141">
        <v>1551.0751836040477</v>
      </c>
      <c r="H30" s="20"/>
    </row>
    <row r="31" spans="1:8" ht="15" customHeight="1" x14ac:dyDescent="0.25">
      <c r="A31" s="129" t="s">
        <v>48</v>
      </c>
      <c r="B31" s="141">
        <v>5776.7372614772512</v>
      </c>
      <c r="C31" s="142">
        <v>101.45028184358537</v>
      </c>
      <c r="D31" s="141">
        <v>1281.1034030242929</v>
      </c>
      <c r="E31" s="142">
        <v>106.85867109437821</v>
      </c>
      <c r="F31" s="141">
        <v>9445.2086048738365</v>
      </c>
      <c r="G31" s="141">
        <v>1635.0420968355531</v>
      </c>
      <c r="H31" s="20"/>
    </row>
    <row r="32" spans="1:8" ht="15" customHeight="1" x14ac:dyDescent="0.25">
      <c r="A32" s="129" t="s">
        <v>49</v>
      </c>
      <c r="B32" s="141">
        <v>6721.1607152167498</v>
      </c>
      <c r="C32" s="142">
        <v>98.712840184636875</v>
      </c>
      <c r="D32" s="141">
        <v>1908.0727751432078</v>
      </c>
      <c r="E32" s="142">
        <v>114.12678852135309</v>
      </c>
      <c r="F32" s="141">
        <v>11153.32107295125</v>
      </c>
      <c r="G32" s="141">
        <v>1659.4337712681177</v>
      </c>
      <c r="H32" s="20"/>
    </row>
    <row r="33" spans="1:8" ht="15" customHeight="1" x14ac:dyDescent="0.25">
      <c r="A33" s="129" t="s">
        <v>50</v>
      </c>
      <c r="B33" s="141">
        <v>2514.6937499999999</v>
      </c>
      <c r="C33" s="142">
        <v>101.4327329775559</v>
      </c>
      <c r="D33" s="141">
        <v>1511.8576110576753</v>
      </c>
      <c r="E33" s="142">
        <v>109.96816010275907</v>
      </c>
      <c r="F33" s="141">
        <v>4248.3436250000004</v>
      </c>
      <c r="G33" s="141">
        <v>1689.4079547459805</v>
      </c>
      <c r="H33" s="20"/>
    </row>
    <row r="34" spans="1:8" ht="15" customHeight="1" x14ac:dyDescent="0.25">
      <c r="A34" s="129" t="s">
        <v>51</v>
      </c>
      <c r="B34" s="141">
        <v>2250.3750000000005</v>
      </c>
      <c r="C34" s="142">
        <v>97.381944068805126</v>
      </c>
      <c r="D34" s="141">
        <v>3095.0690440482135</v>
      </c>
      <c r="E34" s="142">
        <v>99.489175180072976</v>
      </c>
      <c r="F34" s="141">
        <v>3734.143</v>
      </c>
      <c r="G34" s="141">
        <v>1659.3425540187743</v>
      </c>
      <c r="H34" s="20"/>
    </row>
    <row r="35" spans="1:8" ht="15" customHeight="1" x14ac:dyDescent="0.25">
      <c r="A35" s="129" t="s">
        <v>52</v>
      </c>
      <c r="B35" s="141">
        <v>6853.6249999999991</v>
      </c>
      <c r="C35" s="142">
        <v>99.064086581025194</v>
      </c>
      <c r="D35" s="141">
        <v>1902.5621538480248</v>
      </c>
      <c r="E35" s="142">
        <v>103.99780153365738</v>
      </c>
      <c r="F35" s="141">
        <v>11212.663</v>
      </c>
      <c r="G35" s="141">
        <v>1636.0193328348139</v>
      </c>
      <c r="H35" s="20"/>
    </row>
    <row r="36" spans="1:8" ht="15" customHeight="1" x14ac:dyDescent="0.25">
      <c r="A36" s="129" t="s">
        <v>53</v>
      </c>
      <c r="B36" s="141">
        <v>2340.6160714487496</v>
      </c>
      <c r="C36" s="142">
        <v>99.735432864123041</v>
      </c>
      <c r="D36" s="141">
        <v>1765.0394275495771</v>
      </c>
      <c r="E36" s="142">
        <v>109.85364222933231</v>
      </c>
      <c r="F36" s="141">
        <v>3839.9945952570502</v>
      </c>
      <c r="G36" s="141">
        <v>1640.5913990329238</v>
      </c>
      <c r="H36" s="20"/>
    </row>
    <row r="37" spans="1:8" ht="15" customHeight="1" x14ac:dyDescent="0.25">
      <c r="A37" s="129" t="s">
        <v>54</v>
      </c>
      <c r="B37" s="141">
        <v>26350.359784296241</v>
      </c>
      <c r="C37" s="142">
        <v>96.91563968551695</v>
      </c>
      <c r="D37" s="141">
        <v>1748.1288142128369</v>
      </c>
      <c r="E37" s="142">
        <v>111.30076912517049</v>
      </c>
      <c r="F37" s="141">
        <v>42529.827136096414</v>
      </c>
      <c r="G37" s="141">
        <v>1614.0131476095626</v>
      </c>
      <c r="H37" s="20"/>
    </row>
    <row r="38" spans="1:8" ht="15" customHeight="1" x14ac:dyDescent="0.25">
      <c r="A38" s="129" t="s">
        <v>55</v>
      </c>
      <c r="B38" s="141">
        <v>12347.55684490125</v>
      </c>
      <c r="C38" s="142">
        <v>93.498264731644085</v>
      </c>
      <c r="D38" s="141">
        <v>1913.5893697199435</v>
      </c>
      <c r="E38" s="142">
        <v>108.25189001972953</v>
      </c>
      <c r="F38" s="141">
        <v>20359.00390418938</v>
      </c>
      <c r="G38" s="141">
        <v>1648.8285221052731</v>
      </c>
      <c r="H38" s="20"/>
    </row>
    <row r="39" spans="1:8" ht="15" customHeight="1" x14ac:dyDescent="0.25">
      <c r="A39" s="129" t="s">
        <v>323</v>
      </c>
      <c r="B39" s="141">
        <v>20067.956249899999</v>
      </c>
      <c r="C39" s="142">
        <v>95.812272135714338</v>
      </c>
      <c r="D39" s="141">
        <v>2091.684408988197</v>
      </c>
      <c r="E39" s="142">
        <v>106.49689124948591</v>
      </c>
      <c r="F39" s="141">
        <v>31270.298666483308</v>
      </c>
      <c r="G39" s="141">
        <v>1558.2203926042112</v>
      </c>
      <c r="H39" s="20"/>
    </row>
    <row r="40" spans="1:8" ht="15" customHeight="1" x14ac:dyDescent="0.25">
      <c r="A40" s="129" t="s">
        <v>56</v>
      </c>
      <c r="B40" s="141">
        <v>31772.326178292486</v>
      </c>
      <c r="C40" s="142">
        <v>97.309861422929174</v>
      </c>
      <c r="D40" s="141">
        <v>1672.3975654599301</v>
      </c>
      <c r="E40" s="142">
        <v>110.07225545564295</v>
      </c>
      <c r="F40" s="141">
        <v>51628.634010438618</v>
      </c>
      <c r="G40" s="141">
        <v>1624.9560614706386</v>
      </c>
      <c r="H40" s="20"/>
    </row>
    <row r="41" spans="1:8" ht="15" customHeight="1" x14ac:dyDescent="0.25">
      <c r="A41" s="129" t="s">
        <v>57</v>
      </c>
      <c r="B41" s="141">
        <v>8906.3874998195024</v>
      </c>
      <c r="C41" s="142">
        <v>90.30719816357238</v>
      </c>
      <c r="D41" s="141">
        <v>1834.1353022549213</v>
      </c>
      <c r="E41" s="142">
        <v>109.0363797785554</v>
      </c>
      <c r="F41" s="141">
        <v>14488.667583045961</v>
      </c>
      <c r="G41" s="141">
        <v>1626.772648656887</v>
      </c>
      <c r="H41" s="20"/>
    </row>
    <row r="42" spans="1:8" ht="15" customHeight="1" x14ac:dyDescent="0.25">
      <c r="A42" s="129" t="s">
        <v>58</v>
      </c>
      <c r="B42" s="141">
        <v>32357.654265302739</v>
      </c>
      <c r="C42" s="142">
        <v>99.632737403204246</v>
      </c>
      <c r="D42" s="141">
        <v>1674.8495175903602</v>
      </c>
      <c r="E42" s="142">
        <v>107.68731450256888</v>
      </c>
      <c r="F42" s="141">
        <v>52151.667552711529</v>
      </c>
      <c r="G42" s="141">
        <v>1611.7258415927265</v>
      </c>
      <c r="H42" s="20"/>
    </row>
    <row r="43" spans="1:8" ht="15" customHeight="1" x14ac:dyDescent="0.25">
      <c r="A43" s="129" t="s">
        <v>59</v>
      </c>
      <c r="B43" s="141">
        <v>39311.181250306283</v>
      </c>
      <c r="C43" s="142">
        <v>94.38196630968902</v>
      </c>
      <c r="D43" s="141">
        <v>1839.9632893148744</v>
      </c>
      <c r="E43" s="142">
        <v>108.80205438941705</v>
      </c>
      <c r="F43" s="141">
        <v>63310.114764372702</v>
      </c>
      <c r="G43" s="141">
        <v>1610.4861963128985</v>
      </c>
      <c r="H43" s="20"/>
    </row>
    <row r="44" spans="1:8" ht="15" customHeight="1" x14ac:dyDescent="0.25">
      <c r="A44" s="129" t="s">
        <v>60</v>
      </c>
      <c r="B44" s="141">
        <v>73633.671518644987</v>
      </c>
      <c r="C44" s="142">
        <v>98.952775772756212</v>
      </c>
      <c r="D44" s="141">
        <v>2091.0342804594434</v>
      </c>
      <c r="E44" s="142">
        <v>108.60785258354528</v>
      </c>
      <c r="F44" s="141">
        <v>121036.64338930353</v>
      </c>
      <c r="G44" s="141">
        <v>1643.7675983419556</v>
      </c>
      <c r="H44" s="20"/>
    </row>
    <row r="45" spans="1:8" ht="15" customHeight="1" x14ac:dyDescent="0.25">
      <c r="A45" s="129" t="s">
        <v>61</v>
      </c>
      <c r="B45" s="141">
        <v>3944.4624999999987</v>
      </c>
      <c r="C45" s="142">
        <v>99.285046065628705</v>
      </c>
      <c r="D45" s="141">
        <v>1723.9014187611119</v>
      </c>
      <c r="E45" s="142">
        <v>105.6003493360711</v>
      </c>
      <c r="F45" s="141">
        <v>6574.6914999999999</v>
      </c>
      <c r="G45" s="141">
        <v>1666.81556739353</v>
      </c>
      <c r="H45" s="20"/>
    </row>
    <row r="46" spans="1:8" ht="15" customHeight="1" x14ac:dyDescent="0.25">
      <c r="A46" s="129" t="s">
        <v>62</v>
      </c>
      <c r="B46" s="141">
        <v>6955.8239287629985</v>
      </c>
      <c r="C46" s="142">
        <v>90.715743675520883</v>
      </c>
      <c r="D46" s="141">
        <v>1419.4052513789973</v>
      </c>
      <c r="E46" s="142">
        <v>108.6366026526614</v>
      </c>
      <c r="F46" s="141">
        <v>11212.168643142542</v>
      </c>
      <c r="G46" s="141">
        <v>1611.910933624865</v>
      </c>
      <c r="H46" s="20"/>
    </row>
    <row r="47" spans="1:8" ht="15" customHeight="1" x14ac:dyDescent="0.25">
      <c r="A47" s="129" t="s">
        <v>63</v>
      </c>
      <c r="B47" s="141">
        <v>4859.0208322582521</v>
      </c>
      <c r="C47" s="142">
        <v>99.799274328737084</v>
      </c>
      <c r="D47" s="141">
        <v>1474.3544545153425</v>
      </c>
      <c r="E47" s="142">
        <v>107.20854758679769</v>
      </c>
      <c r="F47" s="141">
        <v>7832.5121648880986</v>
      </c>
      <c r="G47" s="141">
        <v>1611.9527854026308</v>
      </c>
      <c r="H47" s="20"/>
    </row>
    <row r="48" spans="1:8" ht="15" customHeight="1" x14ac:dyDescent="0.25">
      <c r="A48" s="129" t="s">
        <v>64</v>
      </c>
      <c r="B48" s="141">
        <v>7595.6705348672494</v>
      </c>
      <c r="C48" s="142">
        <v>97.740354042366747</v>
      </c>
      <c r="D48" s="141">
        <v>2342.8811352951734</v>
      </c>
      <c r="E48" s="142">
        <v>110.18540566190033</v>
      </c>
      <c r="F48" s="141">
        <v>12855.902391371261</v>
      </c>
      <c r="G48" s="141">
        <v>1692.5302818700977</v>
      </c>
      <c r="H48" s="20"/>
    </row>
    <row r="49" spans="1:8" ht="15" customHeight="1" x14ac:dyDescent="0.25">
      <c r="A49" s="136"/>
      <c r="B49" s="141"/>
      <c r="C49" s="142"/>
      <c r="D49" s="141"/>
      <c r="E49" s="142"/>
      <c r="F49" s="141"/>
      <c r="G49" s="141"/>
      <c r="H49" s="20"/>
    </row>
    <row r="50" spans="1:8" ht="15" customHeight="1" x14ac:dyDescent="0.25">
      <c r="A50" s="135" t="s">
        <v>331</v>
      </c>
      <c r="B50" s="137">
        <v>16115.575327368999</v>
      </c>
      <c r="C50" s="138">
        <v>100.10291450958778</v>
      </c>
      <c r="D50" s="137">
        <v>2673.2715868479368</v>
      </c>
      <c r="E50" s="138">
        <v>108.8907890995475</v>
      </c>
      <c r="F50" s="137">
        <v>26156.845352356067</v>
      </c>
      <c r="G50" s="137">
        <v>1623.0785945279927</v>
      </c>
      <c r="H50" s="20"/>
    </row>
    <row r="51" spans="1:8" ht="15" customHeight="1" x14ac:dyDescent="0.25">
      <c r="A51" s="129" t="s">
        <v>65</v>
      </c>
      <c r="B51" s="141">
        <v>16115.575327368999</v>
      </c>
      <c r="C51" s="142">
        <v>100.10291450958778</v>
      </c>
      <c r="D51" s="141">
        <v>2673.2715868479368</v>
      </c>
      <c r="E51" s="142">
        <v>108.8907890995475</v>
      </c>
      <c r="F51" s="141">
        <v>26156.845352356067</v>
      </c>
      <c r="G51" s="141">
        <v>1623.0785945279927</v>
      </c>
      <c r="H51" s="20"/>
    </row>
    <row r="52" spans="1:8" ht="15" customHeight="1" x14ac:dyDescent="0.25">
      <c r="A52" s="136"/>
      <c r="B52" s="141"/>
      <c r="C52" s="142"/>
      <c r="D52" s="141"/>
      <c r="E52" s="142"/>
      <c r="F52" s="141"/>
      <c r="G52" s="141"/>
      <c r="H52" s="20"/>
    </row>
    <row r="53" spans="1:8" ht="15" customHeight="1" x14ac:dyDescent="0.25">
      <c r="A53" s="135" t="s">
        <v>66</v>
      </c>
      <c r="B53" s="137">
        <v>21526.808393431991</v>
      </c>
      <c r="C53" s="138">
        <v>100.03982280979866</v>
      </c>
      <c r="D53" s="137">
        <v>1572.648061960356</v>
      </c>
      <c r="E53" s="138">
        <v>108.21899683512297</v>
      </c>
      <c r="F53" s="137">
        <v>34621.918408100784</v>
      </c>
      <c r="G53" s="137">
        <v>1608.3163734882417</v>
      </c>
      <c r="H53" s="20"/>
    </row>
    <row r="54" spans="1:8" ht="15" customHeight="1" x14ac:dyDescent="0.25">
      <c r="A54" s="129" t="s">
        <v>67</v>
      </c>
      <c r="B54" s="141">
        <v>10808.824999999999</v>
      </c>
      <c r="C54" s="142">
        <v>99.447733660874874</v>
      </c>
      <c r="D54" s="141">
        <v>1554.0246511531088</v>
      </c>
      <c r="E54" s="142">
        <v>107.39985586738348</v>
      </c>
      <c r="F54" s="141">
        <v>16899.326000000001</v>
      </c>
      <c r="G54" s="141">
        <v>1563.4748457857354</v>
      </c>
      <c r="H54" s="20"/>
    </row>
    <row r="55" spans="1:8" ht="15" customHeight="1" x14ac:dyDescent="0.25">
      <c r="A55" s="129" t="s">
        <v>68</v>
      </c>
      <c r="B55" s="141">
        <v>148.875</v>
      </c>
      <c r="C55" s="142">
        <v>89.886792452830193</v>
      </c>
      <c r="D55" s="141">
        <v>2090.1903162608455</v>
      </c>
      <c r="E55" s="142">
        <v>108.74486143318589</v>
      </c>
      <c r="F55" s="141">
        <v>233.28899999999999</v>
      </c>
      <c r="G55" s="141">
        <v>1567.0125944584383</v>
      </c>
      <c r="H55" s="20"/>
    </row>
    <row r="56" spans="1:8" ht="15" customHeight="1" x14ac:dyDescent="0.25">
      <c r="A56" s="129" t="s">
        <v>69</v>
      </c>
      <c r="B56" s="141">
        <v>10510.983393432005</v>
      </c>
      <c r="C56" s="142">
        <v>100.6732713325502</v>
      </c>
      <c r="D56" s="141">
        <v>1580.9682955551568</v>
      </c>
      <c r="E56" s="142">
        <v>109.00310412155943</v>
      </c>
      <c r="F56" s="141">
        <v>17388.843408100784</v>
      </c>
      <c r="G56" s="141">
        <v>1654.3498126889388</v>
      </c>
      <c r="H56" s="20"/>
    </row>
    <row r="57" spans="1:8" ht="15" customHeight="1" x14ac:dyDescent="0.25">
      <c r="A57" s="129" t="s">
        <v>70</v>
      </c>
      <c r="B57" s="141">
        <v>58.125000000000014</v>
      </c>
      <c r="C57" s="142">
        <v>134.93905977945445</v>
      </c>
      <c r="D57" s="141">
        <v>2205.6673835125443</v>
      </c>
      <c r="E57" s="142">
        <v>115.3211101865933</v>
      </c>
      <c r="F57" s="141">
        <v>100.46</v>
      </c>
      <c r="G57" s="141">
        <v>1728.3440860215051</v>
      </c>
      <c r="H57" s="20"/>
    </row>
    <row r="58" spans="1:8" ht="15" customHeight="1" x14ac:dyDescent="0.25">
      <c r="A58" s="136"/>
      <c r="B58" s="141"/>
      <c r="C58" s="142"/>
      <c r="D58" s="141"/>
      <c r="E58" s="142"/>
      <c r="F58" s="141"/>
      <c r="G58" s="141"/>
      <c r="H58" s="20"/>
    </row>
    <row r="59" spans="1:8" ht="15" customHeight="1" x14ac:dyDescent="0.25">
      <c r="A59" s="135" t="s">
        <v>71</v>
      </c>
      <c r="B59" s="137">
        <v>30139.181669854243</v>
      </c>
      <c r="C59" s="138">
        <v>96.93844309224967</v>
      </c>
      <c r="D59" s="137">
        <v>1655.4846525209439</v>
      </c>
      <c r="E59" s="138">
        <v>111.51453792276955</v>
      </c>
      <c r="F59" s="137">
        <v>48863.447249413097</v>
      </c>
      <c r="G59" s="137">
        <v>1621.2599195514058</v>
      </c>
      <c r="H59" s="20"/>
    </row>
    <row r="60" spans="1:8" ht="15" customHeight="1" x14ac:dyDescent="0.25">
      <c r="A60" s="129" t="s">
        <v>72</v>
      </c>
      <c r="B60" s="141">
        <v>6680.1650388309972</v>
      </c>
      <c r="C60" s="142">
        <v>93.809927843700947</v>
      </c>
      <c r="D60" s="141">
        <v>1579.7583962212775</v>
      </c>
      <c r="E60" s="142">
        <v>112.91160697533418</v>
      </c>
      <c r="F60" s="141">
        <v>10631.842798521111</v>
      </c>
      <c r="G60" s="141">
        <v>1591.5539117251574</v>
      </c>
      <c r="H60" s="20"/>
    </row>
    <row r="61" spans="1:8" ht="15" customHeight="1" x14ac:dyDescent="0.25">
      <c r="A61" s="129" t="s">
        <v>73</v>
      </c>
      <c r="B61" s="141">
        <v>11271.867052143254</v>
      </c>
      <c r="C61" s="142">
        <v>96.147999634837944</v>
      </c>
      <c r="D61" s="141">
        <v>1982.1540891366119</v>
      </c>
      <c r="E61" s="142">
        <v>108.1328445607306</v>
      </c>
      <c r="F61" s="141">
        <v>18956.002983354021</v>
      </c>
      <c r="G61" s="141">
        <v>1681.7092408617161</v>
      </c>
      <c r="H61" s="20"/>
    </row>
    <row r="62" spans="1:8" ht="15" customHeight="1" x14ac:dyDescent="0.25">
      <c r="A62" s="129" t="s">
        <v>74</v>
      </c>
      <c r="B62" s="141">
        <v>12187.149578879997</v>
      </c>
      <c r="C62" s="142">
        <v>99.51423140110856</v>
      </c>
      <c r="D62" s="141">
        <v>1394.8568043832422</v>
      </c>
      <c r="E62" s="142">
        <v>116.18136075271315</v>
      </c>
      <c r="F62" s="141">
        <v>19275.601467538003</v>
      </c>
      <c r="G62" s="141">
        <v>1581.6332886356054</v>
      </c>
      <c r="H62" s="20"/>
    </row>
    <row r="63" spans="1:8" ht="15" customHeight="1" x14ac:dyDescent="0.25">
      <c r="A63" s="136"/>
      <c r="B63" s="141"/>
      <c r="C63" s="142"/>
      <c r="D63" s="141"/>
      <c r="E63" s="142"/>
      <c r="F63" s="141"/>
      <c r="G63" s="141"/>
      <c r="H63" s="20"/>
    </row>
    <row r="64" spans="1:8" ht="15" customHeight="1" x14ac:dyDescent="0.25">
      <c r="A64" s="135" t="s">
        <v>75</v>
      </c>
      <c r="B64" s="137">
        <v>143505.87831070638</v>
      </c>
      <c r="C64" s="138">
        <v>98.401069829558779</v>
      </c>
      <c r="D64" s="137">
        <v>1623.7380424186383</v>
      </c>
      <c r="E64" s="138">
        <v>105.69001411731102</v>
      </c>
      <c r="F64" s="137">
        <v>238583.35237578396</v>
      </c>
      <c r="G64" s="137">
        <v>1662.5336549574934</v>
      </c>
      <c r="H64" s="20"/>
    </row>
    <row r="65" spans="1:8" ht="15" customHeight="1" x14ac:dyDescent="0.25">
      <c r="A65" s="129" t="s">
        <v>76</v>
      </c>
      <c r="B65" s="141">
        <v>11141.79822407975</v>
      </c>
      <c r="C65" s="142">
        <v>91.579963832007891</v>
      </c>
      <c r="D65" s="141">
        <v>2004.5090147614999</v>
      </c>
      <c r="E65" s="142">
        <v>107.69176812833462</v>
      </c>
      <c r="F65" s="141">
        <v>18909.994033103987</v>
      </c>
      <c r="G65" s="141">
        <v>1697.2120346099559</v>
      </c>
      <c r="H65" s="20"/>
    </row>
    <row r="66" spans="1:8" ht="15" customHeight="1" x14ac:dyDescent="0.25">
      <c r="A66" s="129" t="s">
        <v>77</v>
      </c>
      <c r="B66" s="141">
        <v>47716.83732370667</v>
      </c>
      <c r="C66" s="142">
        <v>95.562757843811809</v>
      </c>
      <c r="D66" s="141">
        <v>1974.6791219036656</v>
      </c>
      <c r="E66" s="142">
        <v>105.66582607646005</v>
      </c>
      <c r="F66" s="141">
        <v>81238.108733677058</v>
      </c>
      <c r="G66" s="141">
        <v>1702.5040486770979</v>
      </c>
      <c r="H66" s="20"/>
    </row>
    <row r="67" spans="1:8" ht="15" customHeight="1" x14ac:dyDescent="0.25">
      <c r="A67" s="129" t="s">
        <v>78</v>
      </c>
      <c r="B67" s="141">
        <v>84647.242762920112</v>
      </c>
      <c r="C67" s="142">
        <v>101.08453450015425</v>
      </c>
      <c r="D67" s="141">
        <v>1375.7881853605866</v>
      </c>
      <c r="E67" s="142">
        <v>106.58003366332025</v>
      </c>
      <c r="F67" s="141">
        <v>138435.24960900279</v>
      </c>
      <c r="G67" s="141">
        <v>1635.4371990205525</v>
      </c>
      <c r="H67" s="20"/>
    </row>
    <row r="68" spans="1:8" ht="0.95" customHeight="1" x14ac:dyDescent="0.25">
      <c r="A68" s="129"/>
      <c r="B68" s="141"/>
      <c r="C68" s="142"/>
      <c r="D68" s="141"/>
      <c r="E68" s="142"/>
      <c r="F68" s="141"/>
      <c r="G68" s="141"/>
      <c r="H68" s="20"/>
    </row>
    <row r="69" spans="1:8" ht="15" customHeight="1" x14ac:dyDescent="0.25">
      <c r="A69" s="135" t="s">
        <v>79</v>
      </c>
      <c r="B69" s="137">
        <v>95907.156448160269</v>
      </c>
      <c r="C69" s="138">
        <v>98.725879340185443</v>
      </c>
      <c r="D69" s="137">
        <v>1598.033821873737</v>
      </c>
      <c r="E69" s="138">
        <v>106.19993390034639</v>
      </c>
      <c r="F69" s="137">
        <v>157310.91167826133</v>
      </c>
      <c r="G69" s="137">
        <v>1640.2416410217627</v>
      </c>
      <c r="H69" s="20"/>
    </row>
    <row r="70" spans="1:8" ht="15" customHeight="1" x14ac:dyDescent="0.25">
      <c r="A70" s="129" t="s">
        <v>80</v>
      </c>
      <c r="B70" s="141">
        <v>46455.044989510759</v>
      </c>
      <c r="C70" s="142">
        <v>100.44691393936098</v>
      </c>
      <c r="D70" s="141">
        <v>1472.8602610232222</v>
      </c>
      <c r="E70" s="142">
        <v>101.55090281473332</v>
      </c>
      <c r="F70" s="141">
        <v>77085.995223349833</v>
      </c>
      <c r="G70" s="141">
        <v>1659.3675722573371</v>
      </c>
      <c r="H70" s="20"/>
    </row>
    <row r="71" spans="1:8" ht="15" customHeight="1" x14ac:dyDescent="0.25">
      <c r="A71" s="129" t="s">
        <v>81</v>
      </c>
      <c r="B71" s="83" t="s">
        <v>326</v>
      </c>
      <c r="C71" s="165" t="s">
        <v>326</v>
      </c>
      <c r="D71" s="83" t="s">
        <v>326</v>
      </c>
      <c r="E71" s="165" t="s">
        <v>326</v>
      </c>
      <c r="F71" s="83" t="s">
        <v>326</v>
      </c>
      <c r="G71" s="83" t="s">
        <v>326</v>
      </c>
      <c r="H71" s="20"/>
    </row>
    <row r="72" spans="1:8" ht="15" customHeight="1" x14ac:dyDescent="0.25">
      <c r="A72" s="129" t="s">
        <v>82</v>
      </c>
      <c r="B72" s="83" t="s">
        <v>326</v>
      </c>
      <c r="C72" s="165" t="s">
        <v>326</v>
      </c>
      <c r="D72" s="83" t="s">
        <v>326</v>
      </c>
      <c r="E72" s="165" t="s">
        <v>326</v>
      </c>
      <c r="F72" s="83" t="s">
        <v>326</v>
      </c>
      <c r="G72" s="83" t="s">
        <v>326</v>
      </c>
      <c r="H72" s="20"/>
    </row>
    <row r="73" spans="1:8" ht="15" customHeight="1" x14ac:dyDescent="0.25">
      <c r="A73" s="129" t="s">
        <v>83</v>
      </c>
      <c r="B73" s="141">
        <v>36456.461458649523</v>
      </c>
      <c r="C73" s="142">
        <v>97.726005066938001</v>
      </c>
      <c r="D73" s="141">
        <v>1849.4047763322667</v>
      </c>
      <c r="E73" s="142">
        <v>110.11251052896947</v>
      </c>
      <c r="F73" s="141">
        <v>59628.905954911497</v>
      </c>
      <c r="G73" s="141">
        <v>1635.6196835654266</v>
      </c>
      <c r="H73" s="20"/>
    </row>
    <row r="74" spans="1:8" ht="15" customHeight="1" x14ac:dyDescent="0.25">
      <c r="A74" s="129" t="s">
        <v>84</v>
      </c>
      <c r="B74" s="141">
        <v>12263.300000000001</v>
      </c>
      <c r="C74" s="142">
        <v>94.959995508811062</v>
      </c>
      <c r="D74" s="141">
        <v>1255.7100284317162</v>
      </c>
      <c r="E74" s="142">
        <v>110.42169727940261</v>
      </c>
      <c r="F74" s="141">
        <v>19340.961500000001</v>
      </c>
      <c r="G74" s="141">
        <v>1577.141674753125</v>
      </c>
      <c r="H74" s="20"/>
    </row>
    <row r="75" spans="1:8" ht="15" customHeight="1" x14ac:dyDescent="0.25">
      <c r="A75" s="136"/>
      <c r="B75" s="141"/>
      <c r="C75" s="142"/>
      <c r="D75" s="141"/>
      <c r="E75" s="142"/>
      <c r="F75" s="141"/>
      <c r="G75" s="141"/>
      <c r="H75" s="20"/>
    </row>
    <row r="76" spans="1:8" ht="15" customHeight="1" x14ac:dyDescent="0.25">
      <c r="A76" s="135" t="s">
        <v>85</v>
      </c>
      <c r="B76" s="137">
        <v>19213.557349794497</v>
      </c>
      <c r="C76" s="138">
        <v>105.94232810252822</v>
      </c>
      <c r="D76" s="137">
        <v>1124.1759737559948</v>
      </c>
      <c r="E76" s="138">
        <v>104.36264132403723</v>
      </c>
      <c r="F76" s="137">
        <v>30271.664956411925</v>
      </c>
      <c r="G76" s="137">
        <v>1575.5367111512903</v>
      </c>
      <c r="H76" s="20"/>
    </row>
    <row r="77" spans="1:8" ht="15" customHeight="1" x14ac:dyDescent="0.25">
      <c r="A77" s="129" t="s">
        <v>86</v>
      </c>
      <c r="B77" s="141">
        <v>7945.8073388227494</v>
      </c>
      <c r="C77" s="142">
        <v>106.16448446281292</v>
      </c>
      <c r="D77" s="141">
        <v>1373.5088843852134</v>
      </c>
      <c r="E77" s="142">
        <v>108.29257118410747</v>
      </c>
      <c r="F77" s="141">
        <v>13381.75423697205</v>
      </c>
      <c r="G77" s="141">
        <v>1684.1276998486464</v>
      </c>
      <c r="H77" s="20"/>
    </row>
    <row r="78" spans="1:8" ht="15" customHeight="1" x14ac:dyDescent="0.25">
      <c r="A78" s="129" t="s">
        <v>87</v>
      </c>
      <c r="B78" s="141">
        <v>11267.750010971757</v>
      </c>
      <c r="C78" s="142">
        <v>105.78622575059246</v>
      </c>
      <c r="D78" s="141">
        <v>948.35105137499011</v>
      </c>
      <c r="E78" s="142">
        <v>100.58155317948049</v>
      </c>
      <c r="F78" s="141">
        <v>16889.910719439849</v>
      </c>
      <c r="G78" s="141">
        <v>1498.9603694609502</v>
      </c>
      <c r="H78" s="20"/>
    </row>
    <row r="79" spans="1:8" ht="15" customHeight="1" x14ac:dyDescent="0.25">
      <c r="A79" s="136"/>
      <c r="B79" s="141"/>
      <c r="C79" s="142"/>
      <c r="D79" s="141"/>
      <c r="E79" s="142"/>
      <c r="F79" s="141"/>
      <c r="G79" s="141"/>
      <c r="H79" s="20"/>
    </row>
    <row r="80" spans="1:8" ht="15" customHeight="1" x14ac:dyDescent="0.25">
      <c r="A80" s="135" t="s">
        <v>88</v>
      </c>
      <c r="B80" s="137">
        <v>46016.284642046507</v>
      </c>
      <c r="C80" s="138">
        <v>99.578965590472066</v>
      </c>
      <c r="D80" s="137">
        <v>2922.8724055911753</v>
      </c>
      <c r="E80" s="138">
        <v>105.57901186759851</v>
      </c>
      <c r="F80" s="137">
        <v>79999.820684220962</v>
      </c>
      <c r="G80" s="137">
        <v>1738.5110794260568</v>
      </c>
      <c r="H80" s="20"/>
    </row>
    <row r="81" spans="1:8" ht="15" customHeight="1" x14ac:dyDescent="0.25">
      <c r="A81" s="129" t="s">
        <v>89</v>
      </c>
      <c r="B81" s="141">
        <v>2107.1583328614993</v>
      </c>
      <c r="C81" s="142">
        <v>103.74340982763242</v>
      </c>
      <c r="D81" s="141">
        <v>2077.1116181704792</v>
      </c>
      <c r="E81" s="142">
        <v>103.63103106366928</v>
      </c>
      <c r="F81" s="141">
        <v>3566.5616658875515</v>
      </c>
      <c r="G81" s="141">
        <v>1692.5931052576375</v>
      </c>
      <c r="H81" s="20"/>
    </row>
    <row r="82" spans="1:8" ht="15" customHeight="1" x14ac:dyDescent="0.25">
      <c r="A82" s="129" t="s">
        <v>90</v>
      </c>
      <c r="B82" s="141">
        <v>358.375</v>
      </c>
      <c r="C82" s="142">
        <v>103.72648335745298</v>
      </c>
      <c r="D82" s="141">
        <v>2699.592372979886</v>
      </c>
      <c r="E82" s="142">
        <v>109.1789542999263</v>
      </c>
      <c r="F82" s="141">
        <v>631.36699999999996</v>
      </c>
      <c r="G82" s="141">
        <v>1761.7495640041855</v>
      </c>
      <c r="H82" s="20"/>
    </row>
    <row r="83" spans="1:8" ht="15" customHeight="1" x14ac:dyDescent="0.25">
      <c r="A83" s="129" t="s">
        <v>91</v>
      </c>
      <c r="B83" s="141">
        <v>2170.4</v>
      </c>
      <c r="C83" s="142">
        <v>100.59208620589769</v>
      </c>
      <c r="D83" s="141">
        <v>2132.511211451038</v>
      </c>
      <c r="E83" s="142">
        <v>108.99067484425922</v>
      </c>
      <c r="F83" s="141">
        <v>3784.616</v>
      </c>
      <c r="G83" s="141">
        <v>1743.7412458532988</v>
      </c>
      <c r="H83" s="20"/>
    </row>
    <row r="84" spans="1:8" ht="15" customHeight="1" x14ac:dyDescent="0.25">
      <c r="A84" s="129" t="s">
        <v>92</v>
      </c>
      <c r="B84" s="141">
        <v>9385.15</v>
      </c>
      <c r="C84" s="142">
        <v>98.280511238984829</v>
      </c>
      <c r="D84" s="141">
        <v>3093.250782708144</v>
      </c>
      <c r="E84" s="142">
        <v>107.87604187419863</v>
      </c>
      <c r="F84" s="141">
        <v>16422.169999999998</v>
      </c>
      <c r="G84" s="141">
        <v>1749.8036792166349</v>
      </c>
      <c r="H84" s="20"/>
    </row>
    <row r="85" spans="1:8" ht="15" customHeight="1" x14ac:dyDescent="0.25">
      <c r="A85" s="129" t="s">
        <v>93</v>
      </c>
      <c r="B85" s="141">
        <v>27186.432262448758</v>
      </c>
      <c r="C85" s="142">
        <v>99.083440984811062</v>
      </c>
      <c r="D85" s="141">
        <v>3013.3068689657885</v>
      </c>
      <c r="E85" s="142">
        <v>104.57388642131818</v>
      </c>
      <c r="F85" s="141">
        <v>47367.541156770552</v>
      </c>
      <c r="G85" s="141">
        <v>1742.3228138028592</v>
      </c>
      <c r="H85" s="20"/>
    </row>
    <row r="86" spans="1:8" ht="15" customHeight="1" x14ac:dyDescent="0.25">
      <c r="A86" s="129" t="s">
        <v>94</v>
      </c>
      <c r="B86" s="141">
        <v>4808.7690467362499</v>
      </c>
      <c r="C86" s="142">
        <v>102.5470112979596</v>
      </c>
      <c r="D86" s="141">
        <v>2823.0449391878774</v>
      </c>
      <c r="E86" s="142">
        <v>107.28206007699015</v>
      </c>
      <c r="F86" s="141">
        <v>8227.5648615628488</v>
      </c>
      <c r="G86" s="141">
        <v>1710.9503038302419</v>
      </c>
      <c r="H86" s="20"/>
    </row>
    <row r="87" spans="1:8" ht="15" customHeight="1" x14ac:dyDescent="0.25">
      <c r="A87" s="136"/>
      <c r="B87" s="141"/>
      <c r="C87" s="142"/>
      <c r="D87" s="141"/>
      <c r="E87" s="142"/>
      <c r="F87" s="141"/>
      <c r="G87" s="141"/>
      <c r="H87" s="20"/>
    </row>
    <row r="88" spans="1:8" ht="15" customHeight="1" x14ac:dyDescent="0.25">
      <c r="A88" s="135" t="s">
        <v>95</v>
      </c>
      <c r="B88" s="137">
        <v>29499.799999999996</v>
      </c>
      <c r="C88" s="138">
        <v>100.15872719463688</v>
      </c>
      <c r="D88" s="137">
        <v>2681.2693956117223</v>
      </c>
      <c r="E88" s="138">
        <v>108.84487198140754</v>
      </c>
      <c r="F88" s="137">
        <v>46795.476999999999</v>
      </c>
      <c r="G88" s="137">
        <v>1586.2981104956646</v>
      </c>
      <c r="H88" s="20"/>
    </row>
    <row r="89" spans="1:8" ht="15" customHeight="1" x14ac:dyDescent="0.25">
      <c r="A89" s="129" t="s">
        <v>96</v>
      </c>
      <c r="B89" s="141">
        <v>20188.874999999985</v>
      </c>
      <c r="C89" s="142">
        <v>99.563184719972099</v>
      </c>
      <c r="D89" s="141">
        <v>2857.0154519919201</v>
      </c>
      <c r="E89" s="142">
        <v>109.43124493831988</v>
      </c>
      <c r="F89" s="141">
        <v>33215.315999999999</v>
      </c>
      <c r="G89" s="141">
        <v>1645.2286717313384</v>
      </c>
      <c r="H89" s="20"/>
    </row>
    <row r="90" spans="1:8" ht="15" customHeight="1" x14ac:dyDescent="0.25">
      <c r="A90" s="129" t="s">
        <v>97</v>
      </c>
      <c r="B90" s="141">
        <v>6884.5000000000018</v>
      </c>
      <c r="C90" s="142">
        <v>100.85332356711227</v>
      </c>
      <c r="D90" s="141">
        <v>2226.3656281017738</v>
      </c>
      <c r="E90" s="142">
        <v>108.70133993947459</v>
      </c>
      <c r="F90" s="141">
        <v>9750.9809999999998</v>
      </c>
      <c r="G90" s="141">
        <v>1416.3673469387752</v>
      </c>
      <c r="H90" s="20"/>
    </row>
    <row r="91" spans="1:8" ht="15" customHeight="1" x14ac:dyDescent="0.25">
      <c r="A91" s="129" t="s">
        <v>98</v>
      </c>
      <c r="B91" s="141">
        <v>2426.4249999999997</v>
      </c>
      <c r="C91" s="142">
        <v>103.28069466022514</v>
      </c>
      <c r="D91" s="141">
        <v>2509.6876749401558</v>
      </c>
      <c r="E91" s="142">
        <v>104.67177802185492</v>
      </c>
      <c r="F91" s="141">
        <v>3829.18</v>
      </c>
      <c r="G91" s="141">
        <v>1578.1159524815316</v>
      </c>
      <c r="H91" s="20"/>
    </row>
    <row r="92" spans="1:8" ht="15" customHeight="1" x14ac:dyDescent="0.25">
      <c r="A92" s="136"/>
      <c r="B92" s="141"/>
      <c r="C92" s="142"/>
      <c r="D92" s="141"/>
      <c r="E92" s="142"/>
      <c r="F92" s="141"/>
      <c r="G92" s="141"/>
      <c r="H92" s="20"/>
    </row>
    <row r="93" spans="1:8" ht="15" customHeight="1" x14ac:dyDescent="0.25">
      <c r="A93" s="135" t="s">
        <v>99</v>
      </c>
      <c r="B93" s="137">
        <v>6370.8618012977495</v>
      </c>
      <c r="C93" s="138">
        <v>70.94924776632962</v>
      </c>
      <c r="D93" s="137">
        <v>1933.8246568543252</v>
      </c>
      <c r="E93" s="138">
        <v>105.4139690474214</v>
      </c>
      <c r="F93" s="137">
        <v>10544.916529386284</v>
      </c>
      <c r="G93" s="137">
        <v>1655.1789786490544</v>
      </c>
      <c r="H93" s="20"/>
    </row>
    <row r="94" spans="1:8" ht="15" customHeight="1" x14ac:dyDescent="0.25">
      <c r="A94" s="129" t="s">
        <v>100</v>
      </c>
      <c r="B94" s="141">
        <v>6370.8618012977495</v>
      </c>
      <c r="C94" s="142">
        <v>70.94924776632962</v>
      </c>
      <c r="D94" s="141">
        <v>1933.8246568543252</v>
      </c>
      <c r="E94" s="142">
        <v>105.4139690474214</v>
      </c>
      <c r="F94" s="141">
        <v>10544.916529386284</v>
      </c>
      <c r="G94" s="141">
        <v>1655.1789786490544</v>
      </c>
      <c r="H94" s="20"/>
    </row>
    <row r="95" spans="1:8" ht="15" customHeight="1" x14ac:dyDescent="0.25">
      <c r="A95" s="136"/>
      <c r="B95" s="141"/>
      <c r="C95" s="142"/>
      <c r="D95" s="141"/>
      <c r="E95" s="142"/>
      <c r="F95" s="141"/>
      <c r="G95" s="141"/>
      <c r="H95" s="20"/>
    </row>
    <row r="96" spans="1:8" ht="15" customHeight="1" x14ac:dyDescent="0.25">
      <c r="A96" s="135" t="s">
        <v>101</v>
      </c>
      <c r="B96" s="94">
        <v>46055.038489886472</v>
      </c>
      <c r="C96" s="95">
        <v>98.984672857420847</v>
      </c>
      <c r="D96" s="94">
        <v>2467.261532332227</v>
      </c>
      <c r="E96" s="95">
        <v>103.98866022796258</v>
      </c>
      <c r="F96" s="94">
        <v>76063.007753157188</v>
      </c>
      <c r="G96" s="94">
        <v>1651.5675645317365</v>
      </c>
      <c r="H96" s="20"/>
    </row>
    <row r="97" spans="1:8" ht="15" customHeight="1" x14ac:dyDescent="0.25">
      <c r="A97" s="129" t="s">
        <v>102</v>
      </c>
      <c r="B97" s="99">
        <v>9284.1967264144987</v>
      </c>
      <c r="C97" s="100">
        <v>99.101761803822001</v>
      </c>
      <c r="D97" s="99">
        <v>2851.5377087627326</v>
      </c>
      <c r="E97" s="100">
        <v>109.65118224978927</v>
      </c>
      <c r="F97" s="99">
        <v>15868.86255987718</v>
      </c>
      <c r="G97" s="99">
        <v>1709.2337686822841</v>
      </c>
      <c r="H97" s="20"/>
    </row>
    <row r="98" spans="1:8" ht="15" customHeight="1" x14ac:dyDescent="0.25">
      <c r="A98" s="129" t="s">
        <v>103</v>
      </c>
      <c r="B98" s="99">
        <v>14686.483630557006</v>
      </c>
      <c r="C98" s="100">
        <v>97.926103081785641</v>
      </c>
      <c r="D98" s="99">
        <v>2656.233801809085</v>
      </c>
      <c r="E98" s="100">
        <v>93.4068589196647</v>
      </c>
      <c r="F98" s="99">
        <v>25273.867416055917</v>
      </c>
      <c r="G98" s="99">
        <v>1720.89303687852</v>
      </c>
      <c r="H98" s="20"/>
    </row>
    <row r="99" spans="1:8" ht="15" customHeight="1" x14ac:dyDescent="0.25">
      <c r="A99" s="129" t="s">
        <v>104</v>
      </c>
      <c r="B99" s="99">
        <v>8261.6952516720048</v>
      </c>
      <c r="C99" s="100">
        <v>93.021307653076036</v>
      </c>
      <c r="D99" s="99">
        <v>2297.1959106920717</v>
      </c>
      <c r="E99" s="100">
        <v>119.85441405862582</v>
      </c>
      <c r="F99" s="99">
        <v>13366.832364366524</v>
      </c>
      <c r="G99" s="99">
        <v>1617.9285191693968</v>
      </c>
      <c r="H99" s="20"/>
    </row>
    <row r="100" spans="1:8" ht="15" customHeight="1" x14ac:dyDescent="0.25">
      <c r="A100" s="129" t="s">
        <v>105</v>
      </c>
      <c r="B100" s="99">
        <v>8818.2750000000033</v>
      </c>
      <c r="C100" s="100">
        <v>104.71704834907769</v>
      </c>
      <c r="D100" s="99">
        <v>2103.8773456259864</v>
      </c>
      <c r="E100" s="100">
        <v>103.88491403366402</v>
      </c>
      <c r="F100" s="99">
        <v>13276.862999999999</v>
      </c>
      <c r="G100" s="99">
        <v>1505.6077294028589</v>
      </c>
      <c r="H100" s="20"/>
    </row>
    <row r="101" spans="1:8" ht="15" customHeight="1" x14ac:dyDescent="0.25">
      <c r="A101" s="129" t="s">
        <v>106</v>
      </c>
      <c r="B101" s="99">
        <v>2671.9417197752496</v>
      </c>
      <c r="C101" s="100">
        <v>96.866290206001011</v>
      </c>
      <c r="D101" s="99">
        <v>2196.7282054419793</v>
      </c>
      <c r="E101" s="100">
        <v>104.13942609593062</v>
      </c>
      <c r="F101" s="99">
        <v>4587.8799019967491</v>
      </c>
      <c r="G101" s="99">
        <v>1717.0583729583216</v>
      </c>
      <c r="H101" s="20"/>
    </row>
    <row r="102" spans="1:8" ht="15" customHeight="1" x14ac:dyDescent="0.25">
      <c r="A102" s="82" t="s">
        <v>330</v>
      </c>
      <c r="B102" s="99">
        <v>2332.4461614677498</v>
      </c>
      <c r="C102" s="100">
        <v>111.03497209564314</v>
      </c>
      <c r="D102" s="99">
        <v>2033.9257204527676</v>
      </c>
      <c r="E102" s="100">
        <v>122.6035114452708</v>
      </c>
      <c r="F102" s="99">
        <v>3688.7025108608204</v>
      </c>
      <c r="G102" s="99">
        <v>1581.4738071122777</v>
      </c>
      <c r="H102" s="20"/>
    </row>
    <row r="103" spans="1:8" ht="15" customHeight="1" x14ac:dyDescent="0.25">
      <c r="A103" s="136"/>
      <c r="B103" s="141"/>
      <c r="C103" s="142"/>
      <c r="D103" s="141"/>
      <c r="E103" s="142"/>
      <c r="F103" s="141"/>
      <c r="G103" s="141"/>
      <c r="H103" s="20"/>
    </row>
    <row r="104" spans="1:8" ht="15" customHeight="1" x14ac:dyDescent="0.25">
      <c r="A104" s="135" t="s">
        <v>107</v>
      </c>
      <c r="B104" s="137">
        <v>61355.187647313665</v>
      </c>
      <c r="C104" s="138">
        <v>101.76028245335371</v>
      </c>
      <c r="D104" s="137">
        <v>1356.7296944015141</v>
      </c>
      <c r="E104" s="138">
        <v>105.70448381551149</v>
      </c>
      <c r="F104" s="137">
        <v>97836.434819398593</v>
      </c>
      <c r="G104" s="137">
        <v>1594.591078130004</v>
      </c>
      <c r="H104" s="20"/>
    </row>
    <row r="105" spans="1:8" ht="15" customHeight="1" x14ac:dyDescent="0.25">
      <c r="A105" s="129" t="s">
        <v>108</v>
      </c>
      <c r="B105" s="141">
        <v>2514.4950895927491</v>
      </c>
      <c r="C105" s="142">
        <v>107.54510574623248</v>
      </c>
      <c r="D105" s="141">
        <v>2137.517633001296</v>
      </c>
      <c r="E105" s="142">
        <v>103.95552485310277</v>
      </c>
      <c r="F105" s="141">
        <v>4324.5798219902599</v>
      </c>
      <c r="G105" s="141">
        <v>1719.860118196005</v>
      </c>
      <c r="H105" s="20"/>
    </row>
    <row r="106" spans="1:8" ht="15" customHeight="1" x14ac:dyDescent="0.25">
      <c r="A106" s="129" t="s">
        <v>109</v>
      </c>
      <c r="B106" s="141">
        <v>15674.641983976502</v>
      </c>
      <c r="C106" s="142">
        <v>100.78425880546065</v>
      </c>
      <c r="D106" s="141">
        <v>1263.8966996606241</v>
      </c>
      <c r="E106" s="142">
        <v>113.51547959255591</v>
      </c>
      <c r="F106" s="141">
        <v>24600.638352219015</v>
      </c>
      <c r="G106" s="141">
        <v>1569.4545608995195</v>
      </c>
      <c r="H106" s="20"/>
    </row>
    <row r="107" spans="1:8" ht="15" customHeight="1" x14ac:dyDescent="0.25">
      <c r="A107" s="129" t="s">
        <v>110</v>
      </c>
      <c r="B107" s="141">
        <v>1031.5590902675003</v>
      </c>
      <c r="C107" s="142">
        <v>142.17125593736006</v>
      </c>
      <c r="D107" s="141">
        <v>1948.4545682115604</v>
      </c>
      <c r="E107" s="142">
        <v>101.26282225237797</v>
      </c>
      <c r="F107" s="141">
        <v>1735.4399988899102</v>
      </c>
      <c r="G107" s="141">
        <v>1682.3466685169551</v>
      </c>
      <c r="H107" s="20"/>
    </row>
    <row r="108" spans="1:8" ht="15" customHeight="1" x14ac:dyDescent="0.25">
      <c r="A108" s="129" t="s">
        <v>111</v>
      </c>
      <c r="B108" s="141">
        <v>11663.495281950245</v>
      </c>
      <c r="C108" s="142">
        <v>92.200896217254126</v>
      </c>
      <c r="D108" s="141">
        <v>981.55082275653092</v>
      </c>
      <c r="E108" s="142">
        <v>116.72769180793594</v>
      </c>
      <c r="F108" s="141">
        <v>18408.194249889748</v>
      </c>
      <c r="G108" s="141">
        <v>1578.274248404525</v>
      </c>
      <c r="H108" s="20"/>
    </row>
    <row r="109" spans="1:8" ht="15" customHeight="1" x14ac:dyDescent="0.25">
      <c r="A109" s="129" t="s">
        <v>112</v>
      </c>
      <c r="B109" s="141">
        <v>13944.520832304503</v>
      </c>
      <c r="C109" s="142">
        <v>99.828624265634204</v>
      </c>
      <c r="D109" s="141">
        <v>982.14131008851155</v>
      </c>
      <c r="E109" s="142">
        <v>105.56264971695208</v>
      </c>
      <c r="F109" s="141">
        <v>21538.410764915738</v>
      </c>
      <c r="G109" s="141">
        <v>1544.5787649453605</v>
      </c>
      <c r="H109" s="20"/>
    </row>
    <row r="110" spans="1:8" ht="15" customHeight="1" x14ac:dyDescent="0.25">
      <c r="A110" s="129" t="s">
        <v>113</v>
      </c>
      <c r="B110" s="141">
        <v>16526.475369222244</v>
      </c>
      <c r="C110" s="142">
        <v>109.74506196075673</v>
      </c>
      <c r="D110" s="141">
        <v>1869.8935533105912</v>
      </c>
      <c r="E110" s="142">
        <v>93.134951133133328</v>
      </c>
      <c r="F110" s="141">
        <v>27229.171631493908</v>
      </c>
      <c r="G110" s="141">
        <v>1647.6091255491549</v>
      </c>
      <c r="H110" s="20"/>
    </row>
    <row r="111" spans="1:8" ht="15" customHeight="1" x14ac:dyDescent="0.25">
      <c r="A111" s="136"/>
      <c r="B111" s="141"/>
      <c r="C111" s="142"/>
      <c r="D111" s="141"/>
      <c r="E111" s="142"/>
      <c r="F111" s="141"/>
      <c r="G111" s="141"/>
      <c r="H111" s="20"/>
    </row>
    <row r="112" spans="1:8" ht="15" customHeight="1" x14ac:dyDescent="0.25">
      <c r="A112" s="135" t="s">
        <v>114</v>
      </c>
      <c r="B112" s="137">
        <v>153079.04999999973</v>
      </c>
      <c r="C112" s="138">
        <v>100.5137342154275</v>
      </c>
      <c r="D112" s="137">
        <v>2105.5318706250173</v>
      </c>
      <c r="E112" s="138">
        <v>106.50582990083907</v>
      </c>
      <c r="F112" s="137">
        <v>234599.76300000001</v>
      </c>
      <c r="G112" s="137">
        <v>1532.5399719948641</v>
      </c>
      <c r="H112" s="20"/>
    </row>
    <row r="113" spans="1:8" ht="15" customHeight="1" x14ac:dyDescent="0.25">
      <c r="A113" s="129" t="s">
        <v>115</v>
      </c>
      <c r="B113" s="141">
        <v>153079.04999999973</v>
      </c>
      <c r="C113" s="142">
        <v>100.5137342154275</v>
      </c>
      <c r="D113" s="141">
        <v>2105.5318706250173</v>
      </c>
      <c r="E113" s="142">
        <v>106.50582990083907</v>
      </c>
      <c r="F113" s="141">
        <v>234599.76300000001</v>
      </c>
      <c r="G113" s="141">
        <v>1532.5399719948641</v>
      </c>
      <c r="H113" s="20"/>
    </row>
    <row r="114" spans="1:8" ht="15" customHeight="1" x14ac:dyDescent="0.25">
      <c r="A114" s="135" t="s">
        <v>116</v>
      </c>
      <c r="B114" s="137">
        <v>105709.10000000008</v>
      </c>
      <c r="C114" s="138">
        <v>99.979263418661176</v>
      </c>
      <c r="D114" s="137">
        <v>2023.0035950862621</v>
      </c>
      <c r="E114" s="138">
        <v>106.94166928889153</v>
      </c>
      <c r="F114" s="137">
        <v>158824.826</v>
      </c>
      <c r="G114" s="137">
        <v>1502.4707049818785</v>
      </c>
      <c r="H114" s="20"/>
    </row>
    <row r="115" spans="1:8" ht="15" customHeight="1" x14ac:dyDescent="0.25">
      <c r="A115" s="129" t="s">
        <v>117</v>
      </c>
      <c r="B115" s="141">
        <v>88657.000000000102</v>
      </c>
      <c r="C115" s="142">
        <v>100.30076540468195</v>
      </c>
      <c r="D115" s="141">
        <v>2086.0830692067907</v>
      </c>
      <c r="E115" s="142">
        <v>106.85220866343413</v>
      </c>
      <c r="F115" s="141">
        <v>133512.20600000001</v>
      </c>
      <c r="G115" s="141">
        <v>1505.9409409296486</v>
      </c>
      <c r="H115" s="20"/>
    </row>
    <row r="116" spans="1:8" ht="15" customHeight="1" x14ac:dyDescent="0.25">
      <c r="A116" s="135" t="s">
        <v>118</v>
      </c>
      <c r="B116" s="137">
        <v>38785.149999999987</v>
      </c>
      <c r="C116" s="138">
        <v>102.02617920867867</v>
      </c>
      <c r="D116" s="137">
        <v>2355.5874327330616</v>
      </c>
      <c r="E116" s="138">
        <v>105.48504359123186</v>
      </c>
      <c r="F116" s="137">
        <v>62530.315000000002</v>
      </c>
      <c r="G116" s="137">
        <v>1612.2231060083568</v>
      </c>
      <c r="H116" s="20"/>
    </row>
    <row r="117" spans="1:8" ht="15" customHeight="1" x14ac:dyDescent="0.25">
      <c r="A117" s="82" t="s">
        <v>234</v>
      </c>
      <c r="B117" s="141">
        <v>20386.625</v>
      </c>
      <c r="C117" s="142">
        <v>100.31837535076033</v>
      </c>
      <c r="D117" s="141">
        <v>2375.2870611655107</v>
      </c>
      <c r="E117" s="142">
        <v>107.43257867131859</v>
      </c>
      <c r="F117" s="141">
        <v>33569.696000000004</v>
      </c>
      <c r="G117" s="141">
        <v>1646.6529403469187</v>
      </c>
      <c r="H117" s="20"/>
    </row>
    <row r="118" spans="1:8" ht="15" customHeight="1" x14ac:dyDescent="0.25">
      <c r="A118" s="129" t="s">
        <v>119</v>
      </c>
      <c r="B118" s="141">
        <v>13392.875000000002</v>
      </c>
      <c r="C118" s="142">
        <v>101.39492187869668</v>
      </c>
      <c r="D118" s="141">
        <v>2598.679627538274</v>
      </c>
      <c r="E118" s="142">
        <v>104.74063398700287</v>
      </c>
      <c r="F118" s="141">
        <v>20949.904999999999</v>
      </c>
      <c r="G118" s="141">
        <v>1564.257487656683</v>
      </c>
      <c r="H118" s="20"/>
    </row>
    <row r="119" spans="1:8" ht="15" customHeight="1" x14ac:dyDescent="0.25">
      <c r="A119" s="129" t="s">
        <v>120</v>
      </c>
      <c r="B119" s="141">
        <v>4040.3999999999992</v>
      </c>
      <c r="C119" s="142">
        <v>111.7498599807776</v>
      </c>
      <c r="D119" s="141">
        <v>1630.4955573705577</v>
      </c>
      <c r="E119" s="142">
        <v>100.25341732476203</v>
      </c>
      <c r="F119" s="141">
        <v>6329.4790000000003</v>
      </c>
      <c r="G119" s="141">
        <v>1566.5476190476193</v>
      </c>
      <c r="H119" s="20"/>
    </row>
    <row r="120" spans="1:8" ht="15" customHeight="1" x14ac:dyDescent="0.25">
      <c r="A120" s="129" t="s">
        <v>121</v>
      </c>
      <c r="B120" s="141">
        <v>965.25</v>
      </c>
      <c r="C120" s="142">
        <v>111.10471641103852</v>
      </c>
      <c r="D120" s="141">
        <v>1601.740136406803</v>
      </c>
      <c r="E120" s="142">
        <v>106.34426776870826</v>
      </c>
      <c r="F120" s="141">
        <v>1681.2349999999999</v>
      </c>
      <c r="G120" s="141">
        <v>1741.7612017612018</v>
      </c>
      <c r="H120" s="20"/>
    </row>
    <row r="121" spans="1:8" ht="15" customHeight="1" x14ac:dyDescent="0.25">
      <c r="A121" s="135" t="s">
        <v>122</v>
      </c>
      <c r="B121" s="137">
        <v>8584.7999999999993</v>
      </c>
      <c r="C121" s="138">
        <v>100.39850422040234</v>
      </c>
      <c r="D121" s="137">
        <v>1992.0227902804961</v>
      </c>
      <c r="E121" s="138">
        <v>105.29597044209038</v>
      </c>
      <c r="F121" s="137">
        <v>13244.621999999999</v>
      </c>
      <c r="G121" s="137">
        <v>1542.799133351971</v>
      </c>
      <c r="H121" s="20"/>
    </row>
    <row r="122" spans="1:8" ht="15" customHeight="1" x14ac:dyDescent="0.25">
      <c r="A122" s="136"/>
      <c r="B122" s="139"/>
      <c r="C122" s="140"/>
      <c r="D122" s="139"/>
      <c r="E122" s="140"/>
      <c r="F122" s="139"/>
      <c r="G122" s="139"/>
      <c r="H122" s="20"/>
    </row>
    <row r="123" spans="1:8" ht="15" customHeight="1" x14ac:dyDescent="0.25">
      <c r="A123" s="135" t="s">
        <v>123</v>
      </c>
      <c r="B123" s="137">
        <v>175593.77569329026</v>
      </c>
      <c r="C123" s="138">
        <v>101.50740554867245</v>
      </c>
      <c r="D123" s="137">
        <v>1498.1853622076935</v>
      </c>
      <c r="E123" s="138">
        <v>109.54917075928587</v>
      </c>
      <c r="F123" s="137">
        <v>249832.32269294542</v>
      </c>
      <c r="G123" s="137">
        <v>1422.7857548283926</v>
      </c>
      <c r="H123" s="20"/>
    </row>
    <row r="124" spans="1:8" ht="15" customHeight="1" x14ac:dyDescent="0.25">
      <c r="A124" s="129" t="s">
        <v>124</v>
      </c>
      <c r="B124" s="141">
        <v>10355.874999999996</v>
      </c>
      <c r="C124" s="142">
        <v>102.52301127855823</v>
      </c>
      <c r="D124" s="141">
        <v>1226.2318329772556</v>
      </c>
      <c r="E124" s="142">
        <v>108.04460341173122</v>
      </c>
      <c r="F124" s="141">
        <v>14758.212</v>
      </c>
      <c r="G124" s="141">
        <v>1425.1052663343276</v>
      </c>
      <c r="H124" s="20"/>
    </row>
    <row r="125" spans="1:8" ht="15" customHeight="1" x14ac:dyDescent="0.25">
      <c r="A125" s="129" t="s">
        <v>125</v>
      </c>
      <c r="B125" s="141">
        <v>98573.349999999511</v>
      </c>
      <c r="C125" s="142">
        <v>102.68605485449054</v>
      </c>
      <c r="D125" s="141">
        <v>1456.5784836029959</v>
      </c>
      <c r="E125" s="142">
        <v>109.53287629415942</v>
      </c>
      <c r="F125" s="141">
        <v>139996.37299999999</v>
      </c>
      <c r="G125" s="141">
        <v>1420.2253753169664</v>
      </c>
      <c r="H125" s="20"/>
    </row>
    <row r="126" spans="1:8" ht="15" customHeight="1" x14ac:dyDescent="0.25">
      <c r="A126" s="129" t="s">
        <v>126</v>
      </c>
      <c r="B126" s="141">
        <v>33742.149999999958</v>
      </c>
      <c r="C126" s="142">
        <v>101.0809187472336</v>
      </c>
      <c r="D126" s="141">
        <v>1596.188318369361</v>
      </c>
      <c r="E126" s="142">
        <v>110.14131079602716</v>
      </c>
      <c r="F126" s="141">
        <v>48666.792000000001</v>
      </c>
      <c r="G126" s="141">
        <v>1442.3144938896917</v>
      </c>
      <c r="H126" s="20"/>
    </row>
    <row r="127" spans="1:8" ht="15" customHeight="1" x14ac:dyDescent="0.25">
      <c r="A127" s="129" t="s">
        <v>127</v>
      </c>
      <c r="B127" s="141">
        <v>20357.124999999985</v>
      </c>
      <c r="C127" s="142">
        <v>96.982332525826962</v>
      </c>
      <c r="D127" s="141">
        <v>1735.9894099322321</v>
      </c>
      <c r="E127" s="142">
        <v>111.5531023375539</v>
      </c>
      <c r="F127" s="141">
        <v>29873.704000000002</v>
      </c>
      <c r="G127" s="141">
        <v>1467.4814837556885</v>
      </c>
      <c r="H127" s="20"/>
    </row>
    <row r="128" spans="1:8" ht="15" customHeight="1" x14ac:dyDescent="0.25">
      <c r="A128" s="129" t="s">
        <v>128</v>
      </c>
      <c r="B128" s="141">
        <v>10605.25069328875</v>
      </c>
      <c r="C128" s="142">
        <v>102.72028621848888</v>
      </c>
      <c r="D128" s="141">
        <v>1353.8333136768331</v>
      </c>
      <c r="E128" s="142">
        <v>105.20149699552859</v>
      </c>
      <c r="F128" s="141">
        <v>13906.732692945387</v>
      </c>
      <c r="G128" s="141">
        <v>1311.306360890261</v>
      </c>
      <c r="H128" s="20"/>
    </row>
    <row r="129" spans="1:8" ht="15" customHeight="1" x14ac:dyDescent="0.25">
      <c r="A129" s="129" t="s">
        <v>129</v>
      </c>
      <c r="B129" s="141">
        <v>1960.0250000000008</v>
      </c>
      <c r="C129" s="142">
        <v>89.33568824065641</v>
      </c>
      <c r="D129" s="141">
        <v>1651.6010850201735</v>
      </c>
      <c r="E129" s="142">
        <v>115.88709343713377</v>
      </c>
      <c r="F129" s="141">
        <v>2630.509</v>
      </c>
      <c r="G129" s="141">
        <v>1342.0793102128794</v>
      </c>
      <c r="H129" s="20"/>
    </row>
    <row r="130" spans="1:8" ht="15" customHeight="1" x14ac:dyDescent="0.25">
      <c r="A130" s="136"/>
      <c r="B130" s="139"/>
      <c r="C130" s="140"/>
      <c r="D130" s="139"/>
      <c r="E130" s="140"/>
      <c r="F130" s="139"/>
      <c r="G130" s="139"/>
      <c r="H130" s="20"/>
    </row>
    <row r="131" spans="1:8" ht="15" customHeight="1" x14ac:dyDescent="0.25">
      <c r="A131" s="135" t="s">
        <v>130</v>
      </c>
      <c r="B131" s="137">
        <v>126771.67469428724</v>
      </c>
      <c r="C131" s="138">
        <v>101.55739387696445</v>
      </c>
      <c r="D131" s="137">
        <v>1846.8409527893461</v>
      </c>
      <c r="E131" s="138">
        <v>108.74039746801006</v>
      </c>
      <c r="F131" s="137">
        <v>199733.83683134211</v>
      </c>
      <c r="G131" s="137">
        <v>1575.5399407084017</v>
      </c>
      <c r="H131" s="20"/>
    </row>
    <row r="132" spans="1:8" ht="15" customHeight="1" x14ac:dyDescent="0.25">
      <c r="A132" s="129" t="s">
        <v>131</v>
      </c>
      <c r="B132" s="141">
        <v>87372.149694287</v>
      </c>
      <c r="C132" s="142">
        <v>101.89897901199781</v>
      </c>
      <c r="D132" s="141">
        <v>2134.8007713564125</v>
      </c>
      <c r="E132" s="142">
        <v>109.54120733727844</v>
      </c>
      <c r="F132" s="141">
        <v>139931.04283134211</v>
      </c>
      <c r="G132" s="141">
        <v>1601.552019962395</v>
      </c>
      <c r="H132" s="20"/>
    </row>
    <row r="133" spans="1:8" ht="15" customHeight="1" x14ac:dyDescent="0.25">
      <c r="A133" s="129" t="s">
        <v>132</v>
      </c>
      <c r="B133" s="141">
        <v>28351.89999999998</v>
      </c>
      <c r="C133" s="142">
        <v>100.83463072902823</v>
      </c>
      <c r="D133" s="141">
        <v>1288.301651153304</v>
      </c>
      <c r="E133" s="142">
        <v>105.14870649891424</v>
      </c>
      <c r="F133" s="141">
        <v>43464.22</v>
      </c>
      <c r="G133" s="141">
        <v>1533.0267107319098</v>
      </c>
      <c r="H133" s="20"/>
    </row>
    <row r="134" spans="1:8" ht="15" customHeight="1" x14ac:dyDescent="0.25">
      <c r="A134" s="129" t="s">
        <v>133</v>
      </c>
      <c r="B134" s="141">
        <v>11047.625000000007</v>
      </c>
      <c r="C134" s="142">
        <v>100.73974522708633</v>
      </c>
      <c r="D134" s="141">
        <v>1002.8570243227233</v>
      </c>
      <c r="E134" s="142">
        <v>105.19949519161931</v>
      </c>
      <c r="F134" s="141">
        <v>16338.574000000001</v>
      </c>
      <c r="G134" s="141">
        <v>1478.9218497188299</v>
      </c>
      <c r="H134" s="20"/>
    </row>
    <row r="135" spans="1:8" ht="15" customHeight="1" x14ac:dyDescent="0.25">
      <c r="A135" s="136"/>
      <c r="B135" s="141"/>
      <c r="C135" s="142"/>
      <c r="D135" s="141"/>
      <c r="E135" s="142"/>
      <c r="F135" s="141"/>
      <c r="G135" s="141"/>
      <c r="H135" s="20"/>
    </row>
    <row r="136" spans="1:8" ht="15" customHeight="1" x14ac:dyDescent="0.25">
      <c r="A136" s="135" t="s">
        <v>134</v>
      </c>
      <c r="B136" s="137">
        <v>20674.285445788501</v>
      </c>
      <c r="C136" s="138">
        <v>95.650577159862266</v>
      </c>
      <c r="D136" s="137">
        <v>1499.3582244505039</v>
      </c>
      <c r="E136" s="138">
        <v>110.06592127294996</v>
      </c>
      <c r="F136" s="137">
        <v>32818.004784700526</v>
      </c>
      <c r="G136" s="137">
        <v>1587.3827838333241</v>
      </c>
      <c r="H136" s="20"/>
    </row>
    <row r="137" spans="1:8" ht="15" customHeight="1" x14ac:dyDescent="0.25">
      <c r="A137" s="129" t="s">
        <v>135</v>
      </c>
      <c r="B137" s="141">
        <v>4798.9458334537503</v>
      </c>
      <c r="C137" s="142">
        <v>100.83248850678766</v>
      </c>
      <c r="D137" s="141">
        <v>1492.6447619563944</v>
      </c>
      <c r="E137" s="142">
        <v>107.01682393380811</v>
      </c>
      <c r="F137" s="141">
        <v>7648.4240001707803</v>
      </c>
      <c r="G137" s="141">
        <v>1593.7716877013156</v>
      </c>
      <c r="H137" s="20"/>
    </row>
    <row r="138" spans="1:8" ht="15" customHeight="1" x14ac:dyDescent="0.25">
      <c r="A138" s="129" t="s">
        <v>136</v>
      </c>
      <c r="B138" s="141">
        <v>6714.9749999999949</v>
      </c>
      <c r="C138" s="142">
        <v>94.592433985786457</v>
      </c>
      <c r="D138" s="141">
        <v>1395.9074804200075</v>
      </c>
      <c r="E138" s="142">
        <v>109.95725686224833</v>
      </c>
      <c r="F138" s="141">
        <v>10193.188</v>
      </c>
      <c r="G138" s="141">
        <v>1517.9785479469406</v>
      </c>
      <c r="H138" s="20"/>
    </row>
    <row r="139" spans="1:8" ht="15" customHeight="1" x14ac:dyDescent="0.25">
      <c r="A139" s="129" t="s">
        <v>137</v>
      </c>
      <c r="B139" s="141">
        <v>5053.3166662182512</v>
      </c>
      <c r="C139" s="142">
        <v>93.379273712413436</v>
      </c>
      <c r="D139" s="141">
        <v>1467.761140427202</v>
      </c>
      <c r="E139" s="142">
        <v>104.65277592721198</v>
      </c>
      <c r="F139" s="141">
        <v>7977.7026660497195</v>
      </c>
      <c r="G139" s="141">
        <v>1578.7062622418218</v>
      </c>
      <c r="H139" s="20"/>
    </row>
    <row r="140" spans="1:8" ht="15" customHeight="1" x14ac:dyDescent="0.25">
      <c r="A140" s="129" t="s">
        <v>138</v>
      </c>
      <c r="B140" s="141">
        <v>4107.0479461165014</v>
      </c>
      <c r="C140" s="142">
        <v>94.532085897814326</v>
      </c>
      <c r="D140" s="141">
        <v>1715.2205142729254</v>
      </c>
      <c r="E140" s="142">
        <v>120.11695479586524</v>
      </c>
      <c r="F140" s="141">
        <v>6998.6901184800317</v>
      </c>
      <c r="G140" s="141">
        <v>1704.0682773371998</v>
      </c>
      <c r="H140" s="20"/>
    </row>
    <row r="141" spans="1:8" ht="15" customHeight="1" x14ac:dyDescent="0.25">
      <c r="A141" s="136"/>
      <c r="B141" s="141"/>
      <c r="C141" s="142"/>
      <c r="D141" s="141"/>
      <c r="E141" s="142"/>
      <c r="F141" s="141"/>
      <c r="G141" s="141"/>
      <c r="H141" s="20"/>
    </row>
    <row r="142" spans="1:8" ht="15" customHeight="1" x14ac:dyDescent="0.25">
      <c r="A142" s="135" t="s">
        <v>139</v>
      </c>
      <c r="B142" s="137">
        <v>19161.296923649021</v>
      </c>
      <c r="C142" s="138">
        <v>98.931169973060989</v>
      </c>
      <c r="D142" s="137">
        <v>1226.8877952411151</v>
      </c>
      <c r="E142" s="138">
        <v>105.90383336913199</v>
      </c>
      <c r="F142" s="137">
        <v>30107.847523593613</v>
      </c>
      <c r="G142" s="137">
        <v>1571.2844304622342</v>
      </c>
      <c r="H142" s="20"/>
    </row>
    <row r="143" spans="1:8" ht="15" customHeight="1" x14ac:dyDescent="0.25">
      <c r="A143" s="129" t="s">
        <v>140</v>
      </c>
      <c r="B143" s="141">
        <v>16480.550000000014</v>
      </c>
      <c r="C143" s="142">
        <v>97.434017703666768</v>
      </c>
      <c r="D143" s="141">
        <v>1214.7814494459619</v>
      </c>
      <c r="E143" s="142">
        <v>105.90593563838817</v>
      </c>
      <c r="F143" s="141">
        <v>25863.401999999998</v>
      </c>
      <c r="G143" s="141">
        <v>1569.3288148757158</v>
      </c>
      <c r="H143" s="20"/>
    </row>
    <row r="144" spans="1:8" ht="15" customHeight="1" x14ac:dyDescent="0.25">
      <c r="A144" s="129" t="s">
        <v>141</v>
      </c>
      <c r="B144" s="141">
        <v>609.67499999999995</v>
      </c>
      <c r="C144" s="142">
        <v>112.82964745072641</v>
      </c>
      <c r="D144" s="141">
        <v>1460.498216262763</v>
      </c>
      <c r="E144" s="142">
        <v>105.88860859267402</v>
      </c>
      <c r="F144" s="141">
        <v>1074.8415</v>
      </c>
      <c r="G144" s="141">
        <v>1762.9745356132366</v>
      </c>
      <c r="H144" s="20"/>
    </row>
    <row r="145" spans="1:8" ht="15" customHeight="1" x14ac:dyDescent="0.25">
      <c r="A145" s="129" t="s">
        <v>142</v>
      </c>
      <c r="B145" s="141">
        <v>2071.0719236490008</v>
      </c>
      <c r="C145" s="142">
        <v>108.24118359003576</v>
      </c>
      <c r="D145" s="141">
        <v>1254.4545847408001</v>
      </c>
      <c r="E145" s="142">
        <v>104.76503704260074</v>
      </c>
      <c r="F145" s="141">
        <v>3169.6040235936302</v>
      </c>
      <c r="G145" s="141">
        <v>1530.4171658167895</v>
      </c>
      <c r="H145" s="20"/>
    </row>
    <row r="146" spans="1:8" ht="15" customHeight="1" x14ac:dyDescent="0.25">
      <c r="A146" s="103"/>
      <c r="B146" s="98"/>
      <c r="C146" s="102"/>
      <c r="D146" s="102"/>
      <c r="E146" s="102"/>
      <c r="F146" s="102"/>
      <c r="G146" s="102"/>
    </row>
    <row r="147" spans="1:8" ht="15" customHeight="1" x14ac:dyDescent="0.25">
      <c r="A147" s="171" t="s">
        <v>312</v>
      </c>
      <c r="B147" s="103"/>
      <c r="C147" s="103"/>
      <c r="D147" s="103"/>
      <c r="E147" s="103"/>
      <c r="F147" s="103"/>
      <c r="G147" s="103"/>
    </row>
    <row r="148" spans="1:8" ht="15" customHeight="1" x14ac:dyDescent="0.25">
      <c r="A148" s="175" t="s">
        <v>315</v>
      </c>
      <c r="B148" s="103"/>
      <c r="C148" s="103"/>
      <c r="D148" s="103"/>
      <c r="E148" s="103"/>
      <c r="F148" s="103"/>
      <c r="G148" s="103"/>
    </row>
    <row r="149" spans="1:8" ht="15" customHeight="1" x14ac:dyDescent="0.25">
      <c r="A149" s="175" t="s">
        <v>316</v>
      </c>
      <c r="B149" s="103"/>
      <c r="C149" s="103"/>
      <c r="D149" s="103"/>
      <c r="E149" s="103"/>
      <c r="F149" s="103"/>
      <c r="G149" s="103"/>
    </row>
    <row r="150" spans="1:8" ht="15" customHeight="1" x14ac:dyDescent="0.25">
      <c r="A150" s="103"/>
      <c r="B150" s="103"/>
      <c r="C150" s="103"/>
      <c r="D150" s="103"/>
      <c r="E150" s="103"/>
      <c r="F150" s="103"/>
      <c r="G150" s="103"/>
    </row>
  </sheetData>
  <mergeCells count="12">
    <mergeCell ref="F6:F8"/>
    <mergeCell ref="G6:G8"/>
    <mergeCell ref="A1:G1"/>
    <mergeCell ref="A3:A8"/>
    <mergeCell ref="B3:E3"/>
    <mergeCell ref="F3:G5"/>
    <mergeCell ref="B4:C5"/>
    <mergeCell ref="D4:E5"/>
    <mergeCell ref="B6:B8"/>
    <mergeCell ref="C6:C8"/>
    <mergeCell ref="D6:D8"/>
    <mergeCell ref="E6:E8"/>
  </mergeCells>
  <hyperlinks>
    <hyperlink ref="A148" r:id="rId1" location="!/view/sk/VBD_SK_WIN/pr1101rs/v_pr1101rs_00_00_00_sk"/>
    <hyperlink ref="A149" r:id="rId2" location="!/view/sk/VBD_SK_WIN/np1105rs/v_np1105rs_00_00_00_sk"/>
  </hyperlinks>
  <pageMargins left="0.98425196850393704" right="0.70866141732283472" top="0.74803149606299213" bottom="0.6692913385826772" header="0.31496062992125984" footer="0.31496062992125984"/>
  <pageSetup paperSize="9" scale="85" fitToHeight="5" orientation="landscape" horizontalDpi="300" verticalDpi="300" r:id="rId3"/>
  <rowBreaks count="4" manualBreakCount="4">
    <brk id="38" max="6" man="1"/>
    <brk id="67" max="6" man="1"/>
    <brk id="95" max="6" man="1"/>
    <brk id="12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zoomScaleNormal="100" workbookViewId="0">
      <selection sqref="A1:G1"/>
    </sheetView>
  </sheetViews>
  <sheetFormatPr defaultColWidth="51.7109375" defaultRowHeight="15" customHeight="1" x14ac:dyDescent="0.25"/>
  <cols>
    <col min="1" max="1" width="55.7109375" customWidth="1"/>
    <col min="2" max="7" width="15.28515625" customWidth="1"/>
    <col min="8" max="8" width="14.85546875" customWidth="1"/>
    <col min="9" max="9" width="14.7109375" customWidth="1"/>
    <col min="10" max="10" width="13.140625" customWidth="1"/>
    <col min="11" max="11" width="14" customWidth="1"/>
    <col min="12" max="12" width="13" customWidth="1"/>
    <col min="253" max="253" width="51.7109375" customWidth="1"/>
    <col min="254" max="254" width="11.5703125" bestFit="1" customWidth="1"/>
    <col min="255" max="255" width="13.85546875" customWidth="1"/>
    <col min="256" max="256" width="17.7109375" customWidth="1"/>
    <col min="257" max="257" width="17.140625" customWidth="1"/>
    <col min="258" max="258" width="18.28515625" customWidth="1"/>
    <col min="259" max="259" width="16.85546875" customWidth="1"/>
    <col min="260" max="260" width="13.42578125" customWidth="1"/>
    <col min="261" max="261" width="12.140625" customWidth="1"/>
    <col min="262" max="262" width="12.85546875" customWidth="1"/>
    <col min="263" max="263" width="16.42578125" bestFit="1" customWidth="1"/>
    <col min="509" max="509" width="51.7109375" customWidth="1"/>
    <col min="510" max="510" width="11.5703125" bestFit="1" customWidth="1"/>
    <col min="511" max="511" width="13.85546875" customWidth="1"/>
    <col min="512" max="512" width="17.7109375" customWidth="1"/>
    <col min="513" max="513" width="17.140625" customWidth="1"/>
    <col min="514" max="514" width="18.28515625" customWidth="1"/>
    <col min="515" max="515" width="16.85546875" customWidth="1"/>
    <col min="516" max="516" width="13.42578125" customWidth="1"/>
    <col min="517" max="517" width="12.140625" customWidth="1"/>
    <col min="518" max="518" width="12.85546875" customWidth="1"/>
    <col min="519" max="519" width="16.42578125" bestFit="1" customWidth="1"/>
    <col min="765" max="765" width="51.7109375" customWidth="1"/>
    <col min="766" max="766" width="11.5703125" bestFit="1" customWidth="1"/>
    <col min="767" max="767" width="13.85546875" customWidth="1"/>
    <col min="768" max="768" width="17.7109375" customWidth="1"/>
    <col min="769" max="769" width="17.140625" customWidth="1"/>
    <col min="770" max="770" width="18.28515625" customWidth="1"/>
    <col min="771" max="771" width="16.85546875" customWidth="1"/>
    <col min="772" max="772" width="13.42578125" customWidth="1"/>
    <col min="773" max="773" width="12.140625" customWidth="1"/>
    <col min="774" max="774" width="12.85546875" customWidth="1"/>
    <col min="775" max="775" width="16.42578125" bestFit="1" customWidth="1"/>
    <col min="1021" max="1021" width="51.7109375" customWidth="1"/>
    <col min="1022" max="1022" width="11.5703125" bestFit="1" customWidth="1"/>
    <col min="1023" max="1023" width="13.85546875" customWidth="1"/>
    <col min="1024" max="1024" width="17.7109375" customWidth="1"/>
    <col min="1025" max="1025" width="17.140625" customWidth="1"/>
    <col min="1026" max="1026" width="18.28515625" customWidth="1"/>
    <col min="1027" max="1027" width="16.85546875" customWidth="1"/>
    <col min="1028" max="1028" width="13.42578125" customWidth="1"/>
    <col min="1029" max="1029" width="12.140625" customWidth="1"/>
    <col min="1030" max="1030" width="12.85546875" customWidth="1"/>
    <col min="1031" max="1031" width="16.42578125" bestFit="1" customWidth="1"/>
    <col min="1277" max="1277" width="51.7109375" customWidth="1"/>
    <col min="1278" max="1278" width="11.5703125" bestFit="1" customWidth="1"/>
    <col min="1279" max="1279" width="13.85546875" customWidth="1"/>
    <col min="1280" max="1280" width="17.7109375" customWidth="1"/>
    <col min="1281" max="1281" width="17.140625" customWidth="1"/>
    <col min="1282" max="1282" width="18.28515625" customWidth="1"/>
    <col min="1283" max="1283" width="16.85546875" customWidth="1"/>
    <col min="1284" max="1284" width="13.42578125" customWidth="1"/>
    <col min="1285" max="1285" width="12.140625" customWidth="1"/>
    <col min="1286" max="1286" width="12.85546875" customWidth="1"/>
    <col min="1287" max="1287" width="16.42578125" bestFit="1" customWidth="1"/>
    <col min="1533" max="1533" width="51.7109375" customWidth="1"/>
    <col min="1534" max="1534" width="11.5703125" bestFit="1" customWidth="1"/>
    <col min="1535" max="1535" width="13.85546875" customWidth="1"/>
    <col min="1536" max="1536" width="17.7109375" customWidth="1"/>
    <col min="1537" max="1537" width="17.140625" customWidth="1"/>
    <col min="1538" max="1538" width="18.28515625" customWidth="1"/>
    <col min="1539" max="1539" width="16.85546875" customWidth="1"/>
    <col min="1540" max="1540" width="13.42578125" customWidth="1"/>
    <col min="1541" max="1541" width="12.140625" customWidth="1"/>
    <col min="1542" max="1542" width="12.85546875" customWidth="1"/>
    <col min="1543" max="1543" width="16.42578125" bestFit="1" customWidth="1"/>
    <col min="1789" max="1789" width="51.7109375" customWidth="1"/>
    <col min="1790" max="1790" width="11.5703125" bestFit="1" customWidth="1"/>
    <col min="1791" max="1791" width="13.85546875" customWidth="1"/>
    <col min="1792" max="1792" width="17.7109375" customWidth="1"/>
    <col min="1793" max="1793" width="17.140625" customWidth="1"/>
    <col min="1794" max="1794" width="18.28515625" customWidth="1"/>
    <col min="1795" max="1795" width="16.85546875" customWidth="1"/>
    <col min="1796" max="1796" width="13.42578125" customWidth="1"/>
    <col min="1797" max="1797" width="12.140625" customWidth="1"/>
    <col min="1798" max="1798" width="12.85546875" customWidth="1"/>
    <col min="1799" max="1799" width="16.42578125" bestFit="1" customWidth="1"/>
    <col min="2045" max="2045" width="51.7109375" customWidth="1"/>
    <col min="2046" max="2046" width="11.5703125" bestFit="1" customWidth="1"/>
    <col min="2047" max="2047" width="13.85546875" customWidth="1"/>
    <col min="2048" max="2048" width="17.7109375" customWidth="1"/>
    <col min="2049" max="2049" width="17.140625" customWidth="1"/>
    <col min="2050" max="2050" width="18.28515625" customWidth="1"/>
    <col min="2051" max="2051" width="16.85546875" customWidth="1"/>
    <col min="2052" max="2052" width="13.42578125" customWidth="1"/>
    <col min="2053" max="2053" width="12.140625" customWidth="1"/>
    <col min="2054" max="2054" width="12.85546875" customWidth="1"/>
    <col min="2055" max="2055" width="16.42578125" bestFit="1" customWidth="1"/>
    <col min="2301" max="2301" width="51.7109375" customWidth="1"/>
    <col min="2302" max="2302" width="11.5703125" bestFit="1" customWidth="1"/>
    <col min="2303" max="2303" width="13.85546875" customWidth="1"/>
    <col min="2304" max="2304" width="17.7109375" customWidth="1"/>
    <col min="2305" max="2305" width="17.140625" customWidth="1"/>
    <col min="2306" max="2306" width="18.28515625" customWidth="1"/>
    <col min="2307" max="2307" width="16.85546875" customWidth="1"/>
    <col min="2308" max="2308" width="13.42578125" customWidth="1"/>
    <col min="2309" max="2309" width="12.140625" customWidth="1"/>
    <col min="2310" max="2310" width="12.85546875" customWidth="1"/>
    <col min="2311" max="2311" width="16.42578125" bestFit="1" customWidth="1"/>
    <col min="2557" max="2557" width="51.7109375" customWidth="1"/>
    <col min="2558" max="2558" width="11.5703125" bestFit="1" customWidth="1"/>
    <col min="2559" max="2559" width="13.85546875" customWidth="1"/>
    <col min="2560" max="2560" width="17.7109375" customWidth="1"/>
    <col min="2561" max="2561" width="17.140625" customWidth="1"/>
    <col min="2562" max="2562" width="18.28515625" customWidth="1"/>
    <col min="2563" max="2563" width="16.85546875" customWidth="1"/>
    <col min="2564" max="2564" width="13.42578125" customWidth="1"/>
    <col min="2565" max="2565" width="12.140625" customWidth="1"/>
    <col min="2566" max="2566" width="12.85546875" customWidth="1"/>
    <col min="2567" max="2567" width="16.42578125" bestFit="1" customWidth="1"/>
    <col min="2813" max="2813" width="51.7109375" customWidth="1"/>
    <col min="2814" max="2814" width="11.5703125" bestFit="1" customWidth="1"/>
    <col min="2815" max="2815" width="13.85546875" customWidth="1"/>
    <col min="2816" max="2816" width="17.7109375" customWidth="1"/>
    <col min="2817" max="2817" width="17.140625" customWidth="1"/>
    <col min="2818" max="2818" width="18.28515625" customWidth="1"/>
    <col min="2819" max="2819" width="16.85546875" customWidth="1"/>
    <col min="2820" max="2820" width="13.42578125" customWidth="1"/>
    <col min="2821" max="2821" width="12.140625" customWidth="1"/>
    <col min="2822" max="2822" width="12.85546875" customWidth="1"/>
    <col min="2823" max="2823" width="16.42578125" bestFit="1" customWidth="1"/>
    <col min="3069" max="3069" width="51.7109375" customWidth="1"/>
    <col min="3070" max="3070" width="11.5703125" bestFit="1" customWidth="1"/>
    <col min="3071" max="3071" width="13.85546875" customWidth="1"/>
    <col min="3072" max="3072" width="17.7109375" customWidth="1"/>
    <col min="3073" max="3073" width="17.140625" customWidth="1"/>
    <col min="3074" max="3074" width="18.28515625" customWidth="1"/>
    <col min="3075" max="3075" width="16.85546875" customWidth="1"/>
    <col min="3076" max="3076" width="13.42578125" customWidth="1"/>
    <col min="3077" max="3077" width="12.140625" customWidth="1"/>
    <col min="3078" max="3078" width="12.85546875" customWidth="1"/>
    <col min="3079" max="3079" width="16.42578125" bestFit="1" customWidth="1"/>
    <col min="3325" max="3325" width="51.7109375" customWidth="1"/>
    <col min="3326" max="3326" width="11.5703125" bestFit="1" customWidth="1"/>
    <col min="3327" max="3327" width="13.85546875" customWidth="1"/>
    <col min="3328" max="3328" width="17.7109375" customWidth="1"/>
    <col min="3329" max="3329" width="17.140625" customWidth="1"/>
    <col min="3330" max="3330" width="18.28515625" customWidth="1"/>
    <col min="3331" max="3331" width="16.85546875" customWidth="1"/>
    <col min="3332" max="3332" width="13.42578125" customWidth="1"/>
    <col min="3333" max="3333" width="12.140625" customWidth="1"/>
    <col min="3334" max="3334" width="12.85546875" customWidth="1"/>
    <col min="3335" max="3335" width="16.42578125" bestFit="1" customWidth="1"/>
    <col min="3581" max="3581" width="51.7109375" customWidth="1"/>
    <col min="3582" max="3582" width="11.5703125" bestFit="1" customWidth="1"/>
    <col min="3583" max="3583" width="13.85546875" customWidth="1"/>
    <col min="3584" max="3584" width="17.7109375" customWidth="1"/>
    <col min="3585" max="3585" width="17.140625" customWidth="1"/>
    <col min="3586" max="3586" width="18.28515625" customWidth="1"/>
    <col min="3587" max="3587" width="16.85546875" customWidth="1"/>
    <col min="3588" max="3588" width="13.42578125" customWidth="1"/>
    <col min="3589" max="3589" width="12.140625" customWidth="1"/>
    <col min="3590" max="3590" width="12.85546875" customWidth="1"/>
    <col min="3591" max="3591" width="16.42578125" bestFit="1" customWidth="1"/>
    <col min="3837" max="3837" width="51.7109375" customWidth="1"/>
    <col min="3838" max="3838" width="11.5703125" bestFit="1" customWidth="1"/>
    <col min="3839" max="3839" width="13.85546875" customWidth="1"/>
    <col min="3840" max="3840" width="17.7109375" customWidth="1"/>
    <col min="3841" max="3841" width="17.140625" customWidth="1"/>
    <col min="3842" max="3842" width="18.28515625" customWidth="1"/>
    <col min="3843" max="3843" width="16.85546875" customWidth="1"/>
    <col min="3844" max="3844" width="13.42578125" customWidth="1"/>
    <col min="3845" max="3845" width="12.140625" customWidth="1"/>
    <col min="3846" max="3846" width="12.85546875" customWidth="1"/>
    <col min="3847" max="3847" width="16.42578125" bestFit="1" customWidth="1"/>
    <col min="4093" max="4093" width="51.7109375" customWidth="1"/>
    <col min="4094" max="4094" width="11.5703125" bestFit="1" customWidth="1"/>
    <col min="4095" max="4095" width="13.85546875" customWidth="1"/>
    <col min="4096" max="4096" width="17.7109375" customWidth="1"/>
    <col min="4097" max="4097" width="17.140625" customWidth="1"/>
    <col min="4098" max="4098" width="18.28515625" customWidth="1"/>
    <col min="4099" max="4099" width="16.85546875" customWidth="1"/>
    <col min="4100" max="4100" width="13.42578125" customWidth="1"/>
    <col min="4101" max="4101" width="12.140625" customWidth="1"/>
    <col min="4102" max="4102" width="12.85546875" customWidth="1"/>
    <col min="4103" max="4103" width="16.42578125" bestFit="1" customWidth="1"/>
    <col min="4349" max="4349" width="51.7109375" customWidth="1"/>
    <col min="4350" max="4350" width="11.5703125" bestFit="1" customWidth="1"/>
    <col min="4351" max="4351" width="13.85546875" customWidth="1"/>
    <col min="4352" max="4352" width="17.7109375" customWidth="1"/>
    <col min="4353" max="4353" width="17.140625" customWidth="1"/>
    <col min="4354" max="4354" width="18.28515625" customWidth="1"/>
    <col min="4355" max="4355" width="16.85546875" customWidth="1"/>
    <col min="4356" max="4356" width="13.42578125" customWidth="1"/>
    <col min="4357" max="4357" width="12.140625" customWidth="1"/>
    <col min="4358" max="4358" width="12.85546875" customWidth="1"/>
    <col min="4359" max="4359" width="16.42578125" bestFit="1" customWidth="1"/>
    <col min="4605" max="4605" width="51.7109375" customWidth="1"/>
    <col min="4606" max="4606" width="11.5703125" bestFit="1" customWidth="1"/>
    <col min="4607" max="4607" width="13.85546875" customWidth="1"/>
    <col min="4608" max="4608" width="17.7109375" customWidth="1"/>
    <col min="4609" max="4609" width="17.140625" customWidth="1"/>
    <col min="4610" max="4610" width="18.28515625" customWidth="1"/>
    <col min="4611" max="4611" width="16.85546875" customWidth="1"/>
    <col min="4612" max="4612" width="13.42578125" customWidth="1"/>
    <col min="4613" max="4613" width="12.140625" customWidth="1"/>
    <col min="4614" max="4614" width="12.85546875" customWidth="1"/>
    <col min="4615" max="4615" width="16.42578125" bestFit="1" customWidth="1"/>
    <col min="4861" max="4861" width="51.7109375" customWidth="1"/>
    <col min="4862" max="4862" width="11.5703125" bestFit="1" customWidth="1"/>
    <col min="4863" max="4863" width="13.85546875" customWidth="1"/>
    <col min="4864" max="4864" width="17.7109375" customWidth="1"/>
    <col min="4865" max="4865" width="17.140625" customWidth="1"/>
    <col min="4866" max="4866" width="18.28515625" customWidth="1"/>
    <col min="4867" max="4867" width="16.85546875" customWidth="1"/>
    <col min="4868" max="4868" width="13.42578125" customWidth="1"/>
    <col min="4869" max="4869" width="12.140625" customWidth="1"/>
    <col min="4870" max="4870" width="12.85546875" customWidth="1"/>
    <col min="4871" max="4871" width="16.42578125" bestFit="1" customWidth="1"/>
    <col min="5117" max="5117" width="51.7109375" customWidth="1"/>
    <col min="5118" max="5118" width="11.5703125" bestFit="1" customWidth="1"/>
    <col min="5119" max="5119" width="13.85546875" customWidth="1"/>
    <col min="5120" max="5120" width="17.7109375" customWidth="1"/>
    <col min="5121" max="5121" width="17.140625" customWidth="1"/>
    <col min="5122" max="5122" width="18.28515625" customWidth="1"/>
    <col min="5123" max="5123" width="16.85546875" customWidth="1"/>
    <col min="5124" max="5124" width="13.42578125" customWidth="1"/>
    <col min="5125" max="5125" width="12.140625" customWidth="1"/>
    <col min="5126" max="5126" width="12.85546875" customWidth="1"/>
    <col min="5127" max="5127" width="16.42578125" bestFit="1" customWidth="1"/>
    <col min="5373" max="5373" width="51.7109375" customWidth="1"/>
    <col min="5374" max="5374" width="11.5703125" bestFit="1" customWidth="1"/>
    <col min="5375" max="5375" width="13.85546875" customWidth="1"/>
    <col min="5376" max="5376" width="17.7109375" customWidth="1"/>
    <col min="5377" max="5377" width="17.140625" customWidth="1"/>
    <col min="5378" max="5378" width="18.28515625" customWidth="1"/>
    <col min="5379" max="5379" width="16.85546875" customWidth="1"/>
    <col min="5380" max="5380" width="13.42578125" customWidth="1"/>
    <col min="5381" max="5381" width="12.140625" customWidth="1"/>
    <col min="5382" max="5382" width="12.85546875" customWidth="1"/>
    <col min="5383" max="5383" width="16.42578125" bestFit="1" customWidth="1"/>
    <col min="5629" max="5629" width="51.7109375" customWidth="1"/>
    <col min="5630" max="5630" width="11.5703125" bestFit="1" customWidth="1"/>
    <col min="5631" max="5631" width="13.85546875" customWidth="1"/>
    <col min="5632" max="5632" width="17.7109375" customWidth="1"/>
    <col min="5633" max="5633" width="17.140625" customWidth="1"/>
    <col min="5634" max="5634" width="18.28515625" customWidth="1"/>
    <col min="5635" max="5635" width="16.85546875" customWidth="1"/>
    <col min="5636" max="5636" width="13.42578125" customWidth="1"/>
    <col min="5637" max="5637" width="12.140625" customWidth="1"/>
    <col min="5638" max="5638" width="12.85546875" customWidth="1"/>
    <col min="5639" max="5639" width="16.42578125" bestFit="1" customWidth="1"/>
    <col min="5885" max="5885" width="51.7109375" customWidth="1"/>
    <col min="5886" max="5886" width="11.5703125" bestFit="1" customWidth="1"/>
    <col min="5887" max="5887" width="13.85546875" customWidth="1"/>
    <col min="5888" max="5888" width="17.7109375" customWidth="1"/>
    <col min="5889" max="5889" width="17.140625" customWidth="1"/>
    <col min="5890" max="5890" width="18.28515625" customWidth="1"/>
    <col min="5891" max="5891" width="16.85546875" customWidth="1"/>
    <col min="5892" max="5892" width="13.42578125" customWidth="1"/>
    <col min="5893" max="5893" width="12.140625" customWidth="1"/>
    <col min="5894" max="5894" width="12.85546875" customWidth="1"/>
    <col min="5895" max="5895" width="16.42578125" bestFit="1" customWidth="1"/>
    <col min="6141" max="6141" width="51.7109375" customWidth="1"/>
    <col min="6142" max="6142" width="11.5703125" bestFit="1" customWidth="1"/>
    <col min="6143" max="6143" width="13.85546875" customWidth="1"/>
    <col min="6144" max="6144" width="17.7109375" customWidth="1"/>
    <col min="6145" max="6145" width="17.140625" customWidth="1"/>
    <col min="6146" max="6146" width="18.28515625" customWidth="1"/>
    <col min="6147" max="6147" width="16.85546875" customWidth="1"/>
    <col min="6148" max="6148" width="13.42578125" customWidth="1"/>
    <col min="6149" max="6149" width="12.140625" customWidth="1"/>
    <col min="6150" max="6150" width="12.85546875" customWidth="1"/>
    <col min="6151" max="6151" width="16.42578125" bestFit="1" customWidth="1"/>
    <col min="6397" max="6397" width="51.7109375" customWidth="1"/>
    <col min="6398" max="6398" width="11.5703125" bestFit="1" customWidth="1"/>
    <col min="6399" max="6399" width="13.85546875" customWidth="1"/>
    <col min="6400" max="6400" width="17.7109375" customWidth="1"/>
    <col min="6401" max="6401" width="17.140625" customWidth="1"/>
    <col min="6402" max="6402" width="18.28515625" customWidth="1"/>
    <col min="6403" max="6403" width="16.85546875" customWidth="1"/>
    <col min="6404" max="6404" width="13.42578125" customWidth="1"/>
    <col min="6405" max="6405" width="12.140625" customWidth="1"/>
    <col min="6406" max="6406" width="12.85546875" customWidth="1"/>
    <col min="6407" max="6407" width="16.42578125" bestFit="1" customWidth="1"/>
    <col min="6653" max="6653" width="51.7109375" customWidth="1"/>
    <col min="6654" max="6654" width="11.5703125" bestFit="1" customWidth="1"/>
    <col min="6655" max="6655" width="13.85546875" customWidth="1"/>
    <col min="6656" max="6656" width="17.7109375" customWidth="1"/>
    <col min="6657" max="6657" width="17.140625" customWidth="1"/>
    <col min="6658" max="6658" width="18.28515625" customWidth="1"/>
    <col min="6659" max="6659" width="16.85546875" customWidth="1"/>
    <col min="6660" max="6660" width="13.42578125" customWidth="1"/>
    <col min="6661" max="6661" width="12.140625" customWidth="1"/>
    <col min="6662" max="6662" width="12.85546875" customWidth="1"/>
    <col min="6663" max="6663" width="16.42578125" bestFit="1" customWidth="1"/>
    <col min="6909" max="6909" width="51.7109375" customWidth="1"/>
    <col min="6910" max="6910" width="11.5703125" bestFit="1" customWidth="1"/>
    <col min="6911" max="6911" width="13.85546875" customWidth="1"/>
    <col min="6912" max="6912" width="17.7109375" customWidth="1"/>
    <col min="6913" max="6913" width="17.140625" customWidth="1"/>
    <col min="6914" max="6914" width="18.28515625" customWidth="1"/>
    <col min="6915" max="6915" width="16.85546875" customWidth="1"/>
    <col min="6916" max="6916" width="13.42578125" customWidth="1"/>
    <col min="6917" max="6917" width="12.140625" customWidth="1"/>
    <col min="6918" max="6918" width="12.85546875" customWidth="1"/>
    <col min="6919" max="6919" width="16.42578125" bestFit="1" customWidth="1"/>
    <col min="7165" max="7165" width="51.7109375" customWidth="1"/>
    <col min="7166" max="7166" width="11.5703125" bestFit="1" customWidth="1"/>
    <col min="7167" max="7167" width="13.85546875" customWidth="1"/>
    <col min="7168" max="7168" width="17.7109375" customWidth="1"/>
    <col min="7169" max="7169" width="17.140625" customWidth="1"/>
    <col min="7170" max="7170" width="18.28515625" customWidth="1"/>
    <col min="7171" max="7171" width="16.85546875" customWidth="1"/>
    <col min="7172" max="7172" width="13.42578125" customWidth="1"/>
    <col min="7173" max="7173" width="12.140625" customWidth="1"/>
    <col min="7174" max="7174" width="12.85546875" customWidth="1"/>
    <col min="7175" max="7175" width="16.42578125" bestFit="1" customWidth="1"/>
    <col min="7421" max="7421" width="51.7109375" customWidth="1"/>
    <col min="7422" max="7422" width="11.5703125" bestFit="1" customWidth="1"/>
    <col min="7423" max="7423" width="13.85546875" customWidth="1"/>
    <col min="7424" max="7424" width="17.7109375" customWidth="1"/>
    <col min="7425" max="7425" width="17.140625" customWidth="1"/>
    <col min="7426" max="7426" width="18.28515625" customWidth="1"/>
    <col min="7427" max="7427" width="16.85546875" customWidth="1"/>
    <col min="7428" max="7428" width="13.42578125" customWidth="1"/>
    <col min="7429" max="7429" width="12.140625" customWidth="1"/>
    <col min="7430" max="7430" width="12.85546875" customWidth="1"/>
    <col min="7431" max="7431" width="16.42578125" bestFit="1" customWidth="1"/>
    <col min="7677" max="7677" width="51.7109375" customWidth="1"/>
    <col min="7678" max="7678" width="11.5703125" bestFit="1" customWidth="1"/>
    <col min="7679" max="7679" width="13.85546875" customWidth="1"/>
    <col min="7680" max="7680" width="17.7109375" customWidth="1"/>
    <col min="7681" max="7681" width="17.140625" customWidth="1"/>
    <col min="7682" max="7682" width="18.28515625" customWidth="1"/>
    <col min="7683" max="7683" width="16.85546875" customWidth="1"/>
    <col min="7684" max="7684" width="13.42578125" customWidth="1"/>
    <col min="7685" max="7685" width="12.140625" customWidth="1"/>
    <col min="7686" max="7686" width="12.85546875" customWidth="1"/>
    <col min="7687" max="7687" width="16.42578125" bestFit="1" customWidth="1"/>
    <col min="7933" max="7933" width="51.7109375" customWidth="1"/>
    <col min="7934" max="7934" width="11.5703125" bestFit="1" customWidth="1"/>
    <col min="7935" max="7935" width="13.85546875" customWidth="1"/>
    <col min="7936" max="7936" width="17.7109375" customWidth="1"/>
    <col min="7937" max="7937" width="17.140625" customWidth="1"/>
    <col min="7938" max="7938" width="18.28515625" customWidth="1"/>
    <col min="7939" max="7939" width="16.85546875" customWidth="1"/>
    <col min="7940" max="7940" width="13.42578125" customWidth="1"/>
    <col min="7941" max="7941" width="12.140625" customWidth="1"/>
    <col min="7942" max="7942" width="12.85546875" customWidth="1"/>
    <col min="7943" max="7943" width="16.42578125" bestFit="1" customWidth="1"/>
    <col min="8189" max="8189" width="51.7109375" customWidth="1"/>
    <col min="8190" max="8190" width="11.5703125" bestFit="1" customWidth="1"/>
    <col min="8191" max="8191" width="13.85546875" customWidth="1"/>
    <col min="8192" max="8192" width="17.7109375" customWidth="1"/>
    <col min="8193" max="8193" width="17.140625" customWidth="1"/>
    <col min="8194" max="8194" width="18.28515625" customWidth="1"/>
    <col min="8195" max="8195" width="16.85546875" customWidth="1"/>
    <col min="8196" max="8196" width="13.42578125" customWidth="1"/>
    <col min="8197" max="8197" width="12.140625" customWidth="1"/>
    <col min="8198" max="8198" width="12.85546875" customWidth="1"/>
    <col min="8199" max="8199" width="16.42578125" bestFit="1" customWidth="1"/>
    <col min="8445" max="8445" width="51.7109375" customWidth="1"/>
    <col min="8446" max="8446" width="11.5703125" bestFit="1" customWidth="1"/>
    <col min="8447" max="8447" width="13.85546875" customWidth="1"/>
    <col min="8448" max="8448" width="17.7109375" customWidth="1"/>
    <col min="8449" max="8449" width="17.140625" customWidth="1"/>
    <col min="8450" max="8450" width="18.28515625" customWidth="1"/>
    <col min="8451" max="8451" width="16.85546875" customWidth="1"/>
    <col min="8452" max="8452" width="13.42578125" customWidth="1"/>
    <col min="8453" max="8453" width="12.140625" customWidth="1"/>
    <col min="8454" max="8454" width="12.85546875" customWidth="1"/>
    <col min="8455" max="8455" width="16.42578125" bestFit="1" customWidth="1"/>
    <col min="8701" max="8701" width="51.7109375" customWidth="1"/>
    <col min="8702" max="8702" width="11.5703125" bestFit="1" customWidth="1"/>
    <col min="8703" max="8703" width="13.85546875" customWidth="1"/>
    <col min="8704" max="8704" width="17.7109375" customWidth="1"/>
    <col min="8705" max="8705" width="17.140625" customWidth="1"/>
    <col min="8706" max="8706" width="18.28515625" customWidth="1"/>
    <col min="8707" max="8707" width="16.85546875" customWidth="1"/>
    <col min="8708" max="8708" width="13.42578125" customWidth="1"/>
    <col min="8709" max="8709" width="12.140625" customWidth="1"/>
    <col min="8710" max="8710" width="12.85546875" customWidth="1"/>
    <col min="8711" max="8711" width="16.42578125" bestFit="1" customWidth="1"/>
    <col min="8957" max="8957" width="51.7109375" customWidth="1"/>
    <col min="8958" max="8958" width="11.5703125" bestFit="1" customWidth="1"/>
    <col min="8959" max="8959" width="13.85546875" customWidth="1"/>
    <col min="8960" max="8960" width="17.7109375" customWidth="1"/>
    <col min="8961" max="8961" width="17.140625" customWidth="1"/>
    <col min="8962" max="8962" width="18.28515625" customWidth="1"/>
    <col min="8963" max="8963" width="16.85546875" customWidth="1"/>
    <col min="8964" max="8964" width="13.42578125" customWidth="1"/>
    <col min="8965" max="8965" width="12.140625" customWidth="1"/>
    <col min="8966" max="8966" width="12.85546875" customWidth="1"/>
    <col min="8967" max="8967" width="16.42578125" bestFit="1" customWidth="1"/>
    <col min="9213" max="9213" width="51.7109375" customWidth="1"/>
    <col min="9214" max="9214" width="11.5703125" bestFit="1" customWidth="1"/>
    <col min="9215" max="9215" width="13.85546875" customWidth="1"/>
    <col min="9216" max="9216" width="17.7109375" customWidth="1"/>
    <col min="9217" max="9217" width="17.140625" customWidth="1"/>
    <col min="9218" max="9218" width="18.28515625" customWidth="1"/>
    <col min="9219" max="9219" width="16.85546875" customWidth="1"/>
    <col min="9220" max="9220" width="13.42578125" customWidth="1"/>
    <col min="9221" max="9221" width="12.140625" customWidth="1"/>
    <col min="9222" max="9222" width="12.85546875" customWidth="1"/>
    <col min="9223" max="9223" width="16.42578125" bestFit="1" customWidth="1"/>
    <col min="9469" max="9469" width="51.7109375" customWidth="1"/>
    <col min="9470" max="9470" width="11.5703125" bestFit="1" customWidth="1"/>
    <col min="9471" max="9471" width="13.85546875" customWidth="1"/>
    <col min="9472" max="9472" width="17.7109375" customWidth="1"/>
    <col min="9473" max="9473" width="17.140625" customWidth="1"/>
    <col min="9474" max="9474" width="18.28515625" customWidth="1"/>
    <col min="9475" max="9475" width="16.85546875" customWidth="1"/>
    <col min="9476" max="9476" width="13.42578125" customWidth="1"/>
    <col min="9477" max="9477" width="12.140625" customWidth="1"/>
    <col min="9478" max="9478" width="12.85546875" customWidth="1"/>
    <col min="9479" max="9479" width="16.42578125" bestFit="1" customWidth="1"/>
    <col min="9725" max="9725" width="51.7109375" customWidth="1"/>
    <col min="9726" max="9726" width="11.5703125" bestFit="1" customWidth="1"/>
    <col min="9727" max="9727" width="13.85546875" customWidth="1"/>
    <col min="9728" max="9728" width="17.7109375" customWidth="1"/>
    <col min="9729" max="9729" width="17.140625" customWidth="1"/>
    <col min="9730" max="9730" width="18.28515625" customWidth="1"/>
    <col min="9731" max="9731" width="16.85546875" customWidth="1"/>
    <col min="9732" max="9732" width="13.42578125" customWidth="1"/>
    <col min="9733" max="9733" width="12.140625" customWidth="1"/>
    <col min="9734" max="9734" width="12.85546875" customWidth="1"/>
    <col min="9735" max="9735" width="16.42578125" bestFit="1" customWidth="1"/>
    <col min="9981" max="9981" width="51.7109375" customWidth="1"/>
    <col min="9982" max="9982" width="11.5703125" bestFit="1" customWidth="1"/>
    <col min="9983" max="9983" width="13.85546875" customWidth="1"/>
    <col min="9984" max="9984" width="17.7109375" customWidth="1"/>
    <col min="9985" max="9985" width="17.140625" customWidth="1"/>
    <col min="9986" max="9986" width="18.28515625" customWidth="1"/>
    <col min="9987" max="9987" width="16.85546875" customWidth="1"/>
    <col min="9988" max="9988" width="13.42578125" customWidth="1"/>
    <col min="9989" max="9989" width="12.140625" customWidth="1"/>
    <col min="9990" max="9990" width="12.85546875" customWidth="1"/>
    <col min="9991" max="9991" width="16.42578125" bestFit="1" customWidth="1"/>
    <col min="10237" max="10237" width="51.7109375" customWidth="1"/>
    <col min="10238" max="10238" width="11.5703125" bestFit="1" customWidth="1"/>
    <col min="10239" max="10239" width="13.85546875" customWidth="1"/>
    <col min="10240" max="10240" width="17.7109375" customWidth="1"/>
    <col min="10241" max="10241" width="17.140625" customWidth="1"/>
    <col min="10242" max="10242" width="18.28515625" customWidth="1"/>
    <col min="10243" max="10243" width="16.85546875" customWidth="1"/>
    <col min="10244" max="10244" width="13.42578125" customWidth="1"/>
    <col min="10245" max="10245" width="12.140625" customWidth="1"/>
    <col min="10246" max="10246" width="12.85546875" customWidth="1"/>
    <col min="10247" max="10247" width="16.42578125" bestFit="1" customWidth="1"/>
    <col min="10493" max="10493" width="51.7109375" customWidth="1"/>
    <col min="10494" max="10494" width="11.5703125" bestFit="1" customWidth="1"/>
    <col min="10495" max="10495" width="13.85546875" customWidth="1"/>
    <col min="10496" max="10496" width="17.7109375" customWidth="1"/>
    <col min="10497" max="10497" width="17.140625" customWidth="1"/>
    <col min="10498" max="10498" width="18.28515625" customWidth="1"/>
    <col min="10499" max="10499" width="16.85546875" customWidth="1"/>
    <col min="10500" max="10500" width="13.42578125" customWidth="1"/>
    <col min="10501" max="10501" width="12.140625" customWidth="1"/>
    <col min="10502" max="10502" width="12.85546875" customWidth="1"/>
    <col min="10503" max="10503" width="16.42578125" bestFit="1" customWidth="1"/>
    <col min="10749" max="10749" width="51.7109375" customWidth="1"/>
    <col min="10750" max="10750" width="11.5703125" bestFit="1" customWidth="1"/>
    <col min="10751" max="10751" width="13.85546875" customWidth="1"/>
    <col min="10752" max="10752" width="17.7109375" customWidth="1"/>
    <col min="10753" max="10753" width="17.140625" customWidth="1"/>
    <col min="10754" max="10754" width="18.28515625" customWidth="1"/>
    <col min="10755" max="10755" width="16.85546875" customWidth="1"/>
    <col min="10756" max="10756" width="13.42578125" customWidth="1"/>
    <col min="10757" max="10757" width="12.140625" customWidth="1"/>
    <col min="10758" max="10758" width="12.85546875" customWidth="1"/>
    <col min="10759" max="10759" width="16.42578125" bestFit="1" customWidth="1"/>
    <col min="11005" max="11005" width="51.7109375" customWidth="1"/>
    <col min="11006" max="11006" width="11.5703125" bestFit="1" customWidth="1"/>
    <col min="11007" max="11007" width="13.85546875" customWidth="1"/>
    <col min="11008" max="11008" width="17.7109375" customWidth="1"/>
    <col min="11009" max="11009" width="17.140625" customWidth="1"/>
    <col min="11010" max="11010" width="18.28515625" customWidth="1"/>
    <col min="11011" max="11011" width="16.85546875" customWidth="1"/>
    <col min="11012" max="11012" width="13.42578125" customWidth="1"/>
    <col min="11013" max="11013" width="12.140625" customWidth="1"/>
    <col min="11014" max="11014" width="12.85546875" customWidth="1"/>
    <col min="11015" max="11015" width="16.42578125" bestFit="1" customWidth="1"/>
    <col min="11261" max="11261" width="51.7109375" customWidth="1"/>
    <col min="11262" max="11262" width="11.5703125" bestFit="1" customWidth="1"/>
    <col min="11263" max="11263" width="13.85546875" customWidth="1"/>
    <col min="11264" max="11264" width="17.7109375" customWidth="1"/>
    <col min="11265" max="11265" width="17.140625" customWidth="1"/>
    <col min="11266" max="11266" width="18.28515625" customWidth="1"/>
    <col min="11267" max="11267" width="16.85546875" customWidth="1"/>
    <col min="11268" max="11268" width="13.42578125" customWidth="1"/>
    <col min="11269" max="11269" width="12.140625" customWidth="1"/>
    <col min="11270" max="11270" width="12.85546875" customWidth="1"/>
    <col min="11271" max="11271" width="16.42578125" bestFit="1" customWidth="1"/>
    <col min="11517" max="11517" width="51.7109375" customWidth="1"/>
    <col min="11518" max="11518" width="11.5703125" bestFit="1" customWidth="1"/>
    <col min="11519" max="11519" width="13.85546875" customWidth="1"/>
    <col min="11520" max="11520" width="17.7109375" customWidth="1"/>
    <col min="11521" max="11521" width="17.140625" customWidth="1"/>
    <col min="11522" max="11522" width="18.28515625" customWidth="1"/>
    <col min="11523" max="11523" width="16.85546875" customWidth="1"/>
    <col min="11524" max="11524" width="13.42578125" customWidth="1"/>
    <col min="11525" max="11525" width="12.140625" customWidth="1"/>
    <col min="11526" max="11526" width="12.85546875" customWidth="1"/>
    <col min="11527" max="11527" width="16.42578125" bestFit="1" customWidth="1"/>
    <col min="11773" max="11773" width="51.7109375" customWidth="1"/>
    <col min="11774" max="11774" width="11.5703125" bestFit="1" customWidth="1"/>
    <col min="11775" max="11775" width="13.85546875" customWidth="1"/>
    <col min="11776" max="11776" width="17.7109375" customWidth="1"/>
    <col min="11777" max="11777" width="17.140625" customWidth="1"/>
    <col min="11778" max="11778" width="18.28515625" customWidth="1"/>
    <col min="11779" max="11779" width="16.85546875" customWidth="1"/>
    <col min="11780" max="11780" width="13.42578125" customWidth="1"/>
    <col min="11781" max="11781" width="12.140625" customWidth="1"/>
    <col min="11782" max="11782" width="12.85546875" customWidth="1"/>
    <col min="11783" max="11783" width="16.42578125" bestFit="1" customWidth="1"/>
    <col min="12029" max="12029" width="51.7109375" customWidth="1"/>
    <col min="12030" max="12030" width="11.5703125" bestFit="1" customWidth="1"/>
    <col min="12031" max="12031" width="13.85546875" customWidth="1"/>
    <col min="12032" max="12032" width="17.7109375" customWidth="1"/>
    <col min="12033" max="12033" width="17.140625" customWidth="1"/>
    <col min="12034" max="12034" width="18.28515625" customWidth="1"/>
    <col min="12035" max="12035" width="16.85546875" customWidth="1"/>
    <col min="12036" max="12036" width="13.42578125" customWidth="1"/>
    <col min="12037" max="12037" width="12.140625" customWidth="1"/>
    <col min="12038" max="12038" width="12.85546875" customWidth="1"/>
    <col min="12039" max="12039" width="16.42578125" bestFit="1" customWidth="1"/>
    <col min="12285" max="12285" width="51.7109375" customWidth="1"/>
    <col min="12286" max="12286" width="11.5703125" bestFit="1" customWidth="1"/>
    <col min="12287" max="12287" width="13.85546875" customWidth="1"/>
    <col min="12288" max="12288" width="17.7109375" customWidth="1"/>
    <col min="12289" max="12289" width="17.140625" customWidth="1"/>
    <col min="12290" max="12290" width="18.28515625" customWidth="1"/>
    <col min="12291" max="12291" width="16.85546875" customWidth="1"/>
    <col min="12292" max="12292" width="13.42578125" customWidth="1"/>
    <col min="12293" max="12293" width="12.140625" customWidth="1"/>
    <col min="12294" max="12294" width="12.85546875" customWidth="1"/>
    <col min="12295" max="12295" width="16.42578125" bestFit="1" customWidth="1"/>
    <col min="12541" max="12541" width="51.7109375" customWidth="1"/>
    <col min="12542" max="12542" width="11.5703125" bestFit="1" customWidth="1"/>
    <col min="12543" max="12543" width="13.85546875" customWidth="1"/>
    <col min="12544" max="12544" width="17.7109375" customWidth="1"/>
    <col min="12545" max="12545" width="17.140625" customWidth="1"/>
    <col min="12546" max="12546" width="18.28515625" customWidth="1"/>
    <col min="12547" max="12547" width="16.85546875" customWidth="1"/>
    <col min="12548" max="12548" width="13.42578125" customWidth="1"/>
    <col min="12549" max="12549" width="12.140625" customWidth="1"/>
    <col min="12550" max="12550" width="12.85546875" customWidth="1"/>
    <col min="12551" max="12551" width="16.42578125" bestFit="1" customWidth="1"/>
    <col min="12797" max="12797" width="51.7109375" customWidth="1"/>
    <col min="12798" max="12798" width="11.5703125" bestFit="1" customWidth="1"/>
    <col min="12799" max="12799" width="13.85546875" customWidth="1"/>
    <col min="12800" max="12800" width="17.7109375" customWidth="1"/>
    <col min="12801" max="12801" width="17.140625" customWidth="1"/>
    <col min="12802" max="12802" width="18.28515625" customWidth="1"/>
    <col min="12803" max="12803" width="16.85546875" customWidth="1"/>
    <col min="12804" max="12804" width="13.42578125" customWidth="1"/>
    <col min="12805" max="12805" width="12.140625" customWidth="1"/>
    <col min="12806" max="12806" width="12.85546875" customWidth="1"/>
    <col min="12807" max="12807" width="16.42578125" bestFit="1" customWidth="1"/>
    <col min="13053" max="13053" width="51.7109375" customWidth="1"/>
    <col min="13054" max="13054" width="11.5703125" bestFit="1" customWidth="1"/>
    <col min="13055" max="13055" width="13.85546875" customWidth="1"/>
    <col min="13056" max="13056" width="17.7109375" customWidth="1"/>
    <col min="13057" max="13057" width="17.140625" customWidth="1"/>
    <col min="13058" max="13058" width="18.28515625" customWidth="1"/>
    <col min="13059" max="13059" width="16.85546875" customWidth="1"/>
    <col min="13060" max="13060" width="13.42578125" customWidth="1"/>
    <col min="13061" max="13061" width="12.140625" customWidth="1"/>
    <col min="13062" max="13062" width="12.85546875" customWidth="1"/>
    <col min="13063" max="13063" width="16.42578125" bestFit="1" customWidth="1"/>
    <col min="13309" max="13309" width="51.7109375" customWidth="1"/>
    <col min="13310" max="13310" width="11.5703125" bestFit="1" customWidth="1"/>
    <col min="13311" max="13311" width="13.85546875" customWidth="1"/>
    <col min="13312" max="13312" width="17.7109375" customWidth="1"/>
    <col min="13313" max="13313" width="17.140625" customWidth="1"/>
    <col min="13314" max="13314" width="18.28515625" customWidth="1"/>
    <col min="13315" max="13315" width="16.85546875" customWidth="1"/>
    <col min="13316" max="13316" width="13.42578125" customWidth="1"/>
    <col min="13317" max="13317" width="12.140625" customWidth="1"/>
    <col min="13318" max="13318" width="12.85546875" customWidth="1"/>
    <col min="13319" max="13319" width="16.42578125" bestFit="1" customWidth="1"/>
    <col min="13565" max="13565" width="51.7109375" customWidth="1"/>
    <col min="13566" max="13566" width="11.5703125" bestFit="1" customWidth="1"/>
    <col min="13567" max="13567" width="13.85546875" customWidth="1"/>
    <col min="13568" max="13568" width="17.7109375" customWidth="1"/>
    <col min="13569" max="13569" width="17.140625" customWidth="1"/>
    <col min="13570" max="13570" width="18.28515625" customWidth="1"/>
    <col min="13571" max="13571" width="16.85546875" customWidth="1"/>
    <col min="13572" max="13572" width="13.42578125" customWidth="1"/>
    <col min="13573" max="13573" width="12.140625" customWidth="1"/>
    <col min="13574" max="13574" width="12.85546875" customWidth="1"/>
    <col min="13575" max="13575" width="16.42578125" bestFit="1" customWidth="1"/>
    <col min="13821" max="13821" width="51.7109375" customWidth="1"/>
    <col min="13822" max="13822" width="11.5703125" bestFit="1" customWidth="1"/>
    <col min="13823" max="13823" width="13.85546875" customWidth="1"/>
    <col min="13824" max="13824" width="17.7109375" customWidth="1"/>
    <col min="13825" max="13825" width="17.140625" customWidth="1"/>
    <col min="13826" max="13826" width="18.28515625" customWidth="1"/>
    <col min="13827" max="13827" width="16.85546875" customWidth="1"/>
    <col min="13828" max="13828" width="13.42578125" customWidth="1"/>
    <col min="13829" max="13829" width="12.140625" customWidth="1"/>
    <col min="13830" max="13830" width="12.85546875" customWidth="1"/>
    <col min="13831" max="13831" width="16.42578125" bestFit="1" customWidth="1"/>
    <col min="14077" max="14077" width="51.7109375" customWidth="1"/>
    <col min="14078" max="14078" width="11.5703125" bestFit="1" customWidth="1"/>
    <col min="14079" max="14079" width="13.85546875" customWidth="1"/>
    <col min="14080" max="14080" width="17.7109375" customWidth="1"/>
    <col min="14081" max="14081" width="17.140625" customWidth="1"/>
    <col min="14082" max="14082" width="18.28515625" customWidth="1"/>
    <col min="14083" max="14083" width="16.85546875" customWidth="1"/>
    <col min="14084" max="14084" width="13.42578125" customWidth="1"/>
    <col min="14085" max="14085" width="12.140625" customWidth="1"/>
    <col min="14086" max="14086" width="12.85546875" customWidth="1"/>
    <col min="14087" max="14087" width="16.42578125" bestFit="1" customWidth="1"/>
    <col min="14333" max="14333" width="51.7109375" customWidth="1"/>
    <col min="14334" max="14334" width="11.5703125" bestFit="1" customWidth="1"/>
    <col min="14335" max="14335" width="13.85546875" customWidth="1"/>
    <col min="14336" max="14336" width="17.7109375" customWidth="1"/>
    <col min="14337" max="14337" width="17.140625" customWidth="1"/>
    <col min="14338" max="14338" width="18.28515625" customWidth="1"/>
    <col min="14339" max="14339" width="16.85546875" customWidth="1"/>
    <col min="14340" max="14340" width="13.42578125" customWidth="1"/>
    <col min="14341" max="14341" width="12.140625" customWidth="1"/>
    <col min="14342" max="14342" width="12.85546875" customWidth="1"/>
    <col min="14343" max="14343" width="16.42578125" bestFit="1" customWidth="1"/>
    <col min="14589" max="14589" width="51.7109375" customWidth="1"/>
    <col min="14590" max="14590" width="11.5703125" bestFit="1" customWidth="1"/>
    <col min="14591" max="14591" width="13.85546875" customWidth="1"/>
    <col min="14592" max="14592" width="17.7109375" customWidth="1"/>
    <col min="14593" max="14593" width="17.140625" customWidth="1"/>
    <col min="14594" max="14594" width="18.28515625" customWidth="1"/>
    <col min="14595" max="14595" width="16.85546875" customWidth="1"/>
    <col min="14596" max="14596" width="13.42578125" customWidth="1"/>
    <col min="14597" max="14597" width="12.140625" customWidth="1"/>
    <col min="14598" max="14598" width="12.85546875" customWidth="1"/>
    <col min="14599" max="14599" width="16.42578125" bestFit="1" customWidth="1"/>
    <col min="14845" max="14845" width="51.7109375" customWidth="1"/>
    <col min="14846" max="14846" width="11.5703125" bestFit="1" customWidth="1"/>
    <col min="14847" max="14847" width="13.85546875" customWidth="1"/>
    <col min="14848" max="14848" width="17.7109375" customWidth="1"/>
    <col min="14849" max="14849" width="17.140625" customWidth="1"/>
    <col min="14850" max="14850" width="18.28515625" customWidth="1"/>
    <col min="14851" max="14851" width="16.85546875" customWidth="1"/>
    <col min="14852" max="14852" width="13.42578125" customWidth="1"/>
    <col min="14853" max="14853" width="12.140625" customWidth="1"/>
    <col min="14854" max="14854" width="12.85546875" customWidth="1"/>
    <col min="14855" max="14855" width="16.42578125" bestFit="1" customWidth="1"/>
    <col min="15101" max="15101" width="51.7109375" customWidth="1"/>
    <col min="15102" max="15102" width="11.5703125" bestFit="1" customWidth="1"/>
    <col min="15103" max="15103" width="13.85546875" customWidth="1"/>
    <col min="15104" max="15104" width="17.7109375" customWidth="1"/>
    <col min="15105" max="15105" width="17.140625" customWidth="1"/>
    <col min="15106" max="15106" width="18.28515625" customWidth="1"/>
    <col min="15107" max="15107" width="16.85546875" customWidth="1"/>
    <col min="15108" max="15108" width="13.42578125" customWidth="1"/>
    <col min="15109" max="15109" width="12.140625" customWidth="1"/>
    <col min="15110" max="15110" width="12.85546875" customWidth="1"/>
    <col min="15111" max="15111" width="16.42578125" bestFit="1" customWidth="1"/>
    <col min="15357" max="15357" width="51.7109375" customWidth="1"/>
    <col min="15358" max="15358" width="11.5703125" bestFit="1" customWidth="1"/>
    <col min="15359" max="15359" width="13.85546875" customWidth="1"/>
    <col min="15360" max="15360" width="17.7109375" customWidth="1"/>
    <col min="15361" max="15361" width="17.140625" customWidth="1"/>
    <col min="15362" max="15362" width="18.28515625" customWidth="1"/>
    <col min="15363" max="15363" width="16.85546875" customWidth="1"/>
    <col min="15364" max="15364" width="13.42578125" customWidth="1"/>
    <col min="15365" max="15365" width="12.140625" customWidth="1"/>
    <col min="15366" max="15366" width="12.85546875" customWidth="1"/>
    <col min="15367" max="15367" width="16.42578125" bestFit="1" customWidth="1"/>
    <col min="15613" max="15613" width="51.7109375" customWidth="1"/>
    <col min="15614" max="15614" width="11.5703125" bestFit="1" customWidth="1"/>
    <col min="15615" max="15615" width="13.85546875" customWidth="1"/>
    <col min="15616" max="15616" width="17.7109375" customWidth="1"/>
    <col min="15617" max="15617" width="17.140625" customWidth="1"/>
    <col min="15618" max="15618" width="18.28515625" customWidth="1"/>
    <col min="15619" max="15619" width="16.85546875" customWidth="1"/>
    <col min="15620" max="15620" width="13.42578125" customWidth="1"/>
    <col min="15621" max="15621" width="12.140625" customWidth="1"/>
    <col min="15622" max="15622" width="12.85546875" customWidth="1"/>
    <col min="15623" max="15623" width="16.42578125" bestFit="1" customWidth="1"/>
    <col min="15869" max="15869" width="51.7109375" customWidth="1"/>
    <col min="15870" max="15870" width="11.5703125" bestFit="1" customWidth="1"/>
    <col min="15871" max="15871" width="13.85546875" customWidth="1"/>
    <col min="15872" max="15872" width="17.7109375" customWidth="1"/>
    <col min="15873" max="15873" width="17.140625" customWidth="1"/>
    <col min="15874" max="15874" width="18.28515625" customWidth="1"/>
    <col min="15875" max="15875" width="16.85546875" customWidth="1"/>
    <col min="15876" max="15876" width="13.42578125" customWidth="1"/>
    <col min="15877" max="15877" width="12.140625" customWidth="1"/>
    <col min="15878" max="15878" width="12.85546875" customWidth="1"/>
    <col min="15879" max="15879" width="16.42578125" bestFit="1" customWidth="1"/>
    <col min="16125" max="16125" width="51.7109375" customWidth="1"/>
    <col min="16126" max="16126" width="11.5703125" bestFit="1" customWidth="1"/>
    <col min="16127" max="16127" width="13.85546875" customWidth="1"/>
    <col min="16128" max="16128" width="17.7109375" customWidth="1"/>
    <col min="16129" max="16129" width="17.140625" customWidth="1"/>
    <col min="16130" max="16130" width="18.28515625" customWidth="1"/>
    <col min="16131" max="16131" width="16.85546875" customWidth="1"/>
    <col min="16132" max="16132" width="13.42578125" customWidth="1"/>
    <col min="16133" max="16133" width="12.140625" customWidth="1"/>
    <col min="16134" max="16134" width="12.85546875" customWidth="1"/>
    <col min="16135" max="16135" width="16.42578125" bestFit="1" customWidth="1"/>
  </cols>
  <sheetData>
    <row r="1" spans="1:9" ht="30" customHeight="1" x14ac:dyDescent="0.25">
      <c r="A1" s="226" t="s">
        <v>280</v>
      </c>
      <c r="B1" s="226"/>
      <c r="C1" s="226"/>
      <c r="D1" s="226"/>
      <c r="E1" s="226"/>
      <c r="F1" s="226"/>
      <c r="G1" s="226"/>
    </row>
    <row r="2" spans="1:9" ht="15" customHeight="1" x14ac:dyDescent="0.25">
      <c r="A2" s="86"/>
      <c r="B2" s="28"/>
      <c r="C2" s="29"/>
      <c r="D2" s="28"/>
      <c r="E2" s="29"/>
      <c r="F2" s="28"/>
      <c r="G2" s="30"/>
    </row>
    <row r="3" spans="1:9" ht="15" customHeight="1" x14ac:dyDescent="0.25">
      <c r="A3" s="209" t="s">
        <v>237</v>
      </c>
      <c r="B3" s="217" t="s">
        <v>28</v>
      </c>
      <c r="C3" s="218"/>
      <c r="D3" s="218"/>
      <c r="E3" s="219"/>
      <c r="F3" s="211" t="s">
        <v>328</v>
      </c>
      <c r="G3" s="212"/>
      <c r="H3" s="18"/>
    </row>
    <row r="4" spans="1:9" ht="15" customHeight="1" x14ac:dyDescent="0.25">
      <c r="A4" s="210"/>
      <c r="B4" s="211" t="s">
        <v>29</v>
      </c>
      <c r="C4" s="227"/>
      <c r="D4" s="211" t="s">
        <v>255</v>
      </c>
      <c r="E4" s="212"/>
      <c r="F4" s="220"/>
      <c r="G4" s="221"/>
      <c r="H4" s="18"/>
    </row>
    <row r="5" spans="1:9" ht="15" customHeight="1" x14ac:dyDescent="0.25">
      <c r="A5" s="210"/>
      <c r="B5" s="213"/>
      <c r="C5" s="228"/>
      <c r="D5" s="213"/>
      <c r="E5" s="214"/>
      <c r="F5" s="213"/>
      <c r="G5" s="214"/>
      <c r="H5" s="18"/>
    </row>
    <row r="6" spans="1:9" ht="15" customHeight="1" x14ac:dyDescent="0.25">
      <c r="A6" s="210"/>
      <c r="B6" s="224" t="s">
        <v>253</v>
      </c>
      <c r="C6" s="215" t="s">
        <v>334</v>
      </c>
      <c r="D6" s="224" t="s">
        <v>253</v>
      </c>
      <c r="E6" s="215" t="s">
        <v>334</v>
      </c>
      <c r="F6" s="222" t="s">
        <v>231</v>
      </c>
      <c r="G6" s="178" t="s">
        <v>329</v>
      </c>
      <c r="H6" s="18"/>
    </row>
    <row r="7" spans="1:9" ht="15" customHeight="1" x14ac:dyDescent="0.25">
      <c r="A7" s="210"/>
      <c r="B7" s="225"/>
      <c r="C7" s="216"/>
      <c r="D7" s="225"/>
      <c r="E7" s="216"/>
      <c r="F7" s="223"/>
      <c r="G7" s="180"/>
      <c r="H7" s="18"/>
    </row>
    <row r="8" spans="1:9" ht="15" customHeight="1" x14ac:dyDescent="0.25">
      <c r="A8" s="240"/>
      <c r="B8" s="232"/>
      <c r="C8" s="259"/>
      <c r="D8" s="232"/>
      <c r="E8" s="259"/>
      <c r="F8" s="260"/>
      <c r="G8" s="261"/>
      <c r="H8" s="18"/>
    </row>
    <row r="9" spans="1:9" ht="15" customHeight="1" x14ac:dyDescent="0.25">
      <c r="A9" s="86"/>
      <c r="B9" s="28"/>
      <c r="C9" s="29"/>
      <c r="D9" s="28"/>
      <c r="E9" s="29"/>
      <c r="F9" s="28"/>
      <c r="G9" s="28"/>
    </row>
    <row r="10" spans="1:9" x14ac:dyDescent="0.25">
      <c r="A10" s="153" t="s">
        <v>33</v>
      </c>
      <c r="B10" s="145">
        <v>1379004.3773830342</v>
      </c>
      <c r="C10" s="146">
        <v>99.180251972021608</v>
      </c>
      <c r="D10" s="145">
        <v>1804.426380288726</v>
      </c>
      <c r="E10" s="146">
        <v>107.45496118987437</v>
      </c>
      <c r="F10" s="145">
        <v>2193918.4631884401</v>
      </c>
      <c r="G10" s="145">
        <v>1590.9437991428899</v>
      </c>
      <c r="I10" s="90"/>
    </row>
    <row r="11" spans="1:9" x14ac:dyDescent="0.25">
      <c r="A11" s="154" t="s">
        <v>34</v>
      </c>
      <c r="B11" s="147"/>
      <c r="C11" s="148"/>
      <c r="D11" s="147"/>
      <c r="E11" s="148"/>
      <c r="F11" s="147"/>
      <c r="G11" s="147"/>
    </row>
    <row r="12" spans="1:9" x14ac:dyDescent="0.25">
      <c r="A12" s="153" t="s">
        <v>143</v>
      </c>
      <c r="B12" s="145">
        <v>485855.91727211914</v>
      </c>
      <c r="C12" s="146">
        <v>99.468521583344739</v>
      </c>
      <c r="D12" s="145">
        <v>2151.9025095083225</v>
      </c>
      <c r="E12" s="146">
        <v>107.02791786419996</v>
      </c>
      <c r="F12" s="145">
        <v>790703.98792545928</v>
      </c>
      <c r="G12" s="145">
        <v>1627.4454211959307</v>
      </c>
    </row>
    <row r="13" spans="1:9" x14ac:dyDescent="0.25">
      <c r="A13" s="154" t="s">
        <v>34</v>
      </c>
      <c r="B13" s="147"/>
      <c r="C13" s="148"/>
      <c r="D13" s="147"/>
      <c r="E13" s="148"/>
      <c r="F13" s="147"/>
      <c r="G13" s="147"/>
    </row>
    <row r="14" spans="1:9" ht="15" customHeight="1" x14ac:dyDescent="0.25">
      <c r="A14" s="153" t="s">
        <v>144</v>
      </c>
      <c r="B14" s="145">
        <v>443741.76161490119</v>
      </c>
      <c r="C14" s="146">
        <v>99.438588760279785</v>
      </c>
      <c r="D14" s="145">
        <v>2185.5980356109817</v>
      </c>
      <c r="E14" s="146">
        <v>106.87268564295833</v>
      </c>
      <c r="F14" s="145">
        <v>721857.42803312954</v>
      </c>
      <c r="G14" s="145">
        <v>1626.7511658269152</v>
      </c>
    </row>
    <row r="15" spans="1:9" ht="15" customHeight="1" x14ac:dyDescent="0.25">
      <c r="A15" s="154" t="s">
        <v>34</v>
      </c>
      <c r="B15" s="149"/>
      <c r="C15" s="150"/>
      <c r="D15" s="149"/>
      <c r="E15" s="150"/>
      <c r="F15" s="149"/>
      <c r="G15" s="149"/>
    </row>
    <row r="16" spans="1:9" ht="15" customHeight="1" x14ac:dyDescent="0.25">
      <c r="A16" s="154" t="s">
        <v>145</v>
      </c>
      <c r="B16" s="149">
        <v>149115.21144021593</v>
      </c>
      <c r="C16" s="150">
        <v>103.70653241045488</v>
      </c>
      <c r="D16" s="149">
        <v>2217.079031935999</v>
      </c>
      <c r="E16" s="150">
        <v>106.19530314740938</v>
      </c>
      <c r="F16" s="149">
        <v>239319.390342078</v>
      </c>
      <c r="G16" s="149">
        <v>1604.9294235687498</v>
      </c>
    </row>
    <row r="17" spans="1:7" ht="15" customHeight="1" x14ac:dyDescent="0.25">
      <c r="A17" s="154" t="s">
        <v>146</v>
      </c>
      <c r="B17" s="149">
        <v>128943.25392196102</v>
      </c>
      <c r="C17" s="150">
        <v>95.540298178732854</v>
      </c>
      <c r="D17" s="149">
        <v>2171.1451245341091</v>
      </c>
      <c r="E17" s="150">
        <v>106.86022326964803</v>
      </c>
      <c r="F17" s="149">
        <v>212230.53076255391</v>
      </c>
      <c r="G17" s="149">
        <v>1645.921940910534</v>
      </c>
    </row>
    <row r="18" spans="1:7" ht="15" customHeight="1" x14ac:dyDescent="0.25">
      <c r="A18" s="154" t="s">
        <v>147</v>
      </c>
      <c r="B18" s="149">
        <v>85209.835756844928</v>
      </c>
      <c r="C18" s="150">
        <v>98.221624960210235</v>
      </c>
      <c r="D18" s="149">
        <v>2040.9087079005537</v>
      </c>
      <c r="E18" s="150">
        <v>108.01441067834079</v>
      </c>
      <c r="F18" s="149">
        <v>138291.37698113595</v>
      </c>
      <c r="G18" s="149">
        <v>1622.9508689086633</v>
      </c>
    </row>
    <row r="19" spans="1:7" ht="15" customHeight="1" x14ac:dyDescent="0.25">
      <c r="A19" s="154" t="s">
        <v>148</v>
      </c>
      <c r="B19" s="149">
        <v>42287.356552872268</v>
      </c>
      <c r="C19" s="150">
        <v>104.17029078907791</v>
      </c>
      <c r="D19" s="149">
        <v>2263.5868383519646</v>
      </c>
      <c r="E19" s="150">
        <v>107.49475106474486</v>
      </c>
      <c r="F19" s="149">
        <v>70084.743722002895</v>
      </c>
      <c r="G19" s="149">
        <v>1657.3451129387881</v>
      </c>
    </row>
    <row r="20" spans="1:7" ht="15" customHeight="1" x14ac:dyDescent="0.25">
      <c r="A20" s="154" t="s">
        <v>149</v>
      </c>
      <c r="B20" s="149">
        <v>38186.103943007496</v>
      </c>
      <c r="C20" s="150">
        <v>95.103723500098454</v>
      </c>
      <c r="D20" s="149">
        <v>2347.9692350957489</v>
      </c>
      <c r="E20" s="150">
        <v>106.16720882179349</v>
      </c>
      <c r="F20" s="149">
        <v>61931.386225359223</v>
      </c>
      <c r="G20" s="149">
        <v>1621.8304521925411</v>
      </c>
    </row>
    <row r="21" spans="1:7" ht="15" customHeight="1" x14ac:dyDescent="0.25">
      <c r="A21" s="154" t="s">
        <v>150</v>
      </c>
      <c r="B21" s="149">
        <v>15813.370173701753</v>
      </c>
      <c r="C21" s="150">
        <v>100.86721404269971</v>
      </c>
      <c r="D21" s="149">
        <v>1839.9097554286598</v>
      </c>
      <c r="E21" s="150">
        <v>108.84344056118509</v>
      </c>
      <c r="F21" s="149">
        <v>25688.236989402307</v>
      </c>
      <c r="G21" s="149">
        <v>1624.4631414575267</v>
      </c>
    </row>
    <row r="22" spans="1:7" ht="15" customHeight="1" x14ac:dyDescent="0.25">
      <c r="A22" s="154" t="s">
        <v>151</v>
      </c>
      <c r="B22" s="149">
        <v>9932.1968009984994</v>
      </c>
      <c r="C22" s="150">
        <v>98.485907364177223</v>
      </c>
      <c r="D22" s="149">
        <v>1825.8089330485464</v>
      </c>
      <c r="E22" s="150">
        <v>112.0178587134302</v>
      </c>
      <c r="F22" s="149">
        <v>16325.16922147239</v>
      </c>
      <c r="G22" s="149">
        <v>1643.6614727399678</v>
      </c>
    </row>
    <row r="23" spans="1:7" ht="15" customHeight="1" x14ac:dyDescent="0.25">
      <c r="A23" s="154" t="s">
        <v>152</v>
      </c>
      <c r="B23" s="149">
        <v>16368.588682517744</v>
      </c>
      <c r="C23" s="150">
        <v>99.549963241276259</v>
      </c>
      <c r="D23" s="149">
        <v>1737.7171601103967</v>
      </c>
      <c r="E23" s="150">
        <v>107.63695218121585</v>
      </c>
      <c r="F23" s="149">
        <v>26833.153681455933</v>
      </c>
      <c r="G23" s="149">
        <v>1639.3077132003891</v>
      </c>
    </row>
    <row r="24" spans="1:7" ht="15" customHeight="1" x14ac:dyDescent="0.25">
      <c r="A24" s="154" t="s">
        <v>34</v>
      </c>
      <c r="B24" s="147"/>
      <c r="C24" s="148"/>
      <c r="D24" s="147"/>
      <c r="E24" s="148"/>
      <c r="F24" s="147"/>
      <c r="G24" s="147"/>
    </row>
    <row r="25" spans="1:7" ht="15" customHeight="1" x14ac:dyDescent="0.25">
      <c r="A25" s="153" t="s">
        <v>153</v>
      </c>
      <c r="B25" s="145">
        <v>112050.50343413316</v>
      </c>
      <c r="C25" s="146">
        <v>98.908978520695541</v>
      </c>
      <c r="D25" s="145">
        <v>1694.1510993281961</v>
      </c>
      <c r="E25" s="146">
        <v>107.59053523587545</v>
      </c>
      <c r="F25" s="145">
        <v>177964.92834359148</v>
      </c>
      <c r="G25" s="145">
        <v>1588.2563923347734</v>
      </c>
    </row>
    <row r="26" spans="1:7" s="126" customFormat="1" ht="15" customHeight="1" x14ac:dyDescent="0.25">
      <c r="A26" s="154" t="s">
        <v>34</v>
      </c>
      <c r="B26" s="147"/>
      <c r="C26" s="148"/>
      <c r="D26" s="147"/>
      <c r="E26" s="148"/>
      <c r="F26" s="147"/>
      <c r="G26" s="147"/>
    </row>
    <row r="27" spans="1:7" ht="15" customHeight="1" x14ac:dyDescent="0.25">
      <c r="A27" s="154" t="s">
        <v>154</v>
      </c>
      <c r="B27" s="149">
        <v>19636.076279491732</v>
      </c>
      <c r="C27" s="150">
        <v>100.50902899678027</v>
      </c>
      <c r="D27" s="149">
        <v>1487.2703873989824</v>
      </c>
      <c r="E27" s="150">
        <v>105.56231453663128</v>
      </c>
      <c r="F27" s="149">
        <v>31345.418148836423</v>
      </c>
      <c r="G27" s="149">
        <v>1596.3178031434995</v>
      </c>
    </row>
    <row r="28" spans="1:7" ht="15" customHeight="1" x14ac:dyDescent="0.25">
      <c r="A28" s="154" t="s">
        <v>155</v>
      </c>
      <c r="B28" s="149">
        <v>15858.503980095251</v>
      </c>
      <c r="C28" s="150">
        <v>102.27279076350722</v>
      </c>
      <c r="D28" s="149">
        <v>1583.7398652181575</v>
      </c>
      <c r="E28" s="150">
        <v>107.94163293339385</v>
      </c>
      <c r="F28" s="149">
        <v>25016.531890954637</v>
      </c>
      <c r="G28" s="149">
        <v>1577.4837224465848</v>
      </c>
    </row>
    <row r="29" spans="1:7" ht="15" customHeight="1" x14ac:dyDescent="0.25">
      <c r="A29" s="154" t="s">
        <v>156</v>
      </c>
      <c r="B29" s="149">
        <v>7638.8736100342476</v>
      </c>
      <c r="C29" s="150">
        <v>102.83049998693809</v>
      </c>
      <c r="D29" s="149">
        <v>1751.3860819532017</v>
      </c>
      <c r="E29" s="150">
        <v>107.68444657935348</v>
      </c>
      <c r="F29" s="149">
        <v>12173.70869859724</v>
      </c>
      <c r="G29" s="149">
        <v>1593.6523262547685</v>
      </c>
    </row>
    <row r="30" spans="1:7" ht="15" customHeight="1" x14ac:dyDescent="0.25">
      <c r="A30" s="154" t="s">
        <v>157</v>
      </c>
      <c r="B30" s="149">
        <v>12094.865187583508</v>
      </c>
      <c r="C30" s="150">
        <v>96.66296548110941</v>
      </c>
      <c r="D30" s="149">
        <v>1627.2830334664222</v>
      </c>
      <c r="E30" s="150">
        <v>103.98162945179286</v>
      </c>
      <c r="F30" s="149">
        <v>19608.172144485372</v>
      </c>
      <c r="G30" s="149">
        <v>1621.198073759017</v>
      </c>
    </row>
    <row r="31" spans="1:7" ht="15" customHeight="1" x14ac:dyDescent="0.25">
      <c r="A31" s="154" t="s">
        <v>158</v>
      </c>
      <c r="B31" s="149">
        <v>7434.4822821219977</v>
      </c>
      <c r="C31" s="150">
        <v>98.475552212807173</v>
      </c>
      <c r="D31" s="149">
        <v>1435.8387919320401</v>
      </c>
      <c r="E31" s="150">
        <v>106.40368653983172</v>
      </c>
      <c r="F31" s="149">
        <v>11677.147876561139</v>
      </c>
      <c r="G31" s="149">
        <v>1570.6739801696283</v>
      </c>
    </row>
    <row r="32" spans="1:7" ht="15" customHeight="1" x14ac:dyDescent="0.25">
      <c r="A32" s="154" t="s">
        <v>159</v>
      </c>
      <c r="B32" s="149">
        <v>11810.210006272497</v>
      </c>
      <c r="C32" s="150">
        <v>90.941967764209039</v>
      </c>
      <c r="D32" s="149">
        <v>1732.7935915403002</v>
      </c>
      <c r="E32" s="150">
        <v>118.70490865801438</v>
      </c>
      <c r="F32" s="149">
        <v>17907.696865973507</v>
      </c>
      <c r="G32" s="149">
        <v>1516.2894526399264</v>
      </c>
    </row>
    <row r="33" spans="1:7" ht="15" customHeight="1" x14ac:dyDescent="0.25">
      <c r="A33" s="154" t="s">
        <v>160</v>
      </c>
      <c r="B33" s="149">
        <v>37577.492088534265</v>
      </c>
      <c r="C33" s="150">
        <v>99.499141785518091</v>
      </c>
      <c r="D33" s="149">
        <v>1897.7004523761564</v>
      </c>
      <c r="E33" s="150">
        <v>106.49311792745542</v>
      </c>
      <c r="F33" s="149">
        <v>60236.252718183139</v>
      </c>
      <c r="G33" s="149">
        <v>1602.9875696936829</v>
      </c>
    </row>
    <row r="34" spans="1:7" ht="15" customHeight="1" x14ac:dyDescent="0.25">
      <c r="A34" s="154" t="s">
        <v>34</v>
      </c>
      <c r="B34" s="149"/>
      <c r="C34" s="150"/>
      <c r="D34" s="149"/>
      <c r="E34" s="150"/>
      <c r="F34" s="149"/>
      <c r="G34" s="149"/>
    </row>
    <row r="35" spans="1:7" ht="15" customHeight="1" x14ac:dyDescent="0.25">
      <c r="A35" s="153" t="s">
        <v>161</v>
      </c>
      <c r="B35" s="145">
        <v>125103.93626557759</v>
      </c>
      <c r="C35" s="146">
        <v>99.775515504612926</v>
      </c>
      <c r="D35" s="145">
        <v>1657.047746999204</v>
      </c>
      <c r="E35" s="146">
        <v>108.1359827916428</v>
      </c>
      <c r="F35" s="145">
        <v>198241.48190735522</v>
      </c>
      <c r="G35" s="145">
        <v>1584.6142641468705</v>
      </c>
    </row>
    <row r="36" spans="1:7" ht="15" customHeight="1" x14ac:dyDescent="0.25">
      <c r="A36" s="154" t="s">
        <v>34</v>
      </c>
      <c r="B36" s="149"/>
      <c r="C36" s="150"/>
      <c r="D36" s="149"/>
      <c r="E36" s="150"/>
      <c r="F36" s="149"/>
      <c r="G36" s="149"/>
    </row>
    <row r="37" spans="1:7" ht="15" customHeight="1" x14ac:dyDescent="0.25">
      <c r="A37" s="154" t="s">
        <v>162</v>
      </c>
      <c r="B37" s="149">
        <v>6191.4853922574985</v>
      </c>
      <c r="C37" s="150">
        <v>105.61626650741441</v>
      </c>
      <c r="D37" s="149">
        <v>1445.3466139138318</v>
      </c>
      <c r="E37" s="150">
        <v>103.73329514561529</v>
      </c>
      <c r="F37" s="149">
        <v>9684.2653418928585</v>
      </c>
      <c r="G37" s="149">
        <v>1564.1263329157023</v>
      </c>
    </row>
    <row r="38" spans="1:7" ht="15" customHeight="1" x14ac:dyDescent="0.25">
      <c r="A38" s="154" t="s">
        <v>163</v>
      </c>
      <c r="B38" s="149">
        <v>14407.908603379512</v>
      </c>
      <c r="C38" s="150">
        <v>101.79594060707295</v>
      </c>
      <c r="D38" s="149">
        <v>1732.9764800312003</v>
      </c>
      <c r="E38" s="150">
        <v>110.53587631008735</v>
      </c>
      <c r="F38" s="149">
        <v>22947.067845910209</v>
      </c>
      <c r="G38" s="149">
        <v>1592.6716692614052</v>
      </c>
    </row>
    <row r="39" spans="1:7" ht="15" customHeight="1" x14ac:dyDescent="0.25">
      <c r="A39" s="154" t="s">
        <v>164</v>
      </c>
      <c r="B39" s="149">
        <v>3676.4910714567509</v>
      </c>
      <c r="C39" s="150">
        <v>81.351385259401297</v>
      </c>
      <c r="D39" s="149">
        <v>1536.800633468969</v>
      </c>
      <c r="E39" s="150">
        <v>108.25651483018406</v>
      </c>
      <c r="F39" s="149">
        <v>5865.8456667135106</v>
      </c>
      <c r="G39" s="149">
        <v>1595.5011321132524</v>
      </c>
    </row>
    <row r="40" spans="1:7" ht="15" customHeight="1" x14ac:dyDescent="0.25">
      <c r="A40" s="154" t="s">
        <v>165</v>
      </c>
      <c r="B40" s="149">
        <v>18002.419518194245</v>
      </c>
      <c r="C40" s="150">
        <v>92.745878555145168</v>
      </c>
      <c r="D40" s="149">
        <v>1744.4017051283511</v>
      </c>
      <c r="E40" s="150">
        <v>108.07584164893494</v>
      </c>
      <c r="F40" s="149">
        <v>28631.776357361847</v>
      </c>
      <c r="G40" s="149">
        <v>1590.4404587630559</v>
      </c>
    </row>
    <row r="41" spans="1:7" ht="15" customHeight="1" x14ac:dyDescent="0.25">
      <c r="A41" s="154" t="s">
        <v>166</v>
      </c>
      <c r="B41" s="149">
        <v>6386.4497734882498</v>
      </c>
      <c r="C41" s="150">
        <v>90.970517953140828</v>
      </c>
      <c r="D41" s="149">
        <v>1345.0885755620607</v>
      </c>
      <c r="E41" s="150">
        <v>106.74835370251448</v>
      </c>
      <c r="F41" s="149">
        <v>9872.880416960752</v>
      </c>
      <c r="G41" s="149">
        <v>1545.9106024673595</v>
      </c>
    </row>
    <row r="42" spans="1:7" ht="15" customHeight="1" x14ac:dyDescent="0.25">
      <c r="A42" s="154" t="s">
        <v>167</v>
      </c>
      <c r="B42" s="149">
        <v>11778.781959738755</v>
      </c>
      <c r="C42" s="150">
        <v>92.334694600449737</v>
      </c>
      <c r="D42" s="149">
        <v>1586.8748074741454</v>
      </c>
      <c r="E42" s="150">
        <v>106.2824487827688</v>
      </c>
      <c r="F42" s="149">
        <v>18601.899312505502</v>
      </c>
      <c r="G42" s="149">
        <v>1579.2718955227251</v>
      </c>
    </row>
    <row r="43" spans="1:7" ht="15" customHeight="1" x14ac:dyDescent="0.25">
      <c r="A43" s="154" t="s">
        <v>168</v>
      </c>
      <c r="B43" s="149">
        <v>22485.533383478469</v>
      </c>
      <c r="C43" s="150">
        <v>99.169580833449658</v>
      </c>
      <c r="D43" s="149">
        <v>1480.0135156710178</v>
      </c>
      <c r="E43" s="150">
        <v>106.86841825009776</v>
      </c>
      <c r="F43" s="149">
        <v>34923.33862448069</v>
      </c>
      <c r="G43" s="149">
        <v>1553.1469958431608</v>
      </c>
    </row>
    <row r="44" spans="1:7" ht="15" customHeight="1" x14ac:dyDescent="0.25">
      <c r="A44" s="154" t="s">
        <v>169</v>
      </c>
      <c r="B44" s="149">
        <v>12853.672926212497</v>
      </c>
      <c r="C44" s="150">
        <v>94.614656607376929</v>
      </c>
      <c r="D44" s="149">
        <v>1921.278686727693</v>
      </c>
      <c r="E44" s="150">
        <v>111.18059675608541</v>
      </c>
      <c r="F44" s="149">
        <v>20400.999048108184</v>
      </c>
      <c r="G44" s="149">
        <v>1587.1727221644501</v>
      </c>
    </row>
    <row r="45" spans="1:7" ht="15" customHeight="1" x14ac:dyDescent="0.25">
      <c r="A45" s="154" t="s">
        <v>170</v>
      </c>
      <c r="B45" s="149">
        <v>29321.193637371482</v>
      </c>
      <c r="C45" s="150">
        <v>115.42133130532173</v>
      </c>
      <c r="D45" s="149">
        <v>1741.9525251797031</v>
      </c>
      <c r="E45" s="150">
        <v>107.24000141889437</v>
      </c>
      <c r="F45" s="149">
        <v>47313.409293421893</v>
      </c>
      <c r="G45" s="149">
        <v>1613.6249389628647</v>
      </c>
    </row>
    <row r="46" spans="1:7" ht="15" customHeight="1" x14ac:dyDescent="0.25">
      <c r="A46" s="154" t="s">
        <v>34</v>
      </c>
      <c r="B46" s="149"/>
      <c r="C46" s="150"/>
      <c r="D46" s="149"/>
      <c r="E46" s="150"/>
      <c r="F46" s="149"/>
      <c r="G46" s="149"/>
    </row>
    <row r="47" spans="1:7" ht="15" customHeight="1" x14ac:dyDescent="0.25">
      <c r="A47" s="153" t="s">
        <v>171</v>
      </c>
      <c r="B47" s="145">
        <v>131327.51408331201</v>
      </c>
      <c r="C47" s="146">
        <v>100.18720278313474</v>
      </c>
      <c r="D47" s="145">
        <v>1555.2341716364135</v>
      </c>
      <c r="E47" s="146">
        <v>104.54948518164619</v>
      </c>
      <c r="F47" s="145">
        <v>208336.6980964549</v>
      </c>
      <c r="G47" s="145">
        <v>1586.390327652814</v>
      </c>
    </row>
    <row r="48" spans="1:7" ht="15" customHeight="1" x14ac:dyDescent="0.25">
      <c r="A48" s="154" t="s">
        <v>34</v>
      </c>
      <c r="B48" s="149"/>
      <c r="C48" s="150"/>
      <c r="D48" s="149"/>
      <c r="E48" s="150"/>
      <c r="F48" s="149"/>
      <c r="G48" s="149"/>
    </row>
    <row r="49" spans="1:7" ht="15" customHeight="1" x14ac:dyDescent="0.25">
      <c r="A49" s="154" t="s">
        <v>172</v>
      </c>
      <c r="B49" s="149">
        <v>14792.854825142753</v>
      </c>
      <c r="C49" s="150">
        <v>100.91512151951154</v>
      </c>
      <c r="D49" s="149">
        <v>1482.9648887738249</v>
      </c>
      <c r="E49" s="150">
        <v>106.67436718890451</v>
      </c>
      <c r="F49" s="149">
        <v>23879.34595889485</v>
      </c>
      <c r="G49" s="149">
        <v>1614.2486518767287</v>
      </c>
    </row>
    <row r="50" spans="1:7" ht="15" customHeight="1" x14ac:dyDescent="0.25">
      <c r="A50" s="154" t="s">
        <v>173</v>
      </c>
      <c r="B50" s="149">
        <v>16970.868940459251</v>
      </c>
      <c r="C50" s="150">
        <v>106.30137680408154</v>
      </c>
      <c r="D50" s="149">
        <v>1563.231691303529</v>
      </c>
      <c r="E50" s="150">
        <v>107.92424230484801</v>
      </c>
      <c r="F50" s="149">
        <v>26545.073500692415</v>
      </c>
      <c r="G50" s="149">
        <v>1564.1552352931008</v>
      </c>
    </row>
    <row r="51" spans="1:7" ht="15" customHeight="1" x14ac:dyDescent="0.25">
      <c r="A51" s="154" t="s">
        <v>174</v>
      </c>
      <c r="B51" s="149">
        <v>51109.902624928793</v>
      </c>
      <c r="C51" s="150">
        <v>93.262278038040506</v>
      </c>
      <c r="D51" s="149">
        <v>1722.8215360087731</v>
      </c>
      <c r="E51" s="150">
        <v>108.92016085748173</v>
      </c>
      <c r="F51" s="149">
        <v>81943.648107242057</v>
      </c>
      <c r="G51" s="149">
        <v>1603.2831975554213</v>
      </c>
    </row>
    <row r="52" spans="1:7" ht="15" customHeight="1" x14ac:dyDescent="0.25">
      <c r="A52" s="154" t="s">
        <v>175</v>
      </c>
      <c r="B52" s="149">
        <v>21259.871183994717</v>
      </c>
      <c r="C52" s="150">
        <v>110.85508318055368</v>
      </c>
      <c r="D52" s="149">
        <v>1370.9688713464413</v>
      </c>
      <c r="E52" s="150">
        <v>99.371070489775676</v>
      </c>
      <c r="F52" s="149">
        <v>33220.13370221918</v>
      </c>
      <c r="G52" s="149">
        <v>1562.5745525320315</v>
      </c>
    </row>
    <row r="53" spans="1:7" ht="15" customHeight="1" x14ac:dyDescent="0.25">
      <c r="A53" s="154" t="s">
        <v>176</v>
      </c>
      <c r="B53" s="149">
        <v>6600.1505740597504</v>
      </c>
      <c r="C53" s="150">
        <v>91.246398453070981</v>
      </c>
      <c r="D53" s="149">
        <v>1516.3081596251359</v>
      </c>
      <c r="E53" s="150">
        <v>104.55848828229097</v>
      </c>
      <c r="F53" s="149">
        <v>10357.381435522269</v>
      </c>
      <c r="G53" s="149">
        <v>1569.2644159103552</v>
      </c>
    </row>
    <row r="54" spans="1:7" ht="15" customHeight="1" x14ac:dyDescent="0.25">
      <c r="A54" s="154" t="s">
        <v>177</v>
      </c>
      <c r="B54" s="149">
        <v>14883.415881461498</v>
      </c>
      <c r="C54" s="150">
        <v>106.80129581172781</v>
      </c>
      <c r="D54" s="149">
        <v>1393.2025241729007</v>
      </c>
      <c r="E54" s="150">
        <v>94.183997823932089</v>
      </c>
      <c r="F54" s="149">
        <v>23700.713375926127</v>
      </c>
      <c r="G54" s="149">
        <v>1592.4243174207936</v>
      </c>
    </row>
    <row r="55" spans="1:7" ht="15" customHeight="1" x14ac:dyDescent="0.25">
      <c r="A55" s="154" t="s">
        <v>178</v>
      </c>
      <c r="B55" s="149">
        <v>5710.450053265251</v>
      </c>
      <c r="C55" s="150">
        <v>107.55753970119117</v>
      </c>
      <c r="D55" s="149">
        <v>1372.0487432772795</v>
      </c>
      <c r="E55" s="150">
        <v>100.55236536603253</v>
      </c>
      <c r="F55" s="149">
        <v>8690.4020159578813</v>
      </c>
      <c r="G55" s="149">
        <v>1521.8418749654741</v>
      </c>
    </row>
    <row r="56" spans="1:7" ht="15" customHeight="1" x14ac:dyDescent="0.25">
      <c r="A56" s="154" t="s">
        <v>34</v>
      </c>
      <c r="B56" s="149"/>
      <c r="C56" s="150"/>
      <c r="D56" s="149"/>
      <c r="E56" s="150"/>
      <c r="F56" s="149"/>
      <c r="G56" s="149"/>
    </row>
    <row r="57" spans="1:7" ht="15" customHeight="1" x14ac:dyDescent="0.25">
      <c r="A57" s="153" t="s">
        <v>179</v>
      </c>
      <c r="B57" s="145">
        <v>141448.57449246058</v>
      </c>
      <c r="C57" s="146">
        <v>99.393269705040396</v>
      </c>
      <c r="D57" s="145">
        <v>1672.2845597824892</v>
      </c>
      <c r="E57" s="146">
        <v>108.43713587471204</v>
      </c>
      <c r="F57" s="145">
        <v>222055.89223871147</v>
      </c>
      <c r="G57" s="145">
        <v>1569.8701314981961</v>
      </c>
    </row>
    <row r="58" spans="1:7" ht="15" customHeight="1" x14ac:dyDescent="0.25">
      <c r="A58" s="154" t="s">
        <v>34</v>
      </c>
      <c r="B58" s="149"/>
      <c r="C58" s="150"/>
      <c r="D58" s="149"/>
      <c r="E58" s="150"/>
      <c r="F58" s="149"/>
      <c r="G58" s="149"/>
    </row>
    <row r="59" spans="1:7" ht="15" customHeight="1" x14ac:dyDescent="0.25">
      <c r="A59" s="154" t="s">
        <v>180</v>
      </c>
      <c r="B59" s="149">
        <v>3891.3446429452501</v>
      </c>
      <c r="C59" s="150">
        <v>101.78299542136533</v>
      </c>
      <c r="D59" s="149">
        <v>1602.6122894423454</v>
      </c>
      <c r="E59" s="150">
        <v>108.3939971375172</v>
      </c>
      <c r="F59" s="149">
        <v>6139.878951824141</v>
      </c>
      <c r="G59" s="149">
        <v>1577.8296489249119</v>
      </c>
    </row>
    <row r="60" spans="1:7" ht="15" customHeight="1" x14ac:dyDescent="0.25">
      <c r="A60" s="154" t="s">
        <v>181</v>
      </c>
      <c r="B60" s="149">
        <v>9638.3995417815058</v>
      </c>
      <c r="C60" s="150">
        <v>96.000851236751544</v>
      </c>
      <c r="D60" s="149">
        <v>1339.8029672650277</v>
      </c>
      <c r="E60" s="150">
        <v>107.7162888580097</v>
      </c>
      <c r="F60" s="149">
        <v>14443.163360675793</v>
      </c>
      <c r="G60" s="149">
        <v>1498.5022459450984</v>
      </c>
    </row>
    <row r="61" spans="1:7" ht="15" customHeight="1" x14ac:dyDescent="0.25">
      <c r="A61" s="154" t="s">
        <v>182</v>
      </c>
      <c r="B61" s="149">
        <v>8372.788861062003</v>
      </c>
      <c r="C61" s="150">
        <v>89.482507110126363</v>
      </c>
      <c r="D61" s="149">
        <v>1619.5182018608411</v>
      </c>
      <c r="E61" s="150">
        <v>111.92465183626649</v>
      </c>
      <c r="F61" s="149">
        <v>13100.809485241061</v>
      </c>
      <c r="G61" s="149">
        <v>1564.6888632492469</v>
      </c>
    </row>
    <row r="62" spans="1:7" ht="15" customHeight="1" x14ac:dyDescent="0.25">
      <c r="A62" s="154" t="s">
        <v>183</v>
      </c>
      <c r="B62" s="149">
        <v>7321.9165937129992</v>
      </c>
      <c r="C62" s="150">
        <v>97.346297249154873</v>
      </c>
      <c r="D62" s="149">
        <v>1960.5922379036563</v>
      </c>
      <c r="E62" s="150">
        <v>107.48015644879575</v>
      </c>
      <c r="F62" s="149">
        <v>11159.40650193176</v>
      </c>
      <c r="G62" s="149">
        <v>1524.1100276277173</v>
      </c>
    </row>
    <row r="63" spans="1:7" ht="15" customHeight="1" x14ac:dyDescent="0.25">
      <c r="A63" s="154" t="s">
        <v>184</v>
      </c>
      <c r="B63" s="149">
        <v>15162.299707608252</v>
      </c>
      <c r="C63" s="150">
        <v>97.958950754487134</v>
      </c>
      <c r="D63" s="149">
        <v>1497.9307052946269</v>
      </c>
      <c r="E63" s="150">
        <v>110.27664315481221</v>
      </c>
      <c r="F63" s="149">
        <v>24346.816017719277</v>
      </c>
      <c r="G63" s="149">
        <v>1605.7469175010667</v>
      </c>
    </row>
    <row r="64" spans="1:7" ht="15" customHeight="1" x14ac:dyDescent="0.25">
      <c r="A64" s="154" t="s">
        <v>185</v>
      </c>
      <c r="B64" s="149">
        <v>18352.958292805753</v>
      </c>
      <c r="C64" s="150">
        <v>102.52244297773262</v>
      </c>
      <c r="D64" s="149">
        <v>1704.971651521774</v>
      </c>
      <c r="E64" s="150">
        <v>106.56697442571985</v>
      </c>
      <c r="F64" s="149">
        <v>29013.499291411692</v>
      </c>
      <c r="G64" s="149">
        <v>1580.8622690972279</v>
      </c>
    </row>
    <row r="65" spans="1:7" ht="15" customHeight="1" x14ac:dyDescent="0.25">
      <c r="A65" s="154" t="s">
        <v>186</v>
      </c>
      <c r="B65" s="149">
        <v>7477.1361914597419</v>
      </c>
      <c r="C65" s="150">
        <v>93.527830545880036</v>
      </c>
      <c r="D65" s="149">
        <v>1386.7670017652774</v>
      </c>
      <c r="E65" s="150">
        <v>103.86099397230633</v>
      </c>
      <c r="F65" s="149">
        <v>11393.736495100655</v>
      </c>
      <c r="G65" s="149">
        <v>1523.8102133426949</v>
      </c>
    </row>
    <row r="66" spans="1:7" ht="15" customHeight="1" x14ac:dyDescent="0.25">
      <c r="A66" s="154" t="s">
        <v>187</v>
      </c>
      <c r="B66" s="149">
        <v>10230.409124557502</v>
      </c>
      <c r="C66" s="150">
        <v>103.91182797423674</v>
      </c>
      <c r="D66" s="149">
        <v>1798.4945020810276</v>
      </c>
      <c r="E66" s="150">
        <v>110.88477629857711</v>
      </c>
      <c r="F66" s="149">
        <v>16172.193938511053</v>
      </c>
      <c r="G66" s="149">
        <v>1580.7964023345501</v>
      </c>
    </row>
    <row r="67" spans="1:7" ht="15" customHeight="1" x14ac:dyDescent="0.25">
      <c r="A67" s="154" t="s">
        <v>188</v>
      </c>
      <c r="B67" s="149">
        <v>2219.9291747224993</v>
      </c>
      <c r="C67" s="150">
        <v>98.007797980029395</v>
      </c>
      <c r="D67" s="149">
        <v>1386.7602264385444</v>
      </c>
      <c r="E67" s="150">
        <v>112.56944921710648</v>
      </c>
      <c r="F67" s="149">
        <v>3536.9061795064099</v>
      </c>
      <c r="G67" s="149">
        <v>1593.2518117153618</v>
      </c>
    </row>
    <row r="68" spans="1:7" ht="15" customHeight="1" x14ac:dyDescent="0.25">
      <c r="A68" s="154" t="s">
        <v>189</v>
      </c>
      <c r="B68" s="149">
        <v>8290.1543738212513</v>
      </c>
      <c r="C68" s="150">
        <v>105.05467520116625</v>
      </c>
      <c r="D68" s="149">
        <v>1426.551020935982</v>
      </c>
      <c r="E68" s="150">
        <v>103.85653742806251</v>
      </c>
      <c r="F68" s="149">
        <v>12820.242166382752</v>
      </c>
      <c r="G68" s="149">
        <v>1546.4419102817515</v>
      </c>
    </row>
    <row r="69" spans="1:7" ht="15" customHeight="1" x14ac:dyDescent="0.25">
      <c r="A69" s="154" t="s">
        <v>190</v>
      </c>
      <c r="B69" s="149">
        <v>50491.237987983986</v>
      </c>
      <c r="C69" s="150">
        <v>100.59071136860823</v>
      </c>
      <c r="D69" s="149">
        <v>1818.1501395509868</v>
      </c>
      <c r="E69" s="150">
        <v>108.47499255817803</v>
      </c>
      <c r="F69" s="149">
        <v>79929.239850406666</v>
      </c>
      <c r="G69" s="149">
        <v>1583.0318890067301</v>
      </c>
    </row>
    <row r="70" spans="1:7" ht="15" customHeight="1" x14ac:dyDescent="0.25">
      <c r="A70" s="154" t="s">
        <v>34</v>
      </c>
      <c r="B70" s="149"/>
      <c r="C70" s="150"/>
      <c r="D70" s="149"/>
      <c r="E70" s="150"/>
      <c r="F70" s="149"/>
      <c r="G70" s="149"/>
    </row>
    <row r="71" spans="1:7" ht="15" customHeight="1" x14ac:dyDescent="0.25">
      <c r="A71" s="153" t="s">
        <v>191</v>
      </c>
      <c r="B71" s="145">
        <v>126326.7003412794</v>
      </c>
      <c r="C71" s="146">
        <v>97.036925230874388</v>
      </c>
      <c r="D71" s="145">
        <v>1567.6486406713227</v>
      </c>
      <c r="E71" s="146">
        <v>108.99583654809548</v>
      </c>
      <c r="F71" s="145">
        <v>197895.77615173982</v>
      </c>
      <c r="G71" s="145">
        <v>1566.5395804458765</v>
      </c>
    </row>
    <row r="72" spans="1:7" ht="15" customHeight="1" x14ac:dyDescent="0.25">
      <c r="A72" s="154" t="s">
        <v>34</v>
      </c>
      <c r="B72" s="149"/>
      <c r="C72" s="150"/>
      <c r="D72" s="149"/>
      <c r="E72" s="150"/>
      <c r="F72" s="149"/>
      <c r="G72" s="149"/>
    </row>
    <row r="73" spans="1:7" ht="15" customHeight="1" x14ac:dyDescent="0.25">
      <c r="A73" s="154" t="s">
        <v>192</v>
      </c>
      <c r="B73" s="149">
        <v>53199.47913210027</v>
      </c>
      <c r="C73" s="150">
        <v>96.616362039704939</v>
      </c>
      <c r="D73" s="149">
        <v>1723.8198588242876</v>
      </c>
      <c r="E73" s="150">
        <v>109.51299438853255</v>
      </c>
      <c r="F73" s="149">
        <v>84991.724662599067</v>
      </c>
      <c r="G73" s="149">
        <v>1597.6044511931234</v>
      </c>
    </row>
    <row r="74" spans="1:7" ht="15" customHeight="1" x14ac:dyDescent="0.25">
      <c r="A74" s="154" t="s">
        <v>193</v>
      </c>
      <c r="B74" s="149">
        <v>2522.685957942499</v>
      </c>
      <c r="C74" s="150">
        <v>128.97410627999244</v>
      </c>
      <c r="D74" s="149">
        <v>1385.3195081898791</v>
      </c>
      <c r="E74" s="150">
        <v>110.49816720443049</v>
      </c>
      <c r="F74" s="149">
        <v>3836.4052603209307</v>
      </c>
      <c r="G74" s="149">
        <v>1520.7621258770951</v>
      </c>
    </row>
    <row r="75" spans="1:7" ht="15" customHeight="1" x14ac:dyDescent="0.25">
      <c r="A75" s="154" t="s">
        <v>194</v>
      </c>
      <c r="B75" s="149">
        <v>8891.0769953565014</v>
      </c>
      <c r="C75" s="150">
        <v>95.206117665677326</v>
      </c>
      <c r="D75" s="149">
        <v>1493.081965282978</v>
      </c>
      <c r="E75" s="150">
        <v>105.91480167035708</v>
      </c>
      <c r="F75" s="149">
        <v>13872.952302264068</v>
      </c>
      <c r="G75" s="149">
        <v>1560.3230417990335</v>
      </c>
    </row>
    <row r="76" spans="1:7" ht="15" customHeight="1" x14ac:dyDescent="0.25">
      <c r="A76" s="154" t="s">
        <v>195</v>
      </c>
      <c r="B76" s="149">
        <v>4070.4285321782495</v>
      </c>
      <c r="C76" s="150">
        <v>89.877385112494736</v>
      </c>
      <c r="D76" s="149">
        <v>1451.4002975735766</v>
      </c>
      <c r="E76" s="150">
        <v>103.8931287396998</v>
      </c>
      <c r="F76" s="149">
        <v>6210.7069577758002</v>
      </c>
      <c r="G76" s="149">
        <v>1525.8115720931728</v>
      </c>
    </row>
    <row r="77" spans="1:7" ht="15" customHeight="1" x14ac:dyDescent="0.25">
      <c r="A77" s="154" t="s">
        <v>196</v>
      </c>
      <c r="B77" s="149">
        <v>4555.4137669099991</v>
      </c>
      <c r="C77" s="150">
        <v>101.4231061503168</v>
      </c>
      <c r="D77" s="149">
        <v>1366.3173414239998</v>
      </c>
      <c r="E77" s="150">
        <v>108.95988474768433</v>
      </c>
      <c r="F77" s="149">
        <v>7383.1519831701607</v>
      </c>
      <c r="G77" s="149">
        <v>1620.7423432752753</v>
      </c>
    </row>
    <row r="78" spans="1:7" ht="15" customHeight="1" x14ac:dyDescent="0.25">
      <c r="A78" s="154" t="s">
        <v>197</v>
      </c>
      <c r="B78" s="149">
        <v>7021.0747388777518</v>
      </c>
      <c r="C78" s="150">
        <v>76.751570124362402</v>
      </c>
      <c r="D78" s="149">
        <v>1405.7514705701103</v>
      </c>
      <c r="E78" s="150">
        <v>113.76490273377765</v>
      </c>
      <c r="F78" s="149">
        <v>10951.78758297995</v>
      </c>
      <c r="G78" s="149">
        <v>1559.8448941636655</v>
      </c>
    </row>
    <row r="79" spans="1:7" ht="15" customHeight="1" x14ac:dyDescent="0.25">
      <c r="A79" s="154" t="s">
        <v>198</v>
      </c>
      <c r="B79" s="149">
        <v>1403.4564651837502</v>
      </c>
      <c r="C79" s="150">
        <v>118.718528100179</v>
      </c>
      <c r="D79" s="149">
        <v>1165.39916131208</v>
      </c>
      <c r="E79" s="150">
        <v>108.02440902958104</v>
      </c>
      <c r="F79" s="149">
        <v>2044.24489522113</v>
      </c>
      <c r="G79" s="149">
        <v>1456.5787724334459</v>
      </c>
    </row>
    <row r="80" spans="1:7" ht="15" customHeight="1" x14ac:dyDescent="0.25">
      <c r="A80" s="154" t="s">
        <v>199</v>
      </c>
      <c r="B80" s="149">
        <v>4901.2749999999996</v>
      </c>
      <c r="C80" s="150">
        <v>91.704198586397951</v>
      </c>
      <c r="D80" s="149">
        <v>1321.3742002506151</v>
      </c>
      <c r="E80" s="150">
        <v>115.72368001815161</v>
      </c>
      <c r="F80" s="149">
        <v>7120.7690000000002</v>
      </c>
      <c r="G80" s="149">
        <v>1452.840128333954</v>
      </c>
    </row>
    <row r="81" spans="1:7" ht="15" customHeight="1" x14ac:dyDescent="0.25">
      <c r="A81" s="154" t="s">
        <v>200</v>
      </c>
      <c r="B81" s="149">
        <v>9111.4290806254958</v>
      </c>
      <c r="C81" s="150">
        <v>103.41920327916799</v>
      </c>
      <c r="D81" s="149">
        <v>1235.9676146210365</v>
      </c>
      <c r="E81" s="150">
        <v>107.90933559860906</v>
      </c>
      <c r="F81" s="149">
        <v>13896.233928039894</v>
      </c>
      <c r="G81" s="149">
        <v>1525.1431806223227</v>
      </c>
    </row>
    <row r="82" spans="1:7" ht="15" customHeight="1" x14ac:dyDescent="0.25">
      <c r="A82" s="154" t="s">
        <v>201</v>
      </c>
      <c r="B82" s="149">
        <v>4166.76164714675</v>
      </c>
      <c r="C82" s="150">
        <v>90.397269121442463</v>
      </c>
      <c r="D82" s="149">
        <v>1169.6221580002875</v>
      </c>
      <c r="E82" s="150">
        <v>112.15196611940065</v>
      </c>
      <c r="F82" s="149">
        <v>6301.2919360653905</v>
      </c>
      <c r="G82" s="149">
        <v>1512.2755918568778</v>
      </c>
    </row>
    <row r="83" spans="1:7" ht="15" customHeight="1" x14ac:dyDescent="0.25">
      <c r="A83" s="154" t="s">
        <v>202</v>
      </c>
      <c r="B83" s="149">
        <v>14580.223105083249</v>
      </c>
      <c r="C83" s="150">
        <v>101.97952375945205</v>
      </c>
      <c r="D83" s="149">
        <v>1593.4162702692165</v>
      </c>
      <c r="E83" s="150">
        <v>105.78259272174053</v>
      </c>
      <c r="F83" s="149">
        <v>22753.657511723821</v>
      </c>
      <c r="G83" s="149">
        <v>1560.5836308355929</v>
      </c>
    </row>
    <row r="84" spans="1:7" ht="16.5" customHeight="1" x14ac:dyDescent="0.25">
      <c r="A84" s="154" t="s">
        <v>203</v>
      </c>
      <c r="B84" s="149">
        <v>4427.5806111164993</v>
      </c>
      <c r="C84" s="150">
        <v>108.39005050655149</v>
      </c>
      <c r="D84" s="149">
        <v>1639.5589489536205</v>
      </c>
      <c r="E84" s="150">
        <v>106.42622946457851</v>
      </c>
      <c r="F84" s="149">
        <v>7030.1153686260104</v>
      </c>
      <c r="G84" s="149">
        <v>1587.8006491796502</v>
      </c>
    </row>
    <row r="85" spans="1:7" ht="15" customHeight="1" x14ac:dyDescent="0.25">
      <c r="A85" s="154" t="s">
        <v>204</v>
      </c>
      <c r="B85" s="149">
        <v>7475.8153087585006</v>
      </c>
      <c r="C85" s="150">
        <v>101.98656071787006</v>
      </c>
      <c r="D85" s="149">
        <v>1714.7645481730844</v>
      </c>
      <c r="E85" s="150">
        <v>108.53081835684706</v>
      </c>
      <c r="F85" s="149">
        <v>11502.734762953442</v>
      </c>
      <c r="G85" s="149">
        <v>1538.6595692749513</v>
      </c>
    </row>
    <row r="86" spans="1:7" ht="15" customHeight="1" x14ac:dyDescent="0.25">
      <c r="A86" s="154"/>
      <c r="B86" s="149"/>
      <c r="C86" s="150"/>
      <c r="D86" s="149"/>
      <c r="E86" s="150"/>
      <c r="F86" s="149"/>
      <c r="G86" s="149"/>
    </row>
    <row r="87" spans="1:7" ht="15" customHeight="1" x14ac:dyDescent="0.25">
      <c r="A87" s="153" t="s">
        <v>205</v>
      </c>
      <c r="B87" s="145">
        <v>124022.14205074171</v>
      </c>
      <c r="C87" s="146">
        <v>96.148819862894257</v>
      </c>
      <c r="D87" s="145">
        <v>1455.1883520770079</v>
      </c>
      <c r="E87" s="146">
        <v>108.45179097767989</v>
      </c>
      <c r="F87" s="145">
        <v>192019.62594184201</v>
      </c>
      <c r="G87" s="145">
        <v>1548.2689039774866</v>
      </c>
    </row>
    <row r="88" spans="1:7" ht="15" customHeight="1" x14ac:dyDescent="0.25">
      <c r="A88" s="154" t="s">
        <v>34</v>
      </c>
      <c r="B88" s="149"/>
      <c r="C88" s="150"/>
      <c r="D88" s="149"/>
      <c r="E88" s="150"/>
      <c r="F88" s="149"/>
      <c r="G88" s="149"/>
    </row>
    <row r="89" spans="1:7" ht="15" customHeight="1" x14ac:dyDescent="0.25">
      <c r="A89" s="154" t="s">
        <v>206</v>
      </c>
      <c r="B89" s="149">
        <v>10336.675170802248</v>
      </c>
      <c r="C89" s="150">
        <v>95.059801777551684</v>
      </c>
      <c r="D89" s="149">
        <v>1222.7099394812828</v>
      </c>
      <c r="E89" s="150">
        <v>107.12483942010907</v>
      </c>
      <c r="F89" s="149">
        <v>15883.416895555367</v>
      </c>
      <c r="G89" s="149">
        <v>1536.607916288292</v>
      </c>
    </row>
    <row r="90" spans="1:7" ht="15" customHeight="1" x14ac:dyDescent="0.25">
      <c r="A90" s="154" t="s">
        <v>207</v>
      </c>
      <c r="B90" s="149">
        <v>8792.114840756507</v>
      </c>
      <c r="C90" s="150">
        <v>95.706607354116656</v>
      </c>
      <c r="D90" s="149">
        <v>1335.057245652614</v>
      </c>
      <c r="E90" s="150">
        <v>105.15101262718376</v>
      </c>
      <c r="F90" s="149">
        <v>13466.850702421898</v>
      </c>
      <c r="G90" s="149">
        <v>1531.6964059654115</v>
      </c>
    </row>
    <row r="91" spans="1:7" ht="15" customHeight="1" x14ac:dyDescent="0.25">
      <c r="A91" s="154" t="s">
        <v>208</v>
      </c>
      <c r="B91" s="149">
        <v>7648.6454782085038</v>
      </c>
      <c r="C91" s="150">
        <v>105.43180499214432</v>
      </c>
      <c r="D91" s="149">
        <v>1474.1250109698176</v>
      </c>
      <c r="E91" s="150">
        <v>110.74751596057304</v>
      </c>
      <c r="F91" s="149">
        <v>12109.79008393764</v>
      </c>
      <c r="G91" s="149">
        <v>1583.2594305016792</v>
      </c>
    </row>
    <row r="92" spans="1:7" ht="15" customHeight="1" x14ac:dyDescent="0.25">
      <c r="A92" s="154" t="s">
        <v>209</v>
      </c>
      <c r="B92" s="149">
        <v>3630.6518463500006</v>
      </c>
      <c r="C92" s="150">
        <v>102.93408773223864</v>
      </c>
      <c r="D92" s="149">
        <v>1354.5239944900309</v>
      </c>
      <c r="E92" s="150">
        <v>105.30018804821808</v>
      </c>
      <c r="F92" s="149">
        <v>5268.9671742934097</v>
      </c>
      <c r="G92" s="149">
        <v>1451.2455055668461</v>
      </c>
    </row>
    <row r="93" spans="1:7" ht="15" customHeight="1" x14ac:dyDescent="0.25">
      <c r="A93" s="154" t="s">
        <v>210</v>
      </c>
      <c r="B93" s="149">
        <v>873.27499999999986</v>
      </c>
      <c r="C93" s="150">
        <v>86.498841102240533</v>
      </c>
      <c r="D93" s="149">
        <v>1294.4271086809235</v>
      </c>
      <c r="E93" s="150">
        <v>109.14040133318782</v>
      </c>
      <c r="F93" s="149">
        <v>1325.691</v>
      </c>
      <c r="G93" s="149">
        <v>1518.068191577682</v>
      </c>
    </row>
    <row r="94" spans="1:7" ht="15" customHeight="1" x14ac:dyDescent="0.25">
      <c r="A94" s="154" t="s">
        <v>211</v>
      </c>
      <c r="B94" s="149">
        <v>21345.3497770715</v>
      </c>
      <c r="C94" s="150">
        <v>90.387459385479247</v>
      </c>
      <c r="D94" s="149">
        <v>1600.9510087436493</v>
      </c>
      <c r="E94" s="150">
        <v>111.46274769947782</v>
      </c>
      <c r="F94" s="149">
        <v>33322.582961041822</v>
      </c>
      <c r="G94" s="149">
        <v>1561.1167448207332</v>
      </c>
    </row>
    <row r="95" spans="1:7" ht="15" customHeight="1" x14ac:dyDescent="0.25">
      <c r="A95" s="154" t="s">
        <v>212</v>
      </c>
      <c r="B95" s="149">
        <v>42180.34155609498</v>
      </c>
      <c r="C95" s="150">
        <v>95.01099223329544</v>
      </c>
      <c r="D95" s="149">
        <v>1567.3195896076984</v>
      </c>
      <c r="E95" s="150">
        <v>108.80182932013722</v>
      </c>
      <c r="F95" s="149">
        <v>66150.05428096588</v>
      </c>
      <c r="G95" s="149">
        <v>1568.2673928326055</v>
      </c>
    </row>
    <row r="96" spans="1:7" ht="15" customHeight="1" x14ac:dyDescent="0.25">
      <c r="A96" s="154" t="s">
        <v>213</v>
      </c>
      <c r="B96" s="149">
        <v>4673.6593761637478</v>
      </c>
      <c r="C96" s="150">
        <v>92.759502696131506</v>
      </c>
      <c r="D96" s="149">
        <v>1319.5401810509254</v>
      </c>
      <c r="E96" s="150">
        <v>104.25823551380667</v>
      </c>
      <c r="F96" s="149">
        <v>6813.0809330790908</v>
      </c>
      <c r="G96" s="149">
        <v>1457.7615492961818</v>
      </c>
    </row>
    <row r="97" spans="1:7" ht="15" customHeight="1" x14ac:dyDescent="0.25">
      <c r="A97" s="154" t="s">
        <v>214</v>
      </c>
      <c r="B97" s="149">
        <v>3338.5492557597518</v>
      </c>
      <c r="C97" s="150">
        <v>119.56589143271674</v>
      </c>
      <c r="D97" s="149">
        <v>1133.4489731848194</v>
      </c>
      <c r="E97" s="150">
        <v>100.86299373228952</v>
      </c>
      <c r="F97" s="149">
        <v>5015.3126258962684</v>
      </c>
      <c r="G97" s="149">
        <v>1502.243112706431</v>
      </c>
    </row>
    <row r="98" spans="1:7" ht="15" customHeight="1" x14ac:dyDescent="0.25">
      <c r="A98" s="154" t="s">
        <v>215</v>
      </c>
      <c r="B98" s="149">
        <v>5097.5493304317479</v>
      </c>
      <c r="C98" s="150">
        <v>90.726431360087489</v>
      </c>
      <c r="D98" s="149">
        <v>1420.8626420066441</v>
      </c>
      <c r="E98" s="150">
        <v>108.98191121682177</v>
      </c>
      <c r="F98" s="149">
        <v>7947.6284764658603</v>
      </c>
      <c r="G98" s="149">
        <v>1559.1077126060336</v>
      </c>
    </row>
    <row r="99" spans="1:7" ht="15" customHeight="1" x14ac:dyDescent="0.25">
      <c r="A99" s="154" t="s">
        <v>216</v>
      </c>
      <c r="B99" s="149">
        <v>2308.5919397075004</v>
      </c>
      <c r="C99" s="150">
        <v>93.367799417012222</v>
      </c>
      <c r="D99" s="149">
        <v>1171.0210180586039</v>
      </c>
      <c r="E99" s="150">
        <v>112.36532108324184</v>
      </c>
      <c r="F99" s="149">
        <v>3555.87020148477</v>
      </c>
      <c r="G99" s="149">
        <v>1540.2766250389407</v>
      </c>
    </row>
    <row r="100" spans="1:7" ht="15" customHeight="1" x14ac:dyDescent="0.25">
      <c r="A100" s="154" t="s">
        <v>217</v>
      </c>
      <c r="B100" s="149">
        <v>3874.3417046390005</v>
      </c>
      <c r="C100" s="150">
        <v>105.82465423049815</v>
      </c>
      <c r="D100" s="149">
        <v>1280.0570040753953</v>
      </c>
      <c r="E100" s="150">
        <v>107.89496602540017</v>
      </c>
      <c r="F100" s="149">
        <v>5635.1777459855712</v>
      </c>
      <c r="G100" s="149">
        <v>1454.4865103762552</v>
      </c>
    </row>
    <row r="101" spans="1:7" ht="15" customHeight="1" x14ac:dyDescent="0.25">
      <c r="A101" s="154" t="s">
        <v>218</v>
      </c>
      <c r="B101" s="149">
        <v>9922.3967747562601</v>
      </c>
      <c r="C101" s="150">
        <v>103.95963636395481</v>
      </c>
      <c r="D101" s="149">
        <v>1374.2437924651974</v>
      </c>
      <c r="E101" s="150">
        <v>109.49876516034716</v>
      </c>
      <c r="F101" s="149">
        <v>15525.202860714393</v>
      </c>
      <c r="G101" s="149">
        <v>1564.662572274103</v>
      </c>
    </row>
    <row r="102" spans="1:7" ht="15" customHeight="1" x14ac:dyDescent="0.25">
      <c r="A102" s="154"/>
      <c r="B102" s="149"/>
      <c r="C102" s="150"/>
      <c r="D102" s="149"/>
      <c r="E102" s="150"/>
      <c r="F102" s="149"/>
      <c r="G102" s="149"/>
    </row>
    <row r="103" spans="1:7" ht="15" customHeight="1" x14ac:dyDescent="0.25">
      <c r="A103" s="153" t="s">
        <v>219</v>
      </c>
      <c r="B103" s="145">
        <v>132869.08944341901</v>
      </c>
      <c r="C103" s="146">
        <v>101.65160385048051</v>
      </c>
      <c r="D103" s="145">
        <v>1703.6683987513431</v>
      </c>
      <c r="E103" s="146">
        <v>107.35066613285416</v>
      </c>
      <c r="F103" s="145">
        <v>206700.07258328664</v>
      </c>
      <c r="G103" s="145">
        <v>1555.6671115090905</v>
      </c>
    </row>
    <row r="104" spans="1:7" ht="15" customHeight="1" x14ac:dyDescent="0.25">
      <c r="A104" s="154" t="s">
        <v>34</v>
      </c>
      <c r="B104" s="149"/>
      <c r="C104" s="150"/>
      <c r="D104" s="149"/>
      <c r="E104" s="150"/>
      <c r="F104" s="149"/>
      <c r="G104" s="149"/>
    </row>
    <row r="105" spans="1:7" ht="15" customHeight="1" x14ac:dyDescent="0.25">
      <c r="A105" s="154" t="s">
        <v>220</v>
      </c>
      <c r="B105" s="149">
        <v>1847.1082739555</v>
      </c>
      <c r="C105" s="150">
        <v>100.00806185019695</v>
      </c>
      <c r="D105" s="149">
        <v>1348.302547376408</v>
      </c>
      <c r="E105" s="150">
        <v>104.82623966820617</v>
      </c>
      <c r="F105" s="149">
        <v>2758.1837264320293</v>
      </c>
      <c r="G105" s="149">
        <v>1493.2442051843025</v>
      </c>
    </row>
    <row r="106" spans="1:7" ht="15" customHeight="1" x14ac:dyDescent="0.25">
      <c r="A106" s="154" t="s">
        <v>221</v>
      </c>
      <c r="B106" s="149">
        <v>30670.85052204876</v>
      </c>
      <c r="C106" s="150">
        <v>94.699085445060817</v>
      </c>
      <c r="D106" s="149">
        <v>1820.4269676521574</v>
      </c>
      <c r="E106" s="150">
        <v>104.81630654920457</v>
      </c>
      <c r="F106" s="149">
        <v>48043.593734617207</v>
      </c>
      <c r="G106" s="149">
        <v>1566.425218631595</v>
      </c>
    </row>
    <row r="107" spans="1:7" ht="15" customHeight="1" x14ac:dyDescent="0.25">
      <c r="A107" s="154" t="s">
        <v>222</v>
      </c>
      <c r="B107" s="149">
        <v>18224.937726381748</v>
      </c>
      <c r="C107" s="150">
        <v>94.798071611733292</v>
      </c>
      <c r="D107" s="149">
        <v>2098.7565829555892</v>
      </c>
      <c r="E107" s="150">
        <v>107.19836783619488</v>
      </c>
      <c r="F107" s="149">
        <v>27652.968174441452</v>
      </c>
      <c r="G107" s="149">
        <v>1517.3148237654627</v>
      </c>
    </row>
    <row r="108" spans="1:7" ht="15" customHeight="1" x14ac:dyDescent="0.25">
      <c r="A108" s="154" t="s">
        <v>223</v>
      </c>
      <c r="B108" s="149">
        <v>1121.6317379697498</v>
      </c>
      <c r="C108" s="150">
        <v>85.171525930343307</v>
      </c>
      <c r="D108" s="149">
        <v>1375.5722394194536</v>
      </c>
      <c r="E108" s="150">
        <v>128.12472945881171</v>
      </c>
      <c r="F108" s="149">
        <v>1619.8612625195501</v>
      </c>
      <c r="G108" s="149">
        <v>1444.2006299247903</v>
      </c>
    </row>
    <row r="109" spans="1:7" ht="15" customHeight="1" x14ac:dyDescent="0.25">
      <c r="A109" s="154" t="s">
        <v>224</v>
      </c>
      <c r="B109" s="149">
        <v>27273.115318570999</v>
      </c>
      <c r="C109" s="150">
        <v>116.98934715873426</v>
      </c>
      <c r="D109" s="149">
        <v>1836.7627610144089</v>
      </c>
      <c r="E109" s="150">
        <v>111.21372567055199</v>
      </c>
      <c r="F109" s="149">
        <v>43670.246781955299</v>
      </c>
      <c r="G109" s="149">
        <v>1601.2195992959798</v>
      </c>
    </row>
    <row r="110" spans="1:7" ht="15" customHeight="1" x14ac:dyDescent="0.25">
      <c r="A110" s="154" t="s">
        <v>225</v>
      </c>
      <c r="B110" s="149">
        <v>10365.053155900252</v>
      </c>
      <c r="C110" s="150">
        <v>103.38471635034891</v>
      </c>
      <c r="D110" s="149">
        <v>1592.7302712836224</v>
      </c>
      <c r="E110" s="150">
        <v>110.24342445519217</v>
      </c>
      <c r="F110" s="149">
        <v>16352.522433428161</v>
      </c>
      <c r="G110" s="149">
        <v>1577.6592929597832</v>
      </c>
    </row>
    <row r="111" spans="1:7" ht="15" customHeight="1" x14ac:dyDescent="0.25">
      <c r="A111" s="154" t="s">
        <v>226</v>
      </c>
      <c r="B111" s="149">
        <v>13011.308508463</v>
      </c>
      <c r="C111" s="150">
        <v>97.099074077752874</v>
      </c>
      <c r="D111" s="149">
        <v>1462.9073541467012</v>
      </c>
      <c r="E111" s="150">
        <v>107.70346382325404</v>
      </c>
      <c r="F111" s="149">
        <v>20135.456227364608</v>
      </c>
      <c r="G111" s="149">
        <v>1547.5350703019467</v>
      </c>
    </row>
    <row r="112" spans="1:7" ht="15" customHeight="1" x14ac:dyDescent="0.25">
      <c r="A112" s="154" t="s">
        <v>227</v>
      </c>
      <c r="B112" s="149">
        <v>6738.5026305242545</v>
      </c>
      <c r="C112" s="150">
        <v>97.77639269584904</v>
      </c>
      <c r="D112" s="149">
        <v>1449.0651884491954</v>
      </c>
      <c r="E112" s="150">
        <v>109.33477951179604</v>
      </c>
      <c r="F112" s="149">
        <v>10579.30983970375</v>
      </c>
      <c r="G112" s="149">
        <v>1569.9793292030934</v>
      </c>
    </row>
    <row r="113" spans="1:7" ht="15" customHeight="1" x14ac:dyDescent="0.25">
      <c r="A113" s="154" t="s">
        <v>228</v>
      </c>
      <c r="B113" s="149">
        <v>1554.1723214440005</v>
      </c>
      <c r="C113" s="150">
        <v>97.634315489827856</v>
      </c>
      <c r="D113" s="149">
        <v>1272.5765420731198</v>
      </c>
      <c r="E113" s="150">
        <v>109.06663000105937</v>
      </c>
      <c r="F113" s="149">
        <v>2338.8360535983602</v>
      </c>
      <c r="G113" s="149">
        <v>1504.8756314391951</v>
      </c>
    </row>
    <row r="114" spans="1:7" ht="15" customHeight="1" x14ac:dyDescent="0.25">
      <c r="A114" s="154" t="s">
        <v>229</v>
      </c>
      <c r="B114" s="149">
        <v>13745.840836329256</v>
      </c>
      <c r="C114" s="150">
        <v>108.25312571628982</v>
      </c>
      <c r="D114" s="149">
        <v>1411.6318712595232</v>
      </c>
      <c r="E114" s="150">
        <v>106.73972458127798</v>
      </c>
      <c r="F114" s="149">
        <v>21145.984273193288</v>
      </c>
      <c r="G114" s="149">
        <v>1538.3550940955167</v>
      </c>
    </row>
    <row r="115" spans="1:7" ht="15" customHeight="1" x14ac:dyDescent="0.25">
      <c r="A115" s="154" t="s">
        <v>230</v>
      </c>
      <c r="B115" s="149">
        <v>8316.5684118315021</v>
      </c>
      <c r="C115" s="150">
        <v>103.77509291247691</v>
      </c>
      <c r="D115" s="149">
        <v>1378.4598778407092</v>
      </c>
      <c r="E115" s="150">
        <v>102.39847040333314</v>
      </c>
      <c r="F115" s="149">
        <v>12403.110076032957</v>
      </c>
      <c r="G115" s="149">
        <v>1491.3735403640483</v>
      </c>
    </row>
    <row r="116" spans="1:7" ht="15" customHeight="1" x14ac:dyDescent="0.25">
      <c r="A116" s="123"/>
      <c r="B116" s="121"/>
      <c r="C116" s="122"/>
      <c r="D116" s="121"/>
      <c r="E116" s="122"/>
      <c r="F116" s="121"/>
      <c r="G116" s="121"/>
    </row>
    <row r="117" spans="1:7" ht="15" customHeight="1" x14ac:dyDescent="0.25">
      <c r="A117" s="103"/>
      <c r="B117" s="103"/>
      <c r="C117" s="103"/>
      <c r="D117" s="103"/>
      <c r="E117" s="103"/>
      <c r="F117" s="103"/>
      <c r="G117" s="103"/>
    </row>
    <row r="118" spans="1:7" ht="15" customHeight="1" x14ac:dyDescent="0.25">
      <c r="A118" s="103"/>
      <c r="B118" s="103"/>
      <c r="C118" s="103"/>
      <c r="D118" s="103"/>
      <c r="E118" s="103"/>
      <c r="F118" s="103"/>
      <c r="G118" s="103"/>
    </row>
    <row r="119" spans="1:7" ht="15" customHeight="1" x14ac:dyDescent="0.25">
      <c r="A119" s="103"/>
      <c r="B119" s="103"/>
      <c r="C119" s="103"/>
      <c r="D119" s="103"/>
      <c r="E119" s="103"/>
      <c r="F119" s="103"/>
      <c r="G119" s="103"/>
    </row>
    <row r="120" spans="1:7" ht="15" customHeight="1" x14ac:dyDescent="0.25">
      <c r="A120" s="103"/>
      <c r="B120" s="103"/>
      <c r="C120" s="103"/>
      <c r="D120" s="103"/>
      <c r="E120" s="103"/>
      <c r="F120" s="103"/>
      <c r="G120" s="103"/>
    </row>
    <row r="121" spans="1:7" ht="15" customHeight="1" x14ac:dyDescent="0.25">
      <c r="A121" s="103"/>
      <c r="B121" s="103"/>
      <c r="C121" s="103"/>
      <c r="D121" s="103"/>
      <c r="E121" s="103"/>
      <c r="F121" s="103"/>
      <c r="G121" s="103"/>
    </row>
    <row r="122" spans="1:7" ht="15" customHeight="1" x14ac:dyDescent="0.25">
      <c r="A122" s="103"/>
      <c r="B122" s="103"/>
      <c r="C122" s="103"/>
      <c r="D122" s="103"/>
      <c r="E122" s="103"/>
      <c r="F122" s="103"/>
      <c r="G122" s="103"/>
    </row>
    <row r="123" spans="1:7" ht="15" customHeight="1" x14ac:dyDescent="0.25">
      <c r="A123" s="103"/>
      <c r="B123" s="103"/>
      <c r="C123" s="103"/>
      <c r="D123" s="103"/>
      <c r="E123" s="103"/>
      <c r="F123" s="103"/>
      <c r="G123" s="103"/>
    </row>
  </sheetData>
  <mergeCells count="12">
    <mergeCell ref="E6:E8"/>
    <mergeCell ref="F6:F8"/>
    <mergeCell ref="G6:G8"/>
    <mergeCell ref="A1:G1"/>
    <mergeCell ref="B3:E3"/>
    <mergeCell ref="D6:D8"/>
    <mergeCell ref="F3:G5"/>
    <mergeCell ref="B4:C5"/>
    <mergeCell ref="B6:B8"/>
    <mergeCell ref="A3:A8"/>
    <mergeCell ref="D4:E5"/>
    <mergeCell ref="C6:C8"/>
  </mergeCells>
  <pageMargins left="0.98425196850393704" right="0.70866141732283472" top="0.74803149606299213" bottom="0.74803149606299213" header="0.31496062992125984" footer="0.31496062992125984"/>
  <pageSetup paperSize="9" scale="85" fitToHeight="5" orientation="landscape" horizontalDpi="300" verticalDpi="300" r:id="rId1"/>
  <rowBreaks count="5" manualBreakCount="5">
    <brk id="34" max="6" man="1"/>
    <brk id="56" max="6" man="1"/>
    <brk id="80" max="6" man="1"/>
    <brk id="102" max="6" man="1"/>
    <brk id="115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sqref="A1:J1"/>
    </sheetView>
  </sheetViews>
  <sheetFormatPr defaultRowHeight="15" customHeight="1" x14ac:dyDescent="0.2"/>
  <cols>
    <col min="1" max="1" width="57" style="85" customWidth="1"/>
    <col min="2" max="2" width="14.5703125" style="21" customWidth="1"/>
    <col min="3" max="3" width="14.5703125" style="23" customWidth="1"/>
    <col min="4" max="10" width="14.5703125" style="22" customWidth="1"/>
    <col min="11" max="11" width="10.5703125" style="24" customWidth="1"/>
    <col min="12" max="12" width="9.140625" style="19"/>
    <col min="13" max="13" width="13.85546875" style="19" bestFit="1" customWidth="1"/>
    <col min="14" max="253" width="9.140625" style="19"/>
    <col min="254" max="254" width="58.7109375" style="19" customWidth="1"/>
    <col min="255" max="255" width="14.7109375" style="19" customWidth="1"/>
    <col min="256" max="256" width="12.7109375" style="19" customWidth="1"/>
    <col min="257" max="263" width="14.7109375" style="19" customWidth="1"/>
    <col min="264" max="264" width="19.7109375" style="19" customWidth="1"/>
    <col min="265" max="509" width="9.140625" style="19"/>
    <col min="510" max="510" width="58.7109375" style="19" customWidth="1"/>
    <col min="511" max="511" width="14.7109375" style="19" customWidth="1"/>
    <col min="512" max="512" width="12.7109375" style="19" customWidth="1"/>
    <col min="513" max="519" width="14.7109375" style="19" customWidth="1"/>
    <col min="520" max="520" width="19.7109375" style="19" customWidth="1"/>
    <col min="521" max="765" width="9.140625" style="19"/>
    <col min="766" max="766" width="58.7109375" style="19" customWidth="1"/>
    <col min="767" max="767" width="14.7109375" style="19" customWidth="1"/>
    <col min="768" max="768" width="12.7109375" style="19" customWidth="1"/>
    <col min="769" max="775" width="14.7109375" style="19" customWidth="1"/>
    <col min="776" max="776" width="19.7109375" style="19" customWidth="1"/>
    <col min="777" max="1021" width="9.140625" style="19"/>
    <col min="1022" max="1022" width="58.7109375" style="19" customWidth="1"/>
    <col min="1023" max="1023" width="14.7109375" style="19" customWidth="1"/>
    <col min="1024" max="1024" width="12.7109375" style="19" customWidth="1"/>
    <col min="1025" max="1031" width="14.7109375" style="19" customWidth="1"/>
    <col min="1032" max="1032" width="19.7109375" style="19" customWidth="1"/>
    <col min="1033" max="1277" width="9.140625" style="19"/>
    <col min="1278" max="1278" width="58.7109375" style="19" customWidth="1"/>
    <col min="1279" max="1279" width="14.7109375" style="19" customWidth="1"/>
    <col min="1280" max="1280" width="12.7109375" style="19" customWidth="1"/>
    <col min="1281" max="1287" width="14.7109375" style="19" customWidth="1"/>
    <col min="1288" max="1288" width="19.7109375" style="19" customWidth="1"/>
    <col min="1289" max="1533" width="9.140625" style="19"/>
    <col min="1534" max="1534" width="58.7109375" style="19" customWidth="1"/>
    <col min="1535" max="1535" width="14.7109375" style="19" customWidth="1"/>
    <col min="1536" max="1536" width="12.7109375" style="19" customWidth="1"/>
    <col min="1537" max="1543" width="14.7109375" style="19" customWidth="1"/>
    <col min="1544" max="1544" width="19.7109375" style="19" customWidth="1"/>
    <col min="1545" max="1789" width="9.140625" style="19"/>
    <col min="1790" max="1790" width="58.7109375" style="19" customWidth="1"/>
    <col min="1791" max="1791" width="14.7109375" style="19" customWidth="1"/>
    <col min="1792" max="1792" width="12.7109375" style="19" customWidth="1"/>
    <col min="1793" max="1799" width="14.7109375" style="19" customWidth="1"/>
    <col min="1800" max="1800" width="19.7109375" style="19" customWidth="1"/>
    <col min="1801" max="2045" width="9.140625" style="19"/>
    <col min="2046" max="2046" width="58.7109375" style="19" customWidth="1"/>
    <col min="2047" max="2047" width="14.7109375" style="19" customWidth="1"/>
    <col min="2048" max="2048" width="12.7109375" style="19" customWidth="1"/>
    <col min="2049" max="2055" width="14.7109375" style="19" customWidth="1"/>
    <col min="2056" max="2056" width="19.7109375" style="19" customWidth="1"/>
    <col min="2057" max="2301" width="9.140625" style="19"/>
    <col min="2302" max="2302" width="58.7109375" style="19" customWidth="1"/>
    <col min="2303" max="2303" width="14.7109375" style="19" customWidth="1"/>
    <col min="2304" max="2304" width="12.7109375" style="19" customWidth="1"/>
    <col min="2305" max="2311" width="14.7109375" style="19" customWidth="1"/>
    <col min="2312" max="2312" width="19.7109375" style="19" customWidth="1"/>
    <col min="2313" max="2557" width="9.140625" style="19"/>
    <col min="2558" max="2558" width="58.7109375" style="19" customWidth="1"/>
    <col min="2559" max="2559" width="14.7109375" style="19" customWidth="1"/>
    <col min="2560" max="2560" width="12.7109375" style="19" customWidth="1"/>
    <col min="2561" max="2567" width="14.7109375" style="19" customWidth="1"/>
    <col min="2568" max="2568" width="19.7109375" style="19" customWidth="1"/>
    <col min="2569" max="2813" width="9.140625" style="19"/>
    <col min="2814" max="2814" width="58.7109375" style="19" customWidth="1"/>
    <col min="2815" max="2815" width="14.7109375" style="19" customWidth="1"/>
    <col min="2816" max="2816" width="12.7109375" style="19" customWidth="1"/>
    <col min="2817" max="2823" width="14.7109375" style="19" customWidth="1"/>
    <col min="2824" max="2824" width="19.7109375" style="19" customWidth="1"/>
    <col min="2825" max="3069" width="9.140625" style="19"/>
    <col min="3070" max="3070" width="58.7109375" style="19" customWidth="1"/>
    <col min="3071" max="3071" width="14.7109375" style="19" customWidth="1"/>
    <col min="3072" max="3072" width="12.7109375" style="19" customWidth="1"/>
    <col min="3073" max="3079" width="14.7109375" style="19" customWidth="1"/>
    <col min="3080" max="3080" width="19.7109375" style="19" customWidth="1"/>
    <col min="3081" max="3325" width="9.140625" style="19"/>
    <col min="3326" max="3326" width="58.7109375" style="19" customWidth="1"/>
    <col min="3327" max="3327" width="14.7109375" style="19" customWidth="1"/>
    <col min="3328" max="3328" width="12.7109375" style="19" customWidth="1"/>
    <col min="3329" max="3335" width="14.7109375" style="19" customWidth="1"/>
    <col min="3336" max="3336" width="19.7109375" style="19" customWidth="1"/>
    <col min="3337" max="3581" width="9.140625" style="19"/>
    <col min="3582" max="3582" width="58.7109375" style="19" customWidth="1"/>
    <col min="3583" max="3583" width="14.7109375" style="19" customWidth="1"/>
    <col min="3584" max="3584" width="12.7109375" style="19" customWidth="1"/>
    <col min="3585" max="3591" width="14.7109375" style="19" customWidth="1"/>
    <col min="3592" max="3592" width="19.7109375" style="19" customWidth="1"/>
    <col min="3593" max="3837" width="9.140625" style="19"/>
    <col min="3838" max="3838" width="58.7109375" style="19" customWidth="1"/>
    <col min="3839" max="3839" width="14.7109375" style="19" customWidth="1"/>
    <col min="3840" max="3840" width="12.7109375" style="19" customWidth="1"/>
    <col min="3841" max="3847" width="14.7109375" style="19" customWidth="1"/>
    <col min="3848" max="3848" width="19.7109375" style="19" customWidth="1"/>
    <col min="3849" max="4093" width="9.140625" style="19"/>
    <col min="4094" max="4094" width="58.7109375" style="19" customWidth="1"/>
    <col min="4095" max="4095" width="14.7109375" style="19" customWidth="1"/>
    <col min="4096" max="4096" width="12.7109375" style="19" customWidth="1"/>
    <col min="4097" max="4103" width="14.7109375" style="19" customWidth="1"/>
    <col min="4104" max="4104" width="19.7109375" style="19" customWidth="1"/>
    <col min="4105" max="4349" width="9.140625" style="19"/>
    <col min="4350" max="4350" width="58.7109375" style="19" customWidth="1"/>
    <col min="4351" max="4351" width="14.7109375" style="19" customWidth="1"/>
    <col min="4352" max="4352" width="12.7109375" style="19" customWidth="1"/>
    <col min="4353" max="4359" width="14.7109375" style="19" customWidth="1"/>
    <col min="4360" max="4360" width="19.7109375" style="19" customWidth="1"/>
    <col min="4361" max="4605" width="9.140625" style="19"/>
    <col min="4606" max="4606" width="58.7109375" style="19" customWidth="1"/>
    <col min="4607" max="4607" width="14.7109375" style="19" customWidth="1"/>
    <col min="4608" max="4608" width="12.7109375" style="19" customWidth="1"/>
    <col min="4609" max="4615" width="14.7109375" style="19" customWidth="1"/>
    <col min="4616" max="4616" width="19.7109375" style="19" customWidth="1"/>
    <col min="4617" max="4861" width="9.140625" style="19"/>
    <col min="4862" max="4862" width="58.7109375" style="19" customWidth="1"/>
    <col min="4863" max="4863" width="14.7109375" style="19" customWidth="1"/>
    <col min="4864" max="4864" width="12.7109375" style="19" customWidth="1"/>
    <col min="4865" max="4871" width="14.7109375" style="19" customWidth="1"/>
    <col min="4872" max="4872" width="19.7109375" style="19" customWidth="1"/>
    <col min="4873" max="5117" width="9.140625" style="19"/>
    <col min="5118" max="5118" width="58.7109375" style="19" customWidth="1"/>
    <col min="5119" max="5119" width="14.7109375" style="19" customWidth="1"/>
    <col min="5120" max="5120" width="12.7109375" style="19" customWidth="1"/>
    <col min="5121" max="5127" width="14.7109375" style="19" customWidth="1"/>
    <col min="5128" max="5128" width="19.7109375" style="19" customWidth="1"/>
    <col min="5129" max="5373" width="9.140625" style="19"/>
    <col min="5374" max="5374" width="58.7109375" style="19" customWidth="1"/>
    <col min="5375" max="5375" width="14.7109375" style="19" customWidth="1"/>
    <col min="5376" max="5376" width="12.7109375" style="19" customWidth="1"/>
    <col min="5377" max="5383" width="14.7109375" style="19" customWidth="1"/>
    <col min="5384" max="5384" width="19.7109375" style="19" customWidth="1"/>
    <col min="5385" max="5629" width="9.140625" style="19"/>
    <col min="5630" max="5630" width="58.7109375" style="19" customWidth="1"/>
    <col min="5631" max="5631" width="14.7109375" style="19" customWidth="1"/>
    <col min="5632" max="5632" width="12.7109375" style="19" customWidth="1"/>
    <col min="5633" max="5639" width="14.7109375" style="19" customWidth="1"/>
    <col min="5640" max="5640" width="19.7109375" style="19" customWidth="1"/>
    <col min="5641" max="5885" width="9.140625" style="19"/>
    <col min="5886" max="5886" width="58.7109375" style="19" customWidth="1"/>
    <col min="5887" max="5887" width="14.7109375" style="19" customWidth="1"/>
    <col min="5888" max="5888" width="12.7109375" style="19" customWidth="1"/>
    <col min="5889" max="5895" width="14.7109375" style="19" customWidth="1"/>
    <col min="5896" max="5896" width="19.7109375" style="19" customWidth="1"/>
    <col min="5897" max="6141" width="9.140625" style="19"/>
    <col min="6142" max="6142" width="58.7109375" style="19" customWidth="1"/>
    <col min="6143" max="6143" width="14.7109375" style="19" customWidth="1"/>
    <col min="6144" max="6144" width="12.7109375" style="19" customWidth="1"/>
    <col min="6145" max="6151" width="14.7109375" style="19" customWidth="1"/>
    <col min="6152" max="6152" width="19.7109375" style="19" customWidth="1"/>
    <col min="6153" max="6397" width="9.140625" style="19"/>
    <col min="6398" max="6398" width="58.7109375" style="19" customWidth="1"/>
    <col min="6399" max="6399" width="14.7109375" style="19" customWidth="1"/>
    <col min="6400" max="6400" width="12.7109375" style="19" customWidth="1"/>
    <col min="6401" max="6407" width="14.7109375" style="19" customWidth="1"/>
    <col min="6408" max="6408" width="19.7109375" style="19" customWidth="1"/>
    <col min="6409" max="6653" width="9.140625" style="19"/>
    <col min="6654" max="6654" width="58.7109375" style="19" customWidth="1"/>
    <col min="6655" max="6655" width="14.7109375" style="19" customWidth="1"/>
    <col min="6656" max="6656" width="12.7109375" style="19" customWidth="1"/>
    <col min="6657" max="6663" width="14.7109375" style="19" customWidth="1"/>
    <col min="6664" max="6664" width="19.7109375" style="19" customWidth="1"/>
    <col min="6665" max="6909" width="9.140625" style="19"/>
    <col min="6910" max="6910" width="58.7109375" style="19" customWidth="1"/>
    <col min="6911" max="6911" width="14.7109375" style="19" customWidth="1"/>
    <col min="6912" max="6912" width="12.7109375" style="19" customWidth="1"/>
    <col min="6913" max="6919" width="14.7109375" style="19" customWidth="1"/>
    <col min="6920" max="6920" width="19.7109375" style="19" customWidth="1"/>
    <col min="6921" max="7165" width="9.140625" style="19"/>
    <col min="7166" max="7166" width="58.7109375" style="19" customWidth="1"/>
    <col min="7167" max="7167" width="14.7109375" style="19" customWidth="1"/>
    <col min="7168" max="7168" width="12.7109375" style="19" customWidth="1"/>
    <col min="7169" max="7175" width="14.7109375" style="19" customWidth="1"/>
    <col min="7176" max="7176" width="19.7109375" style="19" customWidth="1"/>
    <col min="7177" max="7421" width="9.140625" style="19"/>
    <col min="7422" max="7422" width="58.7109375" style="19" customWidth="1"/>
    <col min="7423" max="7423" width="14.7109375" style="19" customWidth="1"/>
    <col min="7424" max="7424" width="12.7109375" style="19" customWidth="1"/>
    <col min="7425" max="7431" width="14.7109375" style="19" customWidth="1"/>
    <col min="7432" max="7432" width="19.7109375" style="19" customWidth="1"/>
    <col min="7433" max="7677" width="9.140625" style="19"/>
    <col min="7678" max="7678" width="58.7109375" style="19" customWidth="1"/>
    <col min="7679" max="7679" width="14.7109375" style="19" customWidth="1"/>
    <col min="7680" max="7680" width="12.7109375" style="19" customWidth="1"/>
    <col min="7681" max="7687" width="14.7109375" style="19" customWidth="1"/>
    <col min="7688" max="7688" width="19.7109375" style="19" customWidth="1"/>
    <col min="7689" max="7933" width="9.140625" style="19"/>
    <col min="7934" max="7934" width="58.7109375" style="19" customWidth="1"/>
    <col min="7935" max="7935" width="14.7109375" style="19" customWidth="1"/>
    <col min="7936" max="7936" width="12.7109375" style="19" customWidth="1"/>
    <col min="7937" max="7943" width="14.7109375" style="19" customWidth="1"/>
    <col min="7944" max="7944" width="19.7109375" style="19" customWidth="1"/>
    <col min="7945" max="8189" width="9.140625" style="19"/>
    <col min="8190" max="8190" width="58.7109375" style="19" customWidth="1"/>
    <col min="8191" max="8191" width="14.7109375" style="19" customWidth="1"/>
    <col min="8192" max="8192" width="12.7109375" style="19" customWidth="1"/>
    <col min="8193" max="8199" width="14.7109375" style="19" customWidth="1"/>
    <col min="8200" max="8200" width="19.7109375" style="19" customWidth="1"/>
    <col min="8201" max="8445" width="9.140625" style="19"/>
    <col min="8446" max="8446" width="58.7109375" style="19" customWidth="1"/>
    <col min="8447" max="8447" width="14.7109375" style="19" customWidth="1"/>
    <col min="8448" max="8448" width="12.7109375" style="19" customWidth="1"/>
    <col min="8449" max="8455" width="14.7109375" style="19" customWidth="1"/>
    <col min="8456" max="8456" width="19.7109375" style="19" customWidth="1"/>
    <col min="8457" max="8701" width="9.140625" style="19"/>
    <col min="8702" max="8702" width="58.7109375" style="19" customWidth="1"/>
    <col min="8703" max="8703" width="14.7109375" style="19" customWidth="1"/>
    <col min="8704" max="8704" width="12.7109375" style="19" customWidth="1"/>
    <col min="8705" max="8711" width="14.7109375" style="19" customWidth="1"/>
    <col min="8712" max="8712" width="19.7109375" style="19" customWidth="1"/>
    <col min="8713" max="8957" width="9.140625" style="19"/>
    <col min="8958" max="8958" width="58.7109375" style="19" customWidth="1"/>
    <col min="8959" max="8959" width="14.7109375" style="19" customWidth="1"/>
    <col min="8960" max="8960" width="12.7109375" style="19" customWidth="1"/>
    <col min="8961" max="8967" width="14.7109375" style="19" customWidth="1"/>
    <col min="8968" max="8968" width="19.7109375" style="19" customWidth="1"/>
    <col min="8969" max="9213" width="9.140625" style="19"/>
    <col min="9214" max="9214" width="58.7109375" style="19" customWidth="1"/>
    <col min="9215" max="9215" width="14.7109375" style="19" customWidth="1"/>
    <col min="9216" max="9216" width="12.7109375" style="19" customWidth="1"/>
    <col min="9217" max="9223" width="14.7109375" style="19" customWidth="1"/>
    <col min="9224" max="9224" width="19.7109375" style="19" customWidth="1"/>
    <col min="9225" max="9469" width="9.140625" style="19"/>
    <col min="9470" max="9470" width="58.7109375" style="19" customWidth="1"/>
    <col min="9471" max="9471" width="14.7109375" style="19" customWidth="1"/>
    <col min="9472" max="9472" width="12.7109375" style="19" customWidth="1"/>
    <col min="9473" max="9479" width="14.7109375" style="19" customWidth="1"/>
    <col min="9480" max="9480" width="19.7109375" style="19" customWidth="1"/>
    <col min="9481" max="9725" width="9.140625" style="19"/>
    <col min="9726" max="9726" width="58.7109375" style="19" customWidth="1"/>
    <col min="9727" max="9727" width="14.7109375" style="19" customWidth="1"/>
    <col min="9728" max="9728" width="12.7109375" style="19" customWidth="1"/>
    <col min="9729" max="9735" width="14.7109375" style="19" customWidth="1"/>
    <col min="9736" max="9736" width="19.7109375" style="19" customWidth="1"/>
    <col min="9737" max="9981" width="9.140625" style="19"/>
    <col min="9982" max="9982" width="58.7109375" style="19" customWidth="1"/>
    <col min="9983" max="9983" width="14.7109375" style="19" customWidth="1"/>
    <col min="9984" max="9984" width="12.7109375" style="19" customWidth="1"/>
    <col min="9985" max="9991" width="14.7109375" style="19" customWidth="1"/>
    <col min="9992" max="9992" width="19.7109375" style="19" customWidth="1"/>
    <col min="9993" max="10237" width="9.140625" style="19"/>
    <col min="10238" max="10238" width="58.7109375" style="19" customWidth="1"/>
    <col min="10239" max="10239" width="14.7109375" style="19" customWidth="1"/>
    <col min="10240" max="10240" width="12.7109375" style="19" customWidth="1"/>
    <col min="10241" max="10247" width="14.7109375" style="19" customWidth="1"/>
    <col min="10248" max="10248" width="19.7109375" style="19" customWidth="1"/>
    <col min="10249" max="10493" width="9.140625" style="19"/>
    <col min="10494" max="10494" width="58.7109375" style="19" customWidth="1"/>
    <col min="10495" max="10495" width="14.7109375" style="19" customWidth="1"/>
    <col min="10496" max="10496" width="12.7109375" style="19" customWidth="1"/>
    <col min="10497" max="10503" width="14.7109375" style="19" customWidth="1"/>
    <col min="10504" max="10504" width="19.7109375" style="19" customWidth="1"/>
    <col min="10505" max="10749" width="9.140625" style="19"/>
    <col min="10750" max="10750" width="58.7109375" style="19" customWidth="1"/>
    <col min="10751" max="10751" width="14.7109375" style="19" customWidth="1"/>
    <col min="10752" max="10752" width="12.7109375" style="19" customWidth="1"/>
    <col min="10753" max="10759" width="14.7109375" style="19" customWidth="1"/>
    <col min="10760" max="10760" width="19.7109375" style="19" customWidth="1"/>
    <col min="10761" max="11005" width="9.140625" style="19"/>
    <col min="11006" max="11006" width="58.7109375" style="19" customWidth="1"/>
    <col min="11007" max="11007" width="14.7109375" style="19" customWidth="1"/>
    <col min="11008" max="11008" width="12.7109375" style="19" customWidth="1"/>
    <col min="11009" max="11015" width="14.7109375" style="19" customWidth="1"/>
    <col min="11016" max="11016" width="19.7109375" style="19" customWidth="1"/>
    <col min="11017" max="11261" width="9.140625" style="19"/>
    <col min="11262" max="11262" width="58.7109375" style="19" customWidth="1"/>
    <col min="11263" max="11263" width="14.7109375" style="19" customWidth="1"/>
    <col min="11264" max="11264" width="12.7109375" style="19" customWidth="1"/>
    <col min="11265" max="11271" width="14.7109375" style="19" customWidth="1"/>
    <col min="11272" max="11272" width="19.7109375" style="19" customWidth="1"/>
    <col min="11273" max="11517" width="9.140625" style="19"/>
    <col min="11518" max="11518" width="58.7109375" style="19" customWidth="1"/>
    <col min="11519" max="11519" width="14.7109375" style="19" customWidth="1"/>
    <col min="11520" max="11520" width="12.7109375" style="19" customWidth="1"/>
    <col min="11521" max="11527" width="14.7109375" style="19" customWidth="1"/>
    <col min="11528" max="11528" width="19.7109375" style="19" customWidth="1"/>
    <col min="11529" max="11773" width="9.140625" style="19"/>
    <col min="11774" max="11774" width="58.7109375" style="19" customWidth="1"/>
    <col min="11775" max="11775" width="14.7109375" style="19" customWidth="1"/>
    <col min="11776" max="11776" width="12.7109375" style="19" customWidth="1"/>
    <col min="11777" max="11783" width="14.7109375" style="19" customWidth="1"/>
    <col min="11784" max="11784" width="19.7109375" style="19" customWidth="1"/>
    <col min="11785" max="12029" width="9.140625" style="19"/>
    <col min="12030" max="12030" width="58.7109375" style="19" customWidth="1"/>
    <col min="12031" max="12031" width="14.7109375" style="19" customWidth="1"/>
    <col min="12032" max="12032" width="12.7109375" style="19" customWidth="1"/>
    <col min="12033" max="12039" width="14.7109375" style="19" customWidth="1"/>
    <col min="12040" max="12040" width="19.7109375" style="19" customWidth="1"/>
    <col min="12041" max="12285" width="9.140625" style="19"/>
    <col min="12286" max="12286" width="58.7109375" style="19" customWidth="1"/>
    <col min="12287" max="12287" width="14.7109375" style="19" customWidth="1"/>
    <col min="12288" max="12288" width="12.7109375" style="19" customWidth="1"/>
    <col min="12289" max="12295" width="14.7109375" style="19" customWidth="1"/>
    <col min="12296" max="12296" width="19.7109375" style="19" customWidth="1"/>
    <col min="12297" max="12541" width="9.140625" style="19"/>
    <col min="12542" max="12542" width="58.7109375" style="19" customWidth="1"/>
    <col min="12543" max="12543" width="14.7109375" style="19" customWidth="1"/>
    <col min="12544" max="12544" width="12.7109375" style="19" customWidth="1"/>
    <col min="12545" max="12551" width="14.7109375" style="19" customWidth="1"/>
    <col min="12552" max="12552" width="19.7109375" style="19" customWidth="1"/>
    <col min="12553" max="12797" width="9.140625" style="19"/>
    <col min="12798" max="12798" width="58.7109375" style="19" customWidth="1"/>
    <col min="12799" max="12799" width="14.7109375" style="19" customWidth="1"/>
    <col min="12800" max="12800" width="12.7109375" style="19" customWidth="1"/>
    <col min="12801" max="12807" width="14.7109375" style="19" customWidth="1"/>
    <col min="12808" max="12808" width="19.7109375" style="19" customWidth="1"/>
    <col min="12809" max="13053" width="9.140625" style="19"/>
    <col min="13054" max="13054" width="58.7109375" style="19" customWidth="1"/>
    <col min="13055" max="13055" width="14.7109375" style="19" customWidth="1"/>
    <col min="13056" max="13056" width="12.7109375" style="19" customWidth="1"/>
    <col min="13057" max="13063" width="14.7109375" style="19" customWidth="1"/>
    <col min="13064" max="13064" width="19.7109375" style="19" customWidth="1"/>
    <col min="13065" max="13309" width="9.140625" style="19"/>
    <col min="13310" max="13310" width="58.7109375" style="19" customWidth="1"/>
    <col min="13311" max="13311" width="14.7109375" style="19" customWidth="1"/>
    <col min="13312" max="13312" width="12.7109375" style="19" customWidth="1"/>
    <col min="13313" max="13319" width="14.7109375" style="19" customWidth="1"/>
    <col min="13320" max="13320" width="19.7109375" style="19" customWidth="1"/>
    <col min="13321" max="13565" width="9.140625" style="19"/>
    <col min="13566" max="13566" width="58.7109375" style="19" customWidth="1"/>
    <col min="13567" max="13567" width="14.7109375" style="19" customWidth="1"/>
    <col min="13568" max="13568" width="12.7109375" style="19" customWidth="1"/>
    <col min="13569" max="13575" width="14.7109375" style="19" customWidth="1"/>
    <col min="13576" max="13576" width="19.7109375" style="19" customWidth="1"/>
    <col min="13577" max="13821" width="9.140625" style="19"/>
    <col min="13822" max="13822" width="58.7109375" style="19" customWidth="1"/>
    <col min="13823" max="13823" width="14.7109375" style="19" customWidth="1"/>
    <col min="13824" max="13824" width="12.7109375" style="19" customWidth="1"/>
    <col min="13825" max="13831" width="14.7109375" style="19" customWidth="1"/>
    <col min="13832" max="13832" width="19.7109375" style="19" customWidth="1"/>
    <col min="13833" max="14077" width="9.140625" style="19"/>
    <col min="14078" max="14078" width="58.7109375" style="19" customWidth="1"/>
    <col min="14079" max="14079" width="14.7109375" style="19" customWidth="1"/>
    <col min="14080" max="14080" width="12.7109375" style="19" customWidth="1"/>
    <col min="14081" max="14087" width="14.7109375" style="19" customWidth="1"/>
    <col min="14088" max="14088" width="19.7109375" style="19" customWidth="1"/>
    <col min="14089" max="14333" width="9.140625" style="19"/>
    <col min="14334" max="14334" width="58.7109375" style="19" customWidth="1"/>
    <col min="14335" max="14335" width="14.7109375" style="19" customWidth="1"/>
    <col min="14336" max="14336" width="12.7109375" style="19" customWidth="1"/>
    <col min="14337" max="14343" width="14.7109375" style="19" customWidth="1"/>
    <col min="14344" max="14344" width="19.7109375" style="19" customWidth="1"/>
    <col min="14345" max="14589" width="9.140625" style="19"/>
    <col min="14590" max="14590" width="58.7109375" style="19" customWidth="1"/>
    <col min="14591" max="14591" width="14.7109375" style="19" customWidth="1"/>
    <col min="14592" max="14592" width="12.7109375" style="19" customWidth="1"/>
    <col min="14593" max="14599" width="14.7109375" style="19" customWidth="1"/>
    <col min="14600" max="14600" width="19.7109375" style="19" customWidth="1"/>
    <col min="14601" max="14845" width="9.140625" style="19"/>
    <col min="14846" max="14846" width="58.7109375" style="19" customWidth="1"/>
    <col min="14847" max="14847" width="14.7109375" style="19" customWidth="1"/>
    <col min="14848" max="14848" width="12.7109375" style="19" customWidth="1"/>
    <col min="14849" max="14855" width="14.7109375" style="19" customWidth="1"/>
    <col min="14856" max="14856" width="19.7109375" style="19" customWidth="1"/>
    <col min="14857" max="15101" width="9.140625" style="19"/>
    <col min="15102" max="15102" width="58.7109375" style="19" customWidth="1"/>
    <col min="15103" max="15103" width="14.7109375" style="19" customWidth="1"/>
    <col min="15104" max="15104" width="12.7109375" style="19" customWidth="1"/>
    <col min="15105" max="15111" width="14.7109375" style="19" customWidth="1"/>
    <col min="15112" max="15112" width="19.7109375" style="19" customWidth="1"/>
    <col min="15113" max="15357" width="9.140625" style="19"/>
    <col min="15358" max="15358" width="58.7109375" style="19" customWidth="1"/>
    <col min="15359" max="15359" width="14.7109375" style="19" customWidth="1"/>
    <col min="15360" max="15360" width="12.7109375" style="19" customWidth="1"/>
    <col min="15361" max="15367" width="14.7109375" style="19" customWidth="1"/>
    <col min="15368" max="15368" width="19.7109375" style="19" customWidth="1"/>
    <col min="15369" max="15613" width="9.140625" style="19"/>
    <col min="15614" max="15614" width="58.7109375" style="19" customWidth="1"/>
    <col min="15615" max="15615" width="14.7109375" style="19" customWidth="1"/>
    <col min="15616" max="15616" width="12.7109375" style="19" customWidth="1"/>
    <col min="15617" max="15623" width="14.7109375" style="19" customWidth="1"/>
    <col min="15624" max="15624" width="19.7109375" style="19" customWidth="1"/>
    <col min="15625" max="15869" width="9.140625" style="19"/>
    <col min="15870" max="15870" width="58.7109375" style="19" customWidth="1"/>
    <col min="15871" max="15871" width="14.7109375" style="19" customWidth="1"/>
    <col min="15872" max="15872" width="12.7109375" style="19" customWidth="1"/>
    <col min="15873" max="15879" width="14.7109375" style="19" customWidth="1"/>
    <col min="15880" max="15880" width="19.7109375" style="19" customWidth="1"/>
    <col min="15881" max="16125" width="9.140625" style="19"/>
    <col min="16126" max="16126" width="58.7109375" style="19" customWidth="1"/>
    <col min="16127" max="16127" width="14.7109375" style="19" customWidth="1"/>
    <col min="16128" max="16128" width="12.7109375" style="19" customWidth="1"/>
    <col min="16129" max="16135" width="14.7109375" style="19" customWidth="1"/>
    <col min="16136" max="16136" width="19.7109375" style="19" customWidth="1"/>
    <col min="16137" max="16384" width="9.140625" style="19"/>
  </cols>
  <sheetData>
    <row r="1" spans="1:13" ht="30" customHeight="1" x14ac:dyDescent="0.2">
      <c r="A1" s="229" t="s">
        <v>275</v>
      </c>
      <c r="B1" s="229"/>
      <c r="C1" s="229"/>
      <c r="D1" s="229"/>
      <c r="E1" s="229"/>
      <c r="F1" s="229"/>
      <c r="G1" s="229"/>
      <c r="H1" s="229"/>
      <c r="I1" s="229"/>
      <c r="J1" s="229"/>
      <c r="K1" s="158"/>
    </row>
    <row r="2" spans="1:13" ht="15" customHeight="1" x14ac:dyDescent="0.2">
      <c r="A2" s="117"/>
      <c r="B2" s="114"/>
      <c r="C2" s="115"/>
      <c r="D2" s="114"/>
      <c r="E2" s="114"/>
      <c r="F2" s="114"/>
      <c r="G2" s="114"/>
      <c r="H2" s="114"/>
      <c r="I2" s="114"/>
      <c r="J2" s="116" t="s">
        <v>257</v>
      </c>
      <c r="K2" s="104"/>
    </row>
    <row r="3" spans="1:13" s="15" customFormat="1" ht="12.75" customHeight="1" x14ac:dyDescent="0.2">
      <c r="A3" s="209" t="s">
        <v>235</v>
      </c>
      <c r="B3" s="167"/>
      <c r="C3" s="168"/>
      <c r="D3" s="168"/>
      <c r="E3" s="169"/>
      <c r="F3" s="170"/>
      <c r="G3" s="170"/>
      <c r="H3" s="170"/>
      <c r="I3" s="170"/>
      <c r="J3" s="170"/>
      <c r="K3" s="105"/>
    </row>
    <row r="4" spans="1:13" s="15" customFormat="1" ht="15" customHeight="1" x14ac:dyDescent="0.2">
      <c r="A4" s="210"/>
      <c r="B4" s="241" t="s">
        <v>258</v>
      </c>
      <c r="C4" s="242"/>
      <c r="D4" s="242"/>
      <c r="E4" s="243"/>
      <c r="F4" s="230" t="s">
        <v>268</v>
      </c>
      <c r="G4" s="230" t="s">
        <v>269</v>
      </c>
      <c r="H4" s="230" t="s">
        <v>259</v>
      </c>
      <c r="I4" s="230" t="s">
        <v>260</v>
      </c>
      <c r="J4" s="230" t="s">
        <v>261</v>
      </c>
      <c r="K4" s="105"/>
    </row>
    <row r="5" spans="1:13" s="15" customFormat="1" ht="15" customHeight="1" x14ac:dyDescent="0.2">
      <c r="A5" s="210"/>
      <c r="B5" s="224" t="s">
        <v>339</v>
      </c>
      <c r="C5" s="233" t="s">
        <v>334</v>
      </c>
      <c r="D5" s="236" t="s">
        <v>340</v>
      </c>
      <c r="E5" s="237"/>
      <c r="F5" s="230"/>
      <c r="G5" s="230"/>
      <c r="H5" s="230"/>
      <c r="I5" s="230"/>
      <c r="J5" s="230"/>
      <c r="K5" s="105"/>
    </row>
    <row r="6" spans="1:13" s="15" customFormat="1" ht="27.75" customHeight="1" x14ac:dyDescent="0.2">
      <c r="A6" s="210"/>
      <c r="B6" s="225"/>
      <c r="C6" s="234"/>
      <c r="D6" s="238" t="s">
        <v>327</v>
      </c>
      <c r="E6" s="238" t="s">
        <v>30</v>
      </c>
      <c r="F6" s="230"/>
      <c r="G6" s="230"/>
      <c r="H6" s="230"/>
      <c r="I6" s="230"/>
      <c r="J6" s="230"/>
      <c r="K6" s="105"/>
    </row>
    <row r="7" spans="1:13" s="15" customFormat="1" ht="12.75" customHeight="1" x14ac:dyDescent="0.2">
      <c r="A7" s="240"/>
      <c r="B7" s="232"/>
      <c r="C7" s="235"/>
      <c r="D7" s="239"/>
      <c r="E7" s="239"/>
      <c r="F7" s="231"/>
      <c r="G7" s="231"/>
      <c r="H7" s="231"/>
      <c r="I7" s="231"/>
      <c r="J7" s="231"/>
      <c r="K7" s="105"/>
    </row>
    <row r="8" spans="1:13" ht="15" customHeight="1" x14ac:dyDescent="0.2">
      <c r="A8" s="117"/>
      <c r="B8" s="114"/>
      <c r="C8" s="115"/>
      <c r="D8" s="114"/>
      <c r="E8" s="114"/>
      <c r="F8" s="114"/>
      <c r="G8" s="114"/>
      <c r="H8" s="114"/>
      <c r="I8" s="114"/>
      <c r="J8" s="114"/>
      <c r="K8" s="105"/>
    </row>
    <row r="9" spans="1:13" ht="15" customHeight="1" x14ac:dyDescent="0.2">
      <c r="A9" s="127" t="s">
        <v>314</v>
      </c>
      <c r="B9" s="131">
        <v>29859742525.002918</v>
      </c>
      <c r="C9" s="132">
        <v>106.57410126455531</v>
      </c>
      <c r="D9" s="131">
        <v>3706539801.5719833</v>
      </c>
      <c r="E9" s="131">
        <v>2266290923.1636705</v>
      </c>
      <c r="F9" s="131">
        <v>98312485.204301447</v>
      </c>
      <c r="G9" s="131">
        <v>27621674.791180402</v>
      </c>
      <c r="H9" s="131">
        <v>649798250.5478785</v>
      </c>
      <c r="I9" s="131">
        <v>156539382.20925203</v>
      </c>
      <c r="J9" s="131">
        <v>143572224.11754888</v>
      </c>
      <c r="K9" s="87"/>
      <c r="M9" s="12"/>
    </row>
    <row r="10" spans="1:13" ht="15" customHeight="1" x14ac:dyDescent="0.2">
      <c r="A10" s="136"/>
      <c r="B10" s="7"/>
      <c r="C10" s="8"/>
      <c r="D10" s="7"/>
      <c r="E10" s="7"/>
      <c r="F10" s="7"/>
      <c r="G10" s="7"/>
      <c r="H10" s="7"/>
      <c r="I10" s="7"/>
      <c r="J10" s="7"/>
      <c r="K10" s="87"/>
    </row>
    <row r="11" spans="1:13" ht="15" customHeight="1" x14ac:dyDescent="0.2">
      <c r="A11" s="135" t="s">
        <v>2</v>
      </c>
      <c r="B11" s="131">
        <v>18930481572.654369</v>
      </c>
      <c r="C11" s="132">
        <v>105.17232884830759</v>
      </c>
      <c r="D11" s="131">
        <v>2342146775.4337616</v>
      </c>
      <c r="E11" s="131">
        <v>1327187532.7477179</v>
      </c>
      <c r="F11" s="131">
        <v>46213328.150719427</v>
      </c>
      <c r="G11" s="131">
        <v>25851995.791180402</v>
      </c>
      <c r="H11" s="131">
        <v>375787714.83399147</v>
      </c>
      <c r="I11" s="131">
        <v>102684212.29342569</v>
      </c>
      <c r="J11" s="131">
        <v>83943432.793233812</v>
      </c>
      <c r="K11" s="87"/>
    </row>
    <row r="12" spans="1:13" ht="15" customHeight="1" x14ac:dyDescent="0.2">
      <c r="A12" s="129" t="s">
        <v>3</v>
      </c>
      <c r="B12" s="5">
        <v>5245590282.9602041</v>
      </c>
      <c r="C12" s="25">
        <v>104.30307661223441</v>
      </c>
      <c r="D12" s="5">
        <v>612308482.57209539</v>
      </c>
      <c r="E12" s="5">
        <v>248256735.10610506</v>
      </c>
      <c r="F12" s="5">
        <v>8933189.6779981814</v>
      </c>
      <c r="G12" s="5">
        <v>17917525.519626223</v>
      </c>
      <c r="H12" s="5">
        <v>156196374.95997676</v>
      </c>
      <c r="I12" s="5">
        <v>17270819.166783396</v>
      </c>
      <c r="J12" s="5">
        <v>24820182.841291558</v>
      </c>
      <c r="K12" s="87"/>
    </row>
    <row r="13" spans="1:13" ht="15" customHeight="1" x14ac:dyDescent="0.2">
      <c r="A13" s="129" t="s">
        <v>4</v>
      </c>
      <c r="B13" s="164" t="s">
        <v>325</v>
      </c>
      <c r="C13" s="164" t="s">
        <v>325</v>
      </c>
      <c r="D13" s="164" t="s">
        <v>325</v>
      </c>
      <c r="E13" s="164" t="s">
        <v>325</v>
      </c>
      <c r="F13" s="164" t="s">
        <v>325</v>
      </c>
      <c r="G13" s="164" t="s">
        <v>325</v>
      </c>
      <c r="H13" s="164" t="s">
        <v>325</v>
      </c>
      <c r="I13" s="164" t="s">
        <v>325</v>
      </c>
      <c r="J13" s="164" t="s">
        <v>325</v>
      </c>
      <c r="K13" s="87"/>
    </row>
    <row r="14" spans="1:13" ht="15" customHeight="1" x14ac:dyDescent="0.2">
      <c r="A14" s="128" t="s">
        <v>324</v>
      </c>
      <c r="B14" s="164" t="s">
        <v>325</v>
      </c>
      <c r="C14" s="164" t="s">
        <v>325</v>
      </c>
      <c r="D14" s="164" t="s">
        <v>325</v>
      </c>
      <c r="E14" s="164" t="s">
        <v>325</v>
      </c>
      <c r="F14" s="164" t="s">
        <v>325</v>
      </c>
      <c r="G14" s="164" t="s">
        <v>325</v>
      </c>
      <c r="H14" s="164" t="s">
        <v>325</v>
      </c>
      <c r="I14" s="164" t="s">
        <v>325</v>
      </c>
      <c r="J14" s="164" t="s">
        <v>325</v>
      </c>
      <c r="K14" s="87"/>
    </row>
    <row r="15" spans="1:13" ht="15" customHeight="1" x14ac:dyDescent="0.2">
      <c r="A15" s="129" t="s">
        <v>5</v>
      </c>
      <c r="B15" s="5">
        <v>3443592003.5892177</v>
      </c>
      <c r="C15" s="25">
        <v>105.61429389879528</v>
      </c>
      <c r="D15" s="5">
        <v>381802888.0587045</v>
      </c>
      <c r="E15" s="5">
        <v>138858841.69705245</v>
      </c>
      <c r="F15" s="5">
        <v>4107275.2170391013</v>
      </c>
      <c r="G15" s="5">
        <v>9121601.7724107113</v>
      </c>
      <c r="H15" s="5">
        <v>101578700.07270697</v>
      </c>
      <c r="I15" s="5">
        <v>6404947.4070493672</v>
      </c>
      <c r="J15" s="5">
        <v>17388790.318042934</v>
      </c>
      <c r="K15" s="87"/>
    </row>
    <row r="16" spans="1:13" ht="15" customHeight="1" x14ac:dyDescent="0.2">
      <c r="A16" s="129" t="s">
        <v>6</v>
      </c>
      <c r="B16" s="5">
        <v>15291007.16451963</v>
      </c>
      <c r="C16" s="25">
        <v>105.57163506144265</v>
      </c>
      <c r="D16" s="5">
        <v>1523582.91645864</v>
      </c>
      <c r="E16" s="5">
        <v>751278.5</v>
      </c>
      <c r="F16" s="5">
        <v>0</v>
      </c>
      <c r="G16" s="5">
        <v>0</v>
      </c>
      <c r="H16" s="5">
        <v>243462.24996647</v>
      </c>
      <c r="I16" s="5">
        <v>0</v>
      </c>
      <c r="J16" s="5">
        <v>14988.58333202</v>
      </c>
      <c r="K16" s="87"/>
    </row>
    <row r="17" spans="1:11" ht="15" customHeight="1" x14ac:dyDescent="0.2">
      <c r="A17" s="129" t="s">
        <v>7</v>
      </c>
      <c r="B17" s="5">
        <v>1529287299.5873213</v>
      </c>
      <c r="C17" s="25">
        <v>99.945250037845142</v>
      </c>
      <c r="D17" s="5">
        <v>191951656.73711339</v>
      </c>
      <c r="E17" s="5">
        <v>93659581.123353407</v>
      </c>
      <c r="F17" s="5">
        <v>3677675.1752605606</v>
      </c>
      <c r="G17" s="5">
        <v>8795923.7472155094</v>
      </c>
      <c r="H17" s="5">
        <v>45431076.167856574</v>
      </c>
      <c r="I17" s="5">
        <v>10140701.67639849</v>
      </c>
      <c r="J17" s="5">
        <v>6412988.5504890718</v>
      </c>
      <c r="K17" s="87"/>
    </row>
    <row r="18" spans="1:11" ht="15" customHeight="1" x14ac:dyDescent="0.2">
      <c r="A18" s="136"/>
      <c r="B18" s="7"/>
      <c r="C18" s="8"/>
      <c r="D18" s="7"/>
      <c r="E18" s="7"/>
      <c r="F18" s="7"/>
      <c r="G18" s="7"/>
      <c r="H18" s="7"/>
      <c r="I18" s="7"/>
      <c r="J18" s="7"/>
      <c r="K18" s="87"/>
    </row>
    <row r="19" spans="1:11" ht="15" customHeight="1" x14ac:dyDescent="0.2">
      <c r="A19" s="129" t="s">
        <v>8</v>
      </c>
      <c r="B19" s="5">
        <v>423108711.17781425</v>
      </c>
      <c r="C19" s="25">
        <v>105.61557432574293</v>
      </c>
      <c r="D19" s="5">
        <v>53321518.274995923</v>
      </c>
      <c r="E19" s="5">
        <v>23757826.968215343</v>
      </c>
      <c r="F19" s="5">
        <v>206024.47669831</v>
      </c>
      <c r="G19" s="5">
        <v>2175813.0188065199</v>
      </c>
      <c r="H19" s="5">
        <v>13223531.756040234</v>
      </c>
      <c r="I19" s="5">
        <v>1742674.8019352802</v>
      </c>
      <c r="J19" s="5">
        <v>2224604.7457839902</v>
      </c>
      <c r="K19" s="87"/>
    </row>
    <row r="20" spans="1:11" ht="15" customHeight="1" x14ac:dyDescent="0.2">
      <c r="A20" s="129" t="s">
        <v>9</v>
      </c>
      <c r="B20" s="5">
        <v>174771664.55207923</v>
      </c>
      <c r="C20" s="25">
        <v>114.50187673134636</v>
      </c>
      <c r="D20" s="5">
        <v>20045591.102071468</v>
      </c>
      <c r="E20" s="5">
        <v>8283545.7539240131</v>
      </c>
      <c r="F20" s="5">
        <v>24687.37768207</v>
      </c>
      <c r="G20" s="5">
        <v>875482.87596651993</v>
      </c>
      <c r="H20" s="5">
        <v>4551035.9263634989</v>
      </c>
      <c r="I20" s="5">
        <v>968935.80193528021</v>
      </c>
      <c r="J20" s="5">
        <v>1011422.41752415</v>
      </c>
      <c r="K20" s="87"/>
    </row>
    <row r="21" spans="1:11" ht="15" customHeight="1" x14ac:dyDescent="0.2">
      <c r="A21" s="136"/>
      <c r="B21" s="7"/>
      <c r="C21" s="8"/>
      <c r="D21" s="7"/>
      <c r="E21" s="7"/>
      <c r="F21" s="7"/>
      <c r="G21" s="7"/>
      <c r="H21" s="7"/>
      <c r="I21" s="7"/>
      <c r="J21" s="7"/>
      <c r="K21" s="87"/>
    </row>
    <row r="22" spans="1:11" ht="15" customHeight="1" x14ac:dyDescent="0.2">
      <c r="A22" s="129" t="s">
        <v>10</v>
      </c>
      <c r="B22" s="5">
        <v>561935848.75838912</v>
      </c>
      <c r="C22" s="25">
        <v>104.86771417796987</v>
      </c>
      <c r="D22" s="5">
        <v>72532773.277630597</v>
      </c>
      <c r="E22" s="5">
        <v>26506315.613019463</v>
      </c>
      <c r="F22" s="5">
        <v>1352502.25</v>
      </c>
      <c r="G22" s="5">
        <v>0</v>
      </c>
      <c r="H22" s="5">
        <v>27452194.577256389</v>
      </c>
      <c r="I22" s="5">
        <v>715723</v>
      </c>
      <c r="J22" s="5">
        <v>2304030.8988056299</v>
      </c>
      <c r="K22" s="87"/>
    </row>
    <row r="23" spans="1:11" ht="15" customHeight="1" x14ac:dyDescent="0.2">
      <c r="A23" s="129" t="s">
        <v>11</v>
      </c>
      <c r="B23" s="5">
        <v>9707525803.9944668</v>
      </c>
      <c r="C23" s="25">
        <v>115.18385384357784</v>
      </c>
      <c r="D23" s="5">
        <v>1238194804.880496</v>
      </c>
      <c r="E23" s="5">
        <v>798314817.843786</v>
      </c>
      <c r="F23" s="5">
        <v>27244122.85012687</v>
      </c>
      <c r="G23" s="5">
        <v>3404339.6369169997</v>
      </c>
      <c r="H23" s="5">
        <v>114303301.55177172</v>
      </c>
      <c r="I23" s="5">
        <v>67446122.711124346</v>
      </c>
      <c r="J23" s="5">
        <v>42268031.860817596</v>
      </c>
      <c r="K23" s="87"/>
    </row>
    <row r="24" spans="1:11" ht="15" customHeight="1" x14ac:dyDescent="0.2">
      <c r="A24" s="82" t="s">
        <v>12</v>
      </c>
      <c r="B24" s="106">
        <v>2992320925.7634954</v>
      </c>
      <c r="C24" s="107">
        <v>82.981930825266616</v>
      </c>
      <c r="D24" s="106">
        <v>365789196.42854351</v>
      </c>
      <c r="E24" s="106">
        <v>230351837.21659216</v>
      </c>
      <c r="F24" s="106">
        <v>8477488.8958960697</v>
      </c>
      <c r="G24" s="106">
        <v>2354317.6158306599</v>
      </c>
      <c r="H24" s="106">
        <v>64612311.988946356</v>
      </c>
      <c r="I24" s="106">
        <v>15508872.613582671</v>
      </c>
      <c r="J24" s="106">
        <v>12326582.446535042</v>
      </c>
      <c r="K24" s="87"/>
    </row>
    <row r="25" spans="1:11" ht="15" customHeight="1" x14ac:dyDescent="0.2">
      <c r="A25" s="136"/>
      <c r="B25" s="7"/>
      <c r="C25" s="8"/>
      <c r="D25" s="7"/>
      <c r="E25" s="7"/>
      <c r="F25" s="7"/>
      <c r="G25" s="7"/>
      <c r="H25" s="7"/>
      <c r="I25" s="7"/>
      <c r="J25" s="7"/>
      <c r="K25" s="87"/>
    </row>
    <row r="26" spans="1:11" ht="15" customHeight="1" x14ac:dyDescent="0.2">
      <c r="A26" s="135" t="s">
        <v>13</v>
      </c>
      <c r="B26" s="131">
        <v>10929260952.348545</v>
      </c>
      <c r="C26" s="132">
        <v>109.09260261775256</v>
      </c>
      <c r="D26" s="131">
        <v>1364393026.1382222</v>
      </c>
      <c r="E26" s="131">
        <v>939103390.41595256</v>
      </c>
      <c r="F26" s="131">
        <v>52099157.05358202</v>
      </c>
      <c r="G26" s="131">
        <v>1769679</v>
      </c>
      <c r="H26" s="131">
        <v>274010535.71388698</v>
      </c>
      <c r="I26" s="131">
        <v>53855169.915826336</v>
      </c>
      <c r="J26" s="131">
        <v>59628791.324315086</v>
      </c>
      <c r="K26" s="87"/>
    </row>
    <row r="27" spans="1:11" ht="15" customHeight="1" x14ac:dyDescent="0.2">
      <c r="A27" s="32" t="s">
        <v>232</v>
      </c>
      <c r="B27" s="5"/>
      <c r="C27" s="25"/>
      <c r="D27" s="5"/>
      <c r="E27" s="5"/>
      <c r="F27" s="5"/>
      <c r="G27" s="5"/>
      <c r="H27" s="5"/>
      <c r="I27" s="5"/>
      <c r="J27" s="5"/>
      <c r="K27" s="87"/>
    </row>
    <row r="28" spans="1:11" ht="15" customHeight="1" x14ac:dyDescent="0.2">
      <c r="A28" s="129" t="s">
        <v>14</v>
      </c>
      <c r="B28" s="5">
        <v>7001599737.4323149</v>
      </c>
      <c r="C28" s="25">
        <v>108.41993627712097</v>
      </c>
      <c r="D28" s="5">
        <v>764477074.86673844</v>
      </c>
      <c r="E28" s="5">
        <v>643151958.84949136</v>
      </c>
      <c r="F28" s="5">
        <v>44525384</v>
      </c>
      <c r="G28" s="5">
        <v>1696971</v>
      </c>
      <c r="H28" s="5">
        <v>157152768.1017254</v>
      </c>
      <c r="I28" s="5">
        <v>37010057.611105457</v>
      </c>
      <c r="J28" s="5">
        <v>38377432.102638885</v>
      </c>
      <c r="K28" s="87"/>
    </row>
    <row r="29" spans="1:11" ht="15" customHeight="1" x14ac:dyDescent="0.2">
      <c r="A29" s="129" t="s">
        <v>15</v>
      </c>
      <c r="B29" s="5">
        <v>3927154341.9162312</v>
      </c>
      <c r="C29" s="25">
        <v>110.31478107747981</v>
      </c>
      <c r="D29" s="5">
        <v>599874604.27148366</v>
      </c>
      <c r="E29" s="5">
        <v>295951431.56646127</v>
      </c>
      <c r="F29" s="5">
        <v>7573773.0535820201</v>
      </c>
      <c r="G29" s="5">
        <v>72708</v>
      </c>
      <c r="H29" s="5">
        <v>116857767.61216162</v>
      </c>
      <c r="I29" s="5">
        <v>16833996.304720879</v>
      </c>
      <c r="J29" s="5">
        <v>21251222.221676201</v>
      </c>
      <c r="K29" s="87"/>
    </row>
    <row r="30" spans="1:11" ht="15" customHeight="1" x14ac:dyDescent="0.2">
      <c r="A30" s="129" t="s">
        <v>16</v>
      </c>
      <c r="B30" s="5">
        <v>547710649</v>
      </c>
      <c r="C30" s="25">
        <v>108.80486736589947</v>
      </c>
      <c r="D30" s="5">
        <v>70220450</v>
      </c>
      <c r="E30" s="5">
        <v>33905467</v>
      </c>
      <c r="F30" s="5">
        <v>171144</v>
      </c>
      <c r="G30" s="5">
        <v>0</v>
      </c>
      <c r="H30" s="5">
        <v>42742040</v>
      </c>
      <c r="I30" s="5">
        <v>1634219</v>
      </c>
      <c r="J30" s="5">
        <v>2300776</v>
      </c>
      <c r="K30" s="87"/>
    </row>
    <row r="31" spans="1:11" ht="15" customHeight="1" x14ac:dyDescent="0.2">
      <c r="A31" s="136"/>
      <c r="B31" s="7"/>
      <c r="C31" s="8"/>
      <c r="D31" s="7"/>
      <c r="E31" s="7"/>
      <c r="F31" s="7"/>
      <c r="G31" s="7"/>
      <c r="H31" s="7"/>
      <c r="I31" s="7"/>
      <c r="J31" s="7"/>
      <c r="K31" s="87"/>
    </row>
    <row r="32" spans="1:11" ht="15" customHeight="1" x14ac:dyDescent="0.2">
      <c r="A32" s="135" t="s">
        <v>17</v>
      </c>
      <c r="B32" s="131">
        <v>7001599737.4323149</v>
      </c>
      <c r="C32" s="132">
        <v>108.41993627712097</v>
      </c>
      <c r="D32" s="131">
        <v>764477074.86673844</v>
      </c>
      <c r="E32" s="131">
        <v>643151958.84949136</v>
      </c>
      <c r="F32" s="131">
        <v>44525384</v>
      </c>
      <c r="G32" s="131">
        <v>1696971</v>
      </c>
      <c r="H32" s="131">
        <v>157152768.1017254</v>
      </c>
      <c r="I32" s="131">
        <v>37010057.611105457</v>
      </c>
      <c r="J32" s="131">
        <v>38377432.102638885</v>
      </c>
      <c r="K32" s="87"/>
    </row>
    <row r="33" spans="1:11" ht="15" customHeight="1" x14ac:dyDescent="0.2">
      <c r="A33" s="129" t="s">
        <v>18</v>
      </c>
      <c r="B33" s="5">
        <v>1597012858.4323146</v>
      </c>
      <c r="C33" s="25">
        <v>109.27496174269449</v>
      </c>
      <c r="D33" s="5">
        <v>233598242.86673841</v>
      </c>
      <c r="E33" s="5">
        <v>124282903.84949137</v>
      </c>
      <c r="F33" s="5">
        <v>14226528</v>
      </c>
      <c r="G33" s="5">
        <v>1687371</v>
      </c>
      <c r="H33" s="5">
        <v>32382061.101725418</v>
      </c>
      <c r="I33" s="5">
        <v>13869395.611105461</v>
      </c>
      <c r="J33" s="5">
        <v>8481322.1026388891</v>
      </c>
      <c r="K33" s="87"/>
    </row>
    <row r="34" spans="1:11" ht="15" customHeight="1" x14ac:dyDescent="0.2">
      <c r="A34" s="129" t="s">
        <v>19</v>
      </c>
      <c r="B34" s="5">
        <v>3828459027</v>
      </c>
      <c r="C34" s="25">
        <v>107.87151048478898</v>
      </c>
      <c r="D34" s="5">
        <v>317125683</v>
      </c>
      <c r="E34" s="5">
        <v>442472120</v>
      </c>
      <c r="F34" s="5">
        <v>21036620</v>
      </c>
      <c r="G34" s="5">
        <v>0</v>
      </c>
      <c r="H34" s="5">
        <v>90509644</v>
      </c>
      <c r="I34" s="5">
        <v>16864255</v>
      </c>
      <c r="J34" s="5">
        <v>21791574</v>
      </c>
      <c r="K34" s="87"/>
    </row>
    <row r="35" spans="1:11" ht="15" customHeight="1" x14ac:dyDescent="0.2">
      <c r="A35" s="129" t="s">
        <v>20</v>
      </c>
      <c r="B35" s="5">
        <v>1291284148</v>
      </c>
      <c r="C35" s="25">
        <v>110.67935264357895</v>
      </c>
      <c r="D35" s="5">
        <v>174109367</v>
      </c>
      <c r="E35" s="5">
        <v>50215576</v>
      </c>
      <c r="F35" s="5">
        <v>8254689</v>
      </c>
      <c r="G35" s="5">
        <v>9600</v>
      </c>
      <c r="H35" s="5">
        <v>26376460</v>
      </c>
      <c r="I35" s="5">
        <v>5415029</v>
      </c>
      <c r="J35" s="5">
        <v>6164217</v>
      </c>
      <c r="K35" s="87"/>
    </row>
    <row r="36" spans="1:11" ht="15" customHeight="1" x14ac:dyDescent="0.2">
      <c r="A36" s="129" t="s">
        <v>32</v>
      </c>
      <c r="B36" s="5">
        <v>284843704</v>
      </c>
      <c r="C36" s="25">
        <v>101.50920638291312</v>
      </c>
      <c r="D36" s="5">
        <v>39643782</v>
      </c>
      <c r="E36" s="5">
        <v>26181359</v>
      </c>
      <c r="F36" s="5">
        <v>1007547</v>
      </c>
      <c r="G36" s="5">
        <v>0</v>
      </c>
      <c r="H36" s="5">
        <v>7884603</v>
      </c>
      <c r="I36" s="5">
        <v>861378</v>
      </c>
      <c r="J36" s="5">
        <v>1940319</v>
      </c>
      <c r="K36" s="87"/>
    </row>
    <row r="37" spans="1:11" ht="15" customHeight="1" x14ac:dyDescent="0.2">
      <c r="A37" s="136"/>
      <c r="B37" s="7"/>
      <c r="C37" s="8"/>
      <c r="D37" s="7"/>
      <c r="E37" s="7"/>
      <c r="F37" s="7"/>
      <c r="G37" s="7"/>
      <c r="H37" s="7"/>
      <c r="I37" s="7"/>
      <c r="J37" s="7"/>
      <c r="K37" s="87"/>
    </row>
    <row r="38" spans="1:11" ht="15" customHeight="1" x14ac:dyDescent="0.2">
      <c r="A38" s="135" t="s">
        <v>21</v>
      </c>
      <c r="B38" s="131">
        <v>3927154341.9162312</v>
      </c>
      <c r="C38" s="132">
        <v>110.31478107747981</v>
      </c>
      <c r="D38" s="131">
        <v>599874604.27148366</v>
      </c>
      <c r="E38" s="131">
        <v>295951431.56646127</v>
      </c>
      <c r="F38" s="131">
        <v>7573773.0535820201</v>
      </c>
      <c r="G38" s="131">
        <v>72708</v>
      </c>
      <c r="H38" s="131">
        <v>116857767.61216162</v>
      </c>
      <c r="I38" s="131">
        <v>16833996.304720879</v>
      </c>
      <c r="J38" s="131">
        <v>21251222.221676201</v>
      </c>
      <c r="K38" s="87"/>
    </row>
    <row r="39" spans="1:11" ht="15" customHeight="1" x14ac:dyDescent="0.2">
      <c r="A39" s="129" t="s">
        <v>18</v>
      </c>
      <c r="B39" s="5">
        <v>301671390.91623127</v>
      </c>
      <c r="C39" s="25">
        <v>113.41464246191808</v>
      </c>
      <c r="D39" s="5">
        <v>40267117.271483652</v>
      </c>
      <c r="E39" s="5">
        <v>18138929.56646125</v>
      </c>
      <c r="F39" s="5">
        <v>3678287.0535820201</v>
      </c>
      <c r="G39" s="5">
        <v>70000</v>
      </c>
      <c r="H39" s="5">
        <v>10857287.61216162</v>
      </c>
      <c r="I39" s="5">
        <v>1191910.30472088</v>
      </c>
      <c r="J39" s="5">
        <v>1633042.2216761997</v>
      </c>
      <c r="K39" s="87"/>
    </row>
    <row r="40" spans="1:11" ht="15" customHeight="1" x14ac:dyDescent="0.2">
      <c r="A40" s="129" t="s">
        <v>22</v>
      </c>
      <c r="B40" s="5">
        <v>2405825473</v>
      </c>
      <c r="C40" s="25">
        <v>111.04305308486968</v>
      </c>
      <c r="D40" s="5">
        <v>396936137</v>
      </c>
      <c r="E40" s="5">
        <v>193409486</v>
      </c>
      <c r="F40" s="5">
        <v>606474</v>
      </c>
      <c r="G40" s="5">
        <v>2708</v>
      </c>
      <c r="H40" s="5">
        <v>40266511</v>
      </c>
      <c r="I40" s="5">
        <v>9937929</v>
      </c>
      <c r="J40" s="5">
        <v>13707819</v>
      </c>
      <c r="K40" s="87"/>
    </row>
    <row r="41" spans="1:11" ht="15" customHeight="1" x14ac:dyDescent="0.2">
      <c r="A41" s="129" t="s">
        <v>20</v>
      </c>
      <c r="B41" s="5">
        <v>567044272</v>
      </c>
      <c r="C41" s="25">
        <v>107.62567527038857</v>
      </c>
      <c r="D41" s="5">
        <v>78322965</v>
      </c>
      <c r="E41" s="5">
        <v>40770504</v>
      </c>
      <c r="F41" s="5">
        <v>2810286</v>
      </c>
      <c r="G41" s="5">
        <v>0</v>
      </c>
      <c r="H41" s="5">
        <v>15515675</v>
      </c>
      <c r="I41" s="5">
        <v>3697071</v>
      </c>
      <c r="J41" s="5">
        <v>3002049</v>
      </c>
      <c r="K41" s="87"/>
    </row>
    <row r="42" spans="1:11" ht="15" customHeight="1" x14ac:dyDescent="0.2">
      <c r="A42" s="129" t="s">
        <v>23</v>
      </c>
      <c r="B42" s="5">
        <v>53259656</v>
      </c>
      <c r="C42" s="25">
        <v>104.96504006986467</v>
      </c>
      <c r="D42" s="5">
        <v>7964565</v>
      </c>
      <c r="E42" s="5">
        <v>7078578</v>
      </c>
      <c r="F42" s="5">
        <v>28975</v>
      </c>
      <c r="G42" s="5">
        <v>0</v>
      </c>
      <c r="H42" s="5">
        <v>5482613</v>
      </c>
      <c r="I42" s="5">
        <v>272846</v>
      </c>
      <c r="J42" s="5">
        <v>403330</v>
      </c>
      <c r="K42" s="87"/>
    </row>
    <row r="43" spans="1:11" ht="15" customHeight="1" x14ac:dyDescent="0.2">
      <c r="A43" s="129" t="s">
        <v>24</v>
      </c>
      <c r="B43" s="5">
        <v>547710649</v>
      </c>
      <c r="C43" s="25">
        <v>108.80486736589947</v>
      </c>
      <c r="D43" s="5">
        <v>70220450</v>
      </c>
      <c r="E43" s="5">
        <v>33905467</v>
      </c>
      <c r="F43" s="5">
        <v>171144</v>
      </c>
      <c r="G43" s="5">
        <v>0</v>
      </c>
      <c r="H43" s="5">
        <v>42742040</v>
      </c>
      <c r="I43" s="5">
        <v>1634219</v>
      </c>
      <c r="J43" s="5">
        <v>2300776</v>
      </c>
      <c r="K43" s="87"/>
    </row>
    <row r="44" spans="1:11" ht="15" customHeight="1" x14ac:dyDescent="0.2">
      <c r="A44" s="136"/>
      <c r="B44" s="7"/>
      <c r="C44" s="8"/>
      <c r="D44" s="7"/>
      <c r="E44" s="7"/>
      <c r="F44" s="7"/>
      <c r="G44" s="7"/>
      <c r="H44" s="7"/>
      <c r="I44" s="7"/>
      <c r="J44" s="7"/>
      <c r="K44" s="87"/>
    </row>
    <row r="45" spans="1:11" ht="15" customHeight="1" x14ac:dyDescent="0.2">
      <c r="A45" s="135" t="s">
        <v>25</v>
      </c>
      <c r="B45" s="131">
        <v>12700353602.757944</v>
      </c>
      <c r="C45" s="132">
        <v>105.53399607213328</v>
      </c>
      <c r="D45" s="131">
        <v>1604025348.3090403</v>
      </c>
      <c r="E45" s="131">
        <v>1028666655.060378</v>
      </c>
      <c r="F45" s="131">
        <v>35721611.74602294</v>
      </c>
      <c r="G45" s="131">
        <v>5758657.2527476596</v>
      </c>
      <c r="H45" s="131">
        <v>178915613.54071805</v>
      </c>
      <c r="I45" s="131">
        <v>82966111.324707016</v>
      </c>
      <c r="J45" s="131">
        <v>54594751.307352684</v>
      </c>
      <c r="K45" s="87"/>
    </row>
    <row r="46" spans="1:11" ht="15" customHeight="1" x14ac:dyDescent="0.2">
      <c r="A46" s="129" t="s">
        <v>11</v>
      </c>
      <c r="B46" s="5">
        <v>9707525803.9944496</v>
      </c>
      <c r="C46" s="25">
        <v>115.18385384357769</v>
      </c>
      <c r="D46" s="5">
        <v>1238194804.8804967</v>
      </c>
      <c r="E46" s="5">
        <v>798314817.84378576</v>
      </c>
      <c r="F46" s="5">
        <v>27244122.850126874</v>
      </c>
      <c r="G46" s="5">
        <v>3404339.6369169997</v>
      </c>
      <c r="H46" s="5">
        <v>114303301.55177167</v>
      </c>
      <c r="I46" s="5">
        <v>67446122.711124346</v>
      </c>
      <c r="J46" s="5">
        <v>42268031.860817634</v>
      </c>
      <c r="K46" s="87"/>
    </row>
    <row r="47" spans="1:11" ht="15" customHeight="1" x14ac:dyDescent="0.2">
      <c r="A47" s="129" t="s">
        <v>26</v>
      </c>
      <c r="B47" s="5">
        <v>2992320925.7634945</v>
      </c>
      <c r="C47" s="25">
        <v>82.981930825266474</v>
      </c>
      <c r="D47" s="5">
        <v>365789196.42854363</v>
      </c>
      <c r="E47" s="5">
        <v>230351837.21659222</v>
      </c>
      <c r="F47" s="5">
        <v>8477488.8958960697</v>
      </c>
      <c r="G47" s="5">
        <v>2354317.6158306599</v>
      </c>
      <c r="H47" s="5">
        <v>64612311.988946371</v>
      </c>
      <c r="I47" s="5">
        <v>15508872.613582669</v>
      </c>
      <c r="J47" s="5">
        <v>12326582.446535053</v>
      </c>
      <c r="K47" s="87"/>
    </row>
    <row r="48" spans="1:11" ht="12.75" x14ac:dyDescent="0.2">
      <c r="A48" s="136"/>
      <c r="B48" s="7"/>
      <c r="C48" s="8"/>
      <c r="D48" s="7"/>
      <c r="E48" s="7"/>
      <c r="F48" s="7"/>
      <c r="G48" s="7"/>
      <c r="H48" s="7"/>
      <c r="I48" s="7"/>
      <c r="J48" s="7"/>
      <c r="K48" s="87"/>
    </row>
    <row r="49" spans="1:11" ht="12.75" x14ac:dyDescent="0.2">
      <c r="A49" s="129" t="s">
        <v>27</v>
      </c>
      <c r="B49" s="5">
        <v>19231290663.002964</v>
      </c>
      <c r="C49" s="25">
        <v>105.25304342241515</v>
      </c>
      <c r="D49" s="5">
        <v>2392234627.5719781</v>
      </c>
      <c r="E49" s="5">
        <v>1380233157.1636691</v>
      </c>
      <c r="F49" s="5">
        <v>56023523.204301462</v>
      </c>
      <c r="G49" s="5">
        <v>26972969.791180406</v>
      </c>
      <c r="H49" s="5">
        <v>364958075.54787958</v>
      </c>
      <c r="I49" s="5">
        <v>110383631.20925204</v>
      </c>
      <c r="J49" s="5">
        <v>86000497.117549121</v>
      </c>
      <c r="K49" s="87"/>
    </row>
    <row r="50" spans="1:11" ht="15" customHeight="1" x14ac:dyDescent="0.2">
      <c r="A50" s="96" t="s">
        <v>272</v>
      </c>
      <c r="B50" s="118">
        <v>1195808354</v>
      </c>
      <c r="C50" s="98">
        <v>111.6586305508817</v>
      </c>
      <c r="D50" s="102">
        <v>159865256</v>
      </c>
      <c r="E50" s="102">
        <v>31658250</v>
      </c>
      <c r="F50" s="102">
        <v>9512401</v>
      </c>
      <c r="G50" s="102">
        <v>9600</v>
      </c>
      <c r="H50" s="102">
        <v>14704553</v>
      </c>
      <c r="I50" s="102">
        <v>2820243</v>
      </c>
      <c r="J50" s="102">
        <v>5526158</v>
      </c>
      <c r="K50" s="87"/>
    </row>
    <row r="51" spans="1:11" ht="15" customHeight="1" x14ac:dyDescent="0.2">
      <c r="A51" s="110"/>
      <c r="B51" s="119"/>
      <c r="C51" s="112"/>
      <c r="D51" s="111"/>
      <c r="E51" s="111"/>
      <c r="F51" s="111"/>
      <c r="G51" s="111"/>
      <c r="H51" s="111"/>
      <c r="I51" s="111"/>
      <c r="J51" s="111"/>
      <c r="K51" s="87"/>
    </row>
    <row r="52" spans="1:11" ht="15" customHeight="1" x14ac:dyDescent="0.2">
      <c r="A52" s="110"/>
      <c r="B52" s="119"/>
      <c r="C52" s="112"/>
      <c r="D52" s="111"/>
      <c r="E52" s="111"/>
      <c r="F52" s="111"/>
      <c r="G52" s="111"/>
      <c r="H52" s="111"/>
      <c r="I52" s="111"/>
      <c r="J52" s="111"/>
      <c r="K52" s="113"/>
    </row>
    <row r="53" spans="1:11" ht="15" customHeight="1" x14ac:dyDescent="0.2">
      <c r="A53" s="110"/>
      <c r="B53" s="119"/>
      <c r="C53" s="112"/>
      <c r="D53" s="111"/>
      <c r="E53" s="111"/>
      <c r="F53" s="111"/>
      <c r="G53" s="111"/>
      <c r="H53" s="111"/>
      <c r="I53" s="111"/>
      <c r="J53" s="111"/>
      <c r="K53" s="113"/>
    </row>
    <row r="54" spans="1:11" ht="15" customHeight="1" x14ac:dyDescent="0.2">
      <c r="A54" s="110"/>
      <c r="B54" s="119"/>
      <c r="C54" s="112"/>
      <c r="D54" s="111"/>
      <c r="E54" s="111"/>
      <c r="F54" s="111"/>
      <c r="G54" s="111"/>
      <c r="H54" s="111"/>
      <c r="I54" s="111"/>
      <c r="J54" s="111"/>
    </row>
    <row r="55" spans="1:11" ht="15" customHeight="1" x14ac:dyDescent="0.2">
      <c r="A55" s="110"/>
      <c r="B55" s="119"/>
      <c r="C55" s="112"/>
      <c r="D55" s="111"/>
      <c r="E55" s="111"/>
      <c r="F55" s="111"/>
      <c r="G55" s="111"/>
      <c r="H55" s="111"/>
      <c r="I55" s="111"/>
      <c r="J55" s="111"/>
    </row>
    <row r="56" spans="1:11" ht="15" customHeight="1" x14ac:dyDescent="0.2">
      <c r="A56" s="110"/>
      <c r="B56" s="119"/>
      <c r="C56" s="112"/>
      <c r="D56" s="111"/>
      <c r="E56" s="111"/>
      <c r="F56" s="111"/>
      <c r="G56" s="111"/>
      <c r="H56" s="111"/>
      <c r="I56" s="111"/>
      <c r="J56" s="111"/>
    </row>
    <row r="57" spans="1:11" ht="15" customHeight="1" x14ac:dyDescent="0.2">
      <c r="A57" s="110"/>
      <c r="B57" s="119"/>
      <c r="C57" s="112"/>
      <c r="D57" s="111"/>
      <c r="E57" s="111"/>
      <c r="F57" s="111"/>
      <c r="G57" s="111"/>
      <c r="H57" s="111"/>
      <c r="I57" s="111"/>
      <c r="J57" s="111"/>
    </row>
    <row r="58" spans="1:11" ht="15" customHeight="1" x14ac:dyDescent="0.2">
      <c r="A58" s="110"/>
      <c r="B58" s="119"/>
      <c r="C58" s="112"/>
      <c r="D58" s="111"/>
      <c r="E58" s="111"/>
      <c r="F58" s="111"/>
      <c r="G58" s="111"/>
      <c r="H58" s="111"/>
      <c r="I58" s="111"/>
      <c r="J58" s="111"/>
    </row>
    <row r="59" spans="1:11" ht="15" customHeight="1" x14ac:dyDescent="0.2">
      <c r="A59" s="110"/>
      <c r="B59" s="119"/>
      <c r="C59" s="112"/>
      <c r="D59" s="111"/>
      <c r="E59" s="111"/>
      <c r="F59" s="111"/>
      <c r="G59" s="111"/>
      <c r="H59" s="111"/>
      <c r="I59" s="111"/>
      <c r="J59" s="111"/>
    </row>
    <row r="60" spans="1:11" ht="15" customHeight="1" x14ac:dyDescent="0.2">
      <c r="A60" s="110"/>
      <c r="B60" s="119"/>
      <c r="C60" s="112"/>
      <c r="D60" s="111"/>
      <c r="E60" s="111"/>
      <c r="F60" s="111"/>
      <c r="G60" s="111"/>
      <c r="H60" s="111"/>
      <c r="I60" s="111"/>
      <c r="J60" s="111"/>
    </row>
    <row r="61" spans="1:11" ht="15" customHeight="1" x14ac:dyDescent="0.2">
      <c r="A61" s="110"/>
      <c r="B61" s="119"/>
      <c r="C61" s="112"/>
      <c r="D61" s="111"/>
      <c r="E61" s="111"/>
      <c r="F61" s="111"/>
      <c r="G61" s="111"/>
      <c r="H61" s="111"/>
      <c r="I61" s="111"/>
      <c r="J61" s="111"/>
    </row>
    <row r="62" spans="1:11" ht="15" customHeight="1" x14ac:dyDescent="0.2">
      <c r="A62" s="110"/>
      <c r="B62" s="119"/>
      <c r="C62" s="112"/>
      <c r="D62" s="111"/>
      <c r="E62" s="111"/>
      <c r="F62" s="111"/>
      <c r="G62" s="111"/>
      <c r="H62" s="111"/>
      <c r="I62" s="111"/>
      <c r="J62" s="111"/>
    </row>
    <row r="63" spans="1:11" ht="15" customHeight="1" x14ac:dyDescent="0.2">
      <c r="A63" s="110"/>
      <c r="B63" s="119"/>
      <c r="C63" s="112"/>
      <c r="D63" s="111"/>
      <c r="E63" s="111"/>
      <c r="F63" s="111"/>
      <c r="G63" s="111"/>
      <c r="H63" s="111"/>
      <c r="I63" s="111"/>
      <c r="J63" s="111"/>
    </row>
    <row r="64" spans="1:11" ht="15" customHeight="1" x14ac:dyDescent="0.2">
      <c r="A64" s="110"/>
      <c r="B64" s="119"/>
      <c r="C64" s="112"/>
      <c r="D64" s="111"/>
      <c r="E64" s="111"/>
      <c r="F64" s="111"/>
      <c r="G64" s="111"/>
      <c r="H64" s="111"/>
      <c r="I64" s="111"/>
      <c r="J64" s="111"/>
    </row>
    <row r="65" spans="1:10" ht="15" customHeight="1" x14ac:dyDescent="0.2">
      <c r="A65" s="110"/>
      <c r="B65" s="119"/>
      <c r="C65" s="112"/>
      <c r="D65" s="111"/>
      <c r="E65" s="111"/>
      <c r="F65" s="111"/>
      <c r="G65" s="111"/>
      <c r="H65" s="111"/>
      <c r="I65" s="111"/>
      <c r="J65" s="111"/>
    </row>
    <row r="66" spans="1:10" ht="15" customHeight="1" x14ac:dyDescent="0.2">
      <c r="A66" s="110"/>
      <c r="B66" s="119"/>
      <c r="C66" s="112"/>
      <c r="D66" s="111"/>
      <c r="E66" s="111"/>
      <c r="F66" s="111"/>
      <c r="G66" s="111"/>
      <c r="H66" s="111"/>
      <c r="I66" s="111"/>
      <c r="J66" s="111"/>
    </row>
    <row r="67" spans="1:10" ht="15" customHeight="1" x14ac:dyDescent="0.2">
      <c r="A67" s="110"/>
      <c r="B67" s="119"/>
      <c r="C67" s="112"/>
      <c r="D67" s="111"/>
      <c r="E67" s="111"/>
      <c r="F67" s="111"/>
      <c r="G67" s="111"/>
      <c r="H67" s="111"/>
      <c r="I67" s="111"/>
      <c r="J67" s="111"/>
    </row>
    <row r="68" spans="1:10" ht="15" customHeight="1" x14ac:dyDescent="0.2">
      <c r="A68" s="110"/>
      <c r="B68" s="119"/>
      <c r="C68" s="112"/>
      <c r="D68" s="111"/>
      <c r="E68" s="111"/>
      <c r="F68" s="111"/>
      <c r="G68" s="111"/>
      <c r="H68" s="111"/>
      <c r="I68" s="111"/>
      <c r="J68" s="111"/>
    </row>
    <row r="69" spans="1:10" ht="15" customHeight="1" x14ac:dyDescent="0.2">
      <c r="A69" s="110"/>
      <c r="B69" s="119"/>
      <c r="C69" s="112"/>
      <c r="D69" s="111"/>
      <c r="E69" s="111"/>
      <c r="F69" s="111"/>
      <c r="G69" s="111"/>
      <c r="H69" s="111"/>
      <c r="I69" s="111"/>
      <c r="J69" s="111"/>
    </row>
    <row r="70" spans="1:10" ht="15" customHeight="1" x14ac:dyDescent="0.2">
      <c r="A70" s="110"/>
      <c r="B70" s="119"/>
      <c r="C70" s="112"/>
      <c r="D70" s="111"/>
      <c r="E70" s="111"/>
      <c r="F70" s="111"/>
      <c r="G70" s="111"/>
      <c r="H70" s="111"/>
      <c r="I70" s="111"/>
      <c r="J70" s="111"/>
    </row>
    <row r="71" spans="1:10" ht="15" customHeight="1" x14ac:dyDescent="0.2">
      <c r="A71" s="110"/>
      <c r="B71" s="119"/>
      <c r="C71" s="112"/>
      <c r="D71" s="111"/>
      <c r="E71" s="111"/>
      <c r="F71" s="111"/>
      <c r="G71" s="111"/>
      <c r="H71" s="111"/>
      <c r="I71" s="111"/>
      <c r="J71" s="111"/>
    </row>
    <row r="72" spans="1:10" ht="15" customHeight="1" x14ac:dyDescent="0.2">
      <c r="A72" s="110"/>
      <c r="B72" s="119"/>
      <c r="C72" s="112"/>
      <c r="D72" s="111"/>
      <c r="E72" s="111"/>
      <c r="F72" s="111"/>
      <c r="G72" s="111"/>
      <c r="H72" s="111"/>
      <c r="I72" s="111"/>
      <c r="J72" s="111"/>
    </row>
  </sheetData>
  <mergeCells count="13">
    <mergeCell ref="A1:J1"/>
    <mergeCell ref="I4:I7"/>
    <mergeCell ref="J4:J7"/>
    <mergeCell ref="B5:B7"/>
    <mergeCell ref="C5:C7"/>
    <mergeCell ref="D5:E5"/>
    <mergeCell ref="D6:D7"/>
    <mergeCell ref="E6:E7"/>
    <mergeCell ref="A3:A7"/>
    <mergeCell ref="B4:E4"/>
    <mergeCell ref="F4:F7"/>
    <mergeCell ref="G4:G7"/>
    <mergeCell ref="H4:H7"/>
  </mergeCells>
  <pageMargins left="0.9055118110236221" right="0.70866141732283472" top="0.78740157480314965" bottom="0.78740157480314965" header="0.51181102362204722" footer="0.51181102362204722"/>
  <pageSetup paperSize="9" scale="70" fitToHeight="4" orientation="landscape" horizontalDpi="300" verticalDpi="300" r:id="rId1"/>
  <headerFooter alignWithMargins="0"/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zoomScale="70" zoomScaleNormal="70" workbookViewId="0">
      <selection sqref="A1:J1"/>
    </sheetView>
  </sheetViews>
  <sheetFormatPr defaultColWidth="9.140625" defaultRowHeight="15" customHeight="1" x14ac:dyDescent="0.25"/>
  <cols>
    <col min="1" max="1" width="55.7109375" style="103" customWidth="1"/>
    <col min="2" max="10" width="14.5703125" style="103" customWidth="1"/>
    <col min="11" max="11" width="13.5703125" style="103" customWidth="1"/>
    <col min="12" max="12" width="14.140625" style="103" customWidth="1"/>
    <col min="13" max="13" width="14" style="103" customWidth="1"/>
    <col min="14" max="256" width="46.7109375" style="103" customWidth="1"/>
    <col min="257" max="16384" width="9.140625" style="103"/>
  </cols>
  <sheetData>
    <row r="1" spans="1:13" ht="30" customHeight="1" x14ac:dyDescent="0.25">
      <c r="A1" s="244" t="s">
        <v>276</v>
      </c>
      <c r="B1" s="244"/>
      <c r="C1" s="244"/>
      <c r="D1" s="244"/>
      <c r="E1" s="244"/>
      <c r="F1" s="244"/>
      <c r="G1" s="244"/>
      <c r="H1" s="244"/>
      <c r="I1" s="244"/>
      <c r="J1" s="244"/>
      <c r="K1" s="166"/>
    </row>
    <row r="2" spans="1:13" x14ac:dyDescent="0.25">
      <c r="A2" s="117"/>
      <c r="B2" s="114"/>
      <c r="C2" s="115"/>
      <c r="D2" s="114"/>
      <c r="E2" s="114"/>
      <c r="F2" s="114"/>
      <c r="G2" s="114"/>
      <c r="H2" s="114"/>
      <c r="I2" s="114"/>
      <c r="J2" s="116" t="s">
        <v>257</v>
      </c>
      <c r="K2" s="104"/>
    </row>
    <row r="3" spans="1:13" ht="15" customHeight="1" x14ac:dyDescent="0.25">
      <c r="A3" s="245" t="s">
        <v>236</v>
      </c>
      <c r="B3" s="167"/>
      <c r="C3" s="168"/>
      <c r="D3" s="168"/>
      <c r="E3" s="169"/>
      <c r="F3" s="170"/>
      <c r="G3" s="170"/>
      <c r="H3" s="170"/>
      <c r="I3" s="170"/>
      <c r="J3" s="170"/>
      <c r="K3" s="105"/>
    </row>
    <row r="4" spans="1:13" ht="15" customHeight="1" x14ac:dyDescent="0.25">
      <c r="A4" s="246"/>
      <c r="B4" s="241" t="s">
        <v>258</v>
      </c>
      <c r="C4" s="242"/>
      <c r="D4" s="242"/>
      <c r="E4" s="243"/>
      <c r="F4" s="230" t="s">
        <v>268</v>
      </c>
      <c r="G4" s="230" t="s">
        <v>269</v>
      </c>
      <c r="H4" s="230" t="s">
        <v>259</v>
      </c>
      <c r="I4" s="230" t="s">
        <v>260</v>
      </c>
      <c r="J4" s="230" t="s">
        <v>261</v>
      </c>
      <c r="K4" s="105"/>
    </row>
    <row r="5" spans="1:13" ht="15" customHeight="1" x14ac:dyDescent="0.25">
      <c r="A5" s="246"/>
      <c r="B5" s="224" t="s">
        <v>339</v>
      </c>
      <c r="C5" s="233" t="s">
        <v>334</v>
      </c>
      <c r="D5" s="236" t="s">
        <v>340</v>
      </c>
      <c r="E5" s="237"/>
      <c r="F5" s="230"/>
      <c r="G5" s="230"/>
      <c r="H5" s="230"/>
      <c r="I5" s="230"/>
      <c r="J5" s="230"/>
      <c r="K5" s="105"/>
    </row>
    <row r="6" spans="1:13" ht="15" customHeight="1" x14ac:dyDescent="0.25">
      <c r="A6" s="246"/>
      <c r="B6" s="225"/>
      <c r="C6" s="234"/>
      <c r="D6" s="238" t="s">
        <v>327</v>
      </c>
      <c r="E6" s="238" t="s">
        <v>30</v>
      </c>
      <c r="F6" s="230"/>
      <c r="G6" s="230"/>
      <c r="H6" s="230"/>
      <c r="I6" s="230"/>
      <c r="J6" s="230"/>
      <c r="K6" s="105"/>
    </row>
    <row r="7" spans="1:13" ht="27.6" customHeight="1" x14ac:dyDescent="0.25">
      <c r="A7" s="247"/>
      <c r="B7" s="232"/>
      <c r="C7" s="235"/>
      <c r="D7" s="239"/>
      <c r="E7" s="239"/>
      <c r="F7" s="231"/>
      <c r="G7" s="231"/>
      <c r="H7" s="231"/>
      <c r="I7" s="231"/>
      <c r="J7" s="231"/>
      <c r="K7" s="105"/>
    </row>
    <row r="8" spans="1:13" x14ac:dyDescent="0.25">
      <c r="A8" s="117"/>
      <c r="B8" s="114"/>
      <c r="C8" s="115"/>
      <c r="D8" s="114"/>
      <c r="E8" s="114"/>
      <c r="F8" s="114"/>
      <c r="G8" s="114"/>
      <c r="H8" s="114"/>
      <c r="I8" s="114"/>
      <c r="J8" s="114"/>
      <c r="K8" s="105"/>
    </row>
    <row r="9" spans="1:13" x14ac:dyDescent="0.25">
      <c r="A9" s="93" t="s">
        <v>35</v>
      </c>
      <c r="B9" s="94">
        <v>29859742525.002914</v>
      </c>
      <c r="C9" s="95">
        <v>106.57410126455534</v>
      </c>
      <c r="D9" s="94">
        <v>3706539801.571981</v>
      </c>
      <c r="E9" s="94">
        <v>2266290923.1636705</v>
      </c>
      <c r="F9" s="94">
        <v>98312485.204301432</v>
      </c>
      <c r="G9" s="94">
        <v>27621674.791180398</v>
      </c>
      <c r="H9" s="94">
        <v>649798250.54787874</v>
      </c>
      <c r="I9" s="94">
        <v>156539382.209252</v>
      </c>
      <c r="J9" s="94">
        <v>143572224.11754891</v>
      </c>
      <c r="K9" s="87"/>
      <c r="M9" s="114"/>
    </row>
    <row r="10" spans="1:13" x14ac:dyDescent="0.25">
      <c r="A10" s="96"/>
      <c r="B10" s="97"/>
      <c r="C10" s="98"/>
      <c r="D10" s="97"/>
      <c r="E10" s="97"/>
      <c r="F10" s="97"/>
      <c r="G10" s="97"/>
      <c r="H10" s="97"/>
      <c r="I10" s="97"/>
      <c r="J10" s="97"/>
      <c r="K10" s="87"/>
    </row>
    <row r="11" spans="1:13" x14ac:dyDescent="0.25">
      <c r="A11" s="93" t="s">
        <v>36</v>
      </c>
      <c r="B11" s="94">
        <v>408536046.27163929</v>
      </c>
      <c r="C11" s="95">
        <v>109.02689892066894</v>
      </c>
      <c r="D11" s="94">
        <v>51424167.482275918</v>
      </c>
      <c r="E11" s="94">
        <v>24977256.349201754</v>
      </c>
      <c r="F11" s="94">
        <v>109453.42042196999</v>
      </c>
      <c r="G11" s="94">
        <v>1483842.3304485201</v>
      </c>
      <c r="H11" s="94">
        <v>12156285.288220534</v>
      </c>
      <c r="I11" s="94">
        <v>2177955.0274884794</v>
      </c>
      <c r="J11" s="94">
        <v>2147561.0634914609</v>
      </c>
      <c r="K11" s="87"/>
    </row>
    <row r="12" spans="1:13" x14ac:dyDescent="0.25">
      <c r="A12" s="82" t="s">
        <v>37</v>
      </c>
      <c r="B12" s="99">
        <v>310927721.27163929</v>
      </c>
      <c r="C12" s="100">
        <v>111.77175369880818</v>
      </c>
      <c r="D12" s="99">
        <v>35357854.482275918</v>
      </c>
      <c r="E12" s="99">
        <v>14810977.349201756</v>
      </c>
      <c r="F12" s="99">
        <v>83683.42042196999</v>
      </c>
      <c r="G12" s="99">
        <v>1005838.3304485201</v>
      </c>
      <c r="H12" s="99">
        <v>10153901.288220534</v>
      </c>
      <c r="I12" s="99">
        <v>1684453.0274884792</v>
      </c>
      <c r="J12" s="99">
        <v>1687016.0634914606</v>
      </c>
      <c r="K12" s="87"/>
    </row>
    <row r="13" spans="1:13" x14ac:dyDescent="0.25">
      <c r="A13" s="82" t="s">
        <v>233</v>
      </c>
      <c r="B13" s="99">
        <v>97608325</v>
      </c>
      <c r="C13" s="100">
        <v>101.11677814889528</v>
      </c>
      <c r="D13" s="99">
        <v>16066313</v>
      </c>
      <c r="E13" s="99">
        <v>10166279</v>
      </c>
      <c r="F13" s="99">
        <v>25770</v>
      </c>
      <c r="G13" s="99">
        <v>478004</v>
      </c>
      <c r="H13" s="99">
        <v>2002384</v>
      </c>
      <c r="I13" s="99">
        <v>493502</v>
      </c>
      <c r="J13" s="99">
        <v>460545</v>
      </c>
      <c r="K13" s="87"/>
    </row>
    <row r="14" spans="1:13" ht="15" customHeight="1" x14ac:dyDescent="0.25">
      <c r="A14" s="96"/>
      <c r="B14" s="97"/>
      <c r="C14" s="98"/>
      <c r="D14" s="97"/>
      <c r="E14" s="97"/>
      <c r="F14" s="97"/>
      <c r="G14" s="97"/>
      <c r="H14" s="97"/>
      <c r="I14" s="97"/>
      <c r="J14" s="97"/>
      <c r="K14" s="87"/>
    </row>
    <row r="15" spans="1:13" ht="15" customHeight="1" x14ac:dyDescent="0.25">
      <c r="A15" s="93" t="s">
        <v>38</v>
      </c>
      <c r="B15" s="94">
        <v>8396233403.9990616</v>
      </c>
      <c r="C15" s="95">
        <v>105.79019711228814</v>
      </c>
      <c r="D15" s="94">
        <v>1140452967.7573318</v>
      </c>
      <c r="E15" s="94">
        <v>607110248.27061355</v>
      </c>
      <c r="F15" s="94">
        <v>18369420.381961793</v>
      </c>
      <c r="G15" s="94">
        <v>13842553.943968629</v>
      </c>
      <c r="H15" s="94">
        <v>99389560.690975785</v>
      </c>
      <c r="I15" s="94">
        <v>61140188.610814624</v>
      </c>
      <c r="J15" s="94">
        <v>43985728.66328793</v>
      </c>
      <c r="K15" s="87"/>
    </row>
    <row r="16" spans="1:13" ht="15" customHeight="1" x14ac:dyDescent="0.25">
      <c r="A16" s="93" t="s">
        <v>39</v>
      </c>
      <c r="B16" s="94">
        <v>61481768.466315232</v>
      </c>
      <c r="C16" s="95">
        <v>91.568868206646968</v>
      </c>
      <c r="D16" s="94">
        <v>14622828.714529861</v>
      </c>
      <c r="E16" s="94">
        <v>4141478.5716211996</v>
      </c>
      <c r="F16" s="94">
        <v>353563.17857972998</v>
      </c>
      <c r="G16" s="94">
        <v>20057</v>
      </c>
      <c r="H16" s="94">
        <v>1323836.1428948701</v>
      </c>
      <c r="I16" s="94">
        <v>5912160.4285800802</v>
      </c>
      <c r="J16" s="94">
        <v>293840.25000926002</v>
      </c>
      <c r="K16" s="87"/>
    </row>
    <row r="17" spans="1:11" s="88" customFormat="1" ht="15" customHeight="1" x14ac:dyDescent="0.25">
      <c r="A17" s="82" t="s">
        <v>40</v>
      </c>
      <c r="B17" s="83" t="s">
        <v>326</v>
      </c>
      <c r="C17" s="83" t="s">
        <v>326</v>
      </c>
      <c r="D17" s="83" t="s">
        <v>326</v>
      </c>
      <c r="E17" s="83" t="s">
        <v>326</v>
      </c>
      <c r="F17" s="83" t="s">
        <v>326</v>
      </c>
      <c r="G17" s="83" t="s">
        <v>326</v>
      </c>
      <c r="H17" s="83" t="s">
        <v>326</v>
      </c>
      <c r="I17" s="83" t="s">
        <v>326</v>
      </c>
      <c r="J17" s="83" t="s">
        <v>326</v>
      </c>
      <c r="K17" s="87"/>
    </row>
    <row r="18" spans="1:11" ht="15" customHeight="1" x14ac:dyDescent="0.25">
      <c r="A18" s="82" t="s">
        <v>41</v>
      </c>
      <c r="B18" s="83" t="s">
        <v>325</v>
      </c>
      <c r="C18" s="101" t="s">
        <v>325</v>
      </c>
      <c r="D18" s="83" t="s">
        <v>325</v>
      </c>
      <c r="E18" s="83" t="s">
        <v>325</v>
      </c>
      <c r="F18" s="83" t="s">
        <v>325</v>
      </c>
      <c r="G18" s="83" t="s">
        <v>325</v>
      </c>
      <c r="H18" s="83" t="s">
        <v>325</v>
      </c>
      <c r="I18" s="83" t="s">
        <v>325</v>
      </c>
      <c r="J18" s="83" t="s">
        <v>325</v>
      </c>
      <c r="K18" s="87"/>
    </row>
    <row r="19" spans="1:11" s="88" customFormat="1" ht="15" customHeight="1" x14ac:dyDescent="0.25">
      <c r="A19" s="82" t="s">
        <v>262</v>
      </c>
      <c r="B19" s="83" t="s">
        <v>326</v>
      </c>
      <c r="C19" s="83" t="s">
        <v>326</v>
      </c>
      <c r="D19" s="83" t="s">
        <v>326</v>
      </c>
      <c r="E19" s="83" t="s">
        <v>326</v>
      </c>
      <c r="F19" s="83" t="s">
        <v>326</v>
      </c>
      <c r="G19" s="83" t="s">
        <v>326</v>
      </c>
      <c r="H19" s="83" t="s">
        <v>326</v>
      </c>
      <c r="I19" s="83" t="s">
        <v>326</v>
      </c>
      <c r="J19" s="83" t="s">
        <v>326</v>
      </c>
      <c r="K19" s="87"/>
    </row>
    <row r="20" spans="1:11" ht="15" customHeight="1" x14ac:dyDescent="0.25">
      <c r="A20" s="82" t="s">
        <v>263</v>
      </c>
      <c r="B20" s="99">
        <v>39789042.466315232</v>
      </c>
      <c r="C20" s="100">
        <v>111.39248131896456</v>
      </c>
      <c r="D20" s="99">
        <v>5631403.7145298608</v>
      </c>
      <c r="E20" s="99">
        <v>2692850.5716211996</v>
      </c>
      <c r="F20" s="99">
        <v>81082.178579729996</v>
      </c>
      <c r="G20" s="99">
        <v>20057</v>
      </c>
      <c r="H20" s="99">
        <v>848473.14289487002</v>
      </c>
      <c r="I20" s="99">
        <v>139189.42858007998</v>
      </c>
      <c r="J20" s="99">
        <v>207657.25000926002</v>
      </c>
      <c r="K20" s="87"/>
    </row>
    <row r="21" spans="1:11" ht="15" customHeight="1" x14ac:dyDescent="0.25">
      <c r="A21" s="82" t="s">
        <v>42</v>
      </c>
      <c r="B21" s="83" t="s">
        <v>326</v>
      </c>
      <c r="C21" s="165" t="s">
        <v>326</v>
      </c>
      <c r="D21" s="83" t="s">
        <v>326</v>
      </c>
      <c r="E21" s="83" t="s">
        <v>326</v>
      </c>
      <c r="F21" s="83" t="s">
        <v>326</v>
      </c>
      <c r="G21" s="83" t="s">
        <v>326</v>
      </c>
      <c r="H21" s="83" t="s">
        <v>326</v>
      </c>
      <c r="I21" s="83" t="s">
        <v>326</v>
      </c>
      <c r="J21" s="83" t="s">
        <v>326</v>
      </c>
      <c r="K21" s="87"/>
    </row>
    <row r="22" spans="1:11" ht="15" customHeight="1" x14ac:dyDescent="0.25">
      <c r="A22" s="96"/>
      <c r="B22" s="97"/>
      <c r="C22" s="98"/>
      <c r="D22" s="97"/>
      <c r="E22" s="97"/>
      <c r="F22" s="97"/>
      <c r="G22" s="97"/>
      <c r="H22" s="97"/>
      <c r="I22" s="97"/>
      <c r="J22" s="97"/>
      <c r="K22" s="87"/>
    </row>
    <row r="23" spans="1:11" ht="15" customHeight="1" x14ac:dyDescent="0.25">
      <c r="A23" s="93" t="s">
        <v>43</v>
      </c>
      <c r="B23" s="94">
        <v>7411526797.9909134</v>
      </c>
      <c r="C23" s="95">
        <v>105.57703514567511</v>
      </c>
      <c r="D23" s="94">
        <v>996203963.43938088</v>
      </c>
      <c r="E23" s="94">
        <v>523469008.69272101</v>
      </c>
      <c r="F23" s="94">
        <v>6403043.0378570203</v>
      </c>
      <c r="G23" s="94">
        <v>12617607.443968629</v>
      </c>
      <c r="H23" s="94">
        <v>78884388.161215827</v>
      </c>
      <c r="I23" s="94">
        <v>48322291.714352153</v>
      </c>
      <c r="J23" s="94">
        <v>39387705.808404192</v>
      </c>
      <c r="K23" s="87"/>
    </row>
    <row r="24" spans="1:11" ht="15" customHeight="1" x14ac:dyDescent="0.25">
      <c r="A24" s="82" t="s">
        <v>44</v>
      </c>
      <c r="B24" s="99">
        <v>496335542.24085432</v>
      </c>
      <c r="C24" s="100">
        <v>111.19137497389018</v>
      </c>
      <c r="D24" s="99">
        <v>60868692.915783331</v>
      </c>
      <c r="E24" s="99">
        <v>25188127.16316497</v>
      </c>
      <c r="F24" s="99">
        <v>306580</v>
      </c>
      <c r="G24" s="99">
        <v>399768.66671084001</v>
      </c>
      <c r="H24" s="99">
        <v>7793604.6856454983</v>
      </c>
      <c r="I24" s="99">
        <v>1294513.6912104099</v>
      </c>
      <c r="J24" s="99">
        <v>2963117.2882823525</v>
      </c>
      <c r="K24" s="87"/>
    </row>
    <row r="25" spans="1:11" ht="15" customHeight="1" x14ac:dyDescent="0.25">
      <c r="A25" s="82" t="s">
        <v>264</v>
      </c>
      <c r="B25" s="99">
        <v>76507937.031246215</v>
      </c>
      <c r="C25" s="100">
        <v>108.9760095387591</v>
      </c>
      <c r="D25" s="99">
        <v>10347204.97037383</v>
      </c>
      <c r="E25" s="99">
        <v>6885406.9047540193</v>
      </c>
      <c r="F25" s="99">
        <v>87775.708334390001</v>
      </c>
      <c r="G25" s="99">
        <v>34034</v>
      </c>
      <c r="H25" s="99">
        <v>1174826.2142972401</v>
      </c>
      <c r="I25" s="99">
        <v>533269.33333837998</v>
      </c>
      <c r="J25" s="99">
        <v>282131.15476118005</v>
      </c>
      <c r="K25" s="87"/>
    </row>
    <row r="26" spans="1:11" ht="15" customHeight="1" x14ac:dyDescent="0.25">
      <c r="A26" s="82" t="s">
        <v>265</v>
      </c>
      <c r="B26" s="83" t="s">
        <v>325</v>
      </c>
      <c r="C26" s="83" t="s">
        <v>325</v>
      </c>
      <c r="D26" s="83" t="s">
        <v>325</v>
      </c>
      <c r="E26" s="83" t="s">
        <v>325</v>
      </c>
      <c r="F26" s="83" t="s">
        <v>325</v>
      </c>
      <c r="G26" s="83" t="s">
        <v>325</v>
      </c>
      <c r="H26" s="83" t="s">
        <v>325</v>
      </c>
      <c r="I26" s="83" t="s">
        <v>325</v>
      </c>
      <c r="J26" s="83" t="s">
        <v>325</v>
      </c>
      <c r="K26" s="87"/>
    </row>
    <row r="27" spans="1:11" ht="15" customHeight="1" x14ac:dyDescent="0.25">
      <c r="A27" s="82" t="s">
        <v>45</v>
      </c>
      <c r="B27" s="99">
        <v>60144895.336924918</v>
      </c>
      <c r="C27" s="100">
        <v>103.85162288245493</v>
      </c>
      <c r="D27" s="99">
        <v>7744807.1674770005</v>
      </c>
      <c r="E27" s="99">
        <v>2962147.6666900199</v>
      </c>
      <c r="F27" s="99">
        <v>52559</v>
      </c>
      <c r="G27" s="99">
        <v>285898</v>
      </c>
      <c r="H27" s="99">
        <v>771126.33338350989</v>
      </c>
      <c r="I27" s="99">
        <v>370403.49998288997</v>
      </c>
      <c r="J27" s="99">
        <v>368602.83334597998</v>
      </c>
      <c r="K27" s="87"/>
    </row>
    <row r="28" spans="1:11" ht="15" customHeight="1" x14ac:dyDescent="0.25">
      <c r="A28" s="82" t="s">
        <v>46</v>
      </c>
      <c r="B28" s="99">
        <v>68996901.692412168</v>
      </c>
      <c r="C28" s="100">
        <v>88.467026403979972</v>
      </c>
      <c r="D28" s="99">
        <v>9927652.6693707407</v>
      </c>
      <c r="E28" s="99">
        <v>1106184.0795857001</v>
      </c>
      <c r="F28" s="99">
        <v>12495</v>
      </c>
      <c r="G28" s="99">
        <v>417481.12746790005</v>
      </c>
      <c r="H28" s="99">
        <v>925778.21303054993</v>
      </c>
      <c r="I28" s="99">
        <v>2003937.0682075701</v>
      </c>
      <c r="J28" s="99">
        <v>449140.39115359995</v>
      </c>
      <c r="K28" s="87"/>
    </row>
    <row r="29" spans="1:11" ht="15" customHeight="1" x14ac:dyDescent="0.25">
      <c r="A29" s="82" t="s">
        <v>47</v>
      </c>
      <c r="B29" s="99">
        <v>92375098.135150343</v>
      </c>
      <c r="C29" s="100">
        <v>95.407512195603601</v>
      </c>
      <c r="D29" s="99">
        <v>14107198.80019648</v>
      </c>
      <c r="E29" s="99">
        <v>4672818.4666683003</v>
      </c>
      <c r="F29" s="99">
        <v>25451</v>
      </c>
      <c r="G29" s="99">
        <v>1401</v>
      </c>
      <c r="H29" s="99">
        <v>704401.80001693999</v>
      </c>
      <c r="I29" s="99">
        <v>809588.73333583004</v>
      </c>
      <c r="J29" s="99">
        <v>694990.73335038999</v>
      </c>
      <c r="K29" s="87"/>
    </row>
    <row r="30" spans="1:11" ht="15" customHeight="1" x14ac:dyDescent="0.25">
      <c r="A30" s="82" t="s">
        <v>48</v>
      </c>
      <c r="B30" s="99">
        <v>88807173.168668896</v>
      </c>
      <c r="C30" s="100">
        <v>108.40842299955659</v>
      </c>
      <c r="D30" s="99">
        <v>10581498.783033419</v>
      </c>
      <c r="E30" s="99">
        <v>1657520.79132213</v>
      </c>
      <c r="F30" s="99">
        <v>6542</v>
      </c>
      <c r="G30" s="99">
        <v>254991.61454316002</v>
      </c>
      <c r="H30" s="99">
        <v>1322219.8387405195</v>
      </c>
      <c r="I30" s="99">
        <v>151641.36668291999</v>
      </c>
      <c r="J30" s="99">
        <v>485914.65224553028</v>
      </c>
      <c r="K30" s="87"/>
    </row>
    <row r="31" spans="1:11" ht="15" customHeight="1" x14ac:dyDescent="0.25">
      <c r="A31" s="82" t="s">
        <v>49</v>
      </c>
      <c r="B31" s="99">
        <v>153893565.33680558</v>
      </c>
      <c r="C31" s="100">
        <v>112.65779436094179</v>
      </c>
      <c r="D31" s="99">
        <v>17887352.930946868</v>
      </c>
      <c r="E31" s="99">
        <v>6440551.8935565893</v>
      </c>
      <c r="F31" s="99">
        <v>739667</v>
      </c>
      <c r="G31" s="99">
        <v>0</v>
      </c>
      <c r="H31" s="99">
        <v>2640084.7500934303</v>
      </c>
      <c r="I31" s="99">
        <v>816811.07143729995</v>
      </c>
      <c r="J31" s="99">
        <v>715150.14295540005</v>
      </c>
      <c r="K31" s="87"/>
    </row>
    <row r="32" spans="1:11" ht="15" customHeight="1" x14ac:dyDescent="0.25">
      <c r="A32" s="82" t="s">
        <v>50</v>
      </c>
      <c r="B32" s="99">
        <v>45622306.625</v>
      </c>
      <c r="C32" s="100">
        <v>111.5437101973628</v>
      </c>
      <c r="D32" s="99">
        <v>5206344.375</v>
      </c>
      <c r="E32" s="99">
        <v>2386792.75</v>
      </c>
      <c r="F32" s="99">
        <v>54510</v>
      </c>
      <c r="G32" s="99">
        <v>640598.125</v>
      </c>
      <c r="H32" s="99">
        <v>1175073.625</v>
      </c>
      <c r="I32" s="99">
        <v>39490</v>
      </c>
      <c r="J32" s="99">
        <v>213260.25</v>
      </c>
      <c r="K32" s="87"/>
    </row>
    <row r="33" spans="1:11" ht="15" customHeight="1" x14ac:dyDescent="0.25">
      <c r="A33" s="82" t="s">
        <v>51</v>
      </c>
      <c r="B33" s="99">
        <v>83580792</v>
      </c>
      <c r="C33" s="100">
        <v>96.884492928374215</v>
      </c>
      <c r="D33" s="99">
        <v>12866653</v>
      </c>
      <c r="E33" s="99">
        <v>6785861</v>
      </c>
      <c r="F33" s="99">
        <v>36642</v>
      </c>
      <c r="G33" s="99">
        <v>0</v>
      </c>
      <c r="H33" s="99">
        <v>1189644</v>
      </c>
      <c r="I33" s="99">
        <v>841598</v>
      </c>
      <c r="J33" s="99">
        <v>526029</v>
      </c>
      <c r="K33" s="87"/>
    </row>
    <row r="34" spans="1:11" ht="15" customHeight="1" x14ac:dyDescent="0.25">
      <c r="A34" s="82" t="s">
        <v>52</v>
      </c>
      <c r="B34" s="99">
        <v>156473370.5</v>
      </c>
      <c r="C34" s="100">
        <v>103.02447215366509</v>
      </c>
      <c r="D34" s="99">
        <v>20604139.5</v>
      </c>
      <c r="E34" s="99">
        <v>7376250</v>
      </c>
      <c r="F34" s="99">
        <v>534307</v>
      </c>
      <c r="G34" s="99">
        <v>27278</v>
      </c>
      <c r="H34" s="99">
        <v>1559023.5</v>
      </c>
      <c r="I34" s="99">
        <v>947464</v>
      </c>
      <c r="J34" s="99">
        <v>854526.5</v>
      </c>
      <c r="K34" s="87"/>
    </row>
    <row r="35" spans="1:11" ht="15" customHeight="1" x14ac:dyDescent="0.25">
      <c r="A35" s="82" t="s">
        <v>53</v>
      </c>
      <c r="B35" s="99">
        <v>49575355.810358889</v>
      </c>
      <c r="C35" s="100">
        <v>109.56300559442964</v>
      </c>
      <c r="D35" s="99">
        <v>5973078.16700985</v>
      </c>
      <c r="E35" s="99">
        <v>4466835.7620831002</v>
      </c>
      <c r="F35" s="99">
        <v>87028.571426979994</v>
      </c>
      <c r="G35" s="99">
        <v>0</v>
      </c>
      <c r="H35" s="99">
        <v>3109622.00000598</v>
      </c>
      <c r="I35" s="99">
        <v>326211.83343125001</v>
      </c>
      <c r="J35" s="99">
        <v>256588.83333093001</v>
      </c>
      <c r="K35" s="87"/>
    </row>
    <row r="36" spans="1:11" ht="15" customHeight="1" x14ac:dyDescent="0.25">
      <c r="A36" s="82" t="s">
        <v>54</v>
      </c>
      <c r="B36" s="99">
        <v>552765878.44564092</v>
      </c>
      <c r="C36" s="100">
        <v>107.86785237255931</v>
      </c>
      <c r="D36" s="99">
        <v>76708605.88382265</v>
      </c>
      <c r="E36" s="99">
        <v>46763658.467094414</v>
      </c>
      <c r="F36" s="99">
        <v>376550.91811223002</v>
      </c>
      <c r="G36" s="99">
        <v>39360</v>
      </c>
      <c r="H36" s="99">
        <v>4865085.4577455316</v>
      </c>
      <c r="I36" s="99">
        <v>1849541.9794149103</v>
      </c>
      <c r="J36" s="99">
        <v>3254557.7958056894</v>
      </c>
      <c r="K36" s="87"/>
    </row>
    <row r="37" spans="1:11" ht="15" customHeight="1" x14ac:dyDescent="0.25">
      <c r="A37" s="82" t="s">
        <v>55</v>
      </c>
      <c r="B37" s="99">
        <v>283537842.2449891</v>
      </c>
      <c r="C37" s="100">
        <v>101.21363870765492</v>
      </c>
      <c r="D37" s="99">
        <v>37623111.976023391</v>
      </c>
      <c r="E37" s="99">
        <v>15134720.60726577</v>
      </c>
      <c r="F37" s="99">
        <v>1036182.6665892</v>
      </c>
      <c r="G37" s="99">
        <v>1157343</v>
      </c>
      <c r="H37" s="99">
        <v>3990343.3452883903</v>
      </c>
      <c r="I37" s="99">
        <v>1499963.6428515099</v>
      </c>
      <c r="J37" s="99">
        <v>1293214.1070934897</v>
      </c>
      <c r="K37" s="87"/>
    </row>
    <row r="38" spans="1:11" ht="15" customHeight="1" x14ac:dyDescent="0.25">
      <c r="A38" s="82" t="s">
        <v>323</v>
      </c>
      <c r="B38" s="99">
        <v>503709974.49807686</v>
      </c>
      <c r="C38" s="100">
        <v>102.03709126003319</v>
      </c>
      <c r="D38" s="99">
        <v>71974168.249875233</v>
      </c>
      <c r="E38" s="99">
        <v>46383604.499937326</v>
      </c>
      <c r="F38" s="99">
        <v>694191.16666613007</v>
      </c>
      <c r="G38" s="99">
        <v>890084</v>
      </c>
      <c r="H38" s="99">
        <v>5099246.1666592397</v>
      </c>
      <c r="I38" s="99">
        <v>2193431.25</v>
      </c>
      <c r="J38" s="99">
        <v>2709894.4999949499</v>
      </c>
      <c r="K38" s="87"/>
    </row>
    <row r="39" spans="1:11" ht="15" customHeight="1" x14ac:dyDescent="0.25">
      <c r="A39" s="82" t="s">
        <v>56</v>
      </c>
      <c r="B39" s="99">
        <v>637631531.39490187</v>
      </c>
      <c r="C39" s="100">
        <v>107.11115924897871</v>
      </c>
      <c r="D39" s="99">
        <v>84943913.534406751</v>
      </c>
      <c r="E39" s="99">
        <v>32801620.521773372</v>
      </c>
      <c r="F39" s="99">
        <v>183041.70915010001</v>
      </c>
      <c r="G39" s="99">
        <v>4053010.0000673598</v>
      </c>
      <c r="H39" s="99">
        <v>9728743.6110850163</v>
      </c>
      <c r="I39" s="99">
        <v>2778903.8078222903</v>
      </c>
      <c r="J39" s="99">
        <v>3869938.4781790385</v>
      </c>
      <c r="K39" s="87"/>
    </row>
    <row r="40" spans="1:11" ht="15" customHeight="1" x14ac:dyDescent="0.25">
      <c r="A40" s="82" t="s">
        <v>57</v>
      </c>
      <c r="B40" s="99">
        <v>196026236.74777076</v>
      </c>
      <c r="C40" s="100">
        <v>98.467699557005389</v>
      </c>
      <c r="D40" s="99">
        <v>23947208.499729548</v>
      </c>
      <c r="E40" s="99">
        <v>13624200.499990981</v>
      </c>
      <c r="F40" s="99">
        <v>108385</v>
      </c>
      <c r="G40" s="99">
        <v>60640</v>
      </c>
      <c r="H40" s="99">
        <v>1504236.1666475399</v>
      </c>
      <c r="I40" s="99">
        <v>1161267.16664503</v>
      </c>
      <c r="J40" s="99">
        <v>908512.16664642002</v>
      </c>
      <c r="K40" s="87"/>
    </row>
    <row r="41" spans="1:11" ht="15" customHeight="1" x14ac:dyDescent="0.25">
      <c r="A41" s="82" t="s">
        <v>58</v>
      </c>
      <c r="B41" s="99">
        <v>650330419.63917542</v>
      </c>
      <c r="C41" s="100">
        <v>107.29181927490714</v>
      </c>
      <c r="D41" s="99">
        <v>87429700.349954814</v>
      </c>
      <c r="E41" s="99">
        <v>40239456.585809283</v>
      </c>
      <c r="F41" s="99">
        <v>288174</v>
      </c>
      <c r="G41" s="99">
        <v>757719.16563161009</v>
      </c>
      <c r="H41" s="99">
        <v>4079266.8963459008</v>
      </c>
      <c r="I41" s="99">
        <v>3469209.7379709403</v>
      </c>
      <c r="J41" s="99">
        <v>3606905.7440212383</v>
      </c>
      <c r="K41" s="87"/>
    </row>
    <row r="42" spans="1:11" ht="15" customHeight="1" x14ac:dyDescent="0.25">
      <c r="A42" s="82" t="s">
        <v>59</v>
      </c>
      <c r="B42" s="99">
        <v>867973564.3220011</v>
      </c>
      <c r="C42" s="100">
        <v>102.68951831806913</v>
      </c>
      <c r="D42" s="99">
        <v>124320332.40102004</v>
      </c>
      <c r="E42" s="99">
        <v>39567714.838613555</v>
      </c>
      <c r="F42" s="99">
        <v>349071.82738569006</v>
      </c>
      <c r="G42" s="99">
        <v>2266588.4584137597</v>
      </c>
      <c r="H42" s="99">
        <v>8677644.6019309908</v>
      </c>
      <c r="I42" s="99">
        <v>8851656.0166135691</v>
      </c>
      <c r="J42" s="99">
        <v>4515520.4730608398</v>
      </c>
      <c r="K42" s="87"/>
    </row>
    <row r="43" spans="1:11" ht="15" customHeight="1" x14ac:dyDescent="0.25">
      <c r="A43" s="82" t="s">
        <v>60</v>
      </c>
      <c r="B43" s="99">
        <v>1847646376.098922</v>
      </c>
      <c r="C43" s="100">
        <v>107.47048483860118</v>
      </c>
      <c r="D43" s="99">
        <v>248671270.61459517</v>
      </c>
      <c r="E43" s="99">
        <v>185315044.96449757</v>
      </c>
      <c r="F43" s="99">
        <v>664306.23214551003</v>
      </c>
      <c r="G43" s="99">
        <v>273571.429</v>
      </c>
      <c r="H43" s="99">
        <v>8987621.2357921526</v>
      </c>
      <c r="I43" s="99">
        <v>15963964.58690206</v>
      </c>
      <c r="J43" s="99">
        <v>8962906.5072315075</v>
      </c>
      <c r="K43" s="87"/>
    </row>
    <row r="44" spans="1:11" ht="15" customHeight="1" x14ac:dyDescent="0.25">
      <c r="A44" s="82" t="s">
        <v>61</v>
      </c>
      <c r="B44" s="99">
        <v>81598374</v>
      </c>
      <c r="C44" s="100">
        <v>104.84535548378302</v>
      </c>
      <c r="D44" s="99">
        <v>11005527.5</v>
      </c>
      <c r="E44" s="99">
        <v>6377734</v>
      </c>
      <c r="F44" s="99">
        <v>86482</v>
      </c>
      <c r="G44" s="99">
        <v>78788</v>
      </c>
      <c r="H44" s="99">
        <v>3289406.5</v>
      </c>
      <c r="I44" s="99">
        <v>235882</v>
      </c>
      <c r="J44" s="99">
        <v>388051.5</v>
      </c>
      <c r="K44" s="87"/>
    </row>
    <row r="45" spans="1:11" ht="15" customHeight="1" x14ac:dyDescent="0.25">
      <c r="A45" s="82" t="s">
        <v>62</v>
      </c>
      <c r="B45" s="99">
        <v>118477596.14584665</v>
      </c>
      <c r="C45" s="100">
        <v>98.550502000182433</v>
      </c>
      <c r="D45" s="99">
        <v>15963337.07899932</v>
      </c>
      <c r="E45" s="99">
        <v>4542265.5241099801</v>
      </c>
      <c r="F45" s="99">
        <v>92124.95238386</v>
      </c>
      <c r="G45" s="99">
        <v>0</v>
      </c>
      <c r="H45" s="99">
        <v>722873.6904734401</v>
      </c>
      <c r="I45" s="99">
        <v>636289.5714509699</v>
      </c>
      <c r="J45" s="99">
        <v>674271.68571646989</v>
      </c>
      <c r="K45" s="87"/>
    </row>
    <row r="46" spans="1:11" ht="15" customHeight="1" x14ac:dyDescent="0.25">
      <c r="A46" s="82" t="s">
        <v>63</v>
      </c>
      <c r="B46" s="99">
        <v>85967028.103473604</v>
      </c>
      <c r="C46" s="100">
        <v>106.99335251000286</v>
      </c>
      <c r="D46" s="99">
        <v>11139206.521851219</v>
      </c>
      <c r="E46" s="99">
        <v>3664716.6187247504</v>
      </c>
      <c r="F46" s="99">
        <v>72</v>
      </c>
      <c r="G46" s="99">
        <v>23000</v>
      </c>
      <c r="H46" s="99">
        <v>1131618.6902366199</v>
      </c>
      <c r="I46" s="99">
        <v>250349.42856276</v>
      </c>
      <c r="J46" s="99">
        <v>517643.71414384013</v>
      </c>
      <c r="K46" s="87"/>
    </row>
    <row r="47" spans="1:11" ht="15" customHeight="1" x14ac:dyDescent="0.25">
      <c r="A47" s="82" t="s">
        <v>64</v>
      </c>
      <c r="B47" s="99">
        <v>213549038.47269455</v>
      </c>
      <c r="C47" s="100">
        <v>107.69560559695941</v>
      </c>
      <c r="D47" s="99">
        <v>26362957.549911235</v>
      </c>
      <c r="E47" s="99">
        <v>19125775.087079197</v>
      </c>
      <c r="F47" s="99">
        <v>580903.28566292999</v>
      </c>
      <c r="G47" s="99">
        <v>956052.85713399993</v>
      </c>
      <c r="H47" s="99">
        <v>4442896.8387973607</v>
      </c>
      <c r="I47" s="99">
        <v>1296903.92849156</v>
      </c>
      <c r="J47" s="99">
        <v>876837.35708533996</v>
      </c>
      <c r="K47" s="87"/>
    </row>
    <row r="48" spans="1:11" ht="0.95" customHeight="1" x14ac:dyDescent="0.25">
      <c r="A48" s="96"/>
      <c r="B48" s="99"/>
      <c r="C48" s="100"/>
      <c r="D48" s="99"/>
      <c r="E48" s="99"/>
      <c r="F48" s="99"/>
      <c r="G48" s="99"/>
      <c r="H48" s="99"/>
      <c r="I48" s="99"/>
      <c r="J48" s="99"/>
      <c r="K48" s="87"/>
    </row>
    <row r="49" spans="1:11" ht="15" customHeight="1" x14ac:dyDescent="0.25">
      <c r="A49" s="93" t="s">
        <v>331</v>
      </c>
      <c r="B49" s="94">
        <v>516975715.54035813</v>
      </c>
      <c r="C49" s="95">
        <v>109.00285352113555</v>
      </c>
      <c r="D49" s="94">
        <v>71950908.891637027</v>
      </c>
      <c r="E49" s="94">
        <v>54155498.595241174</v>
      </c>
      <c r="F49" s="94">
        <v>7078524.5761806406</v>
      </c>
      <c r="G49" s="94">
        <v>557703.5</v>
      </c>
      <c r="H49" s="94">
        <v>11463986.019019552</v>
      </c>
      <c r="I49" s="94">
        <v>4812702.6500000004</v>
      </c>
      <c r="J49" s="94">
        <v>1985856.8654750101</v>
      </c>
      <c r="K49" s="87"/>
    </row>
    <row r="50" spans="1:11" ht="15" customHeight="1" x14ac:dyDescent="0.25">
      <c r="A50" s="82" t="s">
        <v>65</v>
      </c>
      <c r="B50" s="99">
        <v>516975715.54035813</v>
      </c>
      <c r="C50" s="100">
        <v>109.00285352113555</v>
      </c>
      <c r="D50" s="99">
        <v>71950908.891637027</v>
      </c>
      <c r="E50" s="99">
        <v>54155498.595241174</v>
      </c>
      <c r="F50" s="99">
        <v>7078524.5761806406</v>
      </c>
      <c r="G50" s="99">
        <v>557703.5</v>
      </c>
      <c r="H50" s="99">
        <v>11463986.019019552</v>
      </c>
      <c r="I50" s="99">
        <v>4812702.6500000004</v>
      </c>
      <c r="J50" s="99">
        <v>1985856.8654750101</v>
      </c>
      <c r="K50" s="87"/>
    </row>
    <row r="51" spans="1:11" ht="15" customHeight="1" x14ac:dyDescent="0.25">
      <c r="A51" s="96"/>
      <c r="B51" s="99"/>
      <c r="C51" s="100"/>
      <c r="D51" s="99"/>
      <c r="E51" s="99"/>
      <c r="F51" s="99"/>
      <c r="G51" s="99"/>
      <c r="H51" s="99"/>
      <c r="I51" s="99"/>
      <c r="J51" s="99"/>
      <c r="K51" s="87"/>
    </row>
    <row r="52" spans="1:11" ht="15" customHeight="1" x14ac:dyDescent="0.25">
      <c r="A52" s="93" t="s">
        <v>66</v>
      </c>
      <c r="B52" s="94">
        <v>406249122.00147307</v>
      </c>
      <c r="C52" s="95">
        <v>108.26209268039864</v>
      </c>
      <c r="D52" s="94">
        <v>57675266.711784184</v>
      </c>
      <c r="E52" s="94">
        <v>25344262.411030181</v>
      </c>
      <c r="F52" s="94">
        <v>4534289.5893444</v>
      </c>
      <c r="G52" s="94">
        <v>647186</v>
      </c>
      <c r="H52" s="94">
        <v>7717350.3678455399</v>
      </c>
      <c r="I52" s="94">
        <v>2093033.8178823902</v>
      </c>
      <c r="J52" s="94">
        <v>2318325.7393994699</v>
      </c>
      <c r="K52" s="87"/>
    </row>
    <row r="53" spans="1:11" ht="15" customHeight="1" x14ac:dyDescent="0.25">
      <c r="A53" s="82" t="s">
        <v>67</v>
      </c>
      <c r="B53" s="99">
        <v>201566166</v>
      </c>
      <c r="C53" s="100">
        <v>106.80672261515902</v>
      </c>
      <c r="D53" s="99">
        <v>32383642</v>
      </c>
      <c r="E53" s="99">
        <v>13550221</v>
      </c>
      <c r="F53" s="99">
        <v>3878769</v>
      </c>
      <c r="G53" s="99">
        <v>0</v>
      </c>
      <c r="H53" s="99">
        <v>3612186</v>
      </c>
      <c r="I53" s="99">
        <v>1096404</v>
      </c>
      <c r="J53" s="99">
        <v>1254091</v>
      </c>
      <c r="K53" s="87"/>
    </row>
    <row r="54" spans="1:11" ht="15" customHeight="1" x14ac:dyDescent="0.25">
      <c r="A54" s="82" t="s">
        <v>68</v>
      </c>
      <c r="B54" s="99">
        <v>3734125</v>
      </c>
      <c r="C54" s="100">
        <v>97.747267899565557</v>
      </c>
      <c r="D54" s="99">
        <v>533623</v>
      </c>
      <c r="E54" s="99">
        <v>236762</v>
      </c>
      <c r="F54" s="99">
        <v>22562</v>
      </c>
      <c r="G54" s="99">
        <v>0</v>
      </c>
      <c r="H54" s="99">
        <v>33739</v>
      </c>
      <c r="I54" s="99">
        <v>0</v>
      </c>
      <c r="J54" s="99">
        <v>23501</v>
      </c>
      <c r="K54" s="87"/>
    </row>
    <row r="55" spans="1:11" ht="15" customHeight="1" x14ac:dyDescent="0.25">
      <c r="A55" s="82" t="s">
        <v>69</v>
      </c>
      <c r="B55" s="99">
        <v>199410378.00147304</v>
      </c>
      <c r="C55" s="100">
        <v>109.73699077319969</v>
      </c>
      <c r="D55" s="99">
        <v>24602331.71178418</v>
      </c>
      <c r="E55" s="99">
        <v>11358283.411030179</v>
      </c>
      <c r="F55" s="99">
        <v>632958.5893444001</v>
      </c>
      <c r="G55" s="99">
        <v>647186</v>
      </c>
      <c r="H55" s="99">
        <v>4015329.3678455399</v>
      </c>
      <c r="I55" s="99">
        <v>995495.81788239011</v>
      </c>
      <c r="J55" s="99">
        <v>1037710.73939947</v>
      </c>
      <c r="K55" s="87"/>
    </row>
    <row r="56" spans="1:11" ht="15" customHeight="1" x14ac:dyDescent="0.25">
      <c r="A56" s="82" t="s">
        <v>70</v>
      </c>
      <c r="B56" s="99">
        <v>1538453</v>
      </c>
      <c r="C56" s="100">
        <v>155.61322181301767</v>
      </c>
      <c r="D56" s="99">
        <v>155670</v>
      </c>
      <c r="E56" s="99">
        <v>198996</v>
      </c>
      <c r="F56" s="99">
        <v>0</v>
      </c>
      <c r="G56" s="99">
        <v>0</v>
      </c>
      <c r="H56" s="99">
        <v>56096</v>
      </c>
      <c r="I56" s="99">
        <v>1134</v>
      </c>
      <c r="J56" s="99">
        <v>3023</v>
      </c>
      <c r="K56" s="87"/>
    </row>
    <row r="57" spans="1:11" ht="15" customHeight="1" x14ac:dyDescent="0.25">
      <c r="A57" s="96"/>
      <c r="B57" s="99"/>
      <c r="C57" s="100"/>
      <c r="D57" s="99"/>
      <c r="E57" s="99"/>
      <c r="F57" s="99"/>
      <c r="G57" s="99"/>
      <c r="H57" s="99"/>
      <c r="I57" s="99"/>
      <c r="J57" s="99"/>
      <c r="K57" s="87"/>
    </row>
    <row r="58" spans="1:11" ht="15" customHeight="1" x14ac:dyDescent="0.25">
      <c r="A58" s="93" t="s">
        <v>71</v>
      </c>
      <c r="B58" s="94">
        <v>598739432.32781076</v>
      </c>
      <c r="C58" s="95">
        <v>108.10045688384913</v>
      </c>
      <c r="D58" s="94">
        <v>72265262.390844256</v>
      </c>
      <c r="E58" s="94">
        <v>34492896.005615816</v>
      </c>
      <c r="F58" s="94">
        <v>848515.43191129004</v>
      </c>
      <c r="G58" s="94">
        <v>523807.63248228002</v>
      </c>
      <c r="H58" s="94">
        <v>10910856.444229892</v>
      </c>
      <c r="I58" s="94">
        <v>1631258.2090300201</v>
      </c>
      <c r="J58" s="94">
        <v>2715226.7875736896</v>
      </c>
      <c r="K58" s="87"/>
    </row>
    <row r="59" spans="1:11" ht="15" customHeight="1" x14ac:dyDescent="0.25">
      <c r="A59" s="82" t="s">
        <v>72</v>
      </c>
      <c r="B59" s="99">
        <v>126636561.69884525</v>
      </c>
      <c r="C59" s="100">
        <v>105.9222970307242</v>
      </c>
      <c r="D59" s="99">
        <v>14634234.626865929</v>
      </c>
      <c r="E59" s="99">
        <v>5128858.7883180212</v>
      </c>
      <c r="F59" s="99">
        <v>6903</v>
      </c>
      <c r="G59" s="99">
        <v>14532.818188740001</v>
      </c>
      <c r="H59" s="99">
        <v>3231348.4439206803</v>
      </c>
      <c r="I59" s="99">
        <v>363020.36243635998</v>
      </c>
      <c r="J59" s="99">
        <v>383324.21869573009</v>
      </c>
      <c r="K59" s="87"/>
    </row>
    <row r="60" spans="1:11" ht="15" customHeight="1" x14ac:dyDescent="0.25">
      <c r="A60" s="82" t="s">
        <v>73</v>
      </c>
      <c r="B60" s="99">
        <v>268110928.43531999</v>
      </c>
      <c r="C60" s="100">
        <v>103.96756699339116</v>
      </c>
      <c r="D60" s="99">
        <v>34916067.545787193</v>
      </c>
      <c r="E60" s="99">
        <v>19490093.499894165</v>
      </c>
      <c r="F60" s="99">
        <v>296494.98189556005</v>
      </c>
      <c r="G60" s="99">
        <v>451520.5</v>
      </c>
      <c r="H60" s="99">
        <v>3040793.8638076307</v>
      </c>
      <c r="I60" s="99">
        <v>908378.09989079996</v>
      </c>
      <c r="J60" s="99">
        <v>1336363.7212668296</v>
      </c>
      <c r="K60" s="87"/>
    </row>
    <row r="61" spans="1:11" ht="15" customHeight="1" x14ac:dyDescent="0.25">
      <c r="A61" s="82" t="s">
        <v>74</v>
      </c>
      <c r="B61" s="99">
        <v>203991942.19364557</v>
      </c>
      <c r="C61" s="100">
        <v>115.61698818441171</v>
      </c>
      <c r="D61" s="99">
        <v>22714960.218191132</v>
      </c>
      <c r="E61" s="99">
        <v>9873943.7174036298</v>
      </c>
      <c r="F61" s="99">
        <v>545117.45001572999</v>
      </c>
      <c r="G61" s="99">
        <v>57754.314293539996</v>
      </c>
      <c r="H61" s="99">
        <v>4638714.1365015805</v>
      </c>
      <c r="I61" s="99">
        <v>359859.74670285999</v>
      </c>
      <c r="J61" s="99">
        <v>995538.84761112987</v>
      </c>
      <c r="K61" s="87"/>
    </row>
    <row r="62" spans="1:11" ht="15" customHeight="1" x14ac:dyDescent="0.25">
      <c r="A62" s="96"/>
      <c r="B62" s="99"/>
      <c r="C62" s="100"/>
      <c r="D62" s="99"/>
      <c r="E62" s="99"/>
      <c r="F62" s="99"/>
      <c r="G62" s="99"/>
      <c r="H62" s="99"/>
      <c r="I62" s="99"/>
      <c r="J62" s="99"/>
      <c r="K62" s="87"/>
    </row>
    <row r="63" spans="1:11" ht="15" customHeight="1" x14ac:dyDescent="0.25">
      <c r="A63" s="93" t="s">
        <v>75</v>
      </c>
      <c r="B63" s="94">
        <v>2796191447.0855227</v>
      </c>
      <c r="C63" s="95">
        <v>104.00010459444566</v>
      </c>
      <c r="D63" s="94">
        <v>308373118.87046432</v>
      </c>
      <c r="E63" s="94">
        <v>184653619.42942542</v>
      </c>
      <c r="F63" s="94">
        <v>1745459.35790563</v>
      </c>
      <c r="G63" s="94">
        <v>4378688.0368984696</v>
      </c>
      <c r="H63" s="94">
        <v>69218962.314265788</v>
      </c>
      <c r="I63" s="94">
        <v>12403490.771694349</v>
      </c>
      <c r="J63" s="94">
        <v>12436569.046395656</v>
      </c>
      <c r="K63" s="87"/>
    </row>
    <row r="64" spans="1:11" ht="15" customHeight="1" x14ac:dyDescent="0.25">
      <c r="A64" s="82" t="s">
        <v>76</v>
      </c>
      <c r="B64" s="99">
        <v>268006019.76985833</v>
      </c>
      <c r="C64" s="100">
        <v>98.624082301978618</v>
      </c>
      <c r="D64" s="99">
        <v>28743905.00375998</v>
      </c>
      <c r="E64" s="99">
        <v>21575096.081455056</v>
      </c>
      <c r="F64" s="99">
        <v>425273.96892247</v>
      </c>
      <c r="G64" s="99">
        <v>5272.7272896000004</v>
      </c>
      <c r="H64" s="99">
        <v>3324095.6893552314</v>
      </c>
      <c r="I64" s="99">
        <v>852323.34553728986</v>
      </c>
      <c r="J64" s="99">
        <v>985322.22792998934</v>
      </c>
      <c r="K64" s="87"/>
    </row>
    <row r="65" spans="1:11" ht="15" customHeight="1" x14ac:dyDescent="0.25">
      <c r="A65" s="82" t="s">
        <v>77</v>
      </c>
      <c r="B65" s="99">
        <v>1130705309.1167657</v>
      </c>
      <c r="C65" s="100">
        <v>100.97717749711089</v>
      </c>
      <c r="D65" s="99">
        <v>126790542.89075227</v>
      </c>
      <c r="E65" s="99">
        <v>100946187.65531692</v>
      </c>
      <c r="F65" s="99">
        <v>943946.22231423005</v>
      </c>
      <c r="G65" s="99">
        <v>2704318.49415167</v>
      </c>
      <c r="H65" s="99">
        <v>20559087.399249062</v>
      </c>
      <c r="I65" s="99">
        <v>6912084.30631728</v>
      </c>
      <c r="J65" s="99">
        <v>3927157.1371684182</v>
      </c>
      <c r="K65" s="87"/>
    </row>
    <row r="66" spans="1:11" ht="15" customHeight="1" x14ac:dyDescent="0.25">
      <c r="A66" s="82" t="s">
        <v>78</v>
      </c>
      <c r="B66" s="99">
        <v>1397480118.1988988</v>
      </c>
      <c r="C66" s="100">
        <v>107.73593089867495</v>
      </c>
      <c r="D66" s="99">
        <v>152838670.97595212</v>
      </c>
      <c r="E66" s="99">
        <v>62132335.692653432</v>
      </c>
      <c r="F66" s="99">
        <v>376239.16666892997</v>
      </c>
      <c r="G66" s="99">
        <v>1669096.8154572002</v>
      </c>
      <c r="H66" s="99">
        <v>45335779.225661494</v>
      </c>
      <c r="I66" s="99">
        <v>4639083.1198397791</v>
      </c>
      <c r="J66" s="99">
        <v>7524089.6812972482</v>
      </c>
      <c r="K66" s="87"/>
    </row>
    <row r="67" spans="1:11" ht="15" customHeight="1" x14ac:dyDescent="0.25">
      <c r="A67" s="96"/>
      <c r="B67" s="99"/>
      <c r="C67" s="100"/>
      <c r="D67" s="99"/>
      <c r="E67" s="99"/>
      <c r="F67" s="99"/>
      <c r="G67" s="99"/>
      <c r="H67" s="99"/>
      <c r="I67" s="99"/>
      <c r="J67" s="99"/>
      <c r="K67" s="87"/>
    </row>
    <row r="68" spans="1:11" ht="15" customHeight="1" x14ac:dyDescent="0.25">
      <c r="A68" s="93" t="s">
        <v>79</v>
      </c>
      <c r="B68" s="94">
        <v>1839154557.1667516</v>
      </c>
      <c r="C68" s="95">
        <v>104.84681860181269</v>
      </c>
      <c r="D68" s="94">
        <v>235909297.34250495</v>
      </c>
      <c r="E68" s="94">
        <v>94093390.847918242</v>
      </c>
      <c r="F68" s="94">
        <v>9318533.5357140303</v>
      </c>
      <c r="G68" s="94">
        <v>593767.82129999995</v>
      </c>
      <c r="H68" s="94">
        <v>31820202.610896155</v>
      </c>
      <c r="I68" s="94">
        <v>9316381.6587814093</v>
      </c>
      <c r="J68" s="94">
        <v>9684641.22829362</v>
      </c>
      <c r="K68" s="87"/>
    </row>
    <row r="69" spans="1:11" ht="15" customHeight="1" x14ac:dyDescent="0.25">
      <c r="A69" s="82" t="s">
        <v>80</v>
      </c>
      <c r="B69" s="99">
        <v>821061476.26915622</v>
      </c>
      <c r="C69" s="100">
        <v>102.00474795495926</v>
      </c>
      <c r="D69" s="99">
        <v>94331589.410259292</v>
      </c>
      <c r="E69" s="99">
        <v>29751698.714278698</v>
      </c>
      <c r="F69" s="99">
        <v>5400727</v>
      </c>
      <c r="G69" s="99">
        <v>362846.57130000001</v>
      </c>
      <c r="H69" s="99">
        <v>10187885.033410819</v>
      </c>
      <c r="I69" s="99">
        <v>4416564</v>
      </c>
      <c r="J69" s="99">
        <v>4091156.9920546403</v>
      </c>
      <c r="K69" s="87"/>
    </row>
    <row r="70" spans="1:11" ht="15" customHeight="1" x14ac:dyDescent="0.25">
      <c r="A70" s="82" t="s">
        <v>81</v>
      </c>
      <c r="B70" s="83" t="s">
        <v>326</v>
      </c>
      <c r="C70" s="165" t="s">
        <v>326</v>
      </c>
      <c r="D70" s="83" t="s">
        <v>326</v>
      </c>
      <c r="E70" s="83" t="s">
        <v>326</v>
      </c>
      <c r="F70" s="83" t="s">
        <v>326</v>
      </c>
      <c r="G70" s="83" t="s">
        <v>326</v>
      </c>
      <c r="H70" s="83" t="s">
        <v>326</v>
      </c>
      <c r="I70" s="83" t="s">
        <v>326</v>
      </c>
      <c r="J70" s="83" t="s">
        <v>326</v>
      </c>
      <c r="K70" s="87"/>
    </row>
    <row r="71" spans="1:11" ht="15" customHeight="1" x14ac:dyDescent="0.25">
      <c r="A71" s="82" t="s">
        <v>82</v>
      </c>
      <c r="B71" s="83" t="s">
        <v>326</v>
      </c>
      <c r="C71" s="165" t="s">
        <v>326</v>
      </c>
      <c r="D71" s="83" t="s">
        <v>326</v>
      </c>
      <c r="E71" s="83" t="s">
        <v>326</v>
      </c>
      <c r="F71" s="83" t="s">
        <v>326</v>
      </c>
      <c r="G71" s="83" t="s">
        <v>326</v>
      </c>
      <c r="H71" s="83" t="s">
        <v>326</v>
      </c>
      <c r="I71" s="83" t="s">
        <v>326</v>
      </c>
      <c r="J71" s="83" t="s">
        <v>326</v>
      </c>
      <c r="K71" s="87"/>
    </row>
    <row r="72" spans="1:11" ht="15" customHeight="1" x14ac:dyDescent="0.25">
      <c r="A72" s="82" t="s">
        <v>83</v>
      </c>
      <c r="B72" s="99">
        <v>809073047.39759541</v>
      </c>
      <c r="C72" s="100">
        <v>107.60855761887333</v>
      </c>
      <c r="D72" s="99">
        <v>111964663.43224566</v>
      </c>
      <c r="E72" s="99">
        <v>58872017.633639537</v>
      </c>
      <c r="F72" s="99">
        <v>3785079.5357140298</v>
      </c>
      <c r="G72" s="99">
        <v>45921.25</v>
      </c>
      <c r="H72" s="99">
        <v>13489700.577485338</v>
      </c>
      <c r="I72" s="99">
        <v>2967695.6587814102</v>
      </c>
      <c r="J72" s="99">
        <v>4587697.2362389797</v>
      </c>
      <c r="K72" s="87"/>
    </row>
    <row r="73" spans="1:11" ht="15" customHeight="1" x14ac:dyDescent="0.25">
      <c r="A73" s="82" t="s">
        <v>84</v>
      </c>
      <c r="B73" s="99">
        <v>184789785.5</v>
      </c>
      <c r="C73" s="100">
        <v>104.85643877727367</v>
      </c>
      <c r="D73" s="99">
        <v>26921028.5</v>
      </c>
      <c r="E73" s="99">
        <v>4503439.5</v>
      </c>
      <c r="F73" s="99">
        <v>82124</v>
      </c>
      <c r="G73" s="99">
        <v>185000</v>
      </c>
      <c r="H73" s="99">
        <v>7754288</v>
      </c>
      <c r="I73" s="99">
        <v>1910148</v>
      </c>
      <c r="J73" s="99">
        <v>919218</v>
      </c>
      <c r="K73" s="87"/>
    </row>
    <row r="74" spans="1:11" ht="15" customHeight="1" x14ac:dyDescent="0.25">
      <c r="A74" s="96"/>
      <c r="B74" s="99"/>
      <c r="C74" s="100"/>
      <c r="D74" s="99"/>
      <c r="E74" s="99"/>
      <c r="F74" s="99"/>
      <c r="G74" s="99"/>
      <c r="H74" s="99"/>
      <c r="I74" s="99"/>
      <c r="J74" s="99"/>
      <c r="K74" s="87"/>
    </row>
    <row r="75" spans="1:11" ht="15" customHeight="1" x14ac:dyDescent="0.25">
      <c r="A75" s="93" t="s">
        <v>85</v>
      </c>
      <c r="B75" s="94">
        <v>259193034.51626277</v>
      </c>
      <c r="C75" s="95">
        <v>110.56421188797631</v>
      </c>
      <c r="D75" s="94">
        <v>26386112.642589472</v>
      </c>
      <c r="E75" s="94">
        <v>6935027.48316136</v>
      </c>
      <c r="F75" s="94">
        <v>56211.751297099996</v>
      </c>
      <c r="G75" s="94">
        <v>13500</v>
      </c>
      <c r="H75" s="94">
        <v>22417157.699747413</v>
      </c>
      <c r="I75" s="94">
        <v>489348.85213192995</v>
      </c>
      <c r="J75" s="94">
        <v>1467140.4499501404</v>
      </c>
      <c r="K75" s="87"/>
    </row>
    <row r="76" spans="1:11" ht="15" customHeight="1" x14ac:dyDescent="0.25">
      <c r="A76" s="82" t="s">
        <v>86</v>
      </c>
      <c r="B76" s="99">
        <v>130963643.68183529</v>
      </c>
      <c r="C76" s="100">
        <v>114.9682499091324</v>
      </c>
      <c r="D76" s="99">
        <v>13991031.251662474</v>
      </c>
      <c r="E76" s="99">
        <v>4629066.4228136102</v>
      </c>
      <c r="F76" s="99">
        <v>56211.751297099996</v>
      </c>
      <c r="G76" s="99">
        <v>0</v>
      </c>
      <c r="H76" s="99">
        <v>7958589.9243549481</v>
      </c>
      <c r="I76" s="99">
        <v>280980.48172618996</v>
      </c>
      <c r="J76" s="99">
        <v>590179.26279276004</v>
      </c>
      <c r="K76" s="87"/>
    </row>
    <row r="77" spans="1:11" ht="15" customHeight="1" x14ac:dyDescent="0.25">
      <c r="A77" s="82" t="s">
        <v>87</v>
      </c>
      <c r="B77" s="99">
        <v>128229390.83442746</v>
      </c>
      <c r="C77" s="100">
        <v>106.40142890989746</v>
      </c>
      <c r="D77" s="99">
        <v>12395081.390926996</v>
      </c>
      <c r="E77" s="99">
        <v>2305961.0603477503</v>
      </c>
      <c r="F77" s="99">
        <v>0</v>
      </c>
      <c r="G77" s="99">
        <v>13500</v>
      </c>
      <c r="H77" s="99">
        <v>14458567.775392465</v>
      </c>
      <c r="I77" s="99">
        <v>208368.37040574002</v>
      </c>
      <c r="J77" s="99">
        <v>876961.18715738028</v>
      </c>
      <c r="K77" s="87"/>
    </row>
    <row r="78" spans="1:11" ht="15" customHeight="1" x14ac:dyDescent="0.25">
      <c r="A78" s="96"/>
      <c r="B78" s="99"/>
      <c r="C78" s="100"/>
      <c r="D78" s="99"/>
      <c r="E78" s="99"/>
      <c r="F78" s="99"/>
      <c r="G78" s="99"/>
      <c r="H78" s="99"/>
      <c r="I78" s="99"/>
      <c r="J78" s="99"/>
      <c r="K78" s="87"/>
    </row>
    <row r="79" spans="1:11" ht="15" customHeight="1" x14ac:dyDescent="0.25">
      <c r="A79" s="93" t="s">
        <v>88</v>
      </c>
      <c r="B79" s="94">
        <v>1613996743.0568008</v>
      </c>
      <c r="C79" s="95">
        <v>105.13448789839637</v>
      </c>
      <c r="D79" s="94">
        <v>180239011.01128328</v>
      </c>
      <c r="E79" s="94">
        <v>146731739.85138381</v>
      </c>
      <c r="F79" s="94">
        <v>9563075.7225444689</v>
      </c>
      <c r="G79" s="94">
        <v>1785256</v>
      </c>
      <c r="H79" s="94">
        <v>23220684.484704521</v>
      </c>
      <c r="I79" s="94">
        <v>12052126.517296409</v>
      </c>
      <c r="J79" s="94">
        <v>3544044.3403345598</v>
      </c>
      <c r="K79" s="87"/>
    </row>
    <row r="80" spans="1:11" ht="15" customHeight="1" x14ac:dyDescent="0.25">
      <c r="A80" s="82" t="s">
        <v>89</v>
      </c>
      <c r="B80" s="99">
        <v>52521636.6541363</v>
      </c>
      <c r="C80" s="100">
        <v>107.51036526498351</v>
      </c>
      <c r="D80" s="99">
        <v>5491010.66518341</v>
      </c>
      <c r="E80" s="99">
        <v>2908215.9998332397</v>
      </c>
      <c r="F80" s="99">
        <v>97790.333317629993</v>
      </c>
      <c r="G80" s="99">
        <v>0</v>
      </c>
      <c r="H80" s="99">
        <v>1981586.6664553599</v>
      </c>
      <c r="I80" s="99">
        <v>115403.99994302</v>
      </c>
      <c r="J80" s="99">
        <v>148595.99989536998</v>
      </c>
      <c r="K80" s="87"/>
    </row>
    <row r="81" spans="1:11" ht="15" customHeight="1" x14ac:dyDescent="0.25">
      <c r="A81" s="82" t="s">
        <v>90</v>
      </c>
      <c r="B81" s="99">
        <v>11609597</v>
      </c>
      <c r="C81" s="100">
        <v>113.24748986175426</v>
      </c>
      <c r="D81" s="99">
        <v>1081372</v>
      </c>
      <c r="E81" s="99">
        <v>1709064</v>
      </c>
      <c r="F81" s="99">
        <v>0</v>
      </c>
      <c r="G81" s="99">
        <v>0</v>
      </c>
      <c r="H81" s="99">
        <v>1210460</v>
      </c>
      <c r="I81" s="99">
        <v>22660</v>
      </c>
      <c r="J81" s="99">
        <v>6984</v>
      </c>
      <c r="K81" s="87"/>
    </row>
    <row r="82" spans="1:11" ht="15" customHeight="1" x14ac:dyDescent="0.25">
      <c r="A82" s="82" t="s">
        <v>91</v>
      </c>
      <c r="B82" s="99">
        <v>55540828</v>
      </c>
      <c r="C82" s="100">
        <v>109.63599359572686</v>
      </c>
      <c r="D82" s="99">
        <v>5776752</v>
      </c>
      <c r="E82" s="99">
        <v>3690543</v>
      </c>
      <c r="F82" s="99">
        <v>72761</v>
      </c>
      <c r="G82" s="99">
        <v>0</v>
      </c>
      <c r="H82" s="99">
        <v>823505</v>
      </c>
      <c r="I82" s="99">
        <v>424005</v>
      </c>
      <c r="J82" s="99">
        <v>79983</v>
      </c>
      <c r="K82" s="87"/>
    </row>
    <row r="83" spans="1:11" ht="15" customHeight="1" x14ac:dyDescent="0.25">
      <c r="A83" s="82" t="s">
        <v>92</v>
      </c>
      <c r="B83" s="99">
        <v>348367471</v>
      </c>
      <c r="C83" s="100">
        <v>106.02112545834376</v>
      </c>
      <c r="D83" s="99">
        <v>42029958</v>
      </c>
      <c r="E83" s="99">
        <v>45644438</v>
      </c>
      <c r="F83" s="99">
        <v>2022268</v>
      </c>
      <c r="G83" s="99">
        <v>60879</v>
      </c>
      <c r="H83" s="99">
        <v>1599386</v>
      </c>
      <c r="I83" s="99">
        <v>6260691</v>
      </c>
      <c r="J83" s="99">
        <v>1193030</v>
      </c>
      <c r="K83" s="87"/>
    </row>
    <row r="84" spans="1:11" ht="15" customHeight="1" x14ac:dyDescent="0.25">
      <c r="A84" s="82" t="s">
        <v>93</v>
      </c>
      <c r="B84" s="99">
        <v>983052756.94931948</v>
      </c>
      <c r="C84" s="100">
        <v>103.61540503779014</v>
      </c>
      <c r="D84" s="99">
        <v>107677845.53395113</v>
      </c>
      <c r="E84" s="99">
        <v>79372820.221519813</v>
      </c>
      <c r="F84" s="99">
        <v>6859950.1751046497</v>
      </c>
      <c r="G84" s="99">
        <v>1548707</v>
      </c>
      <c r="H84" s="99">
        <v>10479523.40250076</v>
      </c>
      <c r="I84" s="99">
        <v>4714011.6602448802</v>
      </c>
      <c r="J84" s="99">
        <v>1728456.5131348202</v>
      </c>
      <c r="K84" s="87"/>
    </row>
    <row r="85" spans="1:11" ht="15" customHeight="1" x14ac:dyDescent="0.25">
      <c r="A85" s="82" t="s">
        <v>94</v>
      </c>
      <c r="B85" s="99">
        <v>162904453.453345</v>
      </c>
      <c r="C85" s="100">
        <v>110.01454626783487</v>
      </c>
      <c r="D85" s="99">
        <v>18182072.812148739</v>
      </c>
      <c r="E85" s="99">
        <v>13406658.63003074</v>
      </c>
      <c r="F85" s="99">
        <v>510306.21412219002</v>
      </c>
      <c r="G85" s="99">
        <v>175670</v>
      </c>
      <c r="H85" s="99">
        <v>7126223.4157483997</v>
      </c>
      <c r="I85" s="99">
        <v>515354.85710850998</v>
      </c>
      <c r="J85" s="99">
        <v>386994.82730437</v>
      </c>
      <c r="K85" s="87"/>
    </row>
    <row r="86" spans="1:11" ht="15" customHeight="1" x14ac:dyDescent="0.25">
      <c r="A86" s="82"/>
      <c r="B86" s="99"/>
      <c r="C86" s="100"/>
      <c r="D86" s="99"/>
      <c r="E86" s="99"/>
      <c r="F86" s="99"/>
      <c r="G86" s="99"/>
      <c r="H86" s="99"/>
      <c r="I86" s="99"/>
      <c r="J86" s="99"/>
      <c r="K86" s="87"/>
    </row>
    <row r="87" spans="1:11" ht="15" customHeight="1" x14ac:dyDescent="0.25">
      <c r="A87" s="93" t="s">
        <v>95</v>
      </c>
      <c r="B87" s="94">
        <v>949162931</v>
      </c>
      <c r="C87" s="95">
        <v>109.01763839320971</v>
      </c>
      <c r="D87" s="94">
        <v>123536715</v>
      </c>
      <c r="E87" s="94">
        <v>151540294</v>
      </c>
      <c r="F87" s="94">
        <v>2586960</v>
      </c>
      <c r="G87" s="94">
        <v>1528965</v>
      </c>
      <c r="H87" s="94">
        <v>32099527</v>
      </c>
      <c r="I87" s="94">
        <v>6332844</v>
      </c>
      <c r="J87" s="94">
        <v>2536002</v>
      </c>
      <c r="K87" s="87"/>
    </row>
    <row r="88" spans="1:11" ht="15" customHeight="1" x14ac:dyDescent="0.25">
      <c r="A88" s="82" t="s">
        <v>96</v>
      </c>
      <c r="B88" s="99">
        <v>692159134</v>
      </c>
      <c r="C88" s="100">
        <v>108.95323253930454</v>
      </c>
      <c r="D88" s="99">
        <v>91399463</v>
      </c>
      <c r="E88" s="99">
        <v>125967724</v>
      </c>
      <c r="F88" s="99">
        <v>2539441</v>
      </c>
      <c r="G88" s="99">
        <v>1130977</v>
      </c>
      <c r="H88" s="99">
        <v>22087778</v>
      </c>
      <c r="I88" s="99">
        <v>5424640</v>
      </c>
      <c r="J88" s="99">
        <v>1937960</v>
      </c>
      <c r="K88" s="87"/>
    </row>
    <row r="89" spans="1:11" ht="15" customHeight="1" x14ac:dyDescent="0.25">
      <c r="A89" s="82" t="s">
        <v>97</v>
      </c>
      <c r="B89" s="99">
        <v>183928970</v>
      </c>
      <c r="C89" s="100">
        <v>109.62891409094495</v>
      </c>
      <c r="D89" s="99">
        <v>24685152</v>
      </c>
      <c r="E89" s="99">
        <v>14924202</v>
      </c>
      <c r="F89" s="99">
        <v>37526</v>
      </c>
      <c r="G89" s="99">
        <v>0</v>
      </c>
      <c r="H89" s="99">
        <v>7004050</v>
      </c>
      <c r="I89" s="99">
        <v>444783</v>
      </c>
      <c r="J89" s="99">
        <v>520223</v>
      </c>
      <c r="K89" s="87"/>
    </row>
    <row r="90" spans="1:11" ht="15" customHeight="1" x14ac:dyDescent="0.25">
      <c r="A90" s="82" t="s">
        <v>98</v>
      </c>
      <c r="B90" s="99">
        <v>73074827</v>
      </c>
      <c r="C90" s="100">
        <v>108.10573945418062</v>
      </c>
      <c r="D90" s="99">
        <v>7452100</v>
      </c>
      <c r="E90" s="99">
        <v>10648368</v>
      </c>
      <c r="F90" s="99">
        <v>9993</v>
      </c>
      <c r="G90" s="99">
        <v>397988</v>
      </c>
      <c r="H90" s="99">
        <v>3007699</v>
      </c>
      <c r="I90" s="99">
        <v>463421</v>
      </c>
      <c r="J90" s="99">
        <v>77819</v>
      </c>
      <c r="K90" s="87"/>
    </row>
    <row r="91" spans="1:11" ht="15" customHeight="1" x14ac:dyDescent="0.25">
      <c r="A91" s="82"/>
      <c r="B91" s="99"/>
      <c r="C91" s="100"/>
      <c r="D91" s="99"/>
      <c r="E91" s="99"/>
      <c r="F91" s="99"/>
      <c r="G91" s="99"/>
      <c r="H91" s="99"/>
      <c r="I91" s="99"/>
      <c r="J91" s="99"/>
      <c r="K91" s="87"/>
    </row>
    <row r="92" spans="1:11" ht="15" customHeight="1" x14ac:dyDescent="0.25">
      <c r="A92" s="93" t="s">
        <v>99</v>
      </c>
      <c r="B92" s="94">
        <v>147841555.64113137</v>
      </c>
      <c r="C92" s="95">
        <v>74.790418079777027</v>
      </c>
      <c r="D92" s="94">
        <v>17012026.058167119</v>
      </c>
      <c r="E92" s="94">
        <v>13768029.086274492</v>
      </c>
      <c r="F92" s="94">
        <v>1939547.07146161</v>
      </c>
      <c r="G92" s="94">
        <v>119471.5714577</v>
      </c>
      <c r="H92" s="94">
        <v>5473248.572912869</v>
      </c>
      <c r="I92" s="94">
        <v>1883464.2856457701</v>
      </c>
      <c r="J92" s="94">
        <v>713222.71313662012</v>
      </c>
      <c r="K92" s="87"/>
    </row>
    <row r="93" spans="1:11" ht="15" customHeight="1" x14ac:dyDescent="0.25">
      <c r="A93" s="82" t="s">
        <v>100</v>
      </c>
      <c r="B93" s="99">
        <v>147841555.64113137</v>
      </c>
      <c r="C93" s="100">
        <v>74.790418079777027</v>
      </c>
      <c r="D93" s="99">
        <v>17012026.058167119</v>
      </c>
      <c r="E93" s="99">
        <v>13768029.086274492</v>
      </c>
      <c r="F93" s="99">
        <v>1939547.07146161</v>
      </c>
      <c r="G93" s="99">
        <v>119471.5714577</v>
      </c>
      <c r="H93" s="99">
        <v>5473248.572912869</v>
      </c>
      <c r="I93" s="99">
        <v>1883464.2856457701</v>
      </c>
      <c r="J93" s="99">
        <v>713222.71313662012</v>
      </c>
      <c r="K93" s="87"/>
    </row>
    <row r="94" spans="1:11" ht="15" customHeight="1" x14ac:dyDescent="0.25">
      <c r="A94" s="96"/>
      <c r="B94" s="99"/>
      <c r="C94" s="100"/>
      <c r="D94" s="99"/>
      <c r="E94" s="99"/>
      <c r="F94" s="99"/>
      <c r="G94" s="99"/>
      <c r="H94" s="99"/>
      <c r="I94" s="99"/>
      <c r="J94" s="99"/>
      <c r="K94" s="87"/>
    </row>
    <row r="95" spans="1:11" ht="15" customHeight="1" x14ac:dyDescent="0.25">
      <c r="A95" s="93" t="s">
        <v>101</v>
      </c>
      <c r="B95" s="94">
        <v>1363557898.0341222</v>
      </c>
      <c r="C95" s="95">
        <v>102.93283513546353</v>
      </c>
      <c r="D95" s="94">
        <v>164190201.78898349</v>
      </c>
      <c r="E95" s="94">
        <v>101853968.02734753</v>
      </c>
      <c r="F95" s="94">
        <v>1145564.1599019701</v>
      </c>
      <c r="G95" s="94">
        <v>2869696.0269721206</v>
      </c>
      <c r="H95" s="94">
        <v>27692722.081357669</v>
      </c>
      <c r="I95" s="94">
        <v>6249883.4372735498</v>
      </c>
      <c r="J95" s="94">
        <v>3951885.7778705591</v>
      </c>
      <c r="K95" s="87"/>
    </row>
    <row r="96" spans="1:11" ht="15" customHeight="1" x14ac:dyDescent="0.25">
      <c r="A96" s="82" t="s">
        <v>102</v>
      </c>
      <c r="B96" s="99">
        <v>317690844.73130953</v>
      </c>
      <c r="C96" s="100">
        <v>108.66625344826089</v>
      </c>
      <c r="D96" s="99">
        <v>34569612.393511951</v>
      </c>
      <c r="E96" s="99">
        <v>17871485.59038325</v>
      </c>
      <c r="F96" s="99">
        <v>79341.750009809999</v>
      </c>
      <c r="G96" s="99">
        <v>299070.25</v>
      </c>
      <c r="H96" s="99">
        <v>3900924.1369196</v>
      </c>
      <c r="I96" s="99">
        <v>479400.5</v>
      </c>
      <c r="J96" s="99">
        <v>580491.19644053001</v>
      </c>
      <c r="K96" s="87"/>
    </row>
    <row r="97" spans="1:11" ht="15" customHeight="1" x14ac:dyDescent="0.25">
      <c r="A97" s="82" t="s">
        <v>103</v>
      </c>
      <c r="B97" s="99">
        <v>468128810.99041593</v>
      </c>
      <c r="C97" s="100">
        <v>91.469696951128938</v>
      </c>
      <c r="D97" s="99">
        <v>55906813.600020096</v>
      </c>
      <c r="E97" s="99">
        <v>20826192.535390832</v>
      </c>
      <c r="F97" s="99">
        <v>505822.90470159997</v>
      </c>
      <c r="G97" s="99">
        <v>0</v>
      </c>
      <c r="H97" s="99">
        <v>7691693.0294859502</v>
      </c>
      <c r="I97" s="99">
        <v>2176934.4999735202</v>
      </c>
      <c r="J97" s="99">
        <v>955880.83331423998</v>
      </c>
      <c r="K97" s="87"/>
    </row>
    <row r="98" spans="1:11" ht="15" customHeight="1" x14ac:dyDescent="0.25">
      <c r="A98" s="82" t="s">
        <v>104</v>
      </c>
      <c r="B98" s="99">
        <v>227744790.57030043</v>
      </c>
      <c r="C98" s="100">
        <v>111.49014323726594</v>
      </c>
      <c r="D98" s="99">
        <v>27789943.297110237</v>
      </c>
      <c r="E98" s="99">
        <v>24332693.356562395</v>
      </c>
      <c r="F98" s="99">
        <v>310417.05042206001</v>
      </c>
      <c r="G98" s="99">
        <v>2569507.5951553704</v>
      </c>
      <c r="H98" s="99">
        <v>6010191.2914588004</v>
      </c>
      <c r="I98" s="99">
        <v>1094868.2255071499</v>
      </c>
      <c r="J98" s="99">
        <v>1378845.2157435194</v>
      </c>
      <c r="K98" s="87"/>
    </row>
    <row r="99" spans="1:11" ht="15" customHeight="1" x14ac:dyDescent="0.25">
      <c r="A99" s="82" t="s">
        <v>105</v>
      </c>
      <c r="B99" s="99">
        <v>222630828</v>
      </c>
      <c r="C99" s="100">
        <v>108.78521565602972</v>
      </c>
      <c r="D99" s="99">
        <v>30392398</v>
      </c>
      <c r="E99" s="99">
        <v>30631052</v>
      </c>
      <c r="F99" s="99">
        <v>91220</v>
      </c>
      <c r="G99" s="99">
        <v>0</v>
      </c>
      <c r="H99" s="99">
        <v>7159213</v>
      </c>
      <c r="I99" s="99">
        <v>676643</v>
      </c>
      <c r="J99" s="99">
        <v>627721</v>
      </c>
      <c r="K99" s="87"/>
    </row>
    <row r="100" spans="1:11" ht="15" customHeight="1" x14ac:dyDescent="0.25">
      <c r="A100" s="82" t="s">
        <v>106</v>
      </c>
      <c r="B100" s="99">
        <v>70434356.869529277</v>
      </c>
      <c r="C100" s="100">
        <v>100.87599870094807</v>
      </c>
      <c r="D100" s="99">
        <v>8352442.6548476284</v>
      </c>
      <c r="E100" s="99">
        <v>4270165.7188344309</v>
      </c>
      <c r="F100" s="99">
        <v>3135.175992</v>
      </c>
      <c r="G100" s="99">
        <v>0</v>
      </c>
      <c r="H100" s="99">
        <v>1247846.5711075598</v>
      </c>
      <c r="I100" s="99">
        <v>1319666.8784645</v>
      </c>
      <c r="J100" s="99">
        <v>225683.05359610004</v>
      </c>
      <c r="K100" s="87"/>
    </row>
    <row r="101" spans="1:11" ht="15" customHeight="1" x14ac:dyDescent="0.25">
      <c r="A101" s="82" t="s">
        <v>330</v>
      </c>
      <c r="B101" s="99">
        <v>56928266.87256702</v>
      </c>
      <c r="C101" s="100">
        <v>136.1327747215351</v>
      </c>
      <c r="D101" s="99">
        <v>7178991.843493579</v>
      </c>
      <c r="E101" s="99">
        <v>3922378.8261766303</v>
      </c>
      <c r="F101" s="99">
        <v>155627.2787765</v>
      </c>
      <c r="G101" s="99">
        <v>1118.1818167500001</v>
      </c>
      <c r="H101" s="99">
        <v>1682854.05238576</v>
      </c>
      <c r="I101" s="99">
        <v>502370.33332838002</v>
      </c>
      <c r="J101" s="99">
        <v>183264.47877617003</v>
      </c>
      <c r="K101" s="87"/>
    </row>
    <row r="102" spans="1:11" ht="15" customHeight="1" x14ac:dyDescent="0.25">
      <c r="A102" s="96"/>
      <c r="B102" s="99"/>
      <c r="C102" s="100"/>
      <c r="D102" s="99"/>
      <c r="E102" s="99"/>
      <c r="F102" s="99"/>
      <c r="G102" s="99"/>
      <c r="H102" s="99"/>
      <c r="I102" s="99"/>
      <c r="J102" s="99"/>
      <c r="K102" s="87"/>
    </row>
    <row r="103" spans="1:11" ht="15" customHeight="1" x14ac:dyDescent="0.25">
      <c r="A103" s="93" t="s">
        <v>107</v>
      </c>
      <c r="B103" s="94">
        <v>998908859.84025025</v>
      </c>
      <c r="C103" s="95">
        <v>107.56518129652419</v>
      </c>
      <c r="D103" s="94">
        <v>117313712.20325629</v>
      </c>
      <c r="E103" s="94">
        <v>44910912.822681442</v>
      </c>
      <c r="F103" s="94">
        <v>1440044.7688946598</v>
      </c>
      <c r="G103" s="94">
        <v>179529.01110432</v>
      </c>
      <c r="H103" s="94">
        <v>32074557.52728267</v>
      </c>
      <c r="I103" s="94">
        <v>2184290.1470622299</v>
      </c>
      <c r="J103" s="94">
        <v>5305039.9726750106</v>
      </c>
      <c r="K103" s="87"/>
    </row>
    <row r="104" spans="1:11" ht="15" customHeight="1" x14ac:dyDescent="0.25">
      <c r="A104" s="82" t="s">
        <v>108</v>
      </c>
      <c r="B104" s="99">
        <v>64497331.105196096</v>
      </c>
      <c r="C104" s="100">
        <v>111.79907913232037</v>
      </c>
      <c r="D104" s="99">
        <v>7552228.7738804119</v>
      </c>
      <c r="E104" s="99">
        <v>6105639.917014529</v>
      </c>
      <c r="F104" s="99">
        <v>58252.047619999998</v>
      </c>
      <c r="G104" s="99">
        <v>147500.0001</v>
      </c>
      <c r="H104" s="99">
        <v>667930.69651699997</v>
      </c>
      <c r="I104" s="99">
        <v>173443.42860066</v>
      </c>
      <c r="J104" s="99">
        <v>289749.8155870401</v>
      </c>
      <c r="K104" s="87"/>
    </row>
    <row r="105" spans="1:11" ht="15" customHeight="1" x14ac:dyDescent="0.25">
      <c r="A105" s="82" t="s">
        <v>109</v>
      </c>
      <c r="B105" s="99">
        <v>237733539.2629171</v>
      </c>
      <c r="C105" s="100">
        <v>114.4057347368214</v>
      </c>
      <c r="D105" s="99">
        <v>26621047.071774468</v>
      </c>
      <c r="E105" s="99">
        <v>8126738.3201974109</v>
      </c>
      <c r="F105" s="99">
        <v>139840.66666699998</v>
      </c>
      <c r="G105" s="99">
        <v>0</v>
      </c>
      <c r="H105" s="99">
        <v>518301.39989338996</v>
      </c>
      <c r="I105" s="99">
        <v>41621</v>
      </c>
      <c r="J105" s="99">
        <v>1995278.0095341799</v>
      </c>
      <c r="K105" s="87"/>
    </row>
    <row r="106" spans="1:11" ht="15" customHeight="1" x14ac:dyDescent="0.25">
      <c r="A106" s="82" t="s">
        <v>110</v>
      </c>
      <c r="B106" s="99">
        <v>24119352.261742469</v>
      </c>
      <c r="C106" s="100">
        <v>143.96662619382229</v>
      </c>
      <c r="D106" s="99">
        <v>2648729.4533315394</v>
      </c>
      <c r="E106" s="99">
        <v>3175839.9993370599</v>
      </c>
      <c r="F106" s="99">
        <v>0</v>
      </c>
      <c r="G106" s="99">
        <v>0</v>
      </c>
      <c r="H106" s="99">
        <v>998814.63595922024</v>
      </c>
      <c r="I106" s="99">
        <v>26226.454539400002</v>
      </c>
      <c r="J106" s="99">
        <v>58079.181801059996</v>
      </c>
      <c r="K106" s="87"/>
    </row>
    <row r="107" spans="1:11" ht="15" customHeight="1" x14ac:dyDescent="0.25">
      <c r="A107" s="82" t="s">
        <v>111</v>
      </c>
      <c r="B107" s="99">
        <v>137379760.68258214</v>
      </c>
      <c r="C107" s="100">
        <v>107.62397798063125</v>
      </c>
      <c r="D107" s="99">
        <v>15020901.637060262</v>
      </c>
      <c r="E107" s="99">
        <v>1559835.8831171498</v>
      </c>
      <c r="F107" s="99">
        <v>115415.61002756999</v>
      </c>
      <c r="G107" s="99">
        <v>18010.099894340001</v>
      </c>
      <c r="H107" s="99">
        <v>6480614.0233952384</v>
      </c>
      <c r="I107" s="99">
        <v>211618.81689312001</v>
      </c>
      <c r="J107" s="99">
        <v>696949.42757708998</v>
      </c>
      <c r="K107" s="87"/>
    </row>
    <row r="108" spans="1:11" ht="15" customHeight="1" x14ac:dyDescent="0.25">
      <c r="A108" s="82" t="s">
        <v>112</v>
      </c>
      <c r="B108" s="99">
        <v>164345879.50555304</v>
      </c>
      <c r="C108" s="100">
        <v>105.38174095078365</v>
      </c>
      <c r="D108" s="99">
        <v>18925539.242605619</v>
      </c>
      <c r="E108" s="99">
        <v>7204875.377024401</v>
      </c>
      <c r="F108" s="99">
        <v>601199.4555524399</v>
      </c>
      <c r="G108" s="99">
        <v>622.11110998000004</v>
      </c>
      <c r="H108" s="99">
        <v>15097746.221736243</v>
      </c>
      <c r="I108" s="99">
        <v>536573.56650336005</v>
      </c>
      <c r="J108" s="99">
        <v>1052116.2443513803</v>
      </c>
      <c r="K108" s="87"/>
    </row>
    <row r="109" spans="1:11" ht="15" customHeight="1" x14ac:dyDescent="0.25">
      <c r="A109" s="82" t="s">
        <v>113</v>
      </c>
      <c r="B109" s="99">
        <v>370832997.02225935</v>
      </c>
      <c r="C109" s="100">
        <v>102.21100982817768</v>
      </c>
      <c r="D109" s="99">
        <v>46545266.024603993</v>
      </c>
      <c r="E109" s="99">
        <v>18737983.325990889</v>
      </c>
      <c r="F109" s="99">
        <v>525336.98902764998</v>
      </c>
      <c r="G109" s="99">
        <v>13396.8</v>
      </c>
      <c r="H109" s="99">
        <v>8311150.5497815767</v>
      </c>
      <c r="I109" s="99">
        <v>1194806.88052569</v>
      </c>
      <c r="J109" s="99">
        <v>1212867.2938242601</v>
      </c>
      <c r="K109" s="87"/>
    </row>
    <row r="110" spans="1:11" ht="15" customHeight="1" x14ac:dyDescent="0.25">
      <c r="A110" s="96"/>
      <c r="B110" s="99"/>
      <c r="C110" s="100"/>
      <c r="D110" s="99"/>
      <c r="E110" s="99"/>
      <c r="F110" s="99"/>
      <c r="G110" s="99"/>
      <c r="H110" s="99"/>
      <c r="I110" s="99"/>
      <c r="J110" s="99"/>
      <c r="K110" s="87"/>
    </row>
    <row r="111" spans="1:11" ht="15" customHeight="1" x14ac:dyDescent="0.25">
      <c r="A111" s="93" t="s">
        <v>114</v>
      </c>
      <c r="B111" s="94">
        <v>3867753822</v>
      </c>
      <c r="C111" s="95">
        <v>107.05298679046471</v>
      </c>
      <c r="D111" s="94">
        <v>314798892</v>
      </c>
      <c r="E111" s="94">
        <v>399197315</v>
      </c>
      <c r="F111" s="94">
        <v>20835987</v>
      </c>
      <c r="G111" s="94">
        <v>0</v>
      </c>
      <c r="H111" s="94">
        <v>132577257</v>
      </c>
      <c r="I111" s="94">
        <v>17426665</v>
      </c>
      <c r="J111" s="94">
        <v>23110331</v>
      </c>
      <c r="K111" s="87"/>
    </row>
    <row r="112" spans="1:11" ht="15" customHeight="1" x14ac:dyDescent="0.25">
      <c r="A112" s="82" t="s">
        <v>115</v>
      </c>
      <c r="B112" s="99">
        <v>3867753822</v>
      </c>
      <c r="C112" s="100">
        <v>107.05298679046471</v>
      </c>
      <c r="D112" s="99">
        <v>314798892</v>
      </c>
      <c r="E112" s="99">
        <v>399197315</v>
      </c>
      <c r="F112" s="99">
        <v>20835987</v>
      </c>
      <c r="G112" s="99">
        <v>0</v>
      </c>
      <c r="H112" s="99">
        <v>132577257</v>
      </c>
      <c r="I112" s="99">
        <v>17426665</v>
      </c>
      <c r="J112" s="99">
        <v>23110331</v>
      </c>
      <c r="K112" s="87"/>
    </row>
    <row r="113" spans="1:11" ht="15" customHeight="1" x14ac:dyDescent="0.25">
      <c r="A113" s="93" t="s">
        <v>116</v>
      </c>
      <c r="B113" s="94">
        <v>2566198672</v>
      </c>
      <c r="C113" s="95">
        <v>106.91949324265433</v>
      </c>
      <c r="D113" s="94">
        <v>246606283</v>
      </c>
      <c r="E113" s="94">
        <v>249559765</v>
      </c>
      <c r="F113" s="94">
        <v>8567443</v>
      </c>
      <c r="G113" s="94">
        <v>0</v>
      </c>
      <c r="H113" s="94">
        <v>96232568</v>
      </c>
      <c r="I113" s="94">
        <v>14483066</v>
      </c>
      <c r="J113" s="94">
        <v>17579700</v>
      </c>
      <c r="K113" s="87"/>
    </row>
    <row r="114" spans="1:11" ht="15" customHeight="1" x14ac:dyDescent="0.25">
      <c r="A114" s="82" t="s">
        <v>117</v>
      </c>
      <c r="B114" s="99">
        <v>2219350400</v>
      </c>
      <c r="C114" s="100">
        <v>107.17358314123231</v>
      </c>
      <c r="D114" s="99">
        <v>225319303</v>
      </c>
      <c r="E114" s="99">
        <v>207358460</v>
      </c>
      <c r="F114" s="99">
        <v>7667521</v>
      </c>
      <c r="G114" s="99">
        <v>0</v>
      </c>
      <c r="H114" s="99">
        <v>86268937</v>
      </c>
      <c r="I114" s="99">
        <v>12113235</v>
      </c>
      <c r="J114" s="99">
        <v>15349243</v>
      </c>
      <c r="K114" s="87"/>
    </row>
    <row r="115" spans="1:11" ht="15" customHeight="1" x14ac:dyDescent="0.25">
      <c r="A115" s="93" t="s">
        <v>118</v>
      </c>
      <c r="B115" s="94">
        <v>1096341743</v>
      </c>
      <c r="C115" s="95">
        <v>107.62235961274303</v>
      </c>
      <c r="D115" s="94">
        <v>37421424</v>
      </c>
      <c r="E115" s="94">
        <v>117060227</v>
      </c>
      <c r="F115" s="94">
        <v>12174903</v>
      </c>
      <c r="G115" s="94">
        <v>0</v>
      </c>
      <c r="H115" s="94">
        <v>28371379</v>
      </c>
      <c r="I115" s="94">
        <v>2111193</v>
      </c>
      <c r="J115" s="94">
        <v>3861043</v>
      </c>
      <c r="K115" s="87"/>
    </row>
    <row r="116" spans="1:11" ht="15" customHeight="1" x14ac:dyDescent="0.25">
      <c r="A116" s="82" t="s">
        <v>234</v>
      </c>
      <c r="B116" s="99">
        <v>581089039</v>
      </c>
      <c r="C116" s="100">
        <v>107.77461752049426</v>
      </c>
      <c r="D116" s="99">
        <v>14533966</v>
      </c>
      <c r="E116" s="99">
        <v>64000944</v>
      </c>
      <c r="F116" s="99">
        <v>5516602</v>
      </c>
      <c r="G116" s="99">
        <v>0</v>
      </c>
      <c r="H116" s="99">
        <v>12498384</v>
      </c>
      <c r="I116" s="99">
        <v>1031842</v>
      </c>
      <c r="J116" s="99">
        <v>1532497</v>
      </c>
      <c r="K116" s="87"/>
    </row>
    <row r="117" spans="1:11" ht="15" customHeight="1" x14ac:dyDescent="0.25">
      <c r="A117" s="82" t="s">
        <v>119</v>
      </c>
      <c r="B117" s="99">
        <v>417645497</v>
      </c>
      <c r="C117" s="100">
        <v>106.2016840063732</v>
      </c>
      <c r="D117" s="99">
        <v>13479889</v>
      </c>
      <c r="E117" s="99">
        <v>46146096</v>
      </c>
      <c r="F117" s="99">
        <v>6429744</v>
      </c>
      <c r="G117" s="99">
        <v>0</v>
      </c>
      <c r="H117" s="99">
        <v>14061830</v>
      </c>
      <c r="I117" s="99">
        <v>596803</v>
      </c>
      <c r="J117" s="99">
        <v>1608030</v>
      </c>
      <c r="K117" s="87"/>
    </row>
    <row r="118" spans="1:11" ht="15" customHeight="1" x14ac:dyDescent="0.25">
      <c r="A118" s="82" t="s">
        <v>120</v>
      </c>
      <c r="B118" s="99">
        <v>79054251</v>
      </c>
      <c r="C118" s="100">
        <v>112.03305348636619</v>
      </c>
      <c r="D118" s="99">
        <v>8022977</v>
      </c>
      <c r="E118" s="99">
        <v>6301930</v>
      </c>
      <c r="F118" s="99">
        <v>75393</v>
      </c>
      <c r="G118" s="99">
        <v>0</v>
      </c>
      <c r="H118" s="99">
        <v>1653158</v>
      </c>
      <c r="I118" s="99">
        <v>467528</v>
      </c>
      <c r="J118" s="99">
        <v>627714</v>
      </c>
      <c r="K118" s="87"/>
    </row>
    <row r="119" spans="1:11" ht="15" customHeight="1" x14ac:dyDescent="0.25">
      <c r="A119" s="82" t="s">
        <v>121</v>
      </c>
      <c r="B119" s="99">
        <v>18552956</v>
      </c>
      <c r="C119" s="100">
        <v>118.15349712381877</v>
      </c>
      <c r="D119" s="99">
        <v>1384592</v>
      </c>
      <c r="E119" s="99">
        <v>611257</v>
      </c>
      <c r="F119" s="99">
        <v>153164</v>
      </c>
      <c r="G119" s="99">
        <v>0</v>
      </c>
      <c r="H119" s="99">
        <v>158007</v>
      </c>
      <c r="I119" s="99">
        <v>15020</v>
      </c>
      <c r="J119" s="99">
        <v>92802</v>
      </c>
      <c r="K119" s="87"/>
    </row>
    <row r="120" spans="1:11" ht="15" customHeight="1" x14ac:dyDescent="0.25">
      <c r="A120" s="93" t="s">
        <v>122</v>
      </c>
      <c r="B120" s="94">
        <v>205213407</v>
      </c>
      <c r="C120" s="95">
        <v>105.71557932821571</v>
      </c>
      <c r="D120" s="94">
        <v>30771185</v>
      </c>
      <c r="E120" s="94">
        <v>32577323</v>
      </c>
      <c r="F120" s="94">
        <v>93641</v>
      </c>
      <c r="G120" s="94">
        <v>0</v>
      </c>
      <c r="H120" s="94">
        <v>7973310</v>
      </c>
      <c r="I120" s="94">
        <v>832406</v>
      </c>
      <c r="J120" s="94">
        <v>1669588</v>
      </c>
      <c r="K120" s="87"/>
    </row>
    <row r="121" spans="1:11" ht="15" customHeight="1" x14ac:dyDescent="0.25">
      <c r="A121" s="96"/>
      <c r="B121" s="97"/>
      <c r="C121" s="98"/>
      <c r="D121" s="97"/>
      <c r="E121" s="97"/>
      <c r="F121" s="97"/>
      <c r="G121" s="97"/>
      <c r="H121" s="97"/>
      <c r="I121" s="97"/>
      <c r="J121" s="97"/>
      <c r="K121" s="87"/>
    </row>
    <row r="122" spans="1:11" ht="15" customHeight="1" x14ac:dyDescent="0.25">
      <c r="A122" s="93" t="s">
        <v>123</v>
      </c>
      <c r="B122" s="94">
        <v>3156864293.2616229</v>
      </c>
      <c r="C122" s="95">
        <v>111.20052103783603</v>
      </c>
      <c r="D122" s="94">
        <v>529532092.80386102</v>
      </c>
      <c r="E122" s="94">
        <v>289772584.24938112</v>
      </c>
      <c r="F122" s="94">
        <v>255063</v>
      </c>
      <c r="G122" s="94">
        <v>2708</v>
      </c>
      <c r="H122" s="94">
        <v>64145106.221532702</v>
      </c>
      <c r="I122" s="94">
        <v>13878692.94441282</v>
      </c>
      <c r="J122" s="94">
        <v>16179326.944328738</v>
      </c>
      <c r="K122" s="87"/>
    </row>
    <row r="123" spans="1:11" ht="15" customHeight="1" x14ac:dyDescent="0.25">
      <c r="A123" s="82" t="s">
        <v>124</v>
      </c>
      <c r="B123" s="99">
        <v>152384443</v>
      </c>
      <c r="C123" s="100">
        <v>110.77058094168271</v>
      </c>
      <c r="D123" s="99">
        <v>26501067</v>
      </c>
      <c r="E123" s="99">
        <v>9505743</v>
      </c>
      <c r="F123" s="99">
        <v>3147</v>
      </c>
      <c r="G123" s="99">
        <v>0</v>
      </c>
      <c r="H123" s="99">
        <v>2474875</v>
      </c>
      <c r="I123" s="99">
        <v>839690</v>
      </c>
      <c r="J123" s="99">
        <v>917039</v>
      </c>
      <c r="K123" s="87"/>
    </row>
    <row r="124" spans="1:11" ht="15" customHeight="1" x14ac:dyDescent="0.25">
      <c r="A124" s="82" t="s">
        <v>125</v>
      </c>
      <c r="B124" s="99">
        <v>1722957848</v>
      </c>
      <c r="C124" s="100">
        <v>112.4749894351218</v>
      </c>
      <c r="D124" s="99">
        <v>304939453</v>
      </c>
      <c r="E124" s="99">
        <v>142955144</v>
      </c>
      <c r="F124" s="99">
        <v>28162</v>
      </c>
      <c r="G124" s="99">
        <v>0</v>
      </c>
      <c r="H124" s="99">
        <v>21703826</v>
      </c>
      <c r="I124" s="99">
        <v>6015360</v>
      </c>
      <c r="J124" s="99">
        <v>9611621</v>
      </c>
      <c r="K124" s="87"/>
    </row>
    <row r="125" spans="1:11" ht="15" customHeight="1" x14ac:dyDescent="0.25">
      <c r="A125" s="82" t="s">
        <v>126</v>
      </c>
      <c r="B125" s="99">
        <v>646305908</v>
      </c>
      <c r="C125" s="100">
        <v>111.33184887287024</v>
      </c>
      <c r="D125" s="99">
        <v>107121947</v>
      </c>
      <c r="E125" s="99">
        <v>61046820</v>
      </c>
      <c r="F125" s="99">
        <v>35924</v>
      </c>
      <c r="G125" s="99">
        <v>2708</v>
      </c>
      <c r="H125" s="99">
        <v>14899665</v>
      </c>
      <c r="I125" s="99">
        <v>4830762</v>
      </c>
      <c r="J125" s="99">
        <v>3188173</v>
      </c>
      <c r="K125" s="87"/>
    </row>
    <row r="126" spans="1:11" ht="15" customHeight="1" x14ac:dyDescent="0.25">
      <c r="A126" s="82" t="s">
        <v>127</v>
      </c>
      <c r="B126" s="99">
        <v>424077041</v>
      </c>
      <c r="C126" s="100">
        <v>108.18680065188258</v>
      </c>
      <c r="D126" s="99">
        <v>56596714</v>
      </c>
      <c r="E126" s="99">
        <v>63440354</v>
      </c>
      <c r="F126" s="99">
        <v>180185</v>
      </c>
      <c r="G126" s="99">
        <v>0</v>
      </c>
      <c r="H126" s="99">
        <v>11701767</v>
      </c>
      <c r="I126" s="99">
        <v>1207285</v>
      </c>
      <c r="J126" s="99">
        <v>1544121</v>
      </c>
      <c r="K126" s="87"/>
    </row>
    <row r="127" spans="1:11" ht="15" customHeight="1" x14ac:dyDescent="0.25">
      <c r="A127" s="82" t="s">
        <v>128</v>
      </c>
      <c r="B127" s="99">
        <v>172292900.26162368</v>
      </c>
      <c r="C127" s="100">
        <v>108.06327881994196</v>
      </c>
      <c r="D127" s="99">
        <v>27743127.803860988</v>
      </c>
      <c r="E127" s="99">
        <v>9217641.2493810691</v>
      </c>
      <c r="F127" s="99">
        <v>6602</v>
      </c>
      <c r="G127" s="99">
        <v>0</v>
      </c>
      <c r="H127" s="99">
        <v>12457013.22153268</v>
      </c>
      <c r="I127" s="99">
        <v>766264.94441282004</v>
      </c>
      <c r="J127" s="99">
        <v>702327.94432874012</v>
      </c>
      <c r="K127" s="87"/>
    </row>
    <row r="128" spans="1:11" ht="15" customHeight="1" x14ac:dyDescent="0.25">
      <c r="A128" s="82" t="s">
        <v>129</v>
      </c>
      <c r="B128" s="99">
        <v>38846153</v>
      </c>
      <c r="C128" s="100">
        <v>103.52853250415602</v>
      </c>
      <c r="D128" s="99">
        <v>6629784</v>
      </c>
      <c r="E128" s="99">
        <v>3606882</v>
      </c>
      <c r="F128" s="99">
        <v>1043</v>
      </c>
      <c r="G128" s="99">
        <v>0</v>
      </c>
      <c r="H128" s="99">
        <v>907960</v>
      </c>
      <c r="I128" s="99">
        <v>219331</v>
      </c>
      <c r="J128" s="99">
        <v>216045</v>
      </c>
      <c r="K128" s="87"/>
    </row>
    <row r="129" spans="1:11" ht="15" customHeight="1" x14ac:dyDescent="0.25">
      <c r="A129" s="96"/>
      <c r="B129" s="97"/>
      <c r="C129" s="98"/>
      <c r="D129" s="97"/>
      <c r="E129" s="97"/>
      <c r="F129" s="97"/>
      <c r="G129" s="97"/>
      <c r="H129" s="97"/>
      <c r="I129" s="97"/>
      <c r="J129" s="97"/>
      <c r="K129" s="87"/>
    </row>
    <row r="130" spans="1:11" ht="15" customHeight="1" x14ac:dyDescent="0.25">
      <c r="A130" s="93" t="s">
        <v>130</v>
      </c>
      <c r="B130" s="94">
        <v>2809525445.7491817</v>
      </c>
      <c r="C130" s="95">
        <v>110.43391375996362</v>
      </c>
      <c r="D130" s="94">
        <v>352160439.06512171</v>
      </c>
      <c r="E130" s="94">
        <v>124626429.22700521</v>
      </c>
      <c r="F130" s="94">
        <v>29528406.685635474</v>
      </c>
      <c r="G130" s="94">
        <v>193570.75</v>
      </c>
      <c r="H130" s="94">
        <v>49750884.803691104</v>
      </c>
      <c r="I130" s="94">
        <v>5678166.44219945</v>
      </c>
      <c r="J130" s="94">
        <v>13170371.943383932</v>
      </c>
      <c r="K130" s="87"/>
    </row>
    <row r="131" spans="1:11" ht="15" customHeight="1" x14ac:dyDescent="0.25">
      <c r="A131" s="82" t="s">
        <v>131</v>
      </c>
      <c r="B131" s="99">
        <v>2238265590.7491817</v>
      </c>
      <c r="C131" s="100">
        <v>111.62137187410235</v>
      </c>
      <c r="D131" s="99">
        <v>283374147.06512171</v>
      </c>
      <c r="E131" s="99">
        <v>82119614.227005213</v>
      </c>
      <c r="F131" s="99">
        <v>29231846.685635474</v>
      </c>
      <c r="G131" s="99">
        <v>193570.75</v>
      </c>
      <c r="H131" s="99">
        <v>39747578.803691104</v>
      </c>
      <c r="I131" s="99">
        <v>4059336.4421994495</v>
      </c>
      <c r="J131" s="99">
        <v>9542871.9433839321</v>
      </c>
      <c r="K131" s="87"/>
    </row>
    <row r="132" spans="1:11" ht="15" customHeight="1" x14ac:dyDescent="0.25">
      <c r="A132" s="82" t="s">
        <v>132</v>
      </c>
      <c r="B132" s="99">
        <v>438309595</v>
      </c>
      <c r="C132" s="100">
        <v>106.02630991452986</v>
      </c>
      <c r="D132" s="99">
        <v>52438238</v>
      </c>
      <c r="E132" s="99">
        <v>36581165</v>
      </c>
      <c r="F132" s="99">
        <v>275976</v>
      </c>
      <c r="G132" s="99">
        <v>0</v>
      </c>
      <c r="H132" s="99">
        <v>5812838</v>
      </c>
      <c r="I132" s="99">
        <v>1278535</v>
      </c>
      <c r="J132" s="99">
        <v>2725713</v>
      </c>
      <c r="K132" s="87"/>
    </row>
    <row r="133" spans="1:11" ht="15" customHeight="1" x14ac:dyDescent="0.25">
      <c r="A133" s="82" t="s">
        <v>133</v>
      </c>
      <c r="B133" s="99">
        <v>132950260</v>
      </c>
      <c r="C133" s="100">
        <v>105.97770343621822</v>
      </c>
      <c r="D133" s="99">
        <v>16348054</v>
      </c>
      <c r="E133" s="99">
        <v>5925650</v>
      </c>
      <c r="F133" s="99">
        <v>20584</v>
      </c>
      <c r="G133" s="99">
        <v>0</v>
      </c>
      <c r="H133" s="99">
        <v>4190468</v>
      </c>
      <c r="I133" s="99">
        <v>340295</v>
      </c>
      <c r="J133" s="99">
        <v>901787</v>
      </c>
      <c r="K133" s="87"/>
    </row>
    <row r="134" spans="1:11" ht="15" customHeight="1" x14ac:dyDescent="0.25">
      <c r="A134" s="96"/>
      <c r="B134" s="99"/>
      <c r="C134" s="100"/>
      <c r="D134" s="99"/>
      <c r="E134" s="99"/>
      <c r="F134" s="99"/>
      <c r="G134" s="99"/>
      <c r="H134" s="99"/>
      <c r="I134" s="99"/>
      <c r="J134" s="99"/>
      <c r="K134" s="87"/>
    </row>
    <row r="135" spans="1:11" ht="15" customHeight="1" x14ac:dyDescent="0.25">
      <c r="A135" s="93" t="s">
        <v>134</v>
      </c>
      <c r="B135" s="94">
        <v>371977919.01336402</v>
      </c>
      <c r="C135" s="95">
        <v>105.27868895389622</v>
      </c>
      <c r="D135" s="94">
        <v>41856047.638387516</v>
      </c>
      <c r="E135" s="94">
        <v>28397627.347543038</v>
      </c>
      <c r="F135" s="94">
        <v>306674.91665144998</v>
      </c>
      <c r="G135" s="94">
        <v>0</v>
      </c>
      <c r="H135" s="94">
        <v>19266982.281613454</v>
      </c>
      <c r="I135" s="94">
        <v>3060134.2498764298</v>
      </c>
      <c r="J135" s="94">
        <v>1512624.03211315</v>
      </c>
      <c r="K135" s="87"/>
    </row>
    <row r="136" spans="1:11" ht="15" customHeight="1" x14ac:dyDescent="0.25">
      <c r="A136" s="82" t="s">
        <v>135</v>
      </c>
      <c r="B136" s="99">
        <v>85957456.334606454</v>
      </c>
      <c r="C136" s="100">
        <v>107.90772669338624</v>
      </c>
      <c r="D136" s="99">
        <v>10416849.666818291</v>
      </c>
      <c r="E136" s="99">
        <v>6655746.0000010002</v>
      </c>
      <c r="F136" s="99">
        <v>6615</v>
      </c>
      <c r="G136" s="99">
        <v>0</v>
      </c>
      <c r="H136" s="99">
        <v>4351708.6666767001</v>
      </c>
      <c r="I136" s="99">
        <v>668894</v>
      </c>
      <c r="J136" s="99">
        <v>335048.83333475003</v>
      </c>
      <c r="K136" s="87"/>
    </row>
    <row r="137" spans="1:11" ht="15" customHeight="1" x14ac:dyDescent="0.25">
      <c r="A137" s="82" t="s">
        <v>136</v>
      </c>
      <c r="B137" s="99">
        <v>112481806</v>
      </c>
      <c r="C137" s="100">
        <v>104.0112456100039</v>
      </c>
      <c r="D137" s="99">
        <v>14285729</v>
      </c>
      <c r="E137" s="99">
        <v>9620381</v>
      </c>
      <c r="F137" s="99">
        <v>144165</v>
      </c>
      <c r="G137" s="99">
        <v>0</v>
      </c>
      <c r="H137" s="99">
        <v>5907948</v>
      </c>
      <c r="I137" s="99">
        <v>1103270</v>
      </c>
      <c r="J137" s="99">
        <v>684360</v>
      </c>
      <c r="K137" s="87"/>
    </row>
    <row r="138" spans="1:11" ht="15" customHeight="1" x14ac:dyDescent="0.25">
      <c r="A138" s="82" t="s">
        <v>137</v>
      </c>
      <c r="B138" s="99">
        <v>89004741.995379448</v>
      </c>
      <c r="C138" s="100">
        <v>97.724002080710008</v>
      </c>
      <c r="D138" s="99">
        <v>9158005.9995335378</v>
      </c>
      <c r="E138" s="99">
        <v>3602776</v>
      </c>
      <c r="F138" s="99">
        <v>92739</v>
      </c>
      <c r="G138" s="99">
        <v>0</v>
      </c>
      <c r="H138" s="99">
        <v>1879239.1666416</v>
      </c>
      <c r="I138" s="99">
        <v>1187628.7498867</v>
      </c>
      <c r="J138" s="99">
        <v>251819.33331950998</v>
      </c>
      <c r="K138" s="87"/>
    </row>
    <row r="139" spans="1:11" ht="15" customHeight="1" x14ac:dyDescent="0.25">
      <c r="A139" s="82" t="s">
        <v>138</v>
      </c>
      <c r="B139" s="99">
        <v>84533914.683378085</v>
      </c>
      <c r="C139" s="100">
        <v>113.54906288546613</v>
      </c>
      <c r="D139" s="99">
        <v>7995462.9720356911</v>
      </c>
      <c r="E139" s="99">
        <v>8518724.3475420382</v>
      </c>
      <c r="F139" s="99">
        <v>63155.916651450003</v>
      </c>
      <c r="G139" s="99">
        <v>0</v>
      </c>
      <c r="H139" s="99">
        <v>7128086.4482951527</v>
      </c>
      <c r="I139" s="99">
        <v>100341.49998973</v>
      </c>
      <c r="J139" s="99">
        <v>241395.86545889001</v>
      </c>
      <c r="K139" s="87"/>
    </row>
    <row r="140" spans="1:11" ht="15" customHeight="1" x14ac:dyDescent="0.25">
      <c r="A140" s="96"/>
      <c r="B140" s="99"/>
      <c r="C140" s="100"/>
      <c r="D140" s="99"/>
      <c r="E140" s="99"/>
      <c r="F140" s="99"/>
      <c r="G140" s="99"/>
      <c r="H140" s="99"/>
      <c r="I140" s="99"/>
      <c r="J140" s="99"/>
      <c r="K140" s="87"/>
    </row>
    <row r="141" spans="1:11" ht="15" customHeight="1" x14ac:dyDescent="0.25">
      <c r="A141" s="93" t="s">
        <v>139</v>
      </c>
      <c r="B141" s="94">
        <v>282105136.03939325</v>
      </c>
      <c r="C141" s="95">
        <v>104.77190139840327</v>
      </c>
      <c r="D141" s="94">
        <v>31089737.516910277</v>
      </c>
      <c r="E141" s="94">
        <v>13229585.166118219</v>
      </c>
      <c r="F141" s="94">
        <v>263568</v>
      </c>
      <c r="G141" s="94">
        <v>106318.66654835999</v>
      </c>
      <c r="H141" s="94">
        <v>17584255.526448149</v>
      </c>
      <c r="I141" s="94">
        <v>634492.05554457998</v>
      </c>
      <c r="J141" s="94">
        <v>1112508.15471385</v>
      </c>
      <c r="K141" s="87"/>
    </row>
    <row r="142" spans="1:11" ht="15" customHeight="1" x14ac:dyDescent="0.25">
      <c r="A142" s="82" t="s">
        <v>140</v>
      </c>
      <c r="B142" s="99">
        <v>240243197</v>
      </c>
      <c r="C142" s="100">
        <v>103.1884080791411</v>
      </c>
      <c r="D142" s="99">
        <v>26205301</v>
      </c>
      <c r="E142" s="99">
        <v>11723148</v>
      </c>
      <c r="F142" s="99">
        <v>95877</v>
      </c>
      <c r="G142" s="99">
        <v>0</v>
      </c>
      <c r="H142" s="99">
        <v>16453222</v>
      </c>
      <c r="I142" s="99">
        <v>520144</v>
      </c>
      <c r="J142" s="99">
        <v>809077</v>
      </c>
      <c r="K142" s="87"/>
    </row>
    <row r="143" spans="1:11" ht="15" customHeight="1" x14ac:dyDescent="0.25">
      <c r="A143" s="82" t="s">
        <v>141</v>
      </c>
      <c r="B143" s="99">
        <v>10685151</v>
      </c>
      <c r="C143" s="100">
        <v>119.4737437655937</v>
      </c>
      <c r="D143" s="99">
        <v>1093012.5</v>
      </c>
      <c r="E143" s="99">
        <v>306129.5</v>
      </c>
      <c r="F143" s="99">
        <v>100999</v>
      </c>
      <c r="G143" s="99">
        <v>0</v>
      </c>
      <c r="H143" s="99">
        <v>140834</v>
      </c>
      <c r="I143" s="99">
        <v>38546.5</v>
      </c>
      <c r="J143" s="99">
        <v>147456.5</v>
      </c>
      <c r="K143" s="87"/>
    </row>
    <row r="144" spans="1:11" ht="15" customHeight="1" x14ac:dyDescent="0.25">
      <c r="A144" s="82" t="s">
        <v>142</v>
      </c>
      <c r="B144" s="99">
        <v>31176788.039393246</v>
      </c>
      <c r="C144" s="100">
        <v>113.39891608345043</v>
      </c>
      <c r="D144" s="99">
        <v>3791424.0169102787</v>
      </c>
      <c r="E144" s="99">
        <v>1200307.6661182202</v>
      </c>
      <c r="F144" s="99">
        <v>66692</v>
      </c>
      <c r="G144" s="99">
        <v>106318.66654835999</v>
      </c>
      <c r="H144" s="99">
        <v>990199.52644814993</v>
      </c>
      <c r="I144" s="99">
        <v>75801.555544579998</v>
      </c>
      <c r="J144" s="99">
        <v>155974.65471385</v>
      </c>
      <c r="K144" s="87"/>
    </row>
    <row r="145" spans="1:11" ht="15" customHeight="1" x14ac:dyDescent="0.25">
      <c r="A145" s="96"/>
      <c r="B145" s="99"/>
      <c r="C145" s="100"/>
      <c r="D145" s="99"/>
      <c r="E145" s="99"/>
      <c r="F145" s="99"/>
      <c r="G145" s="99"/>
      <c r="H145" s="99"/>
      <c r="I145" s="99"/>
      <c r="J145" s="99"/>
      <c r="K145" s="87"/>
    </row>
    <row r="146" spans="1:11" ht="15" customHeight="1" x14ac:dyDescent="0.25">
      <c r="B146" s="97"/>
      <c r="C146" s="98"/>
      <c r="D146" s="102"/>
      <c r="E146" s="102"/>
      <c r="F146" s="102"/>
      <c r="G146" s="102"/>
      <c r="H146" s="102"/>
      <c r="I146" s="102"/>
      <c r="J146" s="102"/>
    </row>
  </sheetData>
  <mergeCells count="13">
    <mergeCell ref="A1:J1"/>
    <mergeCell ref="A3:A7"/>
    <mergeCell ref="B4:E4"/>
    <mergeCell ref="F4:F7"/>
    <mergeCell ref="G4:G7"/>
    <mergeCell ref="H4:H7"/>
    <mergeCell ref="I4:I7"/>
    <mergeCell ref="J4:J7"/>
    <mergeCell ref="B5:B7"/>
    <mergeCell ref="C5:C7"/>
    <mergeCell ref="D5:E5"/>
    <mergeCell ref="D6:D7"/>
    <mergeCell ref="E6:E7"/>
  </mergeCells>
  <pageMargins left="0.9055118110236221" right="0.70866141732283472" top="0.78740157480314965" bottom="0.59055118110236227" header="0.31496062992125984" footer="0.31496062992125984"/>
  <pageSetup paperSize="9" scale="70" fitToHeight="5" orientation="landscape" horizontalDpi="300" verticalDpi="300" r:id="rId1"/>
  <rowBreaks count="3" manualBreakCount="3">
    <brk id="47" max="9" man="1"/>
    <brk id="86" max="9" man="1"/>
    <brk id="121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zoomScale="80" zoomScaleNormal="80" workbookViewId="0">
      <selection sqref="A1:J1"/>
    </sheetView>
  </sheetViews>
  <sheetFormatPr defaultColWidth="54.7109375" defaultRowHeight="15" customHeight="1" x14ac:dyDescent="0.25"/>
  <cols>
    <col min="1" max="1" width="55.7109375" customWidth="1"/>
    <col min="2" max="10" width="14.5703125" customWidth="1"/>
    <col min="11" max="11" width="14.28515625" customWidth="1"/>
    <col min="12" max="12" width="16.140625" customWidth="1"/>
    <col min="257" max="257" width="54.7109375" customWidth="1"/>
    <col min="258" max="258" width="15.28515625" customWidth="1"/>
    <col min="259" max="259" width="14.5703125" customWidth="1"/>
    <col min="260" max="260" width="15.42578125" customWidth="1"/>
    <col min="261" max="261" width="16.7109375" customWidth="1"/>
    <col min="262" max="262" width="15.7109375" customWidth="1"/>
    <col min="263" max="263" width="22.5703125" customWidth="1"/>
    <col min="264" max="264" width="18.140625" customWidth="1"/>
    <col min="265" max="265" width="14" customWidth="1"/>
    <col min="266" max="266" width="18" customWidth="1"/>
    <col min="513" max="513" width="54.7109375" customWidth="1"/>
    <col min="514" max="514" width="15.28515625" customWidth="1"/>
    <col min="515" max="515" width="14.5703125" customWidth="1"/>
    <col min="516" max="516" width="15.42578125" customWidth="1"/>
    <col min="517" max="517" width="16.7109375" customWidth="1"/>
    <col min="518" max="518" width="15.7109375" customWidth="1"/>
    <col min="519" max="519" width="22.5703125" customWidth="1"/>
    <col min="520" max="520" width="18.140625" customWidth="1"/>
    <col min="521" max="521" width="14" customWidth="1"/>
    <col min="522" max="522" width="18" customWidth="1"/>
    <col min="769" max="769" width="54.7109375" customWidth="1"/>
    <col min="770" max="770" width="15.28515625" customWidth="1"/>
    <col min="771" max="771" width="14.5703125" customWidth="1"/>
    <col min="772" max="772" width="15.42578125" customWidth="1"/>
    <col min="773" max="773" width="16.7109375" customWidth="1"/>
    <col min="774" max="774" width="15.7109375" customWidth="1"/>
    <col min="775" max="775" width="22.5703125" customWidth="1"/>
    <col min="776" max="776" width="18.140625" customWidth="1"/>
    <col min="777" max="777" width="14" customWidth="1"/>
    <col min="778" max="778" width="18" customWidth="1"/>
    <col min="1025" max="1025" width="54.7109375" customWidth="1"/>
    <col min="1026" max="1026" width="15.28515625" customWidth="1"/>
    <col min="1027" max="1027" width="14.5703125" customWidth="1"/>
    <col min="1028" max="1028" width="15.42578125" customWidth="1"/>
    <col min="1029" max="1029" width="16.7109375" customWidth="1"/>
    <col min="1030" max="1030" width="15.7109375" customWidth="1"/>
    <col min="1031" max="1031" width="22.5703125" customWidth="1"/>
    <col min="1032" max="1032" width="18.140625" customWidth="1"/>
    <col min="1033" max="1033" width="14" customWidth="1"/>
    <col min="1034" max="1034" width="18" customWidth="1"/>
    <col min="1281" max="1281" width="54.7109375" customWidth="1"/>
    <col min="1282" max="1282" width="15.28515625" customWidth="1"/>
    <col min="1283" max="1283" width="14.5703125" customWidth="1"/>
    <col min="1284" max="1284" width="15.42578125" customWidth="1"/>
    <col min="1285" max="1285" width="16.7109375" customWidth="1"/>
    <col min="1286" max="1286" width="15.7109375" customWidth="1"/>
    <col min="1287" max="1287" width="22.5703125" customWidth="1"/>
    <col min="1288" max="1288" width="18.140625" customWidth="1"/>
    <col min="1289" max="1289" width="14" customWidth="1"/>
    <col min="1290" max="1290" width="18" customWidth="1"/>
    <col min="1537" max="1537" width="54.7109375" customWidth="1"/>
    <col min="1538" max="1538" width="15.28515625" customWidth="1"/>
    <col min="1539" max="1539" width="14.5703125" customWidth="1"/>
    <col min="1540" max="1540" width="15.42578125" customWidth="1"/>
    <col min="1541" max="1541" width="16.7109375" customWidth="1"/>
    <col min="1542" max="1542" width="15.7109375" customWidth="1"/>
    <col min="1543" max="1543" width="22.5703125" customWidth="1"/>
    <col min="1544" max="1544" width="18.140625" customWidth="1"/>
    <col min="1545" max="1545" width="14" customWidth="1"/>
    <col min="1546" max="1546" width="18" customWidth="1"/>
    <col min="1793" max="1793" width="54.7109375" customWidth="1"/>
    <col min="1794" max="1794" width="15.28515625" customWidth="1"/>
    <col min="1795" max="1795" width="14.5703125" customWidth="1"/>
    <col min="1796" max="1796" width="15.42578125" customWidth="1"/>
    <col min="1797" max="1797" width="16.7109375" customWidth="1"/>
    <col min="1798" max="1798" width="15.7109375" customWidth="1"/>
    <col min="1799" max="1799" width="22.5703125" customWidth="1"/>
    <col min="1800" max="1800" width="18.140625" customWidth="1"/>
    <col min="1801" max="1801" width="14" customWidth="1"/>
    <col min="1802" max="1802" width="18" customWidth="1"/>
    <col min="2049" max="2049" width="54.7109375" customWidth="1"/>
    <col min="2050" max="2050" width="15.28515625" customWidth="1"/>
    <col min="2051" max="2051" width="14.5703125" customWidth="1"/>
    <col min="2052" max="2052" width="15.42578125" customWidth="1"/>
    <col min="2053" max="2053" width="16.7109375" customWidth="1"/>
    <col min="2054" max="2054" width="15.7109375" customWidth="1"/>
    <col min="2055" max="2055" width="22.5703125" customWidth="1"/>
    <col min="2056" max="2056" width="18.140625" customWidth="1"/>
    <col min="2057" max="2057" width="14" customWidth="1"/>
    <col min="2058" max="2058" width="18" customWidth="1"/>
    <col min="2305" max="2305" width="54.7109375" customWidth="1"/>
    <col min="2306" max="2306" width="15.28515625" customWidth="1"/>
    <col min="2307" max="2307" width="14.5703125" customWidth="1"/>
    <col min="2308" max="2308" width="15.42578125" customWidth="1"/>
    <col min="2309" max="2309" width="16.7109375" customWidth="1"/>
    <col min="2310" max="2310" width="15.7109375" customWidth="1"/>
    <col min="2311" max="2311" width="22.5703125" customWidth="1"/>
    <col min="2312" max="2312" width="18.140625" customWidth="1"/>
    <col min="2313" max="2313" width="14" customWidth="1"/>
    <col min="2314" max="2314" width="18" customWidth="1"/>
    <col min="2561" max="2561" width="54.7109375" customWidth="1"/>
    <col min="2562" max="2562" width="15.28515625" customWidth="1"/>
    <col min="2563" max="2563" width="14.5703125" customWidth="1"/>
    <col min="2564" max="2564" width="15.42578125" customWidth="1"/>
    <col min="2565" max="2565" width="16.7109375" customWidth="1"/>
    <col min="2566" max="2566" width="15.7109375" customWidth="1"/>
    <col min="2567" max="2567" width="22.5703125" customWidth="1"/>
    <col min="2568" max="2568" width="18.140625" customWidth="1"/>
    <col min="2569" max="2569" width="14" customWidth="1"/>
    <col min="2570" max="2570" width="18" customWidth="1"/>
    <col min="2817" max="2817" width="54.7109375" customWidth="1"/>
    <col min="2818" max="2818" width="15.28515625" customWidth="1"/>
    <col min="2819" max="2819" width="14.5703125" customWidth="1"/>
    <col min="2820" max="2820" width="15.42578125" customWidth="1"/>
    <col min="2821" max="2821" width="16.7109375" customWidth="1"/>
    <col min="2822" max="2822" width="15.7109375" customWidth="1"/>
    <col min="2823" max="2823" width="22.5703125" customWidth="1"/>
    <col min="2824" max="2824" width="18.140625" customWidth="1"/>
    <col min="2825" max="2825" width="14" customWidth="1"/>
    <col min="2826" max="2826" width="18" customWidth="1"/>
    <col min="3073" max="3073" width="54.7109375" customWidth="1"/>
    <col min="3074" max="3074" width="15.28515625" customWidth="1"/>
    <col min="3075" max="3075" width="14.5703125" customWidth="1"/>
    <col min="3076" max="3076" width="15.42578125" customWidth="1"/>
    <col min="3077" max="3077" width="16.7109375" customWidth="1"/>
    <col min="3078" max="3078" width="15.7109375" customWidth="1"/>
    <col min="3079" max="3079" width="22.5703125" customWidth="1"/>
    <col min="3080" max="3080" width="18.140625" customWidth="1"/>
    <col min="3081" max="3081" width="14" customWidth="1"/>
    <col min="3082" max="3082" width="18" customWidth="1"/>
    <col min="3329" max="3329" width="54.7109375" customWidth="1"/>
    <col min="3330" max="3330" width="15.28515625" customWidth="1"/>
    <col min="3331" max="3331" width="14.5703125" customWidth="1"/>
    <col min="3332" max="3332" width="15.42578125" customWidth="1"/>
    <col min="3333" max="3333" width="16.7109375" customWidth="1"/>
    <col min="3334" max="3334" width="15.7109375" customWidth="1"/>
    <col min="3335" max="3335" width="22.5703125" customWidth="1"/>
    <col min="3336" max="3336" width="18.140625" customWidth="1"/>
    <col min="3337" max="3337" width="14" customWidth="1"/>
    <col min="3338" max="3338" width="18" customWidth="1"/>
    <col min="3585" max="3585" width="54.7109375" customWidth="1"/>
    <col min="3586" max="3586" width="15.28515625" customWidth="1"/>
    <col min="3587" max="3587" width="14.5703125" customWidth="1"/>
    <col min="3588" max="3588" width="15.42578125" customWidth="1"/>
    <col min="3589" max="3589" width="16.7109375" customWidth="1"/>
    <col min="3590" max="3590" width="15.7109375" customWidth="1"/>
    <col min="3591" max="3591" width="22.5703125" customWidth="1"/>
    <col min="3592" max="3592" width="18.140625" customWidth="1"/>
    <col min="3593" max="3593" width="14" customWidth="1"/>
    <col min="3594" max="3594" width="18" customWidth="1"/>
    <col min="3841" max="3841" width="54.7109375" customWidth="1"/>
    <col min="3842" max="3842" width="15.28515625" customWidth="1"/>
    <col min="3843" max="3843" width="14.5703125" customWidth="1"/>
    <col min="3844" max="3844" width="15.42578125" customWidth="1"/>
    <col min="3845" max="3845" width="16.7109375" customWidth="1"/>
    <col min="3846" max="3846" width="15.7109375" customWidth="1"/>
    <col min="3847" max="3847" width="22.5703125" customWidth="1"/>
    <col min="3848" max="3848" width="18.140625" customWidth="1"/>
    <col min="3849" max="3849" width="14" customWidth="1"/>
    <col min="3850" max="3850" width="18" customWidth="1"/>
    <col min="4097" max="4097" width="54.7109375" customWidth="1"/>
    <col min="4098" max="4098" width="15.28515625" customWidth="1"/>
    <col min="4099" max="4099" width="14.5703125" customWidth="1"/>
    <col min="4100" max="4100" width="15.42578125" customWidth="1"/>
    <col min="4101" max="4101" width="16.7109375" customWidth="1"/>
    <col min="4102" max="4102" width="15.7109375" customWidth="1"/>
    <col min="4103" max="4103" width="22.5703125" customWidth="1"/>
    <col min="4104" max="4104" width="18.140625" customWidth="1"/>
    <col min="4105" max="4105" width="14" customWidth="1"/>
    <col min="4106" max="4106" width="18" customWidth="1"/>
    <col min="4353" max="4353" width="54.7109375" customWidth="1"/>
    <col min="4354" max="4354" width="15.28515625" customWidth="1"/>
    <col min="4355" max="4355" width="14.5703125" customWidth="1"/>
    <col min="4356" max="4356" width="15.42578125" customWidth="1"/>
    <col min="4357" max="4357" width="16.7109375" customWidth="1"/>
    <col min="4358" max="4358" width="15.7109375" customWidth="1"/>
    <col min="4359" max="4359" width="22.5703125" customWidth="1"/>
    <col min="4360" max="4360" width="18.140625" customWidth="1"/>
    <col min="4361" max="4361" width="14" customWidth="1"/>
    <col min="4362" max="4362" width="18" customWidth="1"/>
    <col min="4609" max="4609" width="54.7109375" customWidth="1"/>
    <col min="4610" max="4610" width="15.28515625" customWidth="1"/>
    <col min="4611" max="4611" width="14.5703125" customWidth="1"/>
    <col min="4612" max="4612" width="15.42578125" customWidth="1"/>
    <col min="4613" max="4613" width="16.7109375" customWidth="1"/>
    <col min="4614" max="4614" width="15.7109375" customWidth="1"/>
    <col min="4615" max="4615" width="22.5703125" customWidth="1"/>
    <col min="4616" max="4616" width="18.140625" customWidth="1"/>
    <col min="4617" max="4617" width="14" customWidth="1"/>
    <col min="4618" max="4618" width="18" customWidth="1"/>
    <col min="4865" max="4865" width="54.7109375" customWidth="1"/>
    <col min="4866" max="4866" width="15.28515625" customWidth="1"/>
    <col min="4867" max="4867" width="14.5703125" customWidth="1"/>
    <col min="4868" max="4868" width="15.42578125" customWidth="1"/>
    <col min="4869" max="4869" width="16.7109375" customWidth="1"/>
    <col min="4870" max="4870" width="15.7109375" customWidth="1"/>
    <col min="4871" max="4871" width="22.5703125" customWidth="1"/>
    <col min="4872" max="4872" width="18.140625" customWidth="1"/>
    <col min="4873" max="4873" width="14" customWidth="1"/>
    <col min="4874" max="4874" width="18" customWidth="1"/>
    <col min="5121" max="5121" width="54.7109375" customWidth="1"/>
    <col min="5122" max="5122" width="15.28515625" customWidth="1"/>
    <col min="5123" max="5123" width="14.5703125" customWidth="1"/>
    <col min="5124" max="5124" width="15.42578125" customWidth="1"/>
    <col min="5125" max="5125" width="16.7109375" customWidth="1"/>
    <col min="5126" max="5126" width="15.7109375" customWidth="1"/>
    <col min="5127" max="5127" width="22.5703125" customWidth="1"/>
    <col min="5128" max="5128" width="18.140625" customWidth="1"/>
    <col min="5129" max="5129" width="14" customWidth="1"/>
    <col min="5130" max="5130" width="18" customWidth="1"/>
    <col min="5377" max="5377" width="54.7109375" customWidth="1"/>
    <col min="5378" max="5378" width="15.28515625" customWidth="1"/>
    <col min="5379" max="5379" width="14.5703125" customWidth="1"/>
    <col min="5380" max="5380" width="15.42578125" customWidth="1"/>
    <col min="5381" max="5381" width="16.7109375" customWidth="1"/>
    <col min="5382" max="5382" width="15.7109375" customWidth="1"/>
    <col min="5383" max="5383" width="22.5703125" customWidth="1"/>
    <col min="5384" max="5384" width="18.140625" customWidth="1"/>
    <col min="5385" max="5385" width="14" customWidth="1"/>
    <col min="5386" max="5386" width="18" customWidth="1"/>
    <col min="5633" max="5633" width="54.7109375" customWidth="1"/>
    <col min="5634" max="5634" width="15.28515625" customWidth="1"/>
    <col min="5635" max="5635" width="14.5703125" customWidth="1"/>
    <col min="5636" max="5636" width="15.42578125" customWidth="1"/>
    <col min="5637" max="5637" width="16.7109375" customWidth="1"/>
    <col min="5638" max="5638" width="15.7109375" customWidth="1"/>
    <col min="5639" max="5639" width="22.5703125" customWidth="1"/>
    <col min="5640" max="5640" width="18.140625" customWidth="1"/>
    <col min="5641" max="5641" width="14" customWidth="1"/>
    <col min="5642" max="5642" width="18" customWidth="1"/>
    <col min="5889" max="5889" width="54.7109375" customWidth="1"/>
    <col min="5890" max="5890" width="15.28515625" customWidth="1"/>
    <col min="5891" max="5891" width="14.5703125" customWidth="1"/>
    <col min="5892" max="5892" width="15.42578125" customWidth="1"/>
    <col min="5893" max="5893" width="16.7109375" customWidth="1"/>
    <col min="5894" max="5894" width="15.7109375" customWidth="1"/>
    <col min="5895" max="5895" width="22.5703125" customWidth="1"/>
    <col min="5896" max="5896" width="18.140625" customWidth="1"/>
    <col min="5897" max="5897" width="14" customWidth="1"/>
    <col min="5898" max="5898" width="18" customWidth="1"/>
    <col min="6145" max="6145" width="54.7109375" customWidth="1"/>
    <col min="6146" max="6146" width="15.28515625" customWidth="1"/>
    <col min="6147" max="6147" width="14.5703125" customWidth="1"/>
    <col min="6148" max="6148" width="15.42578125" customWidth="1"/>
    <col min="6149" max="6149" width="16.7109375" customWidth="1"/>
    <col min="6150" max="6150" width="15.7109375" customWidth="1"/>
    <col min="6151" max="6151" width="22.5703125" customWidth="1"/>
    <col min="6152" max="6152" width="18.140625" customWidth="1"/>
    <col min="6153" max="6153" width="14" customWidth="1"/>
    <col min="6154" max="6154" width="18" customWidth="1"/>
    <col min="6401" max="6401" width="54.7109375" customWidth="1"/>
    <col min="6402" max="6402" width="15.28515625" customWidth="1"/>
    <col min="6403" max="6403" width="14.5703125" customWidth="1"/>
    <col min="6404" max="6404" width="15.42578125" customWidth="1"/>
    <col min="6405" max="6405" width="16.7109375" customWidth="1"/>
    <col min="6406" max="6406" width="15.7109375" customWidth="1"/>
    <col min="6407" max="6407" width="22.5703125" customWidth="1"/>
    <col min="6408" max="6408" width="18.140625" customWidth="1"/>
    <col min="6409" max="6409" width="14" customWidth="1"/>
    <col min="6410" max="6410" width="18" customWidth="1"/>
    <col min="6657" max="6657" width="54.7109375" customWidth="1"/>
    <col min="6658" max="6658" width="15.28515625" customWidth="1"/>
    <col min="6659" max="6659" width="14.5703125" customWidth="1"/>
    <col min="6660" max="6660" width="15.42578125" customWidth="1"/>
    <col min="6661" max="6661" width="16.7109375" customWidth="1"/>
    <col min="6662" max="6662" width="15.7109375" customWidth="1"/>
    <col min="6663" max="6663" width="22.5703125" customWidth="1"/>
    <col min="6664" max="6664" width="18.140625" customWidth="1"/>
    <col min="6665" max="6665" width="14" customWidth="1"/>
    <col min="6666" max="6666" width="18" customWidth="1"/>
    <col min="6913" max="6913" width="54.7109375" customWidth="1"/>
    <col min="6914" max="6914" width="15.28515625" customWidth="1"/>
    <col min="6915" max="6915" width="14.5703125" customWidth="1"/>
    <col min="6916" max="6916" width="15.42578125" customWidth="1"/>
    <col min="6917" max="6917" width="16.7109375" customWidth="1"/>
    <col min="6918" max="6918" width="15.7109375" customWidth="1"/>
    <col min="6919" max="6919" width="22.5703125" customWidth="1"/>
    <col min="6920" max="6920" width="18.140625" customWidth="1"/>
    <col min="6921" max="6921" width="14" customWidth="1"/>
    <col min="6922" max="6922" width="18" customWidth="1"/>
    <col min="7169" max="7169" width="54.7109375" customWidth="1"/>
    <col min="7170" max="7170" width="15.28515625" customWidth="1"/>
    <col min="7171" max="7171" width="14.5703125" customWidth="1"/>
    <col min="7172" max="7172" width="15.42578125" customWidth="1"/>
    <col min="7173" max="7173" width="16.7109375" customWidth="1"/>
    <col min="7174" max="7174" width="15.7109375" customWidth="1"/>
    <col min="7175" max="7175" width="22.5703125" customWidth="1"/>
    <col min="7176" max="7176" width="18.140625" customWidth="1"/>
    <col min="7177" max="7177" width="14" customWidth="1"/>
    <col min="7178" max="7178" width="18" customWidth="1"/>
    <col min="7425" max="7425" width="54.7109375" customWidth="1"/>
    <col min="7426" max="7426" width="15.28515625" customWidth="1"/>
    <col min="7427" max="7427" width="14.5703125" customWidth="1"/>
    <col min="7428" max="7428" width="15.42578125" customWidth="1"/>
    <col min="7429" max="7429" width="16.7109375" customWidth="1"/>
    <col min="7430" max="7430" width="15.7109375" customWidth="1"/>
    <col min="7431" max="7431" width="22.5703125" customWidth="1"/>
    <col min="7432" max="7432" width="18.140625" customWidth="1"/>
    <col min="7433" max="7433" width="14" customWidth="1"/>
    <col min="7434" max="7434" width="18" customWidth="1"/>
    <col min="7681" max="7681" width="54.7109375" customWidth="1"/>
    <col min="7682" max="7682" width="15.28515625" customWidth="1"/>
    <col min="7683" max="7683" width="14.5703125" customWidth="1"/>
    <col min="7684" max="7684" width="15.42578125" customWidth="1"/>
    <col min="7685" max="7685" width="16.7109375" customWidth="1"/>
    <col min="7686" max="7686" width="15.7109375" customWidth="1"/>
    <col min="7687" max="7687" width="22.5703125" customWidth="1"/>
    <col min="7688" max="7688" width="18.140625" customWidth="1"/>
    <col min="7689" max="7689" width="14" customWidth="1"/>
    <col min="7690" max="7690" width="18" customWidth="1"/>
    <col min="7937" max="7937" width="54.7109375" customWidth="1"/>
    <col min="7938" max="7938" width="15.28515625" customWidth="1"/>
    <col min="7939" max="7939" width="14.5703125" customWidth="1"/>
    <col min="7940" max="7940" width="15.42578125" customWidth="1"/>
    <col min="7941" max="7941" width="16.7109375" customWidth="1"/>
    <col min="7942" max="7942" width="15.7109375" customWidth="1"/>
    <col min="7943" max="7943" width="22.5703125" customWidth="1"/>
    <col min="7944" max="7944" width="18.140625" customWidth="1"/>
    <col min="7945" max="7945" width="14" customWidth="1"/>
    <col min="7946" max="7946" width="18" customWidth="1"/>
    <col min="8193" max="8193" width="54.7109375" customWidth="1"/>
    <col min="8194" max="8194" width="15.28515625" customWidth="1"/>
    <col min="8195" max="8195" width="14.5703125" customWidth="1"/>
    <col min="8196" max="8196" width="15.42578125" customWidth="1"/>
    <col min="8197" max="8197" width="16.7109375" customWidth="1"/>
    <col min="8198" max="8198" width="15.7109375" customWidth="1"/>
    <col min="8199" max="8199" width="22.5703125" customWidth="1"/>
    <col min="8200" max="8200" width="18.140625" customWidth="1"/>
    <col min="8201" max="8201" width="14" customWidth="1"/>
    <col min="8202" max="8202" width="18" customWidth="1"/>
    <col min="8449" max="8449" width="54.7109375" customWidth="1"/>
    <col min="8450" max="8450" width="15.28515625" customWidth="1"/>
    <col min="8451" max="8451" width="14.5703125" customWidth="1"/>
    <col min="8452" max="8452" width="15.42578125" customWidth="1"/>
    <col min="8453" max="8453" width="16.7109375" customWidth="1"/>
    <col min="8454" max="8454" width="15.7109375" customWidth="1"/>
    <col min="8455" max="8455" width="22.5703125" customWidth="1"/>
    <col min="8456" max="8456" width="18.140625" customWidth="1"/>
    <col min="8457" max="8457" width="14" customWidth="1"/>
    <col min="8458" max="8458" width="18" customWidth="1"/>
    <col min="8705" max="8705" width="54.7109375" customWidth="1"/>
    <col min="8706" max="8706" width="15.28515625" customWidth="1"/>
    <col min="8707" max="8707" width="14.5703125" customWidth="1"/>
    <col min="8708" max="8708" width="15.42578125" customWidth="1"/>
    <col min="8709" max="8709" width="16.7109375" customWidth="1"/>
    <col min="8710" max="8710" width="15.7109375" customWidth="1"/>
    <col min="8711" max="8711" width="22.5703125" customWidth="1"/>
    <col min="8712" max="8712" width="18.140625" customWidth="1"/>
    <col min="8713" max="8713" width="14" customWidth="1"/>
    <col min="8714" max="8714" width="18" customWidth="1"/>
    <col min="8961" max="8961" width="54.7109375" customWidth="1"/>
    <col min="8962" max="8962" width="15.28515625" customWidth="1"/>
    <col min="8963" max="8963" width="14.5703125" customWidth="1"/>
    <col min="8964" max="8964" width="15.42578125" customWidth="1"/>
    <col min="8965" max="8965" width="16.7109375" customWidth="1"/>
    <col min="8966" max="8966" width="15.7109375" customWidth="1"/>
    <col min="8967" max="8967" width="22.5703125" customWidth="1"/>
    <col min="8968" max="8968" width="18.140625" customWidth="1"/>
    <col min="8969" max="8969" width="14" customWidth="1"/>
    <col min="8970" max="8970" width="18" customWidth="1"/>
    <col min="9217" max="9217" width="54.7109375" customWidth="1"/>
    <col min="9218" max="9218" width="15.28515625" customWidth="1"/>
    <col min="9219" max="9219" width="14.5703125" customWidth="1"/>
    <col min="9220" max="9220" width="15.42578125" customWidth="1"/>
    <col min="9221" max="9221" width="16.7109375" customWidth="1"/>
    <col min="9222" max="9222" width="15.7109375" customWidth="1"/>
    <col min="9223" max="9223" width="22.5703125" customWidth="1"/>
    <col min="9224" max="9224" width="18.140625" customWidth="1"/>
    <col min="9225" max="9225" width="14" customWidth="1"/>
    <col min="9226" max="9226" width="18" customWidth="1"/>
    <col min="9473" max="9473" width="54.7109375" customWidth="1"/>
    <col min="9474" max="9474" width="15.28515625" customWidth="1"/>
    <col min="9475" max="9475" width="14.5703125" customWidth="1"/>
    <col min="9476" max="9476" width="15.42578125" customWidth="1"/>
    <col min="9477" max="9477" width="16.7109375" customWidth="1"/>
    <col min="9478" max="9478" width="15.7109375" customWidth="1"/>
    <col min="9479" max="9479" width="22.5703125" customWidth="1"/>
    <col min="9480" max="9480" width="18.140625" customWidth="1"/>
    <col min="9481" max="9481" width="14" customWidth="1"/>
    <col min="9482" max="9482" width="18" customWidth="1"/>
    <col min="9729" max="9729" width="54.7109375" customWidth="1"/>
    <col min="9730" max="9730" width="15.28515625" customWidth="1"/>
    <col min="9731" max="9731" width="14.5703125" customWidth="1"/>
    <col min="9732" max="9732" width="15.42578125" customWidth="1"/>
    <col min="9733" max="9733" width="16.7109375" customWidth="1"/>
    <col min="9734" max="9734" width="15.7109375" customWidth="1"/>
    <col min="9735" max="9735" width="22.5703125" customWidth="1"/>
    <col min="9736" max="9736" width="18.140625" customWidth="1"/>
    <col min="9737" max="9737" width="14" customWidth="1"/>
    <col min="9738" max="9738" width="18" customWidth="1"/>
    <col min="9985" max="9985" width="54.7109375" customWidth="1"/>
    <col min="9986" max="9986" width="15.28515625" customWidth="1"/>
    <col min="9987" max="9987" width="14.5703125" customWidth="1"/>
    <col min="9988" max="9988" width="15.42578125" customWidth="1"/>
    <col min="9989" max="9989" width="16.7109375" customWidth="1"/>
    <col min="9990" max="9990" width="15.7109375" customWidth="1"/>
    <col min="9991" max="9991" width="22.5703125" customWidth="1"/>
    <col min="9992" max="9992" width="18.140625" customWidth="1"/>
    <col min="9993" max="9993" width="14" customWidth="1"/>
    <col min="9994" max="9994" width="18" customWidth="1"/>
    <col min="10241" max="10241" width="54.7109375" customWidth="1"/>
    <col min="10242" max="10242" width="15.28515625" customWidth="1"/>
    <col min="10243" max="10243" width="14.5703125" customWidth="1"/>
    <col min="10244" max="10244" width="15.42578125" customWidth="1"/>
    <col min="10245" max="10245" width="16.7109375" customWidth="1"/>
    <col min="10246" max="10246" width="15.7109375" customWidth="1"/>
    <col min="10247" max="10247" width="22.5703125" customWidth="1"/>
    <col min="10248" max="10248" width="18.140625" customWidth="1"/>
    <col min="10249" max="10249" width="14" customWidth="1"/>
    <col min="10250" max="10250" width="18" customWidth="1"/>
    <col min="10497" max="10497" width="54.7109375" customWidth="1"/>
    <col min="10498" max="10498" width="15.28515625" customWidth="1"/>
    <col min="10499" max="10499" width="14.5703125" customWidth="1"/>
    <col min="10500" max="10500" width="15.42578125" customWidth="1"/>
    <col min="10501" max="10501" width="16.7109375" customWidth="1"/>
    <col min="10502" max="10502" width="15.7109375" customWidth="1"/>
    <col min="10503" max="10503" width="22.5703125" customWidth="1"/>
    <col min="10504" max="10504" width="18.140625" customWidth="1"/>
    <col min="10505" max="10505" width="14" customWidth="1"/>
    <col min="10506" max="10506" width="18" customWidth="1"/>
    <col min="10753" max="10753" width="54.7109375" customWidth="1"/>
    <col min="10754" max="10754" width="15.28515625" customWidth="1"/>
    <col min="10755" max="10755" width="14.5703125" customWidth="1"/>
    <col min="10756" max="10756" width="15.42578125" customWidth="1"/>
    <col min="10757" max="10757" width="16.7109375" customWidth="1"/>
    <col min="10758" max="10758" width="15.7109375" customWidth="1"/>
    <col min="10759" max="10759" width="22.5703125" customWidth="1"/>
    <col min="10760" max="10760" width="18.140625" customWidth="1"/>
    <col min="10761" max="10761" width="14" customWidth="1"/>
    <col min="10762" max="10762" width="18" customWidth="1"/>
    <col min="11009" max="11009" width="54.7109375" customWidth="1"/>
    <col min="11010" max="11010" width="15.28515625" customWidth="1"/>
    <col min="11011" max="11011" width="14.5703125" customWidth="1"/>
    <col min="11012" max="11012" width="15.42578125" customWidth="1"/>
    <col min="11013" max="11013" width="16.7109375" customWidth="1"/>
    <col min="11014" max="11014" width="15.7109375" customWidth="1"/>
    <col min="11015" max="11015" width="22.5703125" customWidth="1"/>
    <col min="11016" max="11016" width="18.140625" customWidth="1"/>
    <col min="11017" max="11017" width="14" customWidth="1"/>
    <col min="11018" max="11018" width="18" customWidth="1"/>
    <col min="11265" max="11265" width="54.7109375" customWidth="1"/>
    <col min="11266" max="11266" width="15.28515625" customWidth="1"/>
    <col min="11267" max="11267" width="14.5703125" customWidth="1"/>
    <col min="11268" max="11268" width="15.42578125" customWidth="1"/>
    <col min="11269" max="11269" width="16.7109375" customWidth="1"/>
    <col min="11270" max="11270" width="15.7109375" customWidth="1"/>
    <col min="11271" max="11271" width="22.5703125" customWidth="1"/>
    <col min="11272" max="11272" width="18.140625" customWidth="1"/>
    <col min="11273" max="11273" width="14" customWidth="1"/>
    <col min="11274" max="11274" width="18" customWidth="1"/>
    <col min="11521" max="11521" width="54.7109375" customWidth="1"/>
    <col min="11522" max="11522" width="15.28515625" customWidth="1"/>
    <col min="11523" max="11523" width="14.5703125" customWidth="1"/>
    <col min="11524" max="11524" width="15.42578125" customWidth="1"/>
    <col min="11525" max="11525" width="16.7109375" customWidth="1"/>
    <col min="11526" max="11526" width="15.7109375" customWidth="1"/>
    <col min="11527" max="11527" width="22.5703125" customWidth="1"/>
    <col min="11528" max="11528" width="18.140625" customWidth="1"/>
    <col min="11529" max="11529" width="14" customWidth="1"/>
    <col min="11530" max="11530" width="18" customWidth="1"/>
    <col min="11777" max="11777" width="54.7109375" customWidth="1"/>
    <col min="11778" max="11778" width="15.28515625" customWidth="1"/>
    <col min="11779" max="11779" width="14.5703125" customWidth="1"/>
    <col min="11780" max="11780" width="15.42578125" customWidth="1"/>
    <col min="11781" max="11781" width="16.7109375" customWidth="1"/>
    <col min="11782" max="11782" width="15.7109375" customWidth="1"/>
    <col min="11783" max="11783" width="22.5703125" customWidth="1"/>
    <col min="11784" max="11784" width="18.140625" customWidth="1"/>
    <col min="11785" max="11785" width="14" customWidth="1"/>
    <col min="11786" max="11786" width="18" customWidth="1"/>
    <col min="12033" max="12033" width="54.7109375" customWidth="1"/>
    <col min="12034" max="12034" width="15.28515625" customWidth="1"/>
    <col min="12035" max="12035" width="14.5703125" customWidth="1"/>
    <col min="12036" max="12036" width="15.42578125" customWidth="1"/>
    <col min="12037" max="12037" width="16.7109375" customWidth="1"/>
    <col min="12038" max="12038" width="15.7109375" customWidth="1"/>
    <col min="12039" max="12039" width="22.5703125" customWidth="1"/>
    <col min="12040" max="12040" width="18.140625" customWidth="1"/>
    <col min="12041" max="12041" width="14" customWidth="1"/>
    <col min="12042" max="12042" width="18" customWidth="1"/>
    <col min="12289" max="12289" width="54.7109375" customWidth="1"/>
    <col min="12290" max="12290" width="15.28515625" customWidth="1"/>
    <col min="12291" max="12291" width="14.5703125" customWidth="1"/>
    <col min="12292" max="12292" width="15.42578125" customWidth="1"/>
    <col min="12293" max="12293" width="16.7109375" customWidth="1"/>
    <col min="12294" max="12294" width="15.7109375" customWidth="1"/>
    <col min="12295" max="12295" width="22.5703125" customWidth="1"/>
    <col min="12296" max="12296" width="18.140625" customWidth="1"/>
    <col min="12297" max="12297" width="14" customWidth="1"/>
    <col min="12298" max="12298" width="18" customWidth="1"/>
    <col min="12545" max="12545" width="54.7109375" customWidth="1"/>
    <col min="12546" max="12546" width="15.28515625" customWidth="1"/>
    <col min="12547" max="12547" width="14.5703125" customWidth="1"/>
    <col min="12548" max="12548" width="15.42578125" customWidth="1"/>
    <col min="12549" max="12549" width="16.7109375" customWidth="1"/>
    <col min="12550" max="12550" width="15.7109375" customWidth="1"/>
    <col min="12551" max="12551" width="22.5703125" customWidth="1"/>
    <col min="12552" max="12552" width="18.140625" customWidth="1"/>
    <col min="12553" max="12553" width="14" customWidth="1"/>
    <col min="12554" max="12554" width="18" customWidth="1"/>
    <col min="12801" max="12801" width="54.7109375" customWidth="1"/>
    <col min="12802" max="12802" width="15.28515625" customWidth="1"/>
    <col min="12803" max="12803" width="14.5703125" customWidth="1"/>
    <col min="12804" max="12804" width="15.42578125" customWidth="1"/>
    <col min="12805" max="12805" width="16.7109375" customWidth="1"/>
    <col min="12806" max="12806" width="15.7109375" customWidth="1"/>
    <col min="12807" max="12807" width="22.5703125" customWidth="1"/>
    <col min="12808" max="12808" width="18.140625" customWidth="1"/>
    <col min="12809" max="12809" width="14" customWidth="1"/>
    <col min="12810" max="12810" width="18" customWidth="1"/>
    <col min="13057" max="13057" width="54.7109375" customWidth="1"/>
    <col min="13058" max="13058" width="15.28515625" customWidth="1"/>
    <col min="13059" max="13059" width="14.5703125" customWidth="1"/>
    <col min="13060" max="13060" width="15.42578125" customWidth="1"/>
    <col min="13061" max="13061" width="16.7109375" customWidth="1"/>
    <col min="13062" max="13062" width="15.7109375" customWidth="1"/>
    <col min="13063" max="13063" width="22.5703125" customWidth="1"/>
    <col min="13064" max="13064" width="18.140625" customWidth="1"/>
    <col min="13065" max="13065" width="14" customWidth="1"/>
    <col min="13066" max="13066" width="18" customWidth="1"/>
    <col min="13313" max="13313" width="54.7109375" customWidth="1"/>
    <col min="13314" max="13314" width="15.28515625" customWidth="1"/>
    <col min="13315" max="13315" width="14.5703125" customWidth="1"/>
    <col min="13316" max="13316" width="15.42578125" customWidth="1"/>
    <col min="13317" max="13317" width="16.7109375" customWidth="1"/>
    <col min="13318" max="13318" width="15.7109375" customWidth="1"/>
    <col min="13319" max="13319" width="22.5703125" customWidth="1"/>
    <col min="13320" max="13320" width="18.140625" customWidth="1"/>
    <col min="13321" max="13321" width="14" customWidth="1"/>
    <col min="13322" max="13322" width="18" customWidth="1"/>
    <col min="13569" max="13569" width="54.7109375" customWidth="1"/>
    <col min="13570" max="13570" width="15.28515625" customWidth="1"/>
    <col min="13571" max="13571" width="14.5703125" customWidth="1"/>
    <col min="13572" max="13572" width="15.42578125" customWidth="1"/>
    <col min="13573" max="13573" width="16.7109375" customWidth="1"/>
    <col min="13574" max="13574" width="15.7109375" customWidth="1"/>
    <col min="13575" max="13575" width="22.5703125" customWidth="1"/>
    <col min="13576" max="13576" width="18.140625" customWidth="1"/>
    <col min="13577" max="13577" width="14" customWidth="1"/>
    <col min="13578" max="13578" width="18" customWidth="1"/>
    <col min="13825" max="13825" width="54.7109375" customWidth="1"/>
    <col min="13826" max="13826" width="15.28515625" customWidth="1"/>
    <col min="13827" max="13827" width="14.5703125" customWidth="1"/>
    <col min="13828" max="13828" width="15.42578125" customWidth="1"/>
    <col min="13829" max="13829" width="16.7109375" customWidth="1"/>
    <col min="13830" max="13830" width="15.7109375" customWidth="1"/>
    <col min="13831" max="13831" width="22.5703125" customWidth="1"/>
    <col min="13832" max="13832" width="18.140625" customWidth="1"/>
    <col min="13833" max="13833" width="14" customWidth="1"/>
    <col min="13834" max="13834" width="18" customWidth="1"/>
    <col min="14081" max="14081" width="54.7109375" customWidth="1"/>
    <col min="14082" max="14082" width="15.28515625" customWidth="1"/>
    <col min="14083" max="14083" width="14.5703125" customWidth="1"/>
    <col min="14084" max="14084" width="15.42578125" customWidth="1"/>
    <col min="14085" max="14085" width="16.7109375" customWidth="1"/>
    <col min="14086" max="14086" width="15.7109375" customWidth="1"/>
    <col min="14087" max="14087" width="22.5703125" customWidth="1"/>
    <col min="14088" max="14088" width="18.140625" customWidth="1"/>
    <col min="14089" max="14089" width="14" customWidth="1"/>
    <col min="14090" max="14090" width="18" customWidth="1"/>
    <col min="14337" max="14337" width="54.7109375" customWidth="1"/>
    <col min="14338" max="14338" width="15.28515625" customWidth="1"/>
    <col min="14339" max="14339" width="14.5703125" customWidth="1"/>
    <col min="14340" max="14340" width="15.42578125" customWidth="1"/>
    <col min="14341" max="14341" width="16.7109375" customWidth="1"/>
    <col min="14342" max="14342" width="15.7109375" customWidth="1"/>
    <col min="14343" max="14343" width="22.5703125" customWidth="1"/>
    <col min="14344" max="14344" width="18.140625" customWidth="1"/>
    <col min="14345" max="14345" width="14" customWidth="1"/>
    <col min="14346" max="14346" width="18" customWidth="1"/>
    <col min="14593" max="14593" width="54.7109375" customWidth="1"/>
    <col min="14594" max="14594" width="15.28515625" customWidth="1"/>
    <col min="14595" max="14595" width="14.5703125" customWidth="1"/>
    <col min="14596" max="14596" width="15.42578125" customWidth="1"/>
    <col min="14597" max="14597" width="16.7109375" customWidth="1"/>
    <col min="14598" max="14598" width="15.7109375" customWidth="1"/>
    <col min="14599" max="14599" width="22.5703125" customWidth="1"/>
    <col min="14600" max="14600" width="18.140625" customWidth="1"/>
    <col min="14601" max="14601" width="14" customWidth="1"/>
    <col min="14602" max="14602" width="18" customWidth="1"/>
    <col min="14849" max="14849" width="54.7109375" customWidth="1"/>
    <col min="14850" max="14850" width="15.28515625" customWidth="1"/>
    <col min="14851" max="14851" width="14.5703125" customWidth="1"/>
    <col min="14852" max="14852" width="15.42578125" customWidth="1"/>
    <col min="14853" max="14853" width="16.7109375" customWidth="1"/>
    <col min="14854" max="14854" width="15.7109375" customWidth="1"/>
    <col min="14855" max="14855" width="22.5703125" customWidth="1"/>
    <col min="14856" max="14856" width="18.140625" customWidth="1"/>
    <col min="14857" max="14857" width="14" customWidth="1"/>
    <col min="14858" max="14858" width="18" customWidth="1"/>
    <col min="15105" max="15105" width="54.7109375" customWidth="1"/>
    <col min="15106" max="15106" width="15.28515625" customWidth="1"/>
    <col min="15107" max="15107" width="14.5703125" customWidth="1"/>
    <col min="15108" max="15108" width="15.42578125" customWidth="1"/>
    <col min="15109" max="15109" width="16.7109375" customWidth="1"/>
    <col min="15110" max="15110" width="15.7109375" customWidth="1"/>
    <col min="15111" max="15111" width="22.5703125" customWidth="1"/>
    <col min="15112" max="15112" width="18.140625" customWidth="1"/>
    <col min="15113" max="15113" width="14" customWidth="1"/>
    <col min="15114" max="15114" width="18" customWidth="1"/>
    <col min="15361" max="15361" width="54.7109375" customWidth="1"/>
    <col min="15362" max="15362" width="15.28515625" customWidth="1"/>
    <col min="15363" max="15363" width="14.5703125" customWidth="1"/>
    <col min="15364" max="15364" width="15.42578125" customWidth="1"/>
    <col min="15365" max="15365" width="16.7109375" customWidth="1"/>
    <col min="15366" max="15366" width="15.7109375" customWidth="1"/>
    <col min="15367" max="15367" width="22.5703125" customWidth="1"/>
    <col min="15368" max="15368" width="18.140625" customWidth="1"/>
    <col min="15369" max="15369" width="14" customWidth="1"/>
    <col min="15370" max="15370" width="18" customWidth="1"/>
    <col min="15617" max="15617" width="54.7109375" customWidth="1"/>
    <col min="15618" max="15618" width="15.28515625" customWidth="1"/>
    <col min="15619" max="15619" width="14.5703125" customWidth="1"/>
    <col min="15620" max="15620" width="15.42578125" customWidth="1"/>
    <col min="15621" max="15621" width="16.7109375" customWidth="1"/>
    <col min="15622" max="15622" width="15.7109375" customWidth="1"/>
    <col min="15623" max="15623" width="22.5703125" customWidth="1"/>
    <col min="15624" max="15624" width="18.140625" customWidth="1"/>
    <col min="15625" max="15625" width="14" customWidth="1"/>
    <col min="15626" max="15626" width="18" customWidth="1"/>
    <col min="15873" max="15873" width="54.7109375" customWidth="1"/>
    <col min="15874" max="15874" width="15.28515625" customWidth="1"/>
    <col min="15875" max="15875" width="14.5703125" customWidth="1"/>
    <col min="15876" max="15876" width="15.42578125" customWidth="1"/>
    <col min="15877" max="15877" width="16.7109375" customWidth="1"/>
    <col min="15878" max="15878" width="15.7109375" customWidth="1"/>
    <col min="15879" max="15879" width="22.5703125" customWidth="1"/>
    <col min="15880" max="15880" width="18.140625" customWidth="1"/>
    <col min="15881" max="15881" width="14" customWidth="1"/>
    <col min="15882" max="15882" width="18" customWidth="1"/>
    <col min="16129" max="16129" width="54.7109375" customWidth="1"/>
    <col min="16130" max="16130" width="15.28515625" customWidth="1"/>
    <col min="16131" max="16131" width="14.5703125" customWidth="1"/>
    <col min="16132" max="16132" width="15.42578125" customWidth="1"/>
    <col min="16133" max="16133" width="16.7109375" customWidth="1"/>
    <col min="16134" max="16134" width="15.7109375" customWidth="1"/>
    <col min="16135" max="16135" width="22.5703125" customWidth="1"/>
    <col min="16136" max="16136" width="18.140625" customWidth="1"/>
    <col min="16137" max="16137" width="14" customWidth="1"/>
    <col min="16138" max="16138" width="18" customWidth="1"/>
  </cols>
  <sheetData>
    <row r="1" spans="1:12" ht="30" customHeight="1" x14ac:dyDescent="0.25">
      <c r="A1" s="226" t="s">
        <v>277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2" x14ac:dyDescent="0.25">
      <c r="A2" s="75"/>
      <c r="B2" s="26"/>
      <c r="C2" s="31"/>
      <c r="D2" s="26"/>
      <c r="E2" s="26"/>
      <c r="F2" s="26"/>
      <c r="G2" s="26"/>
      <c r="H2" s="26"/>
      <c r="I2" s="26"/>
      <c r="J2" s="120" t="s">
        <v>257</v>
      </c>
    </row>
    <row r="3" spans="1:12" ht="15" customHeight="1" x14ac:dyDescent="0.25">
      <c r="A3" s="209" t="s">
        <v>237</v>
      </c>
      <c r="B3" s="167"/>
      <c r="C3" s="168"/>
      <c r="D3" s="168"/>
      <c r="E3" s="169"/>
      <c r="F3" s="170"/>
      <c r="G3" s="170"/>
      <c r="H3" s="170"/>
      <c r="I3" s="170"/>
      <c r="J3" s="170"/>
    </row>
    <row r="4" spans="1:12" ht="15" customHeight="1" x14ac:dyDescent="0.25">
      <c r="A4" s="210"/>
      <c r="B4" s="241" t="s">
        <v>258</v>
      </c>
      <c r="C4" s="242"/>
      <c r="D4" s="242"/>
      <c r="E4" s="243"/>
      <c r="F4" s="230" t="s">
        <v>268</v>
      </c>
      <c r="G4" s="230" t="s">
        <v>269</v>
      </c>
      <c r="H4" s="230" t="s">
        <v>259</v>
      </c>
      <c r="I4" s="230" t="s">
        <v>260</v>
      </c>
      <c r="J4" s="230" t="s">
        <v>261</v>
      </c>
    </row>
    <row r="5" spans="1:12" ht="15" customHeight="1" x14ac:dyDescent="0.25">
      <c r="A5" s="210"/>
      <c r="B5" s="224" t="s">
        <v>339</v>
      </c>
      <c r="C5" s="233" t="s">
        <v>334</v>
      </c>
      <c r="D5" s="236" t="s">
        <v>340</v>
      </c>
      <c r="E5" s="237"/>
      <c r="F5" s="230"/>
      <c r="G5" s="230"/>
      <c r="H5" s="230"/>
      <c r="I5" s="230"/>
      <c r="J5" s="230"/>
    </row>
    <row r="6" spans="1:12" ht="15" customHeight="1" x14ac:dyDescent="0.25">
      <c r="A6" s="210"/>
      <c r="B6" s="225"/>
      <c r="C6" s="234"/>
      <c r="D6" s="238" t="s">
        <v>327</v>
      </c>
      <c r="E6" s="238" t="s">
        <v>30</v>
      </c>
      <c r="F6" s="230"/>
      <c r="G6" s="230"/>
      <c r="H6" s="230"/>
      <c r="I6" s="230"/>
      <c r="J6" s="230"/>
    </row>
    <row r="7" spans="1:12" ht="27.6" customHeight="1" x14ac:dyDescent="0.25">
      <c r="A7" s="240"/>
      <c r="B7" s="232"/>
      <c r="C7" s="235"/>
      <c r="D7" s="239"/>
      <c r="E7" s="239"/>
      <c r="F7" s="231"/>
      <c r="G7" s="231"/>
      <c r="H7" s="231"/>
      <c r="I7" s="231"/>
      <c r="J7" s="231"/>
    </row>
    <row r="8" spans="1:12" x14ac:dyDescent="0.25">
      <c r="A8" s="75"/>
      <c r="B8" s="26"/>
      <c r="C8" s="31"/>
      <c r="D8" s="26"/>
      <c r="E8" s="26"/>
      <c r="F8" s="26"/>
      <c r="G8" s="26"/>
      <c r="H8" s="26"/>
      <c r="I8" s="26"/>
      <c r="J8" s="26"/>
    </row>
    <row r="9" spans="1:12" x14ac:dyDescent="0.25">
      <c r="A9" s="153" t="s">
        <v>33</v>
      </c>
      <c r="B9" s="145">
        <v>29859742525.002922</v>
      </c>
      <c r="C9" s="146">
        <v>106.57410126455538</v>
      </c>
      <c r="D9" s="145">
        <v>3706539801.5719814</v>
      </c>
      <c r="E9" s="145">
        <v>2266290923.163671</v>
      </c>
      <c r="F9" s="145">
        <v>98312485.204301432</v>
      </c>
      <c r="G9" s="145">
        <v>27621674.791180402</v>
      </c>
      <c r="H9" s="145">
        <v>649798250.54787874</v>
      </c>
      <c r="I9" s="145">
        <v>156539382.209252</v>
      </c>
      <c r="J9" s="145">
        <v>143572224.11754897</v>
      </c>
      <c r="L9" s="12"/>
    </row>
    <row r="10" spans="1:12" x14ac:dyDescent="0.25">
      <c r="A10" s="154" t="s">
        <v>34</v>
      </c>
      <c r="B10" s="147"/>
      <c r="C10" s="148"/>
      <c r="D10" s="147"/>
      <c r="E10" s="147"/>
      <c r="F10" s="147"/>
      <c r="G10" s="147"/>
      <c r="H10" s="147"/>
      <c r="I10" s="147"/>
      <c r="J10" s="147"/>
    </row>
    <row r="11" spans="1:12" x14ac:dyDescent="0.25">
      <c r="A11" s="153" t="s">
        <v>143</v>
      </c>
      <c r="B11" s="145">
        <v>12546174811.648104</v>
      </c>
      <c r="C11" s="146">
        <v>106.45908758095624</v>
      </c>
      <c r="D11" s="145">
        <v>1460268170.3869491</v>
      </c>
      <c r="E11" s="145">
        <v>1129915530.4529455</v>
      </c>
      <c r="F11" s="145">
        <v>41206216.145927504</v>
      </c>
      <c r="G11" s="145">
        <v>6029198.0280614998</v>
      </c>
      <c r="H11" s="145">
        <v>308256114.95730275</v>
      </c>
      <c r="I11" s="145">
        <v>73167902.499685794</v>
      </c>
      <c r="J11" s="145">
        <v>52045904.667907909</v>
      </c>
    </row>
    <row r="12" spans="1:12" x14ac:dyDescent="0.25">
      <c r="A12" s="154" t="s">
        <v>34</v>
      </c>
      <c r="B12" s="147"/>
      <c r="C12" s="148"/>
      <c r="D12" s="147"/>
      <c r="E12" s="147"/>
      <c r="F12" s="147"/>
      <c r="G12" s="147"/>
      <c r="H12" s="147"/>
      <c r="I12" s="147"/>
      <c r="J12" s="147"/>
    </row>
    <row r="13" spans="1:12" x14ac:dyDescent="0.25">
      <c r="A13" s="153" t="s">
        <v>144</v>
      </c>
      <c r="B13" s="145">
        <v>11638093470.049013</v>
      </c>
      <c r="C13" s="146">
        <v>106.27269037356781</v>
      </c>
      <c r="D13" s="145">
        <v>1346815606.9286442</v>
      </c>
      <c r="E13" s="145">
        <v>1061211964.103766</v>
      </c>
      <c r="F13" s="145">
        <v>39812096.213858806</v>
      </c>
      <c r="G13" s="145">
        <v>5854487.0280614998</v>
      </c>
      <c r="H13" s="145">
        <v>287085071.28981477</v>
      </c>
      <c r="I13" s="145">
        <v>69451845.873910993</v>
      </c>
      <c r="J13" s="145">
        <v>47662781.719986051</v>
      </c>
    </row>
    <row r="14" spans="1:12" ht="15" customHeight="1" x14ac:dyDescent="0.25">
      <c r="A14" s="154" t="s">
        <v>34</v>
      </c>
      <c r="B14" s="149"/>
      <c r="C14" s="150"/>
      <c r="D14" s="149"/>
      <c r="E14" s="149"/>
      <c r="F14" s="149"/>
      <c r="G14" s="149"/>
      <c r="H14" s="149"/>
      <c r="I14" s="149"/>
      <c r="J14" s="149"/>
    </row>
    <row r="15" spans="1:12" ht="15" customHeight="1" x14ac:dyDescent="0.25">
      <c r="A15" s="154" t="s">
        <v>145</v>
      </c>
      <c r="B15" s="149">
        <v>3967202503.5216689</v>
      </c>
      <c r="C15" s="150">
        <v>110.13146647694892</v>
      </c>
      <c r="D15" s="149">
        <v>457190234.21036577</v>
      </c>
      <c r="E15" s="149">
        <v>372132363.57273787</v>
      </c>
      <c r="F15" s="149">
        <v>14458260.162533166</v>
      </c>
      <c r="G15" s="149">
        <v>2044582.9818627401</v>
      </c>
      <c r="H15" s="149">
        <v>118013987.22079915</v>
      </c>
      <c r="I15" s="149">
        <v>27460540.063564129</v>
      </c>
      <c r="J15" s="149">
        <v>17327750.988308091</v>
      </c>
    </row>
    <row r="16" spans="1:12" ht="15" customHeight="1" x14ac:dyDescent="0.25">
      <c r="A16" s="154" t="s">
        <v>146</v>
      </c>
      <c r="B16" s="149">
        <v>3359454205.1307521</v>
      </c>
      <c r="C16" s="150">
        <v>102.09457594628142</v>
      </c>
      <c r="D16" s="149">
        <v>393724649.68122697</v>
      </c>
      <c r="E16" s="149">
        <v>264360601.6350899</v>
      </c>
      <c r="F16" s="149">
        <v>11511458.95848044</v>
      </c>
      <c r="G16" s="149">
        <v>1161355.7082389998</v>
      </c>
      <c r="H16" s="149">
        <v>62004392.838451251</v>
      </c>
      <c r="I16" s="149">
        <v>19614393.689033471</v>
      </c>
      <c r="J16" s="149">
        <v>13461598.687414834</v>
      </c>
    </row>
    <row r="17" spans="1:10" ht="15" customHeight="1" x14ac:dyDescent="0.25">
      <c r="A17" s="154" t="s">
        <v>147</v>
      </c>
      <c r="B17" s="149">
        <v>2086865949.5390494</v>
      </c>
      <c r="C17" s="150">
        <v>106.09350935946115</v>
      </c>
      <c r="D17" s="149">
        <v>207768111.91979757</v>
      </c>
      <c r="E17" s="149">
        <v>176709844.71738061</v>
      </c>
      <c r="F17" s="149">
        <v>9274367.7105302513</v>
      </c>
      <c r="G17" s="149">
        <v>1844873.64287447</v>
      </c>
      <c r="H17" s="149">
        <v>54380997.351963475</v>
      </c>
      <c r="I17" s="149">
        <v>9186058.468373578</v>
      </c>
      <c r="J17" s="149">
        <v>8553357.9969622195</v>
      </c>
    </row>
    <row r="18" spans="1:10" ht="15" customHeight="1" x14ac:dyDescent="0.25">
      <c r="A18" s="154" t="s">
        <v>148</v>
      </c>
      <c r="B18" s="149">
        <v>1148653244.6613405</v>
      </c>
      <c r="C18" s="150">
        <v>111.9775947671401</v>
      </c>
      <c r="D18" s="149">
        <v>161542632.47682914</v>
      </c>
      <c r="E18" s="149">
        <v>137610680.68813846</v>
      </c>
      <c r="F18" s="149">
        <v>1403333.6841619099</v>
      </c>
      <c r="G18" s="149">
        <v>707724.36179670994</v>
      </c>
      <c r="H18" s="149">
        <v>26225571.923163913</v>
      </c>
      <c r="I18" s="149">
        <v>6206943.1738617402</v>
      </c>
      <c r="J18" s="149">
        <v>4859160.3288275599</v>
      </c>
    </row>
    <row r="19" spans="1:10" ht="15" customHeight="1" x14ac:dyDescent="0.25">
      <c r="A19" s="154" t="s">
        <v>149</v>
      </c>
      <c r="B19" s="149">
        <v>1075917567.1962008</v>
      </c>
      <c r="C19" s="150">
        <v>100.96896872565063</v>
      </c>
      <c r="D19" s="149">
        <v>126589978.64042476</v>
      </c>
      <c r="E19" s="149">
        <v>110398473.49041906</v>
      </c>
      <c r="F19" s="149">
        <v>3164675.6981530404</v>
      </c>
      <c r="G19" s="149">
        <v>95950.333288580005</v>
      </c>
      <c r="H19" s="149">
        <v>26460121.955436967</v>
      </c>
      <c r="I19" s="149">
        <v>6983910.4790780693</v>
      </c>
      <c r="J19" s="149">
        <v>3460913.7184733413</v>
      </c>
    </row>
    <row r="20" spans="1:10" ht="15" customHeight="1" x14ac:dyDescent="0.25">
      <c r="A20" s="154" t="s">
        <v>150</v>
      </c>
      <c r="B20" s="149">
        <v>349142088.58558142</v>
      </c>
      <c r="C20" s="150">
        <v>109.78734616228918</v>
      </c>
      <c r="D20" s="149">
        <v>45777148.398281209</v>
      </c>
      <c r="E20" s="149">
        <v>24978717.747801509</v>
      </c>
      <c r="F20" s="149">
        <v>609526.57142865006</v>
      </c>
      <c r="G20" s="149">
        <v>160023</v>
      </c>
      <c r="H20" s="149">
        <v>9192021.0901187398</v>
      </c>
      <c r="I20" s="149">
        <v>1906635.7163698999</v>
      </c>
      <c r="J20" s="149">
        <v>1685798.7411701302</v>
      </c>
    </row>
    <row r="21" spans="1:10" ht="15" customHeight="1" x14ac:dyDescent="0.25">
      <c r="A21" s="154" t="s">
        <v>151</v>
      </c>
      <c r="B21" s="149">
        <v>217611523.72871107</v>
      </c>
      <c r="C21" s="150">
        <v>110.3218045638438</v>
      </c>
      <c r="D21" s="149">
        <v>24322009.709074643</v>
      </c>
      <c r="E21" s="149">
        <v>12805084.128885102</v>
      </c>
      <c r="F21" s="149">
        <v>466973.6</v>
      </c>
      <c r="G21" s="149">
        <v>0</v>
      </c>
      <c r="H21" s="149">
        <v>6077851.5380206406</v>
      </c>
      <c r="I21" s="149">
        <v>730999.09924671007</v>
      </c>
      <c r="J21" s="149">
        <v>829723.13016825996</v>
      </c>
    </row>
    <row r="22" spans="1:10" ht="15" customHeight="1" x14ac:dyDescent="0.25">
      <c r="A22" s="154" t="s">
        <v>152</v>
      </c>
      <c r="B22" s="149">
        <v>341327729.28479898</v>
      </c>
      <c r="C22" s="150">
        <v>107.15254633043048</v>
      </c>
      <c r="D22" s="149">
        <v>43353405.35094896</v>
      </c>
      <c r="E22" s="149">
        <v>30919764.472492974</v>
      </c>
      <c r="F22" s="149">
        <v>317619.76064004999</v>
      </c>
      <c r="G22" s="149">
        <v>14688</v>
      </c>
      <c r="H22" s="149">
        <v>5901171.0393485306</v>
      </c>
      <c r="I22" s="149">
        <v>1078421.8101582001</v>
      </c>
      <c r="J22" s="149">
        <v>1867601.07658347</v>
      </c>
    </row>
    <row r="23" spans="1:10" ht="15" customHeight="1" x14ac:dyDescent="0.25">
      <c r="A23" s="154" t="s">
        <v>34</v>
      </c>
      <c r="B23" s="147"/>
      <c r="C23" s="148"/>
      <c r="D23" s="147"/>
      <c r="E23" s="147"/>
      <c r="F23" s="147"/>
      <c r="G23" s="147"/>
      <c r="H23" s="147"/>
      <c r="I23" s="147"/>
      <c r="J23" s="147"/>
    </row>
    <row r="24" spans="1:10" ht="15" customHeight="1" x14ac:dyDescent="0.25">
      <c r="A24" s="153" t="s">
        <v>153</v>
      </c>
      <c r="B24" s="145">
        <v>2277965802.8785734</v>
      </c>
      <c r="C24" s="146">
        <v>106.41669938675345</v>
      </c>
      <c r="D24" s="145">
        <v>286523628.14044899</v>
      </c>
      <c r="E24" s="145">
        <v>132203440.38248152</v>
      </c>
      <c r="F24" s="145">
        <v>7057678.9778900212</v>
      </c>
      <c r="G24" s="145">
        <v>4949892.3638615096</v>
      </c>
      <c r="H24" s="145">
        <v>42970277.679280803</v>
      </c>
      <c r="I24" s="145">
        <v>13080453.777650278</v>
      </c>
      <c r="J24" s="145">
        <v>11838476.241691221</v>
      </c>
    </row>
    <row r="25" spans="1:10" ht="15" customHeight="1" x14ac:dyDescent="0.25">
      <c r="A25" s="154" t="s">
        <v>34</v>
      </c>
      <c r="B25" s="147"/>
      <c r="C25" s="148"/>
      <c r="D25" s="147"/>
      <c r="E25" s="147"/>
      <c r="F25" s="147"/>
      <c r="G25" s="147"/>
      <c r="H25" s="147"/>
      <c r="I25" s="147"/>
      <c r="J25" s="147"/>
    </row>
    <row r="26" spans="1:10" ht="15" customHeight="1" x14ac:dyDescent="0.25">
      <c r="A26" s="154" t="s">
        <v>154</v>
      </c>
      <c r="B26" s="149">
        <v>350449857.30234766</v>
      </c>
      <c r="C26" s="150">
        <v>106.09965732729512</v>
      </c>
      <c r="D26" s="149">
        <v>42415960.966194861</v>
      </c>
      <c r="E26" s="149">
        <v>15671517.74356572</v>
      </c>
      <c r="F26" s="149">
        <v>1305663.2</v>
      </c>
      <c r="G26" s="149">
        <v>88676.142842000001</v>
      </c>
      <c r="H26" s="149">
        <v>6686522.774897988</v>
      </c>
      <c r="I26" s="149">
        <v>1542579.5643086701</v>
      </c>
      <c r="J26" s="149">
        <v>1786895.2295213004</v>
      </c>
    </row>
    <row r="27" spans="1:10" ht="15" customHeight="1" x14ac:dyDescent="0.25">
      <c r="A27" s="154" t="s">
        <v>155</v>
      </c>
      <c r="B27" s="149">
        <v>301388939.47197205</v>
      </c>
      <c r="C27" s="150">
        <v>110.39492039668288</v>
      </c>
      <c r="D27" s="149">
        <v>36548406.178209618</v>
      </c>
      <c r="E27" s="149">
        <v>14035746.041291179</v>
      </c>
      <c r="F27" s="149">
        <v>1588884.7657341901</v>
      </c>
      <c r="G27" s="149">
        <v>390620.00025336002</v>
      </c>
      <c r="H27" s="149">
        <v>5161813.9946021</v>
      </c>
      <c r="I27" s="149">
        <v>1188067.5674224799</v>
      </c>
      <c r="J27" s="149">
        <v>1699661.0669336999</v>
      </c>
    </row>
    <row r="28" spans="1:10" ht="15" customHeight="1" x14ac:dyDescent="0.25">
      <c r="A28" s="154" t="s">
        <v>156</v>
      </c>
      <c r="B28" s="149">
        <v>160543403.06896308</v>
      </c>
      <c r="C28" s="150">
        <v>110.73245482571646</v>
      </c>
      <c r="D28" s="149">
        <v>18428172.940834261</v>
      </c>
      <c r="E28" s="149">
        <v>10258643.816156231</v>
      </c>
      <c r="F28" s="149">
        <v>188860</v>
      </c>
      <c r="G28" s="149">
        <v>17084</v>
      </c>
      <c r="H28" s="149">
        <v>2304372.6934411395</v>
      </c>
      <c r="I28" s="149">
        <v>486754.38101398002</v>
      </c>
      <c r="J28" s="149">
        <v>771834.54120842996</v>
      </c>
    </row>
    <row r="29" spans="1:10" ht="15" customHeight="1" x14ac:dyDescent="0.25">
      <c r="A29" s="154" t="s">
        <v>157</v>
      </c>
      <c r="B29" s="149">
        <v>236181226.94181982</v>
      </c>
      <c r="C29" s="150">
        <v>100.51172658368164</v>
      </c>
      <c r="D29" s="149">
        <v>29577397.041346505</v>
      </c>
      <c r="E29" s="149">
        <v>15546017.455136424</v>
      </c>
      <c r="F29" s="149">
        <v>643276.85714268999</v>
      </c>
      <c r="G29" s="149">
        <v>109431.66676615</v>
      </c>
      <c r="H29" s="149">
        <v>5706915.6995789604</v>
      </c>
      <c r="I29" s="149">
        <v>1942371.1730593399</v>
      </c>
      <c r="J29" s="149">
        <v>997309.00194678968</v>
      </c>
    </row>
    <row r="30" spans="1:10" ht="15" customHeight="1" x14ac:dyDescent="0.25">
      <c r="A30" s="154" t="s">
        <v>158</v>
      </c>
      <c r="B30" s="149">
        <v>128096616.70322645</v>
      </c>
      <c r="C30" s="150">
        <v>104.78161789488362</v>
      </c>
      <c r="D30" s="149">
        <v>16599145.476726821</v>
      </c>
      <c r="E30" s="149">
        <v>9728376.7508496698</v>
      </c>
      <c r="F30" s="149">
        <v>112815</v>
      </c>
      <c r="G30" s="149">
        <v>0</v>
      </c>
      <c r="H30" s="149">
        <v>2943794.2906895806</v>
      </c>
      <c r="I30" s="149">
        <v>838895.08332938002</v>
      </c>
      <c r="J30" s="149">
        <v>573632.88501924998</v>
      </c>
    </row>
    <row r="31" spans="1:10" ht="15" customHeight="1" x14ac:dyDescent="0.25">
      <c r="A31" s="154" t="s">
        <v>159</v>
      </c>
      <c r="B31" s="149">
        <v>245575874.5633693</v>
      </c>
      <c r="C31" s="150">
        <v>107.95257976630519</v>
      </c>
      <c r="D31" s="149">
        <v>38253503.185951374</v>
      </c>
      <c r="E31" s="149">
        <v>8679554.9799106792</v>
      </c>
      <c r="F31" s="149">
        <v>163306.00000811002</v>
      </c>
      <c r="G31" s="149">
        <v>0</v>
      </c>
      <c r="H31" s="149">
        <v>4011782.3950959602</v>
      </c>
      <c r="I31" s="149">
        <v>2289578.3938945099</v>
      </c>
      <c r="J31" s="149">
        <v>1583015.7670806097</v>
      </c>
    </row>
    <row r="32" spans="1:10" ht="15" customHeight="1" x14ac:dyDescent="0.25">
      <c r="A32" s="154" t="s">
        <v>160</v>
      </c>
      <c r="B32" s="149">
        <v>855729884.82687497</v>
      </c>
      <c r="C32" s="150">
        <v>105.95973839845783</v>
      </c>
      <c r="D32" s="149">
        <v>104701042.35118555</v>
      </c>
      <c r="E32" s="149">
        <v>58283583.5955716</v>
      </c>
      <c r="F32" s="149">
        <v>3054873.1550050308</v>
      </c>
      <c r="G32" s="149">
        <v>4344080.5539999995</v>
      </c>
      <c r="H32" s="149">
        <v>16155075.830975074</v>
      </c>
      <c r="I32" s="149">
        <v>4792207.6146219196</v>
      </c>
      <c r="J32" s="149">
        <v>4426127.7499811389</v>
      </c>
    </row>
    <row r="33" spans="1:10" ht="15" customHeight="1" x14ac:dyDescent="0.25">
      <c r="A33" s="154" t="s">
        <v>34</v>
      </c>
      <c r="B33" s="149"/>
      <c r="C33" s="150"/>
      <c r="D33" s="149"/>
      <c r="E33" s="149"/>
      <c r="F33" s="149"/>
      <c r="G33" s="149"/>
      <c r="H33" s="149"/>
      <c r="I33" s="149"/>
      <c r="J33" s="149"/>
    </row>
    <row r="34" spans="1:10" ht="15" customHeight="1" x14ac:dyDescent="0.25">
      <c r="A34" s="153" t="s">
        <v>161</v>
      </c>
      <c r="B34" s="145">
        <v>2487638348.7552886</v>
      </c>
      <c r="C34" s="146">
        <v>107.89323427634119</v>
      </c>
      <c r="D34" s="145">
        <v>338034787.25151396</v>
      </c>
      <c r="E34" s="145">
        <v>165824522.5586088</v>
      </c>
      <c r="F34" s="145">
        <v>5278458.5667005908</v>
      </c>
      <c r="G34" s="145">
        <v>3852175.6247821301</v>
      </c>
      <c r="H34" s="145">
        <v>42358312.704836518</v>
      </c>
      <c r="I34" s="145">
        <v>13658176.71467736</v>
      </c>
      <c r="J34" s="145">
        <v>13125019.31532314</v>
      </c>
    </row>
    <row r="35" spans="1:10" ht="15" customHeight="1" x14ac:dyDescent="0.25">
      <c r="A35" s="154" t="s">
        <v>34</v>
      </c>
      <c r="B35" s="149"/>
      <c r="C35" s="150"/>
      <c r="D35" s="149"/>
      <c r="E35" s="149"/>
      <c r="F35" s="149"/>
      <c r="G35" s="149"/>
      <c r="H35" s="149"/>
      <c r="I35" s="149"/>
      <c r="J35" s="149"/>
    </row>
    <row r="36" spans="1:10" ht="15" customHeight="1" x14ac:dyDescent="0.25">
      <c r="A36" s="154" t="s">
        <v>162</v>
      </c>
      <c r="B36" s="149">
        <v>107386109.36155593</v>
      </c>
      <c r="C36" s="150">
        <v>109.55923345791582</v>
      </c>
      <c r="D36" s="149">
        <v>15148196.755182441</v>
      </c>
      <c r="E36" s="149">
        <v>5208189.0997625599</v>
      </c>
      <c r="F36" s="149">
        <v>168844.14272503997</v>
      </c>
      <c r="G36" s="149">
        <v>165049.99974275002</v>
      </c>
      <c r="H36" s="149">
        <v>1525346.44698995</v>
      </c>
      <c r="I36" s="149">
        <v>313487.63245402003</v>
      </c>
      <c r="J36" s="149">
        <v>669002.21044476994</v>
      </c>
    </row>
    <row r="37" spans="1:10" ht="15" customHeight="1" x14ac:dyDescent="0.25">
      <c r="A37" s="154" t="s">
        <v>163</v>
      </c>
      <c r="B37" s="149">
        <v>299622800.83315045</v>
      </c>
      <c r="C37" s="150">
        <v>112.52103499812411</v>
      </c>
      <c r="D37" s="149">
        <v>38641085.750682034</v>
      </c>
      <c r="E37" s="149">
        <v>18364663.919923201</v>
      </c>
      <c r="F37" s="149">
        <v>466854.17859034997</v>
      </c>
      <c r="G37" s="149">
        <v>4965</v>
      </c>
      <c r="H37" s="149">
        <v>5935548.0874513304</v>
      </c>
      <c r="I37" s="149">
        <v>704034.65870465001</v>
      </c>
      <c r="J37" s="149">
        <v>1389989.47801815</v>
      </c>
    </row>
    <row r="38" spans="1:10" ht="15" customHeight="1" x14ac:dyDescent="0.25">
      <c r="A38" s="154" t="s">
        <v>164</v>
      </c>
      <c r="B38" s="149">
        <v>67800405.690692917</v>
      </c>
      <c r="C38" s="150">
        <v>88.068174447903942</v>
      </c>
      <c r="D38" s="149">
        <v>8820402.1785892807</v>
      </c>
      <c r="E38" s="149">
        <v>4716594</v>
      </c>
      <c r="F38" s="149">
        <v>58721</v>
      </c>
      <c r="G38" s="149">
        <v>0</v>
      </c>
      <c r="H38" s="149">
        <v>1123731.6666704</v>
      </c>
      <c r="I38" s="149">
        <v>169468</v>
      </c>
      <c r="J38" s="149">
        <v>397913.33333446999</v>
      </c>
    </row>
    <row r="39" spans="1:10" ht="15" customHeight="1" x14ac:dyDescent="0.25">
      <c r="A39" s="154" t="s">
        <v>165</v>
      </c>
      <c r="B39" s="149">
        <v>376841415.64768738</v>
      </c>
      <c r="C39" s="150">
        <v>100.23588884317218</v>
      </c>
      <c r="D39" s="149">
        <v>48793199.226786092</v>
      </c>
      <c r="E39" s="149">
        <v>25839662.000198565</v>
      </c>
      <c r="F39" s="149">
        <v>152684.30229555001</v>
      </c>
      <c r="G39" s="149">
        <v>1094.75</v>
      </c>
      <c r="H39" s="149">
        <v>4313125.223029431</v>
      </c>
      <c r="I39" s="149">
        <v>2050751.70833554</v>
      </c>
      <c r="J39" s="149">
        <v>2140966.2886186107</v>
      </c>
    </row>
    <row r="40" spans="1:10" ht="15" customHeight="1" x14ac:dyDescent="0.25">
      <c r="A40" s="154" t="s">
        <v>166</v>
      </c>
      <c r="B40" s="149">
        <v>103084087.54463945</v>
      </c>
      <c r="C40" s="150">
        <v>97.109530269628181</v>
      </c>
      <c r="D40" s="149">
        <v>14379528.594462551</v>
      </c>
      <c r="E40" s="149">
        <v>6640433.0858380506</v>
      </c>
      <c r="F40" s="149">
        <v>401376.8</v>
      </c>
      <c r="G40" s="149">
        <v>107094.00010138001</v>
      </c>
      <c r="H40" s="149">
        <v>1660462.5802522197</v>
      </c>
      <c r="I40" s="149">
        <v>487025.11220332002</v>
      </c>
      <c r="J40" s="149">
        <v>545307.37166771002</v>
      </c>
    </row>
    <row r="41" spans="1:10" ht="15" customHeight="1" x14ac:dyDescent="0.25">
      <c r="A41" s="154" t="s">
        <v>167</v>
      </c>
      <c r="B41" s="149">
        <v>224297428.25568449</v>
      </c>
      <c r="C41" s="150">
        <v>98.135574497448971</v>
      </c>
      <c r="D41" s="149">
        <v>29763768.540234055</v>
      </c>
      <c r="E41" s="149">
        <v>17748956.82291108</v>
      </c>
      <c r="F41" s="149">
        <v>147624.40000347001</v>
      </c>
      <c r="G41" s="149">
        <v>1731030</v>
      </c>
      <c r="H41" s="149">
        <v>4824555.5752091287</v>
      </c>
      <c r="I41" s="149">
        <v>768826.06508205994</v>
      </c>
      <c r="J41" s="149">
        <v>1087668.6911903804</v>
      </c>
    </row>
    <row r="42" spans="1:10" ht="15" customHeight="1" x14ac:dyDescent="0.25">
      <c r="A42" s="154" t="s">
        <v>168</v>
      </c>
      <c r="B42" s="149">
        <v>399346719.77544004</v>
      </c>
      <c r="C42" s="150">
        <v>105.98096242195977</v>
      </c>
      <c r="D42" s="149">
        <v>59974993.383032143</v>
      </c>
      <c r="E42" s="149">
        <v>16759396.487260737</v>
      </c>
      <c r="F42" s="149">
        <v>1238433.40980413</v>
      </c>
      <c r="G42" s="149">
        <v>411500.49993799999</v>
      </c>
      <c r="H42" s="149">
        <v>7364095.6784140123</v>
      </c>
      <c r="I42" s="149">
        <v>6975848.7798052393</v>
      </c>
      <c r="J42" s="149">
        <v>2210256.9381480194</v>
      </c>
    </row>
    <row r="43" spans="1:10" ht="15" customHeight="1" x14ac:dyDescent="0.25">
      <c r="A43" s="154" t="s">
        <v>169</v>
      </c>
      <c r="B43" s="149">
        <v>296345854.07161021</v>
      </c>
      <c r="C43" s="150">
        <v>105.19313983480268</v>
      </c>
      <c r="D43" s="149">
        <v>45264684.564613737</v>
      </c>
      <c r="E43" s="149">
        <v>29961444.717736531</v>
      </c>
      <c r="F43" s="149">
        <v>416068</v>
      </c>
      <c r="G43" s="149">
        <v>1228723</v>
      </c>
      <c r="H43" s="149">
        <v>3346786.9054477899</v>
      </c>
      <c r="I43" s="149">
        <v>733829.83741160005</v>
      </c>
      <c r="J43" s="149">
        <v>1514999.2873193198</v>
      </c>
    </row>
    <row r="44" spans="1:10" ht="15" customHeight="1" x14ac:dyDescent="0.25">
      <c r="A44" s="154" t="s">
        <v>170</v>
      </c>
      <c r="B44" s="149">
        <v>612913527.57482755</v>
      </c>
      <c r="C44" s="150">
        <v>123.77783732953378</v>
      </c>
      <c r="D44" s="149">
        <v>77248928.257931605</v>
      </c>
      <c r="E44" s="149">
        <v>40585182.424978092</v>
      </c>
      <c r="F44" s="149">
        <v>2227852.3332820502</v>
      </c>
      <c r="G44" s="149">
        <v>202718.375</v>
      </c>
      <c r="H44" s="149">
        <v>12264660.54137226</v>
      </c>
      <c r="I44" s="149">
        <v>1454904.9206809301</v>
      </c>
      <c r="J44" s="149">
        <v>3168915.7165817101</v>
      </c>
    </row>
    <row r="45" spans="1:10" ht="15" customHeight="1" x14ac:dyDescent="0.25">
      <c r="A45" s="154"/>
      <c r="B45" s="149"/>
      <c r="C45" s="150"/>
      <c r="D45" s="149"/>
      <c r="E45" s="149"/>
      <c r="F45" s="149"/>
      <c r="G45" s="149"/>
      <c r="H45" s="149"/>
      <c r="I45" s="149"/>
      <c r="J45" s="149"/>
    </row>
    <row r="46" spans="1:10" ht="15" customHeight="1" x14ac:dyDescent="0.25">
      <c r="A46" s="153" t="s">
        <v>171</v>
      </c>
      <c r="B46" s="145">
        <v>2450940450.9411507</v>
      </c>
      <c r="C46" s="146">
        <v>104.74520472765938</v>
      </c>
      <c r="D46" s="145">
        <v>308325877.83865273</v>
      </c>
      <c r="E46" s="145">
        <v>155868537.51082286</v>
      </c>
      <c r="F46" s="145">
        <v>7390042.4169201497</v>
      </c>
      <c r="G46" s="145">
        <v>2107284.4288816797</v>
      </c>
      <c r="H46" s="145">
        <v>39897863.871843234</v>
      </c>
      <c r="I46" s="145">
        <v>9844916.1086355001</v>
      </c>
      <c r="J46" s="145">
        <v>13064831.233848404</v>
      </c>
    </row>
    <row r="47" spans="1:10" ht="15" customHeight="1" x14ac:dyDescent="0.25">
      <c r="A47" s="154" t="s">
        <v>34</v>
      </c>
      <c r="B47" s="149"/>
      <c r="C47" s="150"/>
      <c r="D47" s="149"/>
      <c r="E47" s="149"/>
      <c r="F47" s="149"/>
      <c r="G47" s="149"/>
      <c r="H47" s="149"/>
      <c r="I47" s="149"/>
      <c r="J47" s="149"/>
    </row>
    <row r="48" spans="1:10" ht="15" customHeight="1" x14ac:dyDescent="0.25">
      <c r="A48" s="154" t="s">
        <v>172</v>
      </c>
      <c r="B48" s="149">
        <v>263247411.72498193</v>
      </c>
      <c r="C48" s="150">
        <v>107.65056727885292</v>
      </c>
      <c r="D48" s="149">
        <v>32986303.489880305</v>
      </c>
      <c r="E48" s="149">
        <v>14961516.53856411</v>
      </c>
      <c r="F48" s="149">
        <v>313538.06995063002</v>
      </c>
      <c r="G48" s="149">
        <v>251800</v>
      </c>
      <c r="H48" s="149">
        <v>5553302.0423481977</v>
      </c>
      <c r="I48" s="149">
        <v>797313.35475099995</v>
      </c>
      <c r="J48" s="149">
        <v>1349724.7849087201</v>
      </c>
    </row>
    <row r="49" spans="1:10" ht="15" customHeight="1" x14ac:dyDescent="0.25">
      <c r="A49" s="154" t="s">
        <v>173</v>
      </c>
      <c r="B49" s="149">
        <v>318352801.8802157</v>
      </c>
      <c r="C49" s="150">
        <v>114.72495547542646</v>
      </c>
      <c r="D49" s="149">
        <v>40039860.732611835</v>
      </c>
      <c r="E49" s="149">
        <v>21805015.632294461</v>
      </c>
      <c r="F49" s="149">
        <v>713467</v>
      </c>
      <c r="G49" s="149">
        <v>121862</v>
      </c>
      <c r="H49" s="149">
        <v>6038639.0741158081</v>
      </c>
      <c r="I49" s="149">
        <v>984495.42765635985</v>
      </c>
      <c r="J49" s="149">
        <v>1685527.14087475</v>
      </c>
    </row>
    <row r="50" spans="1:10" ht="15" customHeight="1" x14ac:dyDescent="0.25">
      <c r="A50" s="154" t="s">
        <v>174</v>
      </c>
      <c r="B50" s="149">
        <v>1056638891.3464638</v>
      </c>
      <c r="C50" s="150">
        <v>101.58142325838557</v>
      </c>
      <c r="D50" s="149">
        <v>131154344.65389095</v>
      </c>
      <c r="E50" s="149">
        <v>81865841.494171202</v>
      </c>
      <c r="F50" s="149">
        <v>4013061.8197765099</v>
      </c>
      <c r="G50" s="149">
        <v>736785.85712596006</v>
      </c>
      <c r="H50" s="149">
        <v>14118462.225819223</v>
      </c>
      <c r="I50" s="149">
        <v>4548721.7372188997</v>
      </c>
      <c r="J50" s="149">
        <v>6083363.8403708823</v>
      </c>
    </row>
    <row r="51" spans="1:10" ht="15" customHeight="1" x14ac:dyDescent="0.25">
      <c r="A51" s="154" t="s">
        <v>175</v>
      </c>
      <c r="B51" s="149">
        <v>349759459.22510362</v>
      </c>
      <c r="C51" s="150">
        <v>110.15788284884745</v>
      </c>
      <c r="D51" s="149">
        <v>43737941.567386314</v>
      </c>
      <c r="E51" s="149">
        <v>17957911.779197268</v>
      </c>
      <c r="F51" s="149">
        <v>1397207.25933154</v>
      </c>
      <c r="G51" s="149">
        <v>975304.57176651992</v>
      </c>
      <c r="H51" s="149">
        <v>7387269.2996495385</v>
      </c>
      <c r="I51" s="149">
        <v>1534897.70792385</v>
      </c>
      <c r="J51" s="149">
        <v>1744147.3020991499</v>
      </c>
    </row>
    <row r="52" spans="1:10" ht="15" customHeight="1" x14ac:dyDescent="0.25">
      <c r="A52" s="154" t="s">
        <v>176</v>
      </c>
      <c r="B52" s="149">
        <v>120094346.04241589</v>
      </c>
      <c r="C52" s="150">
        <v>95.405854834566753</v>
      </c>
      <c r="D52" s="149">
        <v>16550353.97868122</v>
      </c>
      <c r="E52" s="149">
        <v>3356748.5730161401</v>
      </c>
      <c r="F52" s="149">
        <v>269921</v>
      </c>
      <c r="G52" s="149">
        <v>0</v>
      </c>
      <c r="H52" s="149">
        <v>1564636.0492939197</v>
      </c>
      <c r="I52" s="149">
        <v>446824.99238601001</v>
      </c>
      <c r="J52" s="149">
        <v>561366.49582583003</v>
      </c>
    </row>
    <row r="53" spans="1:10" ht="15" customHeight="1" x14ac:dyDescent="0.25">
      <c r="A53" s="154" t="s">
        <v>177</v>
      </c>
      <c r="B53" s="149">
        <v>248827350.89240637</v>
      </c>
      <c r="C53" s="150">
        <v>100.58973012324901</v>
      </c>
      <c r="D53" s="149">
        <v>30681582.68525701</v>
      </c>
      <c r="E53" s="149">
        <v>12423377.102698578</v>
      </c>
      <c r="F53" s="149">
        <v>605352.26786147</v>
      </c>
      <c r="G53" s="149">
        <v>6611.9999891999996</v>
      </c>
      <c r="H53" s="149">
        <v>3564865.8229364296</v>
      </c>
      <c r="I53" s="149">
        <v>1028279.79639614</v>
      </c>
      <c r="J53" s="149">
        <v>1171430.8883505203</v>
      </c>
    </row>
    <row r="54" spans="1:10" ht="15" customHeight="1" x14ac:dyDescent="0.25">
      <c r="A54" s="154" t="s">
        <v>178</v>
      </c>
      <c r="B54" s="149">
        <v>94020189.829563141</v>
      </c>
      <c r="C54" s="150">
        <v>108.15165029905727</v>
      </c>
      <c r="D54" s="149">
        <v>13175490.730945118</v>
      </c>
      <c r="E54" s="149">
        <v>3498126.39088111</v>
      </c>
      <c r="F54" s="149">
        <v>77495</v>
      </c>
      <c r="G54" s="149">
        <v>14920</v>
      </c>
      <c r="H54" s="149">
        <v>1670689.35768012</v>
      </c>
      <c r="I54" s="149">
        <v>504383.09230323997</v>
      </c>
      <c r="J54" s="149">
        <v>469270.78141854989</v>
      </c>
    </row>
    <row r="55" spans="1:10" ht="15" customHeight="1" x14ac:dyDescent="0.25">
      <c r="A55" s="154" t="s">
        <v>34</v>
      </c>
      <c r="B55" s="149"/>
      <c r="C55" s="150"/>
      <c r="D55" s="149"/>
      <c r="E55" s="149"/>
      <c r="F55" s="149"/>
      <c r="G55" s="149"/>
      <c r="H55" s="149"/>
      <c r="I55" s="149"/>
      <c r="J55" s="149"/>
    </row>
    <row r="56" spans="1:10" ht="15" customHeight="1" x14ac:dyDescent="0.25">
      <c r="A56" s="153" t="s">
        <v>179</v>
      </c>
      <c r="B56" s="145">
        <v>2838507205.5238218</v>
      </c>
      <c r="C56" s="146">
        <v>107.77921492037379</v>
      </c>
      <c r="D56" s="145">
        <v>371051011.0739373</v>
      </c>
      <c r="E56" s="145">
        <v>214269465.85889345</v>
      </c>
      <c r="F56" s="145">
        <v>8814194.0557837486</v>
      </c>
      <c r="G56" s="145">
        <v>3268051.5339712999</v>
      </c>
      <c r="H56" s="145">
        <v>62792642.072562352</v>
      </c>
      <c r="I56" s="145">
        <v>14842736.32034485</v>
      </c>
      <c r="J56" s="145">
        <v>13866261.162660792</v>
      </c>
    </row>
    <row r="57" spans="1:10" ht="15" customHeight="1" x14ac:dyDescent="0.25">
      <c r="A57" s="154" t="s">
        <v>34</v>
      </c>
      <c r="B57" s="149"/>
      <c r="C57" s="150"/>
      <c r="D57" s="149"/>
      <c r="E57" s="149"/>
      <c r="F57" s="149"/>
      <c r="G57" s="149"/>
      <c r="H57" s="149"/>
      <c r="I57" s="149"/>
      <c r="J57" s="149"/>
    </row>
    <row r="58" spans="1:10" ht="15" customHeight="1" x14ac:dyDescent="0.25">
      <c r="A58" s="154" t="s">
        <v>180</v>
      </c>
      <c r="B58" s="149">
        <v>74835800.966876328</v>
      </c>
      <c r="C58" s="150">
        <v>110.32665714351401</v>
      </c>
      <c r="D58" s="149">
        <v>9346312.3259186093</v>
      </c>
      <c r="E58" s="149">
        <v>6736515.5717661101</v>
      </c>
      <c r="F58" s="149">
        <v>66416</v>
      </c>
      <c r="G58" s="149">
        <v>290000</v>
      </c>
      <c r="H58" s="149">
        <v>1131998.6794732299</v>
      </c>
      <c r="I58" s="149">
        <v>558544.28570659994</v>
      </c>
      <c r="J58" s="149">
        <v>416564.07380758994</v>
      </c>
    </row>
    <row r="59" spans="1:10" ht="15" customHeight="1" x14ac:dyDescent="0.25">
      <c r="A59" s="154" t="s">
        <v>181</v>
      </c>
      <c r="B59" s="149">
        <v>154962675.66917694</v>
      </c>
      <c r="C59" s="150">
        <v>103.40855422432745</v>
      </c>
      <c r="D59" s="149">
        <v>21927750.118437272</v>
      </c>
      <c r="E59" s="149">
        <v>8846582.00941802</v>
      </c>
      <c r="F59" s="149">
        <v>76329</v>
      </c>
      <c r="G59" s="149">
        <v>1329820.1858431599</v>
      </c>
      <c r="H59" s="149">
        <v>3351777.0191803402</v>
      </c>
      <c r="I59" s="149">
        <v>1439600.6533342199</v>
      </c>
      <c r="J59" s="149">
        <v>911101.07477062009</v>
      </c>
    </row>
    <row r="60" spans="1:10" ht="15" customHeight="1" x14ac:dyDescent="0.25">
      <c r="A60" s="154" t="s">
        <v>182</v>
      </c>
      <c r="B60" s="149">
        <v>162718607.5299314</v>
      </c>
      <c r="C60" s="150">
        <v>100.15298453737135</v>
      </c>
      <c r="D60" s="149">
        <v>21538983.534314353</v>
      </c>
      <c r="E60" s="149">
        <v>10906225.892548218</v>
      </c>
      <c r="F60" s="149">
        <v>1115432.5416661301</v>
      </c>
      <c r="G60" s="149">
        <v>50000</v>
      </c>
      <c r="H60" s="149">
        <v>2730897.6662753499</v>
      </c>
      <c r="I60" s="149">
        <v>423137.68068400002</v>
      </c>
      <c r="J60" s="149">
        <v>826724.39912562002</v>
      </c>
    </row>
    <row r="61" spans="1:10" ht="15" customHeight="1" x14ac:dyDescent="0.25">
      <c r="A61" s="154" t="s">
        <v>183</v>
      </c>
      <c r="B61" s="149">
        <v>172263514.08254021</v>
      </c>
      <c r="C61" s="150">
        <v>104.62795258050141</v>
      </c>
      <c r="D61" s="149">
        <v>25783805.355097458</v>
      </c>
      <c r="E61" s="149">
        <v>4289195.4034435991</v>
      </c>
      <c r="F61" s="149">
        <v>63351.125</v>
      </c>
      <c r="G61" s="149">
        <v>2000</v>
      </c>
      <c r="H61" s="149">
        <v>2126068.2702806997</v>
      </c>
      <c r="I61" s="149">
        <v>3363051.5750000002</v>
      </c>
      <c r="J61" s="149">
        <v>838747.90447115013</v>
      </c>
    </row>
    <row r="62" spans="1:10" ht="15" customHeight="1" x14ac:dyDescent="0.25">
      <c r="A62" s="154" t="s">
        <v>184</v>
      </c>
      <c r="B62" s="149">
        <v>272544891.53887373</v>
      </c>
      <c r="C62" s="150">
        <v>108.02584256172398</v>
      </c>
      <c r="D62" s="149">
        <v>33002202.045645259</v>
      </c>
      <c r="E62" s="149">
        <v>18735215.417759489</v>
      </c>
      <c r="F62" s="149">
        <v>542211.53715685999</v>
      </c>
      <c r="G62" s="149">
        <v>47280</v>
      </c>
      <c r="H62" s="149">
        <v>10647398.926945848</v>
      </c>
      <c r="I62" s="149">
        <v>879378.54952771007</v>
      </c>
      <c r="J62" s="149">
        <v>1129165.0597149804</v>
      </c>
    </row>
    <row r="63" spans="1:10" ht="15" customHeight="1" x14ac:dyDescent="0.25">
      <c r="A63" s="154" t="s">
        <v>185</v>
      </c>
      <c r="B63" s="149">
        <v>375495283.32954311</v>
      </c>
      <c r="C63" s="150">
        <v>109.25506558870353</v>
      </c>
      <c r="D63" s="149">
        <v>50841302.967560217</v>
      </c>
      <c r="E63" s="149">
        <v>23258805.15784163</v>
      </c>
      <c r="F63" s="149">
        <v>1445508.7619050001</v>
      </c>
      <c r="G63" s="149">
        <v>1155589</v>
      </c>
      <c r="H63" s="149">
        <v>10894672.889204981</v>
      </c>
      <c r="I63" s="149">
        <v>1386999.3416564802</v>
      </c>
      <c r="J63" s="149">
        <v>1757212.5035918395</v>
      </c>
    </row>
    <row r="64" spans="1:10" ht="15" customHeight="1" x14ac:dyDescent="0.25">
      <c r="A64" s="154" t="s">
        <v>186</v>
      </c>
      <c r="B64" s="149">
        <v>124428548.85625528</v>
      </c>
      <c r="C64" s="150">
        <v>97.138934445685337</v>
      </c>
      <c r="D64" s="149">
        <v>18246610.655183662</v>
      </c>
      <c r="E64" s="149">
        <v>7089748.1367513705</v>
      </c>
      <c r="F64" s="149">
        <v>111325</v>
      </c>
      <c r="G64" s="149">
        <v>0</v>
      </c>
      <c r="H64" s="149">
        <v>2443305.4317068392</v>
      </c>
      <c r="I64" s="149">
        <v>537665.96785900998</v>
      </c>
      <c r="J64" s="149">
        <v>628582.66698868002</v>
      </c>
    </row>
    <row r="65" spans="1:10" ht="15" customHeight="1" x14ac:dyDescent="0.25">
      <c r="A65" s="154" t="s">
        <v>187</v>
      </c>
      <c r="B65" s="149">
        <v>220792014.77467495</v>
      </c>
      <c r="C65" s="150">
        <v>115.2223979969947</v>
      </c>
      <c r="D65" s="149">
        <v>29561184.562558804</v>
      </c>
      <c r="E65" s="149">
        <v>10192751.789627828</v>
      </c>
      <c r="F65" s="149">
        <v>1444549.1338383099</v>
      </c>
      <c r="G65" s="149">
        <v>3512</v>
      </c>
      <c r="H65" s="149">
        <v>5088346.4234102601</v>
      </c>
      <c r="I65" s="149">
        <v>785204.55600946001</v>
      </c>
      <c r="J65" s="149">
        <v>793182.51086680032</v>
      </c>
    </row>
    <row r="66" spans="1:10" ht="15" customHeight="1" x14ac:dyDescent="0.25">
      <c r="A66" s="154" t="s">
        <v>188</v>
      </c>
      <c r="B66" s="149">
        <v>36942113.820188448</v>
      </c>
      <c r="C66" s="150">
        <v>110.32683837593351</v>
      </c>
      <c r="D66" s="149">
        <v>4734538.82221926</v>
      </c>
      <c r="E66" s="149">
        <v>1544893.1315883501</v>
      </c>
      <c r="F66" s="149">
        <v>10878</v>
      </c>
      <c r="G66" s="149">
        <v>0</v>
      </c>
      <c r="H66" s="149">
        <v>740362.63596243004</v>
      </c>
      <c r="I66" s="149">
        <v>120097</v>
      </c>
      <c r="J66" s="149">
        <v>136326.03081289999</v>
      </c>
    </row>
    <row r="67" spans="1:10" ht="15" customHeight="1" x14ac:dyDescent="0.25">
      <c r="A67" s="154" t="s">
        <v>189</v>
      </c>
      <c r="B67" s="149">
        <v>141915938.22829923</v>
      </c>
      <c r="C67" s="150">
        <v>109.10614807022874</v>
      </c>
      <c r="D67" s="149">
        <v>19863873.122625936</v>
      </c>
      <c r="E67" s="149">
        <v>7870917.4001843501</v>
      </c>
      <c r="F67" s="149">
        <v>200840</v>
      </c>
      <c r="G67" s="149">
        <v>4</v>
      </c>
      <c r="H67" s="149">
        <v>1753139.8941324004</v>
      </c>
      <c r="I67" s="149">
        <v>345652.54406958999</v>
      </c>
      <c r="J67" s="149">
        <v>832020.02285721013</v>
      </c>
    </row>
    <row r="68" spans="1:10" ht="15" customHeight="1" x14ac:dyDescent="0.25">
      <c r="A68" s="154" t="s">
        <v>190</v>
      </c>
      <c r="B68" s="149">
        <v>1101607816.7274621</v>
      </c>
      <c r="C68" s="150">
        <v>109.11576667131608</v>
      </c>
      <c r="D68" s="149">
        <v>136204447.56437647</v>
      </c>
      <c r="E68" s="149">
        <v>114798615.94796449</v>
      </c>
      <c r="F68" s="149">
        <v>3737352.9562174501</v>
      </c>
      <c r="G68" s="149">
        <v>389846.34812813997</v>
      </c>
      <c r="H68" s="149">
        <v>21884674.235989984</v>
      </c>
      <c r="I68" s="149">
        <v>5003404.16649778</v>
      </c>
      <c r="J68" s="149">
        <v>5596634.9156534029</v>
      </c>
    </row>
    <row r="69" spans="1:10" ht="15" customHeight="1" x14ac:dyDescent="0.25">
      <c r="A69" s="154" t="s">
        <v>34</v>
      </c>
      <c r="B69" s="149"/>
      <c r="C69" s="150"/>
      <c r="D69" s="149"/>
      <c r="E69" s="149"/>
      <c r="F69" s="149"/>
      <c r="G69" s="149"/>
      <c r="H69" s="149"/>
      <c r="I69" s="149"/>
      <c r="J69" s="149"/>
    </row>
    <row r="70" spans="1:10" ht="15" customHeight="1" x14ac:dyDescent="0.25">
      <c r="A70" s="153" t="s">
        <v>191</v>
      </c>
      <c r="B70" s="145">
        <v>2376430560.8460031</v>
      </c>
      <c r="C70" s="146">
        <v>105.76620841594155</v>
      </c>
      <c r="D70" s="145">
        <v>293462254.99390727</v>
      </c>
      <c r="E70" s="145">
        <v>155879057.15494874</v>
      </c>
      <c r="F70" s="145">
        <v>9307785.4756588209</v>
      </c>
      <c r="G70" s="145">
        <v>5708362.4324571397</v>
      </c>
      <c r="H70" s="145">
        <v>49245981.326909997</v>
      </c>
      <c r="I70" s="145">
        <v>11572598.616864001</v>
      </c>
      <c r="J70" s="145">
        <v>13514335.870962987</v>
      </c>
    </row>
    <row r="71" spans="1:10" ht="15" customHeight="1" x14ac:dyDescent="0.25">
      <c r="A71" s="154" t="s">
        <v>34</v>
      </c>
      <c r="B71" s="149"/>
      <c r="C71" s="150"/>
      <c r="D71" s="149"/>
      <c r="E71" s="149"/>
      <c r="F71" s="149"/>
      <c r="G71" s="149"/>
      <c r="H71" s="149"/>
      <c r="I71" s="149"/>
      <c r="J71" s="149"/>
    </row>
    <row r="72" spans="1:10" ht="15" customHeight="1" x14ac:dyDescent="0.25">
      <c r="A72" s="154" t="s">
        <v>192</v>
      </c>
      <c r="B72" s="149">
        <v>1100475823.2842727</v>
      </c>
      <c r="C72" s="150">
        <v>105.80747113894635</v>
      </c>
      <c r="D72" s="149">
        <v>119065103.08786684</v>
      </c>
      <c r="E72" s="149">
        <v>78456221.583417073</v>
      </c>
      <c r="F72" s="149">
        <v>4999410.2010551505</v>
      </c>
      <c r="G72" s="149">
        <v>47759.1</v>
      </c>
      <c r="H72" s="149">
        <v>22190018.949417435</v>
      </c>
      <c r="I72" s="149">
        <v>4269285.5764471302</v>
      </c>
      <c r="J72" s="149">
        <v>6612679.8473297693</v>
      </c>
    </row>
    <row r="73" spans="1:10" ht="15" customHeight="1" x14ac:dyDescent="0.25">
      <c r="A73" s="154" t="s">
        <v>193</v>
      </c>
      <c r="B73" s="149">
        <v>41936712.846892998</v>
      </c>
      <c r="C73" s="150">
        <v>142.51402360768591</v>
      </c>
      <c r="D73" s="149">
        <v>5533537.9626862397</v>
      </c>
      <c r="E73" s="149">
        <v>1238550</v>
      </c>
      <c r="F73" s="149">
        <v>944944</v>
      </c>
      <c r="G73" s="149">
        <v>0</v>
      </c>
      <c r="H73" s="149">
        <v>935485.11071129004</v>
      </c>
      <c r="I73" s="149">
        <v>244835.375</v>
      </c>
      <c r="J73" s="149">
        <v>198124.49745473001</v>
      </c>
    </row>
    <row r="74" spans="1:10" ht="15" customHeight="1" x14ac:dyDescent="0.25">
      <c r="A74" s="154" t="s">
        <v>194</v>
      </c>
      <c r="B74" s="149">
        <v>159301280.56450993</v>
      </c>
      <c r="C74" s="150">
        <v>100.83737070364893</v>
      </c>
      <c r="D74" s="149">
        <v>22961967.721439511</v>
      </c>
      <c r="E74" s="149">
        <v>10641852.3077916</v>
      </c>
      <c r="F74" s="149">
        <v>223675.58415009998</v>
      </c>
      <c r="G74" s="149">
        <v>927523.80959999992</v>
      </c>
      <c r="H74" s="149">
        <v>3381203.0437500803</v>
      </c>
      <c r="I74" s="149">
        <v>997607.36110533995</v>
      </c>
      <c r="J74" s="149">
        <v>906627.03436154977</v>
      </c>
    </row>
    <row r="75" spans="1:10" ht="15" customHeight="1" x14ac:dyDescent="0.25">
      <c r="A75" s="154" t="s">
        <v>195</v>
      </c>
      <c r="B75" s="149">
        <v>70893854.194265857</v>
      </c>
      <c r="C75" s="150">
        <v>93.376427422799949</v>
      </c>
      <c r="D75" s="149">
        <v>11180417.380657909</v>
      </c>
      <c r="E75" s="149">
        <v>2879805.4918911001</v>
      </c>
      <c r="F75" s="149">
        <v>32175.285698519998</v>
      </c>
      <c r="G75" s="149">
        <v>0</v>
      </c>
      <c r="H75" s="149">
        <v>1263394.9096486697</v>
      </c>
      <c r="I75" s="149">
        <v>1345788.61109994</v>
      </c>
      <c r="J75" s="149">
        <v>384715.67451687</v>
      </c>
    </row>
    <row r="76" spans="1:10" ht="15" customHeight="1" x14ac:dyDescent="0.25">
      <c r="A76" s="154" t="s">
        <v>196</v>
      </c>
      <c r="B76" s="149">
        <v>74689689.925089091</v>
      </c>
      <c r="C76" s="150">
        <v>110.51049956890671</v>
      </c>
      <c r="D76" s="149">
        <v>10469123.29078627</v>
      </c>
      <c r="E76" s="149">
        <v>3706463.6317332801</v>
      </c>
      <c r="F76" s="149">
        <v>28800</v>
      </c>
      <c r="G76" s="149">
        <v>383150</v>
      </c>
      <c r="H76" s="149">
        <v>1251860.48237413</v>
      </c>
      <c r="I76" s="149">
        <v>208846</v>
      </c>
      <c r="J76" s="149">
        <v>385834.74273601</v>
      </c>
    </row>
    <row r="77" spans="1:10" ht="15" customHeight="1" x14ac:dyDescent="0.25">
      <c r="A77" s="154" t="s">
        <v>197</v>
      </c>
      <c r="B77" s="149">
        <v>118438633.66992062</v>
      </c>
      <c r="C77" s="150">
        <v>87.31634909862801</v>
      </c>
      <c r="D77" s="149">
        <v>16514515.827728301</v>
      </c>
      <c r="E77" s="149">
        <v>4090540.8412478701</v>
      </c>
      <c r="F77" s="149">
        <v>1033858</v>
      </c>
      <c r="G77" s="149">
        <v>0</v>
      </c>
      <c r="H77" s="149">
        <v>2158337.7720804899</v>
      </c>
      <c r="I77" s="149">
        <v>513137.1666688</v>
      </c>
      <c r="J77" s="149">
        <v>550909.5252991101</v>
      </c>
    </row>
    <row r="78" spans="1:10" ht="15" customHeight="1" x14ac:dyDescent="0.25">
      <c r="A78" s="154" t="s">
        <v>198</v>
      </c>
      <c r="B78" s="149">
        <v>19627043.849557906</v>
      </c>
      <c r="C78" s="150">
        <v>128.24498838883545</v>
      </c>
      <c r="D78" s="149">
        <v>2997346.6722957995</v>
      </c>
      <c r="E78" s="149">
        <v>1089288.3333151999</v>
      </c>
      <c r="F78" s="149">
        <v>14907</v>
      </c>
      <c r="G78" s="149">
        <v>0</v>
      </c>
      <c r="H78" s="149">
        <v>518681.69338525995</v>
      </c>
      <c r="I78" s="149">
        <v>103725.6666478</v>
      </c>
      <c r="J78" s="149">
        <v>99721.339022260014</v>
      </c>
    </row>
    <row r="79" spans="1:10" ht="15" customHeight="1" x14ac:dyDescent="0.25">
      <c r="A79" s="154" t="s">
        <v>199</v>
      </c>
      <c r="B79" s="149">
        <v>77717020</v>
      </c>
      <c r="C79" s="150">
        <v>106.12347333533347</v>
      </c>
      <c r="D79" s="149">
        <v>11200768.5</v>
      </c>
      <c r="E79" s="149">
        <v>3556105</v>
      </c>
      <c r="F79" s="149">
        <v>328555</v>
      </c>
      <c r="G79" s="149">
        <v>20057</v>
      </c>
      <c r="H79" s="149">
        <v>1736550</v>
      </c>
      <c r="I79" s="149">
        <v>480205</v>
      </c>
      <c r="J79" s="149">
        <v>502889</v>
      </c>
    </row>
    <row r="80" spans="1:10" ht="15" customHeight="1" x14ac:dyDescent="0.25">
      <c r="A80" s="154" t="s">
        <v>200</v>
      </c>
      <c r="B80" s="149">
        <v>135137175.19883326</v>
      </c>
      <c r="C80" s="150">
        <v>111.59897513992507</v>
      </c>
      <c r="D80" s="149">
        <v>16886147.944752857</v>
      </c>
      <c r="E80" s="149">
        <v>6964740.2267930098</v>
      </c>
      <c r="F80" s="149">
        <v>247048</v>
      </c>
      <c r="G80" s="149">
        <v>0</v>
      </c>
      <c r="H80" s="149">
        <v>2540739.9445364997</v>
      </c>
      <c r="I80" s="149">
        <v>1498350.6</v>
      </c>
      <c r="J80" s="149">
        <v>875805.83160462999</v>
      </c>
    </row>
    <row r="81" spans="1:10" ht="15" customHeight="1" x14ac:dyDescent="0.25">
      <c r="A81" s="154" t="s">
        <v>201</v>
      </c>
      <c r="B81" s="149">
        <v>58482440.99530337</v>
      </c>
      <c r="C81" s="150">
        <v>101.38231463794357</v>
      </c>
      <c r="D81" s="149">
        <v>7878542.5389019111</v>
      </c>
      <c r="E81" s="149">
        <v>2502367.2732669502</v>
      </c>
      <c r="F81" s="149">
        <v>499666</v>
      </c>
      <c r="G81" s="149">
        <v>0</v>
      </c>
      <c r="H81" s="149">
        <v>1397903.99509689</v>
      </c>
      <c r="I81" s="149">
        <v>193307.33332871</v>
      </c>
      <c r="J81" s="149">
        <v>389689.73325452005</v>
      </c>
    </row>
    <row r="82" spans="1:10" ht="15" customHeight="1" x14ac:dyDescent="0.25">
      <c r="A82" s="154" t="s">
        <v>202</v>
      </c>
      <c r="B82" s="149">
        <v>278788376.63753766</v>
      </c>
      <c r="C82" s="150">
        <v>107.87658427803177</v>
      </c>
      <c r="D82" s="149">
        <v>35639113.577818073</v>
      </c>
      <c r="E82" s="149">
        <v>17152970.842309892</v>
      </c>
      <c r="F82" s="149">
        <v>673498.04761999997</v>
      </c>
      <c r="G82" s="149">
        <v>444804.0001</v>
      </c>
      <c r="H82" s="149">
        <v>7823435.9316618592</v>
      </c>
      <c r="I82" s="149">
        <v>1090509.3448952199</v>
      </c>
      <c r="J82" s="149">
        <v>1449117.7113102602</v>
      </c>
    </row>
    <row r="83" spans="1:10" ht="15" customHeight="1" x14ac:dyDescent="0.25">
      <c r="A83" s="154" t="s">
        <v>203</v>
      </c>
      <c r="B83" s="149">
        <v>87111352.958035156</v>
      </c>
      <c r="C83" s="150">
        <v>115.35544386887501</v>
      </c>
      <c r="D83" s="149">
        <v>12187374.025891291</v>
      </c>
      <c r="E83" s="149">
        <v>8580405.319874011</v>
      </c>
      <c r="F83" s="149">
        <v>8558</v>
      </c>
      <c r="G83" s="149">
        <v>670953.52275713999</v>
      </c>
      <c r="H83" s="149">
        <v>1527418.1056044002</v>
      </c>
      <c r="I83" s="149">
        <v>124344.70440813999</v>
      </c>
      <c r="J83" s="149">
        <v>379022.26129500999</v>
      </c>
    </row>
    <row r="84" spans="1:10" ht="15" customHeight="1" x14ac:dyDescent="0.25">
      <c r="A84" s="154" t="s">
        <v>204</v>
      </c>
      <c r="B84" s="149">
        <v>153831156.72178438</v>
      </c>
      <c r="C84" s="150">
        <v>110.6868489611071</v>
      </c>
      <c r="D84" s="149">
        <v>20948296.463082265</v>
      </c>
      <c r="E84" s="149">
        <v>15019746.303308763</v>
      </c>
      <c r="F84" s="149">
        <v>272690.35713505</v>
      </c>
      <c r="G84" s="149">
        <v>3214115</v>
      </c>
      <c r="H84" s="149">
        <v>2520951.38864299</v>
      </c>
      <c r="I84" s="149">
        <v>502655.87726292002</v>
      </c>
      <c r="J84" s="149">
        <v>779198.67277826974</v>
      </c>
    </row>
    <row r="85" spans="1:10" ht="0.95" customHeight="1" x14ac:dyDescent="0.25">
      <c r="A85" s="154" t="s">
        <v>34</v>
      </c>
      <c r="B85" s="149"/>
      <c r="C85" s="150"/>
      <c r="D85" s="149"/>
      <c r="E85" s="149"/>
      <c r="F85" s="149"/>
      <c r="G85" s="149"/>
      <c r="H85" s="149"/>
      <c r="I85" s="149"/>
      <c r="J85" s="149"/>
    </row>
    <row r="86" spans="1:10" ht="15" customHeight="1" x14ac:dyDescent="0.25">
      <c r="A86" s="153" t="s">
        <v>205</v>
      </c>
      <c r="B86" s="145">
        <v>2165706918.1425524</v>
      </c>
      <c r="C86" s="146">
        <v>104.27511714521218</v>
      </c>
      <c r="D86" s="145">
        <v>289803410.6122874</v>
      </c>
      <c r="E86" s="145">
        <v>126635148.59529057</v>
      </c>
      <c r="F86" s="145">
        <v>7290675.1282634605</v>
      </c>
      <c r="G86" s="145">
        <v>1173122.9852905399</v>
      </c>
      <c r="H86" s="145">
        <v>44435396.215222225</v>
      </c>
      <c r="I86" s="145">
        <v>9666931.2197342291</v>
      </c>
      <c r="J86" s="145">
        <v>11859526.207865741</v>
      </c>
    </row>
    <row r="87" spans="1:10" ht="15" customHeight="1" x14ac:dyDescent="0.25">
      <c r="A87" s="154" t="s">
        <v>34</v>
      </c>
      <c r="B87" s="149"/>
      <c r="C87" s="150"/>
      <c r="D87" s="149"/>
      <c r="E87" s="149"/>
      <c r="F87" s="149"/>
      <c r="G87" s="149"/>
      <c r="H87" s="149"/>
      <c r="I87" s="149"/>
      <c r="J87" s="149"/>
    </row>
    <row r="88" spans="1:10" ht="15" customHeight="1" x14ac:dyDescent="0.25">
      <c r="A88" s="154" t="s">
        <v>206</v>
      </c>
      <c r="B88" s="149">
        <v>151665065.67035154</v>
      </c>
      <c r="C88" s="150">
        <v>101.8326600072762</v>
      </c>
      <c r="D88" s="149">
        <v>20271035.162394263</v>
      </c>
      <c r="E88" s="149">
        <v>5887862.1813526507</v>
      </c>
      <c r="F88" s="149">
        <v>247437</v>
      </c>
      <c r="G88" s="149">
        <v>65456</v>
      </c>
      <c r="H88" s="149">
        <v>2995754.3034831495</v>
      </c>
      <c r="I88" s="149">
        <v>650722.23333583004</v>
      </c>
      <c r="J88" s="149">
        <v>908634.23597381019</v>
      </c>
    </row>
    <row r="89" spans="1:10" ht="15" customHeight="1" x14ac:dyDescent="0.25">
      <c r="A89" s="154" t="s">
        <v>207</v>
      </c>
      <c r="B89" s="149">
        <v>140855719.47314224</v>
      </c>
      <c r="C89" s="150">
        <v>100.6364667839764</v>
      </c>
      <c r="D89" s="149">
        <v>18423483.465437338</v>
      </c>
      <c r="E89" s="149">
        <v>7558684.6855083806</v>
      </c>
      <c r="F89" s="149">
        <v>757895.66665144998</v>
      </c>
      <c r="G89" s="149">
        <v>30000</v>
      </c>
      <c r="H89" s="149">
        <v>2553044.1059019999</v>
      </c>
      <c r="I89" s="149">
        <v>561535.49998972996</v>
      </c>
      <c r="J89" s="149">
        <v>713928.10243974021</v>
      </c>
    </row>
    <row r="90" spans="1:10" ht="15" customHeight="1" x14ac:dyDescent="0.25">
      <c r="A90" s="154" t="s">
        <v>208</v>
      </c>
      <c r="B90" s="149">
        <v>135300715.19362026</v>
      </c>
      <c r="C90" s="150">
        <v>116.76310506119528</v>
      </c>
      <c r="D90" s="149">
        <v>18886290.097423088</v>
      </c>
      <c r="E90" s="149">
        <v>7983114.9997344194</v>
      </c>
      <c r="F90" s="149">
        <v>48513</v>
      </c>
      <c r="G90" s="149">
        <v>0</v>
      </c>
      <c r="H90" s="149">
        <v>2711330.8494529999</v>
      </c>
      <c r="I90" s="149">
        <v>566127.86996081006</v>
      </c>
      <c r="J90" s="149">
        <v>627142.37366566993</v>
      </c>
    </row>
    <row r="91" spans="1:10" ht="15" customHeight="1" x14ac:dyDescent="0.25">
      <c r="A91" s="154" t="s">
        <v>209</v>
      </c>
      <c r="B91" s="149">
        <v>59013660.498247303</v>
      </c>
      <c r="C91" s="150">
        <v>108.38978794776506</v>
      </c>
      <c r="D91" s="149">
        <v>7953470.7048859904</v>
      </c>
      <c r="E91" s="149">
        <v>3955054.3224386601</v>
      </c>
      <c r="F91" s="149">
        <v>338522.90821789001</v>
      </c>
      <c r="G91" s="149">
        <v>39618.643423660003</v>
      </c>
      <c r="H91" s="149">
        <v>1356609.9811829599</v>
      </c>
      <c r="I91" s="149">
        <v>247226.4285829</v>
      </c>
      <c r="J91" s="149">
        <v>213385.59608046996</v>
      </c>
    </row>
    <row r="92" spans="1:10" ht="15" customHeight="1" x14ac:dyDescent="0.25">
      <c r="A92" s="154" t="s">
        <v>210</v>
      </c>
      <c r="B92" s="149">
        <v>13564690</v>
      </c>
      <c r="C92" s="150">
        <v>94.405182327541738</v>
      </c>
      <c r="D92" s="149">
        <v>1978903</v>
      </c>
      <c r="E92" s="149">
        <v>886483</v>
      </c>
      <c r="F92" s="149">
        <v>27905</v>
      </c>
      <c r="G92" s="149">
        <v>0</v>
      </c>
      <c r="H92" s="149">
        <v>203026</v>
      </c>
      <c r="I92" s="149">
        <v>43692</v>
      </c>
      <c r="J92" s="149">
        <v>68598</v>
      </c>
    </row>
    <row r="93" spans="1:10" ht="15" customHeight="1" x14ac:dyDescent="0.25">
      <c r="A93" s="154" t="s">
        <v>211</v>
      </c>
      <c r="B93" s="149">
        <v>410074311.09106374</v>
      </c>
      <c r="C93" s="150">
        <v>100.74834580680469</v>
      </c>
      <c r="D93" s="149">
        <v>54464332.683451205</v>
      </c>
      <c r="E93" s="149">
        <v>28085092.33673761</v>
      </c>
      <c r="F93" s="149">
        <v>1143648.0841019598</v>
      </c>
      <c r="G93" s="149">
        <v>424457.56558997993</v>
      </c>
      <c r="H93" s="149">
        <v>10227534.810033537</v>
      </c>
      <c r="I93" s="149">
        <v>2110817.5485490402</v>
      </c>
      <c r="J93" s="149">
        <v>2049029.2273711299</v>
      </c>
    </row>
    <row r="94" spans="1:10" ht="15" customHeight="1" x14ac:dyDescent="0.25">
      <c r="A94" s="154" t="s">
        <v>212</v>
      </c>
      <c r="B94" s="149">
        <v>793320907.40653598</v>
      </c>
      <c r="C94" s="150">
        <v>103.37369760503894</v>
      </c>
      <c r="D94" s="149">
        <v>103872403.96753836</v>
      </c>
      <c r="E94" s="149">
        <v>50116844.192516826</v>
      </c>
      <c r="F94" s="149">
        <v>2180352.76509311</v>
      </c>
      <c r="G94" s="149">
        <v>294519.93660438003</v>
      </c>
      <c r="H94" s="149">
        <v>14396646.876433156</v>
      </c>
      <c r="I94" s="149">
        <v>4038361.0596630001</v>
      </c>
      <c r="J94" s="149">
        <v>4834508.4990038704</v>
      </c>
    </row>
    <row r="95" spans="1:10" ht="15" customHeight="1" x14ac:dyDescent="0.25">
      <c r="A95" s="154" t="s">
        <v>213</v>
      </c>
      <c r="B95" s="149">
        <v>74004976.072721601</v>
      </c>
      <c r="C95" s="150">
        <v>96.709420782368625</v>
      </c>
      <c r="D95" s="149">
        <v>11218441.88738581</v>
      </c>
      <c r="E95" s="149">
        <v>4879321.4526295001</v>
      </c>
      <c r="F95" s="149">
        <v>41983.571426980001</v>
      </c>
      <c r="G95" s="149">
        <v>0</v>
      </c>
      <c r="H95" s="149">
        <v>1530079.92315149</v>
      </c>
      <c r="I95" s="149">
        <v>254586.83343125001</v>
      </c>
      <c r="J95" s="149">
        <v>518773.44858813001</v>
      </c>
    </row>
    <row r="96" spans="1:10" ht="15" customHeight="1" x14ac:dyDescent="0.25">
      <c r="A96" s="154" t="s">
        <v>214</v>
      </c>
      <c r="B96" s="149">
        <v>45408902.710414</v>
      </c>
      <c r="C96" s="150">
        <v>120.59773758173718</v>
      </c>
      <c r="D96" s="149">
        <v>6273733.7305047922</v>
      </c>
      <c r="E96" s="149">
        <v>1593938.5380971099</v>
      </c>
      <c r="F96" s="149">
        <v>407785.19047790999</v>
      </c>
      <c r="G96" s="149">
        <v>291915.52381376002</v>
      </c>
      <c r="H96" s="149">
        <v>1147498.3857671702</v>
      </c>
      <c r="I96" s="149">
        <v>132034</v>
      </c>
      <c r="J96" s="149">
        <v>232978.80193820997</v>
      </c>
    </row>
    <row r="97" spans="1:10" ht="15" customHeight="1" x14ac:dyDescent="0.25">
      <c r="A97" s="154" t="s">
        <v>215</v>
      </c>
      <c r="B97" s="149">
        <v>86915008.912757441</v>
      </c>
      <c r="C97" s="150">
        <v>98.875398875041299</v>
      </c>
      <c r="D97" s="149">
        <v>12022688.025520453</v>
      </c>
      <c r="E97" s="149">
        <v>4005926.3468780499</v>
      </c>
      <c r="F97" s="149">
        <v>320350.25657899998</v>
      </c>
      <c r="G97" s="149">
        <v>27155.315858760001</v>
      </c>
      <c r="H97" s="149">
        <v>2821024.0230258191</v>
      </c>
      <c r="I97" s="149">
        <v>313700.05023713002</v>
      </c>
      <c r="J97" s="149">
        <v>391926.46157976001</v>
      </c>
    </row>
    <row r="98" spans="1:10" ht="15" customHeight="1" x14ac:dyDescent="0.25">
      <c r="A98" s="154" t="s">
        <v>216</v>
      </c>
      <c r="B98" s="149">
        <v>32440916.202217974</v>
      </c>
      <c r="C98" s="150">
        <v>104.913027603283</v>
      </c>
      <c r="D98" s="149">
        <v>4631845.6019002302</v>
      </c>
      <c r="E98" s="149">
        <v>1910244.2978300797</v>
      </c>
      <c r="F98" s="149">
        <v>8030</v>
      </c>
      <c r="G98" s="149">
        <v>0</v>
      </c>
      <c r="H98" s="149">
        <v>706005.90168386011</v>
      </c>
      <c r="I98" s="149">
        <v>125088.79999232</v>
      </c>
      <c r="J98" s="149">
        <v>169223.77720886996</v>
      </c>
    </row>
    <row r="99" spans="1:10" ht="15" customHeight="1" x14ac:dyDescent="0.25">
      <c r="A99" s="154" t="s">
        <v>217</v>
      </c>
      <c r="B99" s="149">
        <v>59512538.822454713</v>
      </c>
      <c r="C99" s="150">
        <v>114.17947472849322</v>
      </c>
      <c r="D99" s="149">
        <v>8300247.5574903898</v>
      </c>
      <c r="E99" s="149">
        <v>2313111.6428609998</v>
      </c>
      <c r="F99" s="149">
        <v>728634</v>
      </c>
      <c r="G99" s="149">
        <v>0</v>
      </c>
      <c r="H99" s="149">
        <v>1398860.20796515</v>
      </c>
      <c r="I99" s="149">
        <v>248147.00000636</v>
      </c>
      <c r="J99" s="149">
        <v>318866.04873079999</v>
      </c>
    </row>
    <row r="100" spans="1:10" ht="15" customHeight="1" x14ac:dyDescent="0.25">
      <c r="A100" s="154" t="s">
        <v>218</v>
      </c>
      <c r="B100" s="149">
        <v>163629506.08902583</v>
      </c>
      <c r="C100" s="150">
        <v>113.83451808371774</v>
      </c>
      <c r="D100" s="149">
        <v>21506534.728355534</v>
      </c>
      <c r="E100" s="149">
        <v>7459470.5987062892</v>
      </c>
      <c r="F100" s="149">
        <v>1039617.6857151601</v>
      </c>
      <c r="G100" s="149">
        <v>0</v>
      </c>
      <c r="H100" s="149">
        <v>2387980.8471409311</v>
      </c>
      <c r="I100" s="149">
        <v>374891.89598586003</v>
      </c>
      <c r="J100" s="149">
        <v>812531.63528528006</v>
      </c>
    </row>
    <row r="101" spans="1:10" ht="15" customHeight="1" x14ac:dyDescent="0.25">
      <c r="A101" s="154" t="s">
        <v>34</v>
      </c>
      <c r="B101" s="149"/>
      <c r="C101" s="150"/>
      <c r="D101" s="149"/>
      <c r="E101" s="149"/>
      <c r="F101" s="149"/>
      <c r="G101" s="149"/>
      <c r="H101" s="149"/>
      <c r="I101" s="149"/>
      <c r="J101" s="149"/>
    </row>
    <row r="102" spans="1:10" ht="15" customHeight="1" x14ac:dyDescent="0.25">
      <c r="A102" s="153" t="s">
        <v>219</v>
      </c>
      <c r="B102" s="145">
        <v>2716378426.2674236</v>
      </c>
      <c r="C102" s="146">
        <v>109.12367386822102</v>
      </c>
      <c r="D102" s="145">
        <v>359070661.27428585</v>
      </c>
      <c r="E102" s="145">
        <v>185695220.64967924</v>
      </c>
      <c r="F102" s="145">
        <v>11967434.437157162</v>
      </c>
      <c r="G102" s="145">
        <v>533587.39387460006</v>
      </c>
      <c r="H102" s="145">
        <v>59841661.719920948</v>
      </c>
      <c r="I102" s="145">
        <v>10705666.951660028</v>
      </c>
      <c r="J102" s="145">
        <v>14257869.417288763</v>
      </c>
    </row>
    <row r="103" spans="1:10" ht="15" customHeight="1" x14ac:dyDescent="0.25">
      <c r="A103" s="154" t="s">
        <v>34</v>
      </c>
      <c r="B103" s="149"/>
      <c r="C103" s="150"/>
      <c r="D103" s="149"/>
      <c r="E103" s="149"/>
      <c r="F103" s="149"/>
      <c r="G103" s="149"/>
      <c r="H103" s="149"/>
      <c r="I103" s="149"/>
      <c r="J103" s="149"/>
    </row>
    <row r="104" spans="1:10" ht="15" customHeight="1" x14ac:dyDescent="0.25">
      <c r="A104" s="154" t="s">
        <v>220</v>
      </c>
      <c r="B104" s="149">
        <v>29885529.492650889</v>
      </c>
      <c r="C104" s="150">
        <v>104.83469060261532</v>
      </c>
      <c r="D104" s="149">
        <v>4885840.5776528511</v>
      </c>
      <c r="E104" s="149">
        <v>1445932.885727</v>
      </c>
      <c r="F104" s="149">
        <v>35787</v>
      </c>
      <c r="G104" s="149">
        <v>0</v>
      </c>
      <c r="H104" s="149">
        <v>944107.73223897</v>
      </c>
      <c r="I104" s="149">
        <v>111839</v>
      </c>
      <c r="J104" s="149">
        <v>150334.03810022998</v>
      </c>
    </row>
    <row r="105" spans="1:10" ht="15" customHeight="1" x14ac:dyDescent="0.25">
      <c r="A105" s="154" t="s">
        <v>221</v>
      </c>
      <c r="B105" s="149">
        <v>670008520.93398976</v>
      </c>
      <c r="C105" s="150">
        <v>99.260083699388133</v>
      </c>
      <c r="D105" s="149">
        <v>81463765.730628327</v>
      </c>
      <c r="E105" s="149">
        <v>61753595.574554674</v>
      </c>
      <c r="F105" s="149">
        <v>3745497.9719917509</v>
      </c>
      <c r="G105" s="149">
        <v>341546.39387460001</v>
      </c>
      <c r="H105" s="149">
        <v>16628338.588093378</v>
      </c>
      <c r="I105" s="149">
        <v>2383711.6621924797</v>
      </c>
      <c r="J105" s="149">
        <v>3644653.8857339812</v>
      </c>
    </row>
    <row r="106" spans="1:10" ht="15" customHeight="1" x14ac:dyDescent="0.25">
      <c r="A106" s="154" t="s">
        <v>222</v>
      </c>
      <c r="B106" s="149">
        <v>458996496.32639229</v>
      </c>
      <c r="C106" s="150">
        <v>101.62198550796526</v>
      </c>
      <c r="D106" s="149">
        <v>67983745.771957248</v>
      </c>
      <c r="E106" s="149">
        <v>39804162.018472955</v>
      </c>
      <c r="F106" s="149">
        <v>1470114.2727204999</v>
      </c>
      <c r="G106" s="149">
        <v>0</v>
      </c>
      <c r="H106" s="149">
        <v>9807072.2408121601</v>
      </c>
      <c r="I106" s="149">
        <v>1323829.85720458</v>
      </c>
      <c r="J106" s="149">
        <v>2624180.6600306206</v>
      </c>
    </row>
    <row r="107" spans="1:10" ht="15" customHeight="1" x14ac:dyDescent="0.25">
      <c r="A107" s="154" t="s">
        <v>223</v>
      </c>
      <c r="B107" s="149">
        <v>18514625.779235791</v>
      </c>
      <c r="C107" s="150">
        <v>109.12578717419403</v>
      </c>
      <c r="D107" s="149">
        <v>3039662.2297167601</v>
      </c>
      <c r="E107" s="149">
        <v>1164525.0755829001</v>
      </c>
      <c r="F107" s="149">
        <v>902</v>
      </c>
      <c r="G107" s="149">
        <v>0</v>
      </c>
      <c r="H107" s="149">
        <v>445745.95187709003</v>
      </c>
      <c r="I107" s="149">
        <v>156064.375</v>
      </c>
      <c r="J107" s="149">
        <v>87464.291807029993</v>
      </c>
    </row>
    <row r="108" spans="1:10" ht="15" customHeight="1" x14ac:dyDescent="0.25">
      <c r="A108" s="154" t="s">
        <v>224</v>
      </c>
      <c r="B108" s="149">
        <v>601130911.128034</v>
      </c>
      <c r="C108" s="150">
        <v>130.10821161288442</v>
      </c>
      <c r="D108" s="149">
        <v>74639267.7310967</v>
      </c>
      <c r="E108" s="149">
        <v>30911865.625391588</v>
      </c>
      <c r="F108" s="149">
        <v>2920247.5</v>
      </c>
      <c r="G108" s="149">
        <v>119591</v>
      </c>
      <c r="H108" s="149">
        <v>12807591.708618041</v>
      </c>
      <c r="I108" s="149">
        <v>1213237.6622174701</v>
      </c>
      <c r="J108" s="149">
        <v>2939744.2451841705</v>
      </c>
    </row>
    <row r="109" spans="1:10" ht="15" customHeight="1" x14ac:dyDescent="0.25">
      <c r="A109" s="154" t="s">
        <v>225</v>
      </c>
      <c r="B109" s="149">
        <v>198104807.0983941</v>
      </c>
      <c r="C109" s="150">
        <v>113.97485166791159</v>
      </c>
      <c r="D109" s="149">
        <v>26906706.137211762</v>
      </c>
      <c r="E109" s="149">
        <v>12738892.229914868</v>
      </c>
      <c r="F109" s="149">
        <v>106865</v>
      </c>
      <c r="G109" s="149">
        <v>0</v>
      </c>
      <c r="H109" s="149">
        <v>4991991.3925961293</v>
      </c>
      <c r="I109" s="149">
        <v>1185273.2499963501</v>
      </c>
      <c r="J109" s="149">
        <v>1183372.7034786297</v>
      </c>
    </row>
    <row r="110" spans="1:10" ht="15" customHeight="1" x14ac:dyDescent="0.25">
      <c r="A110" s="154" t="s">
        <v>226</v>
      </c>
      <c r="B110" s="149">
        <v>228412066.84922484</v>
      </c>
      <c r="C110" s="150">
        <v>104.57906612204721</v>
      </c>
      <c r="D110" s="149">
        <v>31155767.340796426</v>
      </c>
      <c r="E110" s="149">
        <v>10981478.492410121</v>
      </c>
      <c r="F110" s="149">
        <v>352270.125</v>
      </c>
      <c r="G110" s="149">
        <v>66690</v>
      </c>
      <c r="H110" s="149">
        <v>4002238.1725540608</v>
      </c>
      <c r="I110" s="149">
        <v>2437846.0480651101</v>
      </c>
      <c r="J110" s="149">
        <v>1014229.0780966498</v>
      </c>
    </row>
    <row r="111" spans="1:10" ht="15" customHeight="1" x14ac:dyDescent="0.25">
      <c r="A111" s="154" t="s">
        <v>227</v>
      </c>
      <c r="B111" s="149">
        <v>117174355.00999233</v>
      </c>
      <c r="C111" s="150">
        <v>106.90360336859439</v>
      </c>
      <c r="D111" s="149">
        <v>14572277.077167969</v>
      </c>
      <c r="E111" s="149">
        <v>5292836.9445977993</v>
      </c>
      <c r="F111" s="149">
        <v>1106168</v>
      </c>
      <c r="G111" s="149">
        <v>0</v>
      </c>
      <c r="H111" s="149">
        <v>2034943.75948219</v>
      </c>
      <c r="I111" s="149">
        <v>480349.55555767997</v>
      </c>
      <c r="J111" s="149">
        <v>683716.41885230993</v>
      </c>
    </row>
    <row r="112" spans="1:10" ht="15" customHeight="1" x14ac:dyDescent="0.25">
      <c r="A112" s="154" t="s">
        <v>228</v>
      </c>
      <c r="B112" s="149">
        <v>23733638.86330751</v>
      </c>
      <c r="C112" s="150">
        <v>106.48645762935753</v>
      </c>
      <c r="D112" s="149">
        <v>3409738.6666909703</v>
      </c>
      <c r="E112" s="149">
        <v>709195.23809909995</v>
      </c>
      <c r="F112" s="149">
        <v>0</v>
      </c>
      <c r="G112" s="149">
        <v>0</v>
      </c>
      <c r="H112" s="149">
        <v>600396.20833893004</v>
      </c>
      <c r="I112" s="149">
        <v>150384.375</v>
      </c>
      <c r="J112" s="149">
        <v>102896.85119137001</v>
      </c>
    </row>
    <row r="113" spans="1:10" ht="15" customHeight="1" x14ac:dyDescent="0.25">
      <c r="A113" s="154" t="s">
        <v>229</v>
      </c>
      <c r="B113" s="149">
        <v>232848804.26187649</v>
      </c>
      <c r="C113" s="150">
        <v>115.54908824019236</v>
      </c>
      <c r="D113" s="149">
        <v>31306248.32326125</v>
      </c>
      <c r="E113" s="149">
        <v>13492148.955702253</v>
      </c>
      <c r="F113" s="149">
        <v>1192880.1388727701</v>
      </c>
      <c r="G113" s="149">
        <v>0</v>
      </c>
      <c r="H113" s="149">
        <v>3748000.5161508401</v>
      </c>
      <c r="I113" s="149">
        <v>839057.55025751004</v>
      </c>
      <c r="J113" s="149">
        <v>1125977.6055115201</v>
      </c>
    </row>
    <row r="114" spans="1:10" ht="15" customHeight="1" x14ac:dyDescent="0.25">
      <c r="A114" s="154" t="s">
        <v>230</v>
      </c>
      <c r="B114" s="149">
        <v>137568670.52432585</v>
      </c>
      <c r="C114" s="150">
        <v>106.26410780201417</v>
      </c>
      <c r="D114" s="149">
        <v>19707641.688105568</v>
      </c>
      <c r="E114" s="149">
        <v>7400587.6092259521</v>
      </c>
      <c r="F114" s="149">
        <v>1036702.4285721399</v>
      </c>
      <c r="G114" s="149">
        <v>5760</v>
      </c>
      <c r="H114" s="149">
        <v>3831235.44915915</v>
      </c>
      <c r="I114" s="149">
        <v>424073.61616884999</v>
      </c>
      <c r="J114" s="149">
        <v>701299.63930224988</v>
      </c>
    </row>
    <row r="115" spans="1:10" ht="15" customHeight="1" x14ac:dyDescent="0.25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</row>
    <row r="116" spans="1:10" ht="15" customHeight="1" x14ac:dyDescent="0.25">
      <c r="A116" s="103"/>
      <c r="B116" s="103"/>
      <c r="C116" s="103"/>
      <c r="D116" s="103"/>
      <c r="E116" s="103"/>
      <c r="F116" s="103"/>
      <c r="G116" s="103"/>
      <c r="H116" s="103"/>
      <c r="I116" s="103"/>
      <c r="J116" s="103"/>
    </row>
    <row r="117" spans="1:10" ht="15" customHeight="1" x14ac:dyDescent="0.25">
      <c r="A117" s="103"/>
      <c r="B117" s="103"/>
      <c r="C117" s="103"/>
      <c r="D117" s="103"/>
      <c r="E117" s="103"/>
      <c r="F117" s="103"/>
      <c r="G117" s="103"/>
      <c r="H117" s="103"/>
      <c r="I117" s="103"/>
      <c r="J117" s="103"/>
    </row>
    <row r="118" spans="1:10" ht="15" customHeight="1" x14ac:dyDescent="0.25">
      <c r="A118" s="103"/>
      <c r="B118" s="103"/>
      <c r="C118" s="103"/>
      <c r="D118" s="103"/>
      <c r="E118" s="103"/>
      <c r="F118" s="103"/>
      <c r="G118" s="103"/>
      <c r="H118" s="103"/>
      <c r="I118" s="103"/>
      <c r="J118" s="103"/>
    </row>
    <row r="119" spans="1:10" ht="15" customHeight="1" x14ac:dyDescent="0.25">
      <c r="A119" s="103"/>
      <c r="B119" s="103"/>
      <c r="C119" s="103"/>
      <c r="D119" s="103"/>
      <c r="E119" s="103"/>
      <c r="F119" s="103"/>
      <c r="G119" s="103"/>
      <c r="H119" s="103"/>
      <c r="I119" s="103"/>
      <c r="J119" s="103"/>
    </row>
    <row r="120" spans="1:10" ht="15" customHeight="1" x14ac:dyDescent="0.25">
      <c r="A120" s="103"/>
      <c r="B120" s="103"/>
      <c r="C120" s="103"/>
      <c r="D120" s="103"/>
      <c r="E120" s="103"/>
      <c r="F120" s="103"/>
      <c r="G120" s="103"/>
      <c r="H120" s="103"/>
      <c r="I120" s="103"/>
      <c r="J120" s="103"/>
    </row>
    <row r="121" spans="1:10" ht="15" customHeight="1" x14ac:dyDescent="0.25">
      <c r="A121" s="103"/>
      <c r="B121" s="103"/>
      <c r="C121" s="103"/>
      <c r="D121" s="103"/>
      <c r="E121" s="103"/>
      <c r="F121" s="103"/>
      <c r="G121" s="103"/>
      <c r="H121" s="103"/>
      <c r="I121" s="103"/>
      <c r="J121" s="103"/>
    </row>
  </sheetData>
  <mergeCells count="13">
    <mergeCell ref="A1:J1"/>
    <mergeCell ref="A3:A7"/>
    <mergeCell ref="B4:E4"/>
    <mergeCell ref="F4:F7"/>
    <mergeCell ref="G4:G7"/>
    <mergeCell ref="H4:H7"/>
    <mergeCell ref="I4:I7"/>
    <mergeCell ref="J4:J7"/>
    <mergeCell ref="B5:B7"/>
    <mergeCell ref="C5:C7"/>
    <mergeCell ref="D5:E5"/>
    <mergeCell ref="D6:D7"/>
    <mergeCell ref="E6:E7"/>
  </mergeCells>
  <pageMargins left="0.9055118110236221" right="0.70866141732283472" top="0.78740157480314965" bottom="0.6692913385826772" header="0.31496062992125984" footer="0.31496062992125984"/>
  <pageSetup paperSize="9" scale="70" fitToHeight="5" orientation="landscape" horizontalDpi="300" verticalDpi="300" r:id="rId1"/>
  <rowBreaks count="2" manualBreakCount="2">
    <brk id="45" max="16383" man="1"/>
    <brk id="8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zoomScaleNormal="100" workbookViewId="0">
      <selection sqref="A1:F1"/>
    </sheetView>
  </sheetViews>
  <sheetFormatPr defaultColWidth="9.140625" defaultRowHeight="12.75" x14ac:dyDescent="0.2"/>
  <cols>
    <col min="1" max="1" width="7.7109375" style="35" customWidth="1"/>
    <col min="2" max="2" width="13.7109375" style="49" customWidth="1"/>
    <col min="3" max="6" width="22.7109375" style="36" customWidth="1"/>
    <col min="7" max="7" width="11.7109375" style="36" customWidth="1"/>
    <col min="8" max="16384" width="9.140625" style="36"/>
  </cols>
  <sheetData>
    <row r="1" spans="1:7" s="63" customFormat="1" ht="30" customHeight="1" x14ac:dyDescent="0.25">
      <c r="A1" s="248" t="s">
        <v>273</v>
      </c>
      <c r="B1" s="248"/>
      <c r="C1" s="248"/>
      <c r="D1" s="248"/>
      <c r="E1" s="248"/>
      <c r="F1" s="248"/>
    </row>
    <row r="2" spans="1:7" ht="15" customHeight="1" x14ac:dyDescent="0.2">
      <c r="A2" s="37"/>
      <c r="B2" s="38"/>
      <c r="C2" s="39"/>
      <c r="D2" s="40"/>
      <c r="E2" s="40"/>
      <c r="F2" s="41"/>
    </row>
    <row r="3" spans="1:7" ht="31.5" customHeight="1" x14ac:dyDescent="0.2">
      <c r="A3" s="249" t="s">
        <v>239</v>
      </c>
      <c r="B3" s="250"/>
      <c r="C3" s="253" t="s">
        <v>252</v>
      </c>
      <c r="D3" s="254"/>
      <c r="E3" s="253" t="s">
        <v>256</v>
      </c>
      <c r="F3" s="254"/>
      <c r="G3" s="42"/>
    </row>
    <row r="4" spans="1:7" ht="135" customHeight="1" x14ac:dyDescent="0.2">
      <c r="A4" s="251"/>
      <c r="B4" s="252"/>
      <c r="C4" s="130" t="s">
        <v>267</v>
      </c>
      <c r="D4" s="130" t="s">
        <v>336</v>
      </c>
      <c r="E4" s="130" t="s">
        <v>266</v>
      </c>
      <c r="F4" s="130" t="s">
        <v>337</v>
      </c>
      <c r="G4" s="42"/>
    </row>
    <row r="5" spans="1:7" ht="15" customHeight="1" x14ac:dyDescent="0.2">
      <c r="B5" s="38"/>
      <c r="D5" s="43"/>
      <c r="E5" s="44"/>
      <c r="F5" s="44"/>
      <c r="G5" s="44"/>
    </row>
    <row r="6" spans="1:7" ht="15" customHeight="1" x14ac:dyDescent="0.2">
      <c r="A6" s="35">
        <v>1992</v>
      </c>
      <c r="B6" s="38" t="s">
        <v>241</v>
      </c>
      <c r="C6" s="45">
        <f>1965897</f>
        <v>1965897</v>
      </c>
      <c r="D6" s="45">
        <v>1695297</v>
      </c>
      <c r="E6" s="61">
        <v>131.47999999999999</v>
      </c>
      <c r="F6" s="61">
        <v>130.55000000000001</v>
      </c>
    </row>
    <row r="7" spans="1:7" ht="15" customHeight="1" x14ac:dyDescent="0.2">
      <c r="B7" s="38" t="s">
        <v>242</v>
      </c>
      <c r="C7" s="45">
        <f>2035482</f>
        <v>2035482</v>
      </c>
      <c r="D7" s="45">
        <v>1704282</v>
      </c>
      <c r="E7" s="61">
        <v>144.09</v>
      </c>
      <c r="F7" s="61">
        <v>142.57</v>
      </c>
    </row>
    <row r="8" spans="1:7" ht="15" customHeight="1" x14ac:dyDescent="0.2">
      <c r="B8" s="38" t="s">
        <v>243</v>
      </c>
      <c r="C8" s="45">
        <f>1967051</f>
        <v>1967051</v>
      </c>
      <c r="D8" s="45">
        <v>1580551</v>
      </c>
      <c r="E8" s="61">
        <v>149.74</v>
      </c>
      <c r="F8" s="61">
        <v>147.41</v>
      </c>
    </row>
    <row r="9" spans="1:7" ht="15" customHeight="1" x14ac:dyDescent="0.2">
      <c r="B9" s="38" t="s">
        <v>244</v>
      </c>
      <c r="C9" s="45">
        <f>2082169</f>
        <v>2082169</v>
      </c>
      <c r="D9" s="45">
        <v>1624069</v>
      </c>
      <c r="E9" s="61">
        <v>177.75</v>
      </c>
      <c r="F9" s="61">
        <v>176.26</v>
      </c>
    </row>
    <row r="10" spans="1:7" ht="15" customHeight="1" x14ac:dyDescent="0.2">
      <c r="A10" s="35">
        <v>1993</v>
      </c>
      <c r="B10" s="38" t="s">
        <v>241</v>
      </c>
      <c r="C10" s="45">
        <f>2020562</f>
        <v>2020562</v>
      </c>
      <c r="D10" s="45">
        <v>1640517</v>
      </c>
      <c r="E10" s="61">
        <v>156.94</v>
      </c>
      <c r="F10" s="61">
        <v>154.85</v>
      </c>
    </row>
    <row r="11" spans="1:7" ht="15" customHeight="1" x14ac:dyDescent="0.2">
      <c r="B11" s="38" t="s">
        <v>242</v>
      </c>
      <c r="C11" s="45">
        <f>2035104</f>
        <v>2035104</v>
      </c>
      <c r="D11" s="45">
        <v>1622759</v>
      </c>
      <c r="E11" s="61">
        <v>172.21</v>
      </c>
      <c r="F11" s="61">
        <v>168.49</v>
      </c>
    </row>
    <row r="12" spans="1:7" ht="15" customHeight="1" x14ac:dyDescent="0.2">
      <c r="B12" s="38" t="s">
        <v>243</v>
      </c>
      <c r="C12" s="45">
        <f>2010556</f>
        <v>2010556</v>
      </c>
      <c r="D12" s="45">
        <v>1595311</v>
      </c>
      <c r="E12" s="61">
        <v>181.01</v>
      </c>
      <c r="F12" s="61">
        <v>174.97</v>
      </c>
    </row>
    <row r="13" spans="1:7" ht="15" customHeight="1" x14ac:dyDescent="0.2">
      <c r="B13" s="38" t="s">
        <v>244</v>
      </c>
      <c r="C13" s="45">
        <v>1970752</v>
      </c>
      <c r="D13" s="45">
        <v>1552907</v>
      </c>
      <c r="E13" s="61">
        <v>205.27</v>
      </c>
      <c r="F13" s="61">
        <v>203.58</v>
      </c>
    </row>
    <row r="14" spans="1:7" ht="15" customHeight="1" x14ac:dyDescent="0.2">
      <c r="A14" s="35">
        <v>1994</v>
      </c>
      <c r="B14" s="38" t="s">
        <v>241</v>
      </c>
      <c r="C14" s="45">
        <v>1950294</v>
      </c>
      <c r="D14" s="45">
        <v>1514408</v>
      </c>
      <c r="E14" s="61">
        <v>185.65</v>
      </c>
      <c r="F14" s="61">
        <v>179.45</v>
      </c>
    </row>
    <row r="15" spans="1:7" ht="15" customHeight="1" x14ac:dyDescent="0.2">
      <c r="B15" s="38" t="s">
        <v>242</v>
      </c>
      <c r="C15" s="45">
        <v>1978764</v>
      </c>
      <c r="D15" s="45">
        <v>1525797</v>
      </c>
      <c r="E15" s="61">
        <v>203.74</v>
      </c>
      <c r="F15" s="61">
        <v>199.23</v>
      </c>
    </row>
    <row r="16" spans="1:7" ht="15" customHeight="1" x14ac:dyDescent="0.2">
      <c r="B16" s="38" t="s">
        <v>243</v>
      </c>
      <c r="C16" s="45">
        <v>2002204</v>
      </c>
      <c r="D16" s="45">
        <v>1521824</v>
      </c>
      <c r="E16" s="61">
        <v>209.62</v>
      </c>
      <c r="F16" s="61">
        <v>204.61</v>
      </c>
    </row>
    <row r="17" spans="1:6" ht="15" customHeight="1" x14ac:dyDescent="0.2">
      <c r="B17" s="38" t="s">
        <v>244</v>
      </c>
      <c r="C17" s="45">
        <v>1976382</v>
      </c>
      <c r="D17" s="45">
        <v>1498737</v>
      </c>
      <c r="E17" s="61">
        <v>236.47</v>
      </c>
      <c r="F17" s="61">
        <v>234.91</v>
      </c>
    </row>
    <row r="18" spans="1:6" ht="15" customHeight="1" x14ac:dyDescent="0.2">
      <c r="A18" s="35">
        <v>1995</v>
      </c>
      <c r="B18" s="38" t="s">
        <v>241</v>
      </c>
      <c r="C18" s="45">
        <v>1987244</v>
      </c>
      <c r="D18" s="45">
        <v>1479887</v>
      </c>
      <c r="E18" s="61">
        <v>211.58</v>
      </c>
      <c r="F18" s="61">
        <v>209.72</v>
      </c>
    </row>
    <row r="19" spans="1:6" ht="15" customHeight="1" x14ac:dyDescent="0.2">
      <c r="B19" s="38" t="s">
        <v>242</v>
      </c>
      <c r="C19" s="45">
        <v>2026700</v>
      </c>
      <c r="D19" s="45">
        <v>1504325</v>
      </c>
      <c r="E19" s="61">
        <v>232.82</v>
      </c>
      <c r="F19" s="61">
        <v>232.26</v>
      </c>
    </row>
    <row r="20" spans="1:6" ht="15" customHeight="1" x14ac:dyDescent="0.2">
      <c r="B20" s="38" t="s">
        <v>243</v>
      </c>
      <c r="C20" s="45">
        <v>2043036</v>
      </c>
      <c r="D20" s="45">
        <v>1518042</v>
      </c>
      <c r="E20" s="61">
        <v>238</v>
      </c>
      <c r="F20" s="61">
        <v>235.54</v>
      </c>
    </row>
    <row r="21" spans="1:6" ht="15" customHeight="1" x14ac:dyDescent="0.2">
      <c r="B21" s="38" t="s">
        <v>244</v>
      </c>
      <c r="C21" s="45">
        <v>2022452</v>
      </c>
      <c r="D21" s="45">
        <v>1510307</v>
      </c>
      <c r="E21" s="61">
        <v>272.32</v>
      </c>
      <c r="F21" s="61">
        <v>270.52999999999997</v>
      </c>
    </row>
    <row r="22" spans="1:6" ht="15" customHeight="1" x14ac:dyDescent="0.2">
      <c r="A22" s="35">
        <v>1996</v>
      </c>
      <c r="B22" s="38" t="s">
        <v>241</v>
      </c>
      <c r="C22" s="45">
        <v>2000099</v>
      </c>
      <c r="D22" s="45">
        <v>1483626</v>
      </c>
      <c r="E22" s="61">
        <v>237.4</v>
      </c>
      <c r="F22" s="61">
        <v>238.7</v>
      </c>
    </row>
    <row r="23" spans="1:6" ht="15" customHeight="1" x14ac:dyDescent="0.2">
      <c r="B23" s="38" t="s">
        <v>242</v>
      </c>
      <c r="C23" s="45">
        <v>2036443</v>
      </c>
      <c r="D23" s="45">
        <v>1496443</v>
      </c>
      <c r="E23" s="61">
        <v>261.57</v>
      </c>
      <c r="F23" s="61">
        <v>265.75</v>
      </c>
    </row>
    <row r="24" spans="1:6" ht="15" customHeight="1" x14ac:dyDescent="0.2">
      <c r="B24" s="38" t="s">
        <v>243</v>
      </c>
      <c r="C24" s="45">
        <v>2059999</v>
      </c>
      <c r="D24" s="45">
        <v>1490643</v>
      </c>
      <c r="E24" s="61">
        <v>268.8</v>
      </c>
      <c r="F24" s="61">
        <v>270</v>
      </c>
    </row>
    <row r="25" spans="1:6" ht="15" customHeight="1" x14ac:dyDescent="0.2">
      <c r="B25" s="38" t="s">
        <v>244</v>
      </c>
      <c r="C25" s="45">
        <v>2049227</v>
      </c>
      <c r="D25" s="45">
        <v>1479631</v>
      </c>
      <c r="E25" s="61">
        <v>313.98</v>
      </c>
      <c r="F25" s="61">
        <v>317.3</v>
      </c>
    </row>
    <row r="26" spans="1:6" ht="15" customHeight="1" x14ac:dyDescent="0.2">
      <c r="A26" s="35">
        <v>1997</v>
      </c>
      <c r="B26" s="38" t="s">
        <v>241</v>
      </c>
      <c r="C26" s="45">
        <v>2005330</v>
      </c>
      <c r="D26" s="45">
        <v>1442469</v>
      </c>
      <c r="E26" s="61">
        <v>272.82</v>
      </c>
      <c r="F26" s="61">
        <v>275.41000000000003</v>
      </c>
    </row>
    <row r="27" spans="1:6" ht="15" customHeight="1" x14ac:dyDescent="0.2">
      <c r="B27" s="38" t="s">
        <v>242</v>
      </c>
      <c r="C27" s="45">
        <v>2043670</v>
      </c>
      <c r="D27" s="45">
        <v>1452707</v>
      </c>
      <c r="E27" s="61">
        <v>299.38</v>
      </c>
      <c r="F27" s="61">
        <v>306.64999999999998</v>
      </c>
    </row>
    <row r="28" spans="1:6" ht="15" customHeight="1" x14ac:dyDescent="0.2">
      <c r="B28" s="38" t="s">
        <v>243</v>
      </c>
      <c r="C28" s="45">
        <v>2055176</v>
      </c>
      <c r="D28" s="45">
        <v>1454083</v>
      </c>
      <c r="E28" s="61">
        <v>304.39</v>
      </c>
      <c r="F28" s="61">
        <v>310.39999999999998</v>
      </c>
    </row>
    <row r="29" spans="1:6" ht="15" customHeight="1" x14ac:dyDescent="0.2">
      <c r="B29" s="38" t="s">
        <v>244</v>
      </c>
      <c r="C29" s="45">
        <v>2059433</v>
      </c>
      <c r="D29" s="45">
        <v>1442733</v>
      </c>
      <c r="E29" s="61">
        <v>347.91</v>
      </c>
      <c r="F29" s="61">
        <v>349.8</v>
      </c>
    </row>
    <row r="30" spans="1:6" ht="15" customHeight="1" x14ac:dyDescent="0.2">
      <c r="A30" s="35">
        <v>1998</v>
      </c>
      <c r="B30" s="38" t="s">
        <v>241</v>
      </c>
      <c r="C30" s="45">
        <v>2006891</v>
      </c>
      <c r="D30" s="45">
        <v>1445341</v>
      </c>
      <c r="E30" s="61">
        <v>299.83999999999997</v>
      </c>
      <c r="F30" s="61">
        <v>306.70999999999998</v>
      </c>
    </row>
    <row r="31" spans="1:6" ht="15" customHeight="1" x14ac:dyDescent="0.2">
      <c r="B31" s="38" t="s">
        <v>242</v>
      </c>
      <c r="C31" s="45">
        <v>2034034</v>
      </c>
      <c r="D31" s="45">
        <v>1444545</v>
      </c>
      <c r="E31" s="61">
        <v>327.02999999999997</v>
      </c>
      <c r="F31" s="61">
        <v>335.76</v>
      </c>
    </row>
    <row r="32" spans="1:6" ht="15" customHeight="1" x14ac:dyDescent="0.2">
      <c r="B32" s="38" t="s">
        <v>243</v>
      </c>
      <c r="C32" s="45">
        <v>2046652</v>
      </c>
      <c r="D32" s="45">
        <v>1427265</v>
      </c>
      <c r="E32" s="61">
        <v>329.22</v>
      </c>
      <c r="F32" s="61">
        <v>337.35</v>
      </c>
    </row>
    <row r="33" spans="1:6" ht="15" customHeight="1" x14ac:dyDescent="0.2">
      <c r="B33" s="38" t="s">
        <v>244</v>
      </c>
      <c r="C33" s="45">
        <f>2040861</f>
        <v>2040861</v>
      </c>
      <c r="D33" s="45">
        <v>1426286</v>
      </c>
      <c r="E33" s="61">
        <v>372.17</v>
      </c>
      <c r="F33" s="61">
        <v>376.55</v>
      </c>
    </row>
    <row r="34" spans="1:6" ht="15" customHeight="1" x14ac:dyDescent="0.2">
      <c r="A34" s="35">
        <v>1999</v>
      </c>
      <c r="B34" s="38" t="s">
        <v>241</v>
      </c>
      <c r="C34" s="45">
        <f>1971965</f>
        <v>1971965</v>
      </c>
      <c r="D34" s="45">
        <v>1415370</v>
      </c>
      <c r="E34" s="61">
        <v>321.38</v>
      </c>
      <c r="F34" s="61">
        <v>325.8</v>
      </c>
    </row>
    <row r="35" spans="1:6" ht="15" customHeight="1" x14ac:dyDescent="0.2">
      <c r="B35" s="38" t="s">
        <v>242</v>
      </c>
      <c r="C35" s="45">
        <f>1998998</f>
        <v>1998998</v>
      </c>
      <c r="D35" s="45">
        <v>1404081</v>
      </c>
      <c r="E35" s="61">
        <v>351.29</v>
      </c>
      <c r="F35" s="61">
        <v>360.15</v>
      </c>
    </row>
    <row r="36" spans="1:6" ht="15" customHeight="1" x14ac:dyDescent="0.2">
      <c r="B36" s="38" t="s">
        <v>243</v>
      </c>
      <c r="C36" s="45">
        <v>1999507</v>
      </c>
      <c r="D36" s="45">
        <v>1374491</v>
      </c>
      <c r="E36" s="61">
        <v>353.22</v>
      </c>
      <c r="F36" s="61">
        <v>362.54</v>
      </c>
    </row>
    <row r="37" spans="1:6" ht="15" customHeight="1" x14ac:dyDescent="0.2">
      <c r="B37" s="38" t="s">
        <v>244</v>
      </c>
      <c r="C37" s="45">
        <v>1982276</v>
      </c>
      <c r="D37" s="45">
        <v>1357362</v>
      </c>
      <c r="E37" s="61">
        <v>399.22</v>
      </c>
      <c r="F37" s="61">
        <v>406.46</v>
      </c>
    </row>
    <row r="38" spans="1:6" ht="15" customHeight="1" x14ac:dyDescent="0.2">
      <c r="A38" s="35">
        <v>2000</v>
      </c>
      <c r="B38" s="38" t="s">
        <v>241</v>
      </c>
      <c r="C38" s="45">
        <v>1923901</v>
      </c>
      <c r="D38" s="45">
        <v>1326825</v>
      </c>
      <c r="E38" s="61">
        <v>348.44</v>
      </c>
      <c r="F38" s="61">
        <v>359.39</v>
      </c>
    </row>
    <row r="39" spans="1:6" ht="15" customHeight="1" x14ac:dyDescent="0.2">
      <c r="B39" s="38" t="s">
        <v>242</v>
      </c>
      <c r="C39" s="45">
        <v>1962273</v>
      </c>
      <c r="D39" s="45">
        <v>1333342</v>
      </c>
      <c r="E39" s="61">
        <v>372.57</v>
      </c>
      <c r="F39" s="61">
        <v>391.39</v>
      </c>
    </row>
    <row r="40" spans="1:6" ht="15" customHeight="1" x14ac:dyDescent="0.2">
      <c r="B40" s="38" t="s">
        <v>243</v>
      </c>
      <c r="C40" s="45">
        <v>1999557</v>
      </c>
      <c r="D40" s="34">
        <v>1348976</v>
      </c>
      <c r="E40" s="61">
        <v>370.11</v>
      </c>
      <c r="F40" s="61">
        <v>387.07</v>
      </c>
    </row>
    <row r="41" spans="1:6" ht="15" customHeight="1" x14ac:dyDescent="0.2">
      <c r="B41" s="38" t="s">
        <v>244</v>
      </c>
      <c r="C41" s="45">
        <v>2022092</v>
      </c>
      <c r="D41" s="34">
        <v>1368361</v>
      </c>
      <c r="E41" s="61">
        <v>424.98</v>
      </c>
      <c r="F41" s="61">
        <v>436.2</v>
      </c>
    </row>
    <row r="42" spans="1:6" ht="15" customHeight="1" x14ac:dyDescent="0.2">
      <c r="A42" s="35">
        <v>2001</v>
      </c>
      <c r="B42" s="38" t="s">
        <v>241</v>
      </c>
      <c r="C42" s="45">
        <v>1968289</v>
      </c>
      <c r="D42" s="46">
        <v>1313835</v>
      </c>
      <c r="E42" s="61">
        <v>375.59</v>
      </c>
      <c r="F42" s="61">
        <v>389.43</v>
      </c>
    </row>
    <row r="43" spans="1:6" ht="15" customHeight="1" x14ac:dyDescent="0.2">
      <c r="B43" s="38" t="s">
        <v>242</v>
      </c>
      <c r="C43" s="45">
        <v>2010524</v>
      </c>
      <c r="D43" s="46">
        <v>1335083</v>
      </c>
      <c r="E43" s="61">
        <v>400.45</v>
      </c>
      <c r="F43" s="61">
        <v>422.16</v>
      </c>
    </row>
    <row r="44" spans="1:6" ht="15" customHeight="1" x14ac:dyDescent="0.2">
      <c r="B44" s="38" t="s">
        <v>243</v>
      </c>
      <c r="C44" s="45">
        <v>2022051</v>
      </c>
      <c r="D44" s="45">
        <v>1324740</v>
      </c>
      <c r="E44" s="61">
        <v>400.98</v>
      </c>
      <c r="F44" s="61">
        <v>420.47</v>
      </c>
    </row>
    <row r="45" spans="1:6" ht="15" customHeight="1" x14ac:dyDescent="0.2">
      <c r="B45" s="38" t="s">
        <v>244</v>
      </c>
      <c r="C45" s="45">
        <v>2023795</v>
      </c>
      <c r="D45" s="45">
        <v>1312141</v>
      </c>
      <c r="E45" s="61">
        <v>464.35</v>
      </c>
      <c r="F45" s="61">
        <v>485.06</v>
      </c>
    </row>
    <row r="46" spans="1:6" ht="15" customHeight="1" x14ac:dyDescent="0.2">
      <c r="A46" s="35">
        <v>2002</v>
      </c>
      <c r="B46" s="38" t="s">
        <v>241</v>
      </c>
      <c r="C46" s="45">
        <v>1978536</v>
      </c>
      <c r="D46" s="45">
        <v>1287209</v>
      </c>
      <c r="E46" s="61">
        <v>407.85</v>
      </c>
      <c r="F46" s="61">
        <v>428</v>
      </c>
    </row>
    <row r="47" spans="1:6" ht="15" customHeight="1" x14ac:dyDescent="0.2">
      <c r="B47" s="38" t="s">
        <v>242</v>
      </c>
      <c r="C47" s="45">
        <v>2008417</v>
      </c>
      <c r="D47" s="45">
        <v>1301285</v>
      </c>
      <c r="E47" s="61">
        <v>442.44</v>
      </c>
      <c r="F47" s="61">
        <v>468.07</v>
      </c>
    </row>
    <row r="48" spans="1:6" ht="15" customHeight="1" x14ac:dyDescent="0.2">
      <c r="B48" s="38" t="s">
        <v>243</v>
      </c>
      <c r="C48" s="45">
        <v>2025824</v>
      </c>
      <c r="D48" s="46">
        <v>1299754</v>
      </c>
      <c r="E48" s="61">
        <v>436.37</v>
      </c>
      <c r="F48" s="61">
        <v>460.07</v>
      </c>
    </row>
    <row r="49" spans="1:6" ht="15" customHeight="1" x14ac:dyDescent="0.2">
      <c r="B49" s="38" t="s">
        <v>244</v>
      </c>
      <c r="C49" s="45">
        <v>2022629</v>
      </c>
      <c r="D49" s="45">
        <v>1286489</v>
      </c>
      <c r="E49" s="61">
        <v>506.74</v>
      </c>
      <c r="F49" s="61">
        <v>531.27</v>
      </c>
    </row>
    <row r="50" spans="1:6" ht="15" customHeight="1" x14ac:dyDescent="0.2">
      <c r="A50" s="35">
        <v>2003</v>
      </c>
      <c r="B50" s="38" t="s">
        <v>241</v>
      </c>
      <c r="C50" s="45">
        <v>1996982</v>
      </c>
      <c r="D50" s="45">
        <v>1264747</v>
      </c>
      <c r="E50" s="61">
        <v>434.24</v>
      </c>
      <c r="F50" s="61">
        <v>461.4</v>
      </c>
    </row>
    <row r="51" spans="1:6" ht="15" customHeight="1" x14ac:dyDescent="0.2">
      <c r="B51" s="38" t="s">
        <v>242</v>
      </c>
      <c r="C51" s="45">
        <v>2036056</v>
      </c>
      <c r="D51" s="45">
        <v>1267172</v>
      </c>
      <c r="E51" s="61">
        <v>468.63</v>
      </c>
      <c r="F51" s="61">
        <v>504.25</v>
      </c>
    </row>
    <row r="52" spans="1:6" ht="15" customHeight="1" x14ac:dyDescent="0.2">
      <c r="B52" s="38" t="s">
        <v>243</v>
      </c>
      <c r="C52" s="47">
        <v>2031654</v>
      </c>
      <c r="D52" s="45">
        <v>1254073</v>
      </c>
      <c r="E52" s="61">
        <v>466.91</v>
      </c>
      <c r="F52" s="61">
        <v>498.24</v>
      </c>
    </row>
    <row r="53" spans="1:6" ht="15" customHeight="1" x14ac:dyDescent="0.2">
      <c r="B53" s="38" t="s">
        <v>244</v>
      </c>
      <c r="C53" s="47">
        <v>2035276</v>
      </c>
      <c r="D53" s="34">
        <v>1246419</v>
      </c>
      <c r="E53" s="61">
        <v>537.08000000000004</v>
      </c>
      <c r="F53" s="61">
        <v>563.23</v>
      </c>
    </row>
    <row r="54" spans="1:6" ht="15" customHeight="1" x14ac:dyDescent="0.2">
      <c r="A54" s="35">
        <v>2004</v>
      </c>
      <c r="B54" s="38" t="s">
        <v>241</v>
      </c>
      <c r="C54" s="47">
        <v>1996575</v>
      </c>
      <c r="D54" s="45">
        <v>1238000</v>
      </c>
      <c r="E54" s="61">
        <v>482.67</v>
      </c>
      <c r="F54" s="61">
        <v>516.13</v>
      </c>
    </row>
    <row r="55" spans="1:6" ht="15" customHeight="1" x14ac:dyDescent="0.2">
      <c r="B55" s="38" t="s">
        <v>242</v>
      </c>
      <c r="C55" s="47">
        <v>2022136</v>
      </c>
      <c r="D55" s="48">
        <v>1240294</v>
      </c>
      <c r="E55" s="61">
        <v>513.58000000000004</v>
      </c>
      <c r="F55" s="61">
        <v>554.33000000000004</v>
      </c>
    </row>
    <row r="56" spans="1:6" ht="15" customHeight="1" x14ac:dyDescent="0.2">
      <c r="B56" s="38" t="s">
        <v>243</v>
      </c>
      <c r="C56" s="47">
        <v>2043009</v>
      </c>
      <c r="D56" s="46">
        <v>1223543</v>
      </c>
      <c r="E56" s="61">
        <v>507.83</v>
      </c>
      <c r="F56" s="61">
        <v>547.53</v>
      </c>
    </row>
    <row r="57" spans="1:6" ht="15" customHeight="1" x14ac:dyDescent="0.2">
      <c r="B57" s="38" t="s">
        <v>244</v>
      </c>
      <c r="C57" s="47">
        <v>2059673</v>
      </c>
      <c r="D57" s="45">
        <v>1225658</v>
      </c>
      <c r="E57" s="61">
        <v>596</v>
      </c>
      <c r="F57" s="61">
        <v>632.28</v>
      </c>
    </row>
    <row r="58" spans="1:6" ht="15" customHeight="1" x14ac:dyDescent="0.2">
      <c r="A58" s="35">
        <v>2005</v>
      </c>
      <c r="B58" s="38" t="s">
        <v>241</v>
      </c>
      <c r="C58" s="47">
        <v>2049473</v>
      </c>
      <c r="D58" s="45">
        <v>1242742</v>
      </c>
      <c r="E58" s="61">
        <v>531.83000000000004</v>
      </c>
      <c r="F58" s="61">
        <v>566.39</v>
      </c>
    </row>
    <row r="59" spans="1:6" ht="15" customHeight="1" x14ac:dyDescent="0.2">
      <c r="B59" s="38" t="s">
        <v>242</v>
      </c>
      <c r="C59" s="47">
        <v>2066393</v>
      </c>
      <c r="D59" s="46">
        <v>1252681</v>
      </c>
      <c r="E59" s="61">
        <v>555.57000000000005</v>
      </c>
      <c r="F59" s="61">
        <v>596.76</v>
      </c>
    </row>
    <row r="60" spans="1:6" ht="15" customHeight="1" x14ac:dyDescent="0.2">
      <c r="B60" s="38" t="s">
        <v>243</v>
      </c>
      <c r="C60" s="47">
        <v>2073196</v>
      </c>
      <c r="D60" s="45">
        <v>1236723</v>
      </c>
      <c r="E60" s="61">
        <v>558.19000000000005</v>
      </c>
      <c r="F60" s="61">
        <v>598.29</v>
      </c>
    </row>
    <row r="61" spans="1:6" ht="15" customHeight="1" x14ac:dyDescent="0.2">
      <c r="B61" s="38" t="s">
        <v>244</v>
      </c>
      <c r="C61" s="47">
        <v>2110890</v>
      </c>
      <c r="D61" s="45">
        <v>1243583</v>
      </c>
      <c r="E61" s="61">
        <v>646.15</v>
      </c>
      <c r="F61" s="61">
        <v>679.35</v>
      </c>
    </row>
    <row r="62" spans="1:6" ht="15" customHeight="1" x14ac:dyDescent="0.2">
      <c r="A62" s="35">
        <v>2006</v>
      </c>
      <c r="B62" s="38" t="s">
        <v>241</v>
      </c>
      <c r="C62" s="47">
        <v>2121763</v>
      </c>
      <c r="D62" s="45">
        <v>1254044</v>
      </c>
      <c r="E62" s="61">
        <v>574.75</v>
      </c>
      <c r="F62" s="61">
        <v>613.52</v>
      </c>
    </row>
    <row r="63" spans="1:6" ht="15" customHeight="1" x14ac:dyDescent="0.2">
      <c r="B63" s="38" t="s">
        <v>242</v>
      </c>
      <c r="C63" s="47">
        <v>2140132</v>
      </c>
      <c r="D63" s="45">
        <v>1265170</v>
      </c>
      <c r="E63" s="61">
        <v>608.25</v>
      </c>
      <c r="F63" s="61">
        <v>655.26</v>
      </c>
    </row>
    <row r="64" spans="1:6" ht="15" customHeight="1" x14ac:dyDescent="0.2">
      <c r="B64" s="38" t="s">
        <v>243</v>
      </c>
      <c r="C64" s="47">
        <v>2147457</v>
      </c>
      <c r="D64" s="45">
        <v>1255253</v>
      </c>
      <c r="E64" s="61">
        <v>604.53</v>
      </c>
      <c r="F64" s="61">
        <v>654.21</v>
      </c>
    </row>
    <row r="65" spans="1:6" ht="15" customHeight="1" x14ac:dyDescent="0.2">
      <c r="B65" s="38" t="s">
        <v>244</v>
      </c>
      <c r="C65" s="47">
        <v>2183376</v>
      </c>
      <c r="D65" s="45">
        <v>1263986</v>
      </c>
      <c r="E65" s="61">
        <v>701.42</v>
      </c>
      <c r="F65" s="61">
        <v>749.86</v>
      </c>
    </row>
    <row r="66" spans="1:6" ht="15" customHeight="1" x14ac:dyDescent="0.2">
      <c r="A66" s="35">
        <v>2007</v>
      </c>
      <c r="B66" s="38" t="s">
        <v>241</v>
      </c>
      <c r="C66" s="47">
        <v>2201269</v>
      </c>
      <c r="D66" s="47">
        <v>1314667</v>
      </c>
      <c r="E66" s="61">
        <v>617.14</v>
      </c>
      <c r="F66" s="61">
        <v>662.3</v>
      </c>
    </row>
    <row r="67" spans="1:6" ht="15" customHeight="1" x14ac:dyDescent="0.2">
      <c r="B67" s="38" t="s">
        <v>242</v>
      </c>
      <c r="C67" s="47">
        <v>2214325</v>
      </c>
      <c r="D67" s="47">
        <v>1319360</v>
      </c>
      <c r="E67" s="61">
        <v>650.53</v>
      </c>
      <c r="F67" s="61">
        <v>709.24</v>
      </c>
    </row>
    <row r="68" spans="1:6" ht="15" customHeight="1" x14ac:dyDescent="0.2">
      <c r="B68" s="38" t="s">
        <v>243</v>
      </c>
      <c r="C68" s="47">
        <v>2222753</v>
      </c>
      <c r="D68" s="45">
        <v>1306588</v>
      </c>
      <c r="E68" s="61">
        <v>647.75</v>
      </c>
      <c r="F68" s="61">
        <v>706.41</v>
      </c>
    </row>
    <row r="69" spans="1:6" ht="15" customHeight="1" x14ac:dyDescent="0.2">
      <c r="B69" s="38" t="s">
        <v>244</v>
      </c>
      <c r="C69" s="47">
        <v>2252478</v>
      </c>
      <c r="D69" s="45">
        <v>1316853</v>
      </c>
      <c r="E69" s="61">
        <v>760.97</v>
      </c>
      <c r="F69" s="61">
        <v>823.68</v>
      </c>
    </row>
    <row r="70" spans="1:6" ht="15" customHeight="1" x14ac:dyDescent="0.2">
      <c r="A70" s="35">
        <v>2008</v>
      </c>
      <c r="B70" s="38" t="s">
        <v>241</v>
      </c>
      <c r="C70" s="47">
        <v>2260869</v>
      </c>
      <c r="D70" s="47">
        <v>1345001</v>
      </c>
      <c r="E70" s="61">
        <v>678.58</v>
      </c>
      <c r="F70" s="61">
        <v>734.26</v>
      </c>
    </row>
    <row r="71" spans="1:6" ht="15" customHeight="1" x14ac:dyDescent="0.2">
      <c r="B71" s="38" t="s">
        <v>242</v>
      </c>
      <c r="C71" s="47">
        <v>2274444</v>
      </c>
      <c r="D71" s="45">
        <v>1345439</v>
      </c>
      <c r="E71" s="61">
        <v>712.31</v>
      </c>
      <c r="F71" s="61">
        <v>781.47</v>
      </c>
    </row>
    <row r="72" spans="1:6" ht="15" customHeight="1" x14ac:dyDescent="0.2">
      <c r="B72" s="38" t="s">
        <v>243</v>
      </c>
      <c r="C72" s="47">
        <v>2294065</v>
      </c>
      <c r="D72" s="45">
        <v>1334093</v>
      </c>
      <c r="E72" s="61">
        <v>704.57</v>
      </c>
      <c r="F72" s="61">
        <v>771.11</v>
      </c>
    </row>
    <row r="73" spans="1:6" ht="15" customHeight="1" x14ac:dyDescent="0.2">
      <c r="B73" s="38" t="s">
        <v>244</v>
      </c>
      <c r="C73" s="47">
        <v>2290551</v>
      </c>
      <c r="D73" s="45">
        <v>1332571</v>
      </c>
      <c r="E73" s="61">
        <v>796.36</v>
      </c>
      <c r="F73" s="61">
        <v>866.29</v>
      </c>
    </row>
    <row r="74" spans="1:6" ht="15" customHeight="1" x14ac:dyDescent="0.2">
      <c r="A74" s="35">
        <v>2009</v>
      </c>
      <c r="B74" s="38" t="s">
        <v>241</v>
      </c>
      <c r="C74" s="47">
        <v>2198871</v>
      </c>
      <c r="D74" s="45">
        <v>1304372</v>
      </c>
      <c r="E74" s="61">
        <v>710.45</v>
      </c>
      <c r="F74" s="61">
        <v>768.6</v>
      </c>
    </row>
    <row r="75" spans="1:6" ht="15" customHeight="1" x14ac:dyDescent="0.2">
      <c r="B75" s="38" t="s">
        <v>242</v>
      </c>
      <c r="C75" s="47">
        <v>2182940</v>
      </c>
      <c r="D75" s="45">
        <v>1280388</v>
      </c>
      <c r="E75" s="61">
        <v>732.5</v>
      </c>
      <c r="F75" s="61">
        <v>803.44</v>
      </c>
    </row>
    <row r="76" spans="1:6" ht="15" customHeight="1" x14ac:dyDescent="0.2">
      <c r="B76" s="38" t="s">
        <v>243</v>
      </c>
      <c r="C76" s="47">
        <v>2163455</v>
      </c>
      <c r="D76" s="45">
        <v>1255394</v>
      </c>
      <c r="E76" s="61">
        <v>722.51</v>
      </c>
      <c r="F76" s="61">
        <v>787.21</v>
      </c>
    </row>
    <row r="77" spans="1:6" ht="15" customHeight="1" x14ac:dyDescent="0.2">
      <c r="B77" s="38" t="s">
        <v>244</v>
      </c>
      <c r="C77" s="47">
        <v>2161309</v>
      </c>
      <c r="D77" s="45">
        <v>1253678</v>
      </c>
      <c r="E77" s="61">
        <v>813.22</v>
      </c>
      <c r="F77" s="61">
        <v>874.85</v>
      </c>
    </row>
    <row r="78" spans="1:6" ht="15" customHeight="1" x14ac:dyDescent="0.2">
      <c r="A78" s="35">
        <v>2010</v>
      </c>
      <c r="B78" s="38" t="s">
        <v>241</v>
      </c>
      <c r="C78" s="47">
        <v>2128154</v>
      </c>
      <c r="D78" s="45">
        <v>1248215</v>
      </c>
      <c r="E78" s="36">
        <v>725</v>
      </c>
      <c r="F78" s="36">
        <v>793</v>
      </c>
    </row>
    <row r="79" spans="1:6" ht="15" customHeight="1" x14ac:dyDescent="0.2">
      <c r="B79" s="38" t="s">
        <v>242</v>
      </c>
      <c r="C79" s="47">
        <v>2149991</v>
      </c>
      <c r="D79" s="45">
        <v>1250865</v>
      </c>
      <c r="E79" s="36">
        <v>758</v>
      </c>
      <c r="F79" s="36">
        <v>836</v>
      </c>
    </row>
    <row r="80" spans="1:6" ht="15" customHeight="1" x14ac:dyDescent="0.2">
      <c r="B80" s="38" t="s">
        <v>243</v>
      </c>
      <c r="C80" s="47">
        <v>2154549</v>
      </c>
      <c r="D80" s="45">
        <v>1245913</v>
      </c>
      <c r="E80" s="36">
        <v>750</v>
      </c>
      <c r="F80" s="36">
        <v>818</v>
      </c>
    </row>
    <row r="81" spans="1:6" ht="15" customHeight="1" x14ac:dyDescent="0.2">
      <c r="B81" s="38" t="s">
        <v>244</v>
      </c>
      <c r="C81" s="47">
        <v>2175025</v>
      </c>
      <c r="D81" s="47">
        <v>1258785</v>
      </c>
      <c r="E81" s="36">
        <v>844</v>
      </c>
      <c r="F81" s="36">
        <v>913</v>
      </c>
    </row>
    <row r="82" spans="1:6" ht="15" customHeight="1" x14ac:dyDescent="0.2">
      <c r="A82" s="35">
        <v>2011</v>
      </c>
      <c r="B82" s="38" t="s">
        <v>241</v>
      </c>
      <c r="C82" s="47">
        <v>2185636</v>
      </c>
      <c r="D82" s="45">
        <v>1287758</v>
      </c>
      <c r="E82" s="36">
        <v>746</v>
      </c>
      <c r="F82" s="36">
        <v>807</v>
      </c>
    </row>
    <row r="83" spans="1:6" ht="15" customHeight="1" x14ac:dyDescent="0.2">
      <c r="B83" s="38" t="s">
        <v>242</v>
      </c>
      <c r="C83" s="47">
        <v>2200564</v>
      </c>
      <c r="D83" s="45">
        <v>1292203</v>
      </c>
      <c r="E83" s="36">
        <v>781</v>
      </c>
      <c r="F83" s="36">
        <v>851</v>
      </c>
    </row>
    <row r="84" spans="1:6" ht="15" customHeight="1" x14ac:dyDescent="0.2">
      <c r="B84" s="38" t="s">
        <v>243</v>
      </c>
      <c r="C84" s="47">
        <v>2190013</v>
      </c>
      <c r="D84" s="45">
        <v>1282550</v>
      </c>
      <c r="E84" s="36">
        <v>769</v>
      </c>
      <c r="F84" s="36">
        <v>841</v>
      </c>
    </row>
    <row r="85" spans="1:6" ht="15" customHeight="1" x14ac:dyDescent="0.2">
      <c r="B85" s="38" t="s">
        <v>244</v>
      </c>
      <c r="C85" s="47">
        <v>2193984</v>
      </c>
      <c r="D85" s="45">
        <v>1282793</v>
      </c>
      <c r="E85" s="36">
        <v>848</v>
      </c>
      <c r="F85" s="36">
        <v>920</v>
      </c>
    </row>
    <row r="86" spans="1:6" ht="15" customHeight="1" x14ac:dyDescent="0.2">
      <c r="A86" s="35">
        <v>2012</v>
      </c>
      <c r="B86" s="38" t="s">
        <v>241</v>
      </c>
      <c r="C86" s="47">
        <v>2197681</v>
      </c>
      <c r="D86" s="45">
        <v>1261256</v>
      </c>
      <c r="E86" s="36">
        <v>770</v>
      </c>
      <c r="F86" s="36">
        <v>858</v>
      </c>
    </row>
    <row r="87" spans="1:6" ht="15" customHeight="1" x14ac:dyDescent="0.2">
      <c r="B87" s="38" t="s">
        <v>242</v>
      </c>
      <c r="C87" s="47">
        <v>2204512</v>
      </c>
      <c r="D87" s="45">
        <v>1259298</v>
      </c>
      <c r="E87" s="36">
        <v>793</v>
      </c>
      <c r="F87" s="36">
        <v>887</v>
      </c>
    </row>
    <row r="88" spans="1:6" ht="15" customHeight="1" x14ac:dyDescent="0.2">
      <c r="B88" s="38" t="s">
        <v>243</v>
      </c>
      <c r="C88" s="47">
        <v>2186962</v>
      </c>
      <c r="D88" s="45">
        <v>1248319</v>
      </c>
      <c r="E88" s="36">
        <v>784</v>
      </c>
      <c r="F88" s="36">
        <v>879</v>
      </c>
    </row>
    <row r="89" spans="1:6" ht="15" customHeight="1" x14ac:dyDescent="0.2">
      <c r="B89" s="38" t="s">
        <v>244</v>
      </c>
      <c r="C89" s="47">
        <v>2175846</v>
      </c>
      <c r="D89" s="45">
        <v>1242209</v>
      </c>
      <c r="E89" s="36">
        <v>875</v>
      </c>
      <c r="F89" s="36">
        <v>981</v>
      </c>
    </row>
    <row r="90" spans="1:6" ht="15" customHeight="1" x14ac:dyDescent="0.2">
      <c r="A90" s="35">
        <v>2013</v>
      </c>
      <c r="B90" s="38" t="s">
        <v>241</v>
      </c>
      <c r="C90" s="47">
        <v>2177848</v>
      </c>
      <c r="D90" s="45">
        <v>1263086</v>
      </c>
      <c r="E90" s="36">
        <v>789</v>
      </c>
      <c r="F90" s="36">
        <v>866</v>
      </c>
    </row>
    <row r="91" spans="1:6" ht="15" customHeight="1" x14ac:dyDescent="0.2">
      <c r="B91" s="38" t="s">
        <v>242</v>
      </c>
      <c r="C91" s="47">
        <v>2178337</v>
      </c>
      <c r="D91" s="45">
        <v>1269592</v>
      </c>
      <c r="E91" s="36">
        <v>818</v>
      </c>
      <c r="F91" s="36">
        <v>914</v>
      </c>
    </row>
    <row r="92" spans="1:6" ht="15" customHeight="1" x14ac:dyDescent="0.2">
      <c r="B92" s="38" t="s">
        <v>243</v>
      </c>
      <c r="C92" s="47">
        <v>2168554</v>
      </c>
      <c r="D92" s="45">
        <v>1257840</v>
      </c>
      <c r="E92" s="36">
        <v>803</v>
      </c>
      <c r="F92" s="36">
        <v>898</v>
      </c>
    </row>
    <row r="93" spans="1:6" ht="15" customHeight="1" x14ac:dyDescent="0.2">
      <c r="B93" s="38" t="s">
        <v>244</v>
      </c>
      <c r="C93" s="47">
        <v>2179474</v>
      </c>
      <c r="D93" s="47">
        <v>1255709</v>
      </c>
      <c r="E93" s="36">
        <v>887</v>
      </c>
      <c r="F93" s="36">
        <v>984</v>
      </c>
    </row>
    <row r="94" spans="1:6" ht="15" customHeight="1" x14ac:dyDescent="0.2">
      <c r="A94" s="35">
        <v>2014</v>
      </c>
      <c r="B94" s="38" t="s">
        <v>241</v>
      </c>
      <c r="C94" s="47">
        <v>2191413</v>
      </c>
      <c r="D94" s="47">
        <v>1278563</v>
      </c>
      <c r="E94" s="36">
        <v>821</v>
      </c>
      <c r="F94" s="36">
        <v>923</v>
      </c>
    </row>
    <row r="95" spans="1:6" ht="15" customHeight="1" x14ac:dyDescent="0.2">
      <c r="B95" s="38" t="s">
        <v>242</v>
      </c>
      <c r="C95" s="47">
        <v>2203755</v>
      </c>
      <c r="D95" s="47">
        <v>1291451</v>
      </c>
      <c r="E95" s="36">
        <v>857</v>
      </c>
      <c r="F95" s="36">
        <v>973</v>
      </c>
    </row>
    <row r="96" spans="1:6" ht="15" customHeight="1" x14ac:dyDescent="0.2">
      <c r="B96" s="38" t="s">
        <v>243</v>
      </c>
      <c r="C96" s="47">
        <v>2198574</v>
      </c>
      <c r="D96" s="47">
        <v>1285832</v>
      </c>
      <c r="E96" s="36">
        <v>837</v>
      </c>
      <c r="F96" s="36">
        <v>942</v>
      </c>
    </row>
    <row r="97" spans="1:6" ht="15" customHeight="1" x14ac:dyDescent="0.2">
      <c r="B97" s="38" t="s">
        <v>244</v>
      </c>
      <c r="C97" s="47">
        <v>2224840</v>
      </c>
      <c r="D97" s="47">
        <v>1301374</v>
      </c>
      <c r="E97" s="36">
        <v>918</v>
      </c>
      <c r="F97" s="45">
        <v>1033</v>
      </c>
    </row>
    <row r="98" spans="1:6" ht="15" customHeight="1" x14ac:dyDescent="0.2">
      <c r="A98" s="35">
        <v>2015</v>
      </c>
      <c r="B98" s="38" t="s">
        <v>241</v>
      </c>
      <c r="C98" s="47">
        <v>2230679</v>
      </c>
      <c r="D98" s="47">
        <v>1332403</v>
      </c>
      <c r="E98" s="36">
        <v>839</v>
      </c>
      <c r="F98" s="45">
        <v>942</v>
      </c>
    </row>
    <row r="99" spans="1:6" ht="15" customHeight="1" x14ac:dyDescent="0.2">
      <c r="B99" s="38" t="s">
        <v>242</v>
      </c>
      <c r="C99" s="47">
        <v>2253232</v>
      </c>
      <c r="D99" s="47">
        <v>1344270</v>
      </c>
      <c r="E99" s="36">
        <v>877</v>
      </c>
      <c r="F99" s="45">
        <v>987</v>
      </c>
    </row>
    <row r="100" spans="1:6" ht="15" customHeight="1" x14ac:dyDescent="0.2">
      <c r="B100" s="38" t="s">
        <v>243</v>
      </c>
      <c r="C100" s="47">
        <v>2252188</v>
      </c>
      <c r="D100" s="47">
        <v>1340349</v>
      </c>
      <c r="E100" s="36">
        <v>861</v>
      </c>
      <c r="F100" s="45">
        <v>964</v>
      </c>
    </row>
    <row r="101" spans="1:6" ht="15" customHeight="1" x14ac:dyDescent="0.2">
      <c r="B101" s="38" t="s">
        <v>244</v>
      </c>
      <c r="C101" s="47">
        <v>2270426</v>
      </c>
      <c r="D101" s="47">
        <v>1338535</v>
      </c>
      <c r="E101" s="36">
        <v>956</v>
      </c>
      <c r="F101" s="45">
        <v>1081</v>
      </c>
    </row>
    <row r="102" spans="1:6" ht="15" customHeight="1" x14ac:dyDescent="0.2">
      <c r="A102" s="35">
        <v>2016</v>
      </c>
      <c r="B102" s="38" t="s">
        <v>241</v>
      </c>
      <c r="C102" s="47">
        <v>2281649</v>
      </c>
      <c r="D102" s="47">
        <v>1361776</v>
      </c>
      <c r="E102" s="36">
        <v>867</v>
      </c>
      <c r="F102" s="45">
        <v>988</v>
      </c>
    </row>
    <row r="103" spans="1:6" ht="15" customHeight="1" x14ac:dyDescent="0.2">
      <c r="B103" s="38" t="s">
        <v>242</v>
      </c>
      <c r="C103" s="47">
        <v>2306280</v>
      </c>
      <c r="D103" s="47">
        <v>1367044</v>
      </c>
      <c r="E103" s="36">
        <v>901</v>
      </c>
      <c r="F103" s="45">
        <v>1027</v>
      </c>
    </row>
    <row r="104" spans="1:6" ht="15" customHeight="1" x14ac:dyDescent="0.2">
      <c r="B104" s="38" t="s">
        <v>243</v>
      </c>
      <c r="C104" s="47">
        <v>2307420.3333333335</v>
      </c>
      <c r="D104" s="47">
        <v>1360707</v>
      </c>
      <c r="E104" s="36">
        <v>889</v>
      </c>
      <c r="F104" s="45">
        <v>1006</v>
      </c>
    </row>
    <row r="105" spans="1:6" ht="15" customHeight="1" x14ac:dyDescent="0.2">
      <c r="B105" s="38" t="s">
        <v>244</v>
      </c>
      <c r="C105" s="47">
        <v>2332524</v>
      </c>
      <c r="D105" s="47">
        <v>1358736</v>
      </c>
      <c r="E105" s="36">
        <v>990</v>
      </c>
      <c r="F105" s="45">
        <v>1132</v>
      </c>
    </row>
    <row r="106" spans="1:6" ht="15" customHeight="1" x14ac:dyDescent="0.2">
      <c r="A106" s="35">
        <v>2017</v>
      </c>
      <c r="B106" s="38" t="s">
        <v>241</v>
      </c>
      <c r="C106" s="47">
        <v>2321687</v>
      </c>
      <c r="D106" s="47">
        <v>1386465</v>
      </c>
      <c r="E106" s="36">
        <v>897</v>
      </c>
      <c r="F106" s="45">
        <v>1028</v>
      </c>
    </row>
    <row r="107" spans="1:6" ht="15" customHeight="1" x14ac:dyDescent="0.2">
      <c r="B107" s="38" t="s">
        <v>242</v>
      </c>
      <c r="C107" s="47">
        <v>2344810</v>
      </c>
      <c r="D107" s="47">
        <v>1393108</v>
      </c>
      <c r="E107" s="36">
        <v>944</v>
      </c>
      <c r="F107" s="45">
        <v>1086</v>
      </c>
    </row>
    <row r="108" spans="1:6" ht="15" customHeight="1" x14ac:dyDescent="0.2">
      <c r="B108" s="38" t="s">
        <v>243</v>
      </c>
      <c r="C108" s="47">
        <v>2353101</v>
      </c>
      <c r="D108" s="47">
        <v>1396135</v>
      </c>
      <c r="E108" s="36">
        <v>935</v>
      </c>
      <c r="F108" s="45">
        <v>1067</v>
      </c>
    </row>
    <row r="109" spans="1:6" ht="15" customHeight="1" x14ac:dyDescent="0.2">
      <c r="B109" s="38" t="s">
        <v>244</v>
      </c>
      <c r="C109" s="47">
        <v>2376120</v>
      </c>
      <c r="D109" s="47">
        <v>1402246</v>
      </c>
      <c r="E109" s="45">
        <v>1041</v>
      </c>
      <c r="F109" s="45">
        <v>1197</v>
      </c>
    </row>
    <row r="110" spans="1:6" ht="15" customHeight="1" x14ac:dyDescent="0.2">
      <c r="A110" s="35">
        <v>2018</v>
      </c>
      <c r="B110" s="38" t="s">
        <v>241</v>
      </c>
      <c r="C110" s="47">
        <v>2369351</v>
      </c>
      <c r="D110" s="47">
        <v>1420443</v>
      </c>
      <c r="E110" s="45">
        <v>955</v>
      </c>
      <c r="F110" s="45">
        <v>1103.0447129777954</v>
      </c>
    </row>
    <row r="111" spans="1:6" ht="15" customHeight="1" x14ac:dyDescent="0.2">
      <c r="B111" s="38" t="s">
        <v>242</v>
      </c>
      <c r="C111" s="47">
        <v>2395270</v>
      </c>
      <c r="D111" s="47">
        <v>1423679</v>
      </c>
      <c r="E111" s="45">
        <v>1004</v>
      </c>
      <c r="F111" s="45">
        <v>1167.8220267425088</v>
      </c>
    </row>
    <row r="112" spans="1:6" ht="15" customHeight="1" x14ac:dyDescent="0.2">
      <c r="B112" s="38" t="s">
        <v>243</v>
      </c>
      <c r="C112" s="47">
        <v>2394607</v>
      </c>
      <c r="D112" s="47">
        <v>1415334</v>
      </c>
      <c r="E112" s="45">
        <v>992</v>
      </c>
      <c r="F112" s="45">
        <v>1144.0545445245286</v>
      </c>
    </row>
    <row r="113" spans="1:6" ht="15" customHeight="1" x14ac:dyDescent="0.2">
      <c r="B113" s="38" t="s">
        <v>244</v>
      </c>
      <c r="C113" s="47">
        <v>2411995</v>
      </c>
      <c r="D113" s="47">
        <v>1420379</v>
      </c>
      <c r="E113" s="45">
        <v>1101</v>
      </c>
      <c r="F113" s="45">
        <v>1274.1442041362386</v>
      </c>
    </row>
    <row r="114" spans="1:6" ht="15" customHeight="1" x14ac:dyDescent="0.2">
      <c r="A114" s="35">
        <v>2019</v>
      </c>
      <c r="B114" s="38" t="s">
        <v>241</v>
      </c>
      <c r="C114" s="47">
        <v>2404707</v>
      </c>
      <c r="D114" s="47">
        <v>1435751</v>
      </c>
      <c r="E114" s="45">
        <v>1023</v>
      </c>
      <c r="F114" s="45">
        <v>1191</v>
      </c>
    </row>
    <row r="115" spans="1:6" ht="15" customHeight="1" x14ac:dyDescent="0.2">
      <c r="B115" s="38" t="s">
        <v>242</v>
      </c>
      <c r="C115" s="47">
        <v>2423645</v>
      </c>
      <c r="D115" s="47">
        <v>1434417</v>
      </c>
      <c r="E115" s="45">
        <v>1101</v>
      </c>
      <c r="F115" s="45">
        <v>1287</v>
      </c>
    </row>
    <row r="116" spans="1:6" ht="15" customHeight="1" x14ac:dyDescent="0.2">
      <c r="B116" s="38" t="s">
        <v>243</v>
      </c>
      <c r="C116" s="47">
        <v>2413077</v>
      </c>
      <c r="D116" s="47">
        <v>1422875</v>
      </c>
      <c r="E116" s="45">
        <v>1068</v>
      </c>
      <c r="F116" s="45">
        <v>1240</v>
      </c>
    </row>
    <row r="117" spans="1:6" ht="15" customHeight="1" x14ac:dyDescent="0.2">
      <c r="B117" s="38" t="s">
        <v>244</v>
      </c>
      <c r="C117" s="47">
        <v>2422842</v>
      </c>
      <c r="D117" s="47">
        <v>1420981</v>
      </c>
      <c r="E117" s="45">
        <v>1177</v>
      </c>
      <c r="F117" s="45">
        <v>1378</v>
      </c>
    </row>
    <row r="118" spans="1:6" ht="15" customHeight="1" x14ac:dyDescent="0.2">
      <c r="A118" s="35">
        <v>2020</v>
      </c>
      <c r="B118" s="38" t="s">
        <v>241</v>
      </c>
      <c r="C118" s="47">
        <v>2390573</v>
      </c>
      <c r="D118" s="47">
        <v>1426802.5868936528</v>
      </c>
      <c r="E118" s="45">
        <v>1086</v>
      </c>
      <c r="F118" s="45">
        <v>1275.0576779101577</v>
      </c>
    </row>
    <row r="119" spans="1:6" ht="15" customHeight="1" x14ac:dyDescent="0.2">
      <c r="B119" s="38" t="s">
        <v>242</v>
      </c>
      <c r="C119" s="47">
        <v>2365509</v>
      </c>
      <c r="D119" s="47">
        <v>1400654.2734410909</v>
      </c>
      <c r="E119" s="45">
        <v>1088</v>
      </c>
      <c r="F119" s="45">
        <v>1282.5408549749086</v>
      </c>
    </row>
    <row r="120" spans="1:6" ht="15" customHeight="1" x14ac:dyDescent="0.2">
      <c r="B120" s="38" t="s">
        <v>243</v>
      </c>
      <c r="C120" s="47">
        <v>2355038</v>
      </c>
      <c r="D120" s="47">
        <v>1387512.7235303761</v>
      </c>
      <c r="E120" s="45">
        <v>1113</v>
      </c>
      <c r="F120" s="45">
        <v>1301.6415565530654</v>
      </c>
    </row>
    <row r="121" spans="1:6" ht="15" customHeight="1" x14ac:dyDescent="0.2">
      <c r="B121" s="38" t="s">
        <v>244</v>
      </c>
      <c r="C121" s="47">
        <v>2377050</v>
      </c>
      <c r="D121" s="45">
        <v>1395776.3305035697</v>
      </c>
      <c r="E121" s="45">
        <v>1245</v>
      </c>
      <c r="F121" s="45">
        <v>1469.6622803936045</v>
      </c>
    </row>
    <row r="122" spans="1:6" ht="15" customHeight="1" x14ac:dyDescent="0.2">
      <c r="A122" s="35">
        <v>2021</v>
      </c>
      <c r="B122" s="38" t="s">
        <v>241</v>
      </c>
      <c r="C122" s="47">
        <v>2326084</v>
      </c>
      <c r="D122" s="45">
        <v>1387581.5464182326</v>
      </c>
      <c r="E122" s="45">
        <v>1124</v>
      </c>
      <c r="F122" s="45">
        <v>1318.960865363578</v>
      </c>
    </row>
    <row r="123" spans="1:6" ht="15" customHeight="1" x14ac:dyDescent="0.2">
      <c r="B123" s="38" t="s">
        <v>242</v>
      </c>
      <c r="C123" s="47">
        <v>2353721</v>
      </c>
      <c r="D123" s="45">
        <v>1381585.8198647883</v>
      </c>
      <c r="E123" s="45">
        <v>1202</v>
      </c>
      <c r="F123" s="45">
        <v>1414.749046986225</v>
      </c>
    </row>
    <row r="124" spans="1:6" ht="15" customHeight="1" x14ac:dyDescent="0.2">
      <c r="B124" s="38" t="s">
        <v>243</v>
      </c>
      <c r="C124" s="47">
        <v>2358473</v>
      </c>
      <c r="D124" s="45">
        <v>1379721.8846585033</v>
      </c>
      <c r="E124" s="45">
        <v>1185</v>
      </c>
      <c r="F124" s="45">
        <v>1384.4536913561342</v>
      </c>
    </row>
    <row r="125" spans="1:6" ht="15" customHeight="1" x14ac:dyDescent="0.2">
      <c r="B125" s="38" t="s">
        <v>244</v>
      </c>
      <c r="C125" s="47">
        <v>2382150</v>
      </c>
      <c r="D125" s="45">
        <v>1381058.4594732975</v>
      </c>
      <c r="E125" s="45">
        <v>1331</v>
      </c>
      <c r="F125" s="45">
        <v>1576.7822947281568</v>
      </c>
    </row>
    <row r="126" spans="1:6" ht="15" customHeight="1" x14ac:dyDescent="0.2">
      <c r="A126" s="35">
        <v>2022</v>
      </c>
      <c r="B126" s="38" t="s">
        <v>241</v>
      </c>
      <c r="C126" s="47">
        <v>2378254</v>
      </c>
      <c r="D126" s="45">
        <v>1394333</v>
      </c>
      <c r="E126" s="45">
        <v>1212</v>
      </c>
      <c r="F126" s="45">
        <v>1422</v>
      </c>
    </row>
    <row r="127" spans="1:6" ht="15" customHeight="1" x14ac:dyDescent="0.2">
      <c r="B127" s="38" t="s">
        <v>242</v>
      </c>
      <c r="C127" s="47">
        <v>2409199</v>
      </c>
      <c r="D127" s="45">
        <v>1399626</v>
      </c>
      <c r="E127" s="45">
        <v>1291</v>
      </c>
      <c r="F127" s="45">
        <v>1504</v>
      </c>
    </row>
    <row r="128" spans="1:6" ht="15" customHeight="1" x14ac:dyDescent="0.2">
      <c r="B128" s="38" t="s">
        <v>243</v>
      </c>
      <c r="C128" s="47">
        <v>2389409</v>
      </c>
      <c r="D128" s="45">
        <v>1394943</v>
      </c>
      <c r="E128" s="45">
        <v>1296</v>
      </c>
      <c r="F128" s="45">
        <v>1513</v>
      </c>
    </row>
    <row r="129" spans="1:6" ht="15" customHeight="1" x14ac:dyDescent="0.2">
      <c r="B129" s="38" t="s">
        <v>244</v>
      </c>
      <c r="C129" s="47">
        <v>2402743</v>
      </c>
      <c r="D129" s="45">
        <v>1397732</v>
      </c>
      <c r="E129" s="45">
        <v>1418</v>
      </c>
      <c r="F129" s="45">
        <v>1655</v>
      </c>
    </row>
    <row r="130" spans="1:6" ht="15" customHeight="1" x14ac:dyDescent="0.2">
      <c r="A130" s="35">
        <v>2023</v>
      </c>
      <c r="B130" s="38" t="s">
        <v>241</v>
      </c>
      <c r="C130" s="47">
        <v>2387663</v>
      </c>
      <c r="D130" s="45">
        <v>1395523.4252240807</v>
      </c>
      <c r="E130" s="45">
        <v>1327</v>
      </c>
      <c r="F130" s="45">
        <v>1556.2339466942242</v>
      </c>
    </row>
    <row r="131" spans="1:6" ht="15" customHeight="1" x14ac:dyDescent="0.2">
      <c r="B131" s="38" t="s">
        <v>242</v>
      </c>
      <c r="C131" s="47">
        <v>2411388</v>
      </c>
      <c r="D131" s="45">
        <v>1392524.1261415419</v>
      </c>
      <c r="E131" s="45">
        <v>1419</v>
      </c>
      <c r="F131" s="45">
        <v>1671.5360495143707</v>
      </c>
    </row>
    <row r="132" spans="1:6" ht="15" customHeight="1" x14ac:dyDescent="0.2">
      <c r="B132" s="38" t="s">
        <v>243</v>
      </c>
      <c r="C132" s="47">
        <v>2390761</v>
      </c>
      <c r="D132" s="45">
        <v>1384433.620421814</v>
      </c>
      <c r="E132" s="45">
        <v>1403</v>
      </c>
      <c r="F132" s="45">
        <v>1640.0535256431133</v>
      </c>
    </row>
    <row r="133" spans="1:6" ht="15" customHeight="1" x14ac:dyDescent="0.2">
      <c r="B133" s="38" t="s">
        <v>244</v>
      </c>
      <c r="C133" s="47">
        <v>2406960</v>
      </c>
      <c r="D133" s="45">
        <v>1389127.5152809122</v>
      </c>
      <c r="E133" s="45">
        <v>1569</v>
      </c>
      <c r="F133" s="45">
        <v>1849.5881006946813</v>
      </c>
    </row>
    <row r="134" spans="1:6" ht="15" customHeight="1" x14ac:dyDescent="0.2">
      <c r="A134" s="35">
        <v>2024</v>
      </c>
      <c r="B134" s="38" t="s">
        <v>241</v>
      </c>
      <c r="C134" s="47">
        <v>2385553</v>
      </c>
      <c r="D134" s="45">
        <v>1381315.470558177</v>
      </c>
      <c r="E134" s="45">
        <v>1447</v>
      </c>
      <c r="F134" s="45">
        <v>1716.1173309079861</v>
      </c>
    </row>
    <row r="135" spans="1:6" ht="15" customHeight="1" x14ac:dyDescent="0.2">
      <c r="B135" s="38" t="s">
        <v>242</v>
      </c>
      <c r="C135" s="47">
        <v>2403893</v>
      </c>
      <c r="D135" s="45">
        <v>1375157.009660325</v>
      </c>
      <c r="E135" s="45">
        <v>1520</v>
      </c>
      <c r="F135" s="45">
        <v>1806.6933322954403</v>
      </c>
    </row>
    <row r="136" spans="1:6" ht="15" customHeight="1" x14ac:dyDescent="0.2">
      <c r="B136" s="38" t="s">
        <v>243</v>
      </c>
      <c r="C136" s="47">
        <v>2385537</v>
      </c>
      <c r="D136" s="45">
        <v>1376164.2534843441</v>
      </c>
      <c r="E136" s="45">
        <v>1484</v>
      </c>
      <c r="F136" s="45">
        <v>1744.4875378977322</v>
      </c>
    </row>
    <row r="137" spans="1:6" ht="15" customHeight="1" x14ac:dyDescent="0.2">
      <c r="B137" s="38" t="s">
        <v>244</v>
      </c>
      <c r="C137" s="47">
        <v>2399437</v>
      </c>
      <c r="D137" s="45">
        <v>1383380.7758293336</v>
      </c>
      <c r="E137" s="45">
        <v>1643</v>
      </c>
      <c r="F137" s="45">
        <v>1949.976280192632</v>
      </c>
    </row>
    <row r="138" spans="1:6" ht="15" customHeight="1" x14ac:dyDescent="0.2">
      <c r="B138" s="38"/>
      <c r="C138" s="47"/>
      <c r="D138" s="45"/>
      <c r="E138" s="45"/>
      <c r="F138" s="45"/>
    </row>
    <row r="139" spans="1:6" ht="15" customHeight="1" x14ac:dyDescent="0.2">
      <c r="A139" s="35" t="s">
        <v>312</v>
      </c>
    </row>
    <row r="140" spans="1:6" s="173" customFormat="1" ht="15" customHeight="1" x14ac:dyDescent="0.2">
      <c r="A140" s="174" t="s">
        <v>317</v>
      </c>
      <c r="B140" s="172"/>
    </row>
    <row r="141" spans="1:6" s="173" customFormat="1" ht="15" customHeight="1" x14ac:dyDescent="0.2">
      <c r="A141" s="174" t="s">
        <v>318</v>
      </c>
      <c r="B141" s="172"/>
    </row>
    <row r="142" spans="1:6" s="173" customFormat="1" ht="15" customHeight="1" x14ac:dyDescent="0.2">
      <c r="A142" s="174" t="s">
        <v>319</v>
      </c>
      <c r="B142" s="172"/>
    </row>
    <row r="143" spans="1:6" s="173" customFormat="1" ht="15" customHeight="1" x14ac:dyDescent="0.2">
      <c r="A143" s="175" t="s">
        <v>315</v>
      </c>
      <c r="B143" s="172"/>
    </row>
    <row r="144" spans="1:6" s="173" customFormat="1" ht="15" customHeight="1" x14ac:dyDescent="0.2">
      <c r="A144" s="174" t="s">
        <v>320</v>
      </c>
      <c r="B144" s="172"/>
    </row>
    <row r="145" spans="1:2" s="173" customFormat="1" ht="15" customHeight="1" x14ac:dyDescent="0.2">
      <c r="A145" s="174" t="s">
        <v>321</v>
      </c>
      <c r="B145" s="172"/>
    </row>
    <row r="146" spans="1:2" s="173" customFormat="1" ht="15" customHeight="1" x14ac:dyDescent="0.2">
      <c r="A146" s="174" t="s">
        <v>322</v>
      </c>
      <c r="B146" s="172"/>
    </row>
    <row r="147" spans="1:2" s="173" customFormat="1" ht="15" customHeight="1" x14ac:dyDescent="0.2">
      <c r="A147" s="175" t="s">
        <v>316</v>
      </c>
      <c r="B147" s="172"/>
    </row>
  </sheetData>
  <mergeCells count="4">
    <mergeCell ref="A1:F1"/>
    <mergeCell ref="A3:B4"/>
    <mergeCell ref="C3:D3"/>
    <mergeCell ref="E3:F3"/>
  </mergeCells>
  <hyperlinks>
    <hyperlink ref="A140" r:id="rId1" location="!/view/sk/VBD_SK_WIN/pr3112qr/v_pr3112qr_00_00_00_sk"/>
    <hyperlink ref="A141" r:id="rId2" location="!/view/sk/VBD_SLOVSTAT/pr2051qs/v_pr2051qs_00_00_00_sk"/>
    <hyperlink ref="A142" r:id="rId3" location="!/view/sk/VBD_SLOVSTAT/pr2053qs/v_pr2053qs_00_00_00_sk"/>
    <hyperlink ref="A144" r:id="rId4" location="!/view/sk/VBD_SK_WIN/np3112qr/v_np3112qr_00_00_00_sk"/>
    <hyperlink ref="A145" r:id="rId5" location="!/view/sk/VBD_INTERN/pr0205qs/v_pr0205qs_00_00_00_sk"/>
    <hyperlink ref="A146" r:id="rId6" location="!/view/sk/VBD_INTERN/pr0204qs/v_pr0204qs_00_00_00_sk"/>
    <hyperlink ref="A147" r:id="rId7" location="!/view/sk/VBD_SK_WIN/np1105rs/v_np1105rs_00_00_00_sk"/>
    <hyperlink ref="A143" r:id="rId8" location="!/view/sk/VBD_SK_WIN/pr1101rs/v_pr1101rs_00_00_00_sk"/>
  </hyperlinks>
  <pageMargins left="0.78740157480314965" right="0.70866141732283472" top="0.9055118110236221" bottom="0.78740157480314965" header="0.51181102362204722" footer="0.51181102362204722"/>
  <pageSetup paperSize="9" scale="78" firstPageNumber="6" fitToHeight="3" orientation="portrait" useFirstPageNumber="1" horizontalDpi="300" verticalDpi="300" r:id="rId9"/>
  <headerFooter alignWithMargins="0"/>
  <rowBreaks count="2" manualBreakCount="2">
    <brk id="53" max="5" man="1"/>
    <brk id="101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zoomScaleNormal="100" workbookViewId="0">
      <selection sqref="A1:F1"/>
    </sheetView>
  </sheetViews>
  <sheetFormatPr defaultColWidth="9.140625" defaultRowHeight="12.75" x14ac:dyDescent="0.2"/>
  <cols>
    <col min="1" max="1" width="7.7109375" style="36" customWidth="1"/>
    <col min="2" max="2" width="13.7109375" style="36" customWidth="1"/>
    <col min="3" max="6" width="22.7109375" style="36" customWidth="1"/>
    <col min="7" max="16384" width="9.140625" style="36"/>
  </cols>
  <sheetData>
    <row r="1" spans="1:11" s="63" customFormat="1" ht="30" customHeight="1" x14ac:dyDescent="0.25">
      <c r="A1" s="248" t="s">
        <v>281</v>
      </c>
      <c r="B1" s="248"/>
      <c r="C1" s="248"/>
      <c r="D1" s="248"/>
      <c r="E1" s="248"/>
      <c r="F1" s="248"/>
    </row>
    <row r="2" spans="1:11" ht="15" customHeight="1" x14ac:dyDescent="0.2">
      <c r="A2" s="37"/>
      <c r="B2" s="37"/>
      <c r="C2" s="50"/>
      <c r="D2" s="51"/>
      <c r="E2" s="51"/>
      <c r="F2" s="41"/>
    </row>
    <row r="3" spans="1:11" ht="45" customHeight="1" x14ac:dyDescent="0.2">
      <c r="A3" s="255" t="s">
        <v>239</v>
      </c>
      <c r="B3" s="256"/>
      <c r="C3" s="253" t="s">
        <v>240</v>
      </c>
      <c r="D3" s="254"/>
      <c r="E3" s="253" t="s">
        <v>256</v>
      </c>
      <c r="F3" s="254"/>
      <c r="G3" s="52"/>
    </row>
    <row r="4" spans="1:11" ht="45" customHeight="1" x14ac:dyDescent="0.2">
      <c r="A4" s="257"/>
      <c r="B4" s="258"/>
      <c r="C4" s="53" t="s">
        <v>333</v>
      </c>
      <c r="D4" s="53" t="s">
        <v>332</v>
      </c>
      <c r="E4" s="53" t="s">
        <v>333</v>
      </c>
      <c r="F4" s="53" t="s">
        <v>332</v>
      </c>
      <c r="G4" s="52"/>
    </row>
    <row r="5" spans="1:11" ht="15" customHeight="1" x14ac:dyDescent="0.2">
      <c r="B5" s="54"/>
      <c r="D5" s="55"/>
      <c r="E5" s="56"/>
      <c r="F5" s="56"/>
      <c r="G5" s="56"/>
    </row>
    <row r="6" spans="1:11" ht="15" customHeight="1" x14ac:dyDescent="0.2">
      <c r="A6" s="35">
        <v>1992</v>
      </c>
      <c r="B6" s="38" t="s">
        <v>241</v>
      </c>
      <c r="C6" s="57">
        <f>1965897</f>
        <v>1965897</v>
      </c>
      <c r="D6" s="57">
        <v>1980948.1492646872</v>
      </c>
      <c r="E6" s="61">
        <v>131.47999999999999</v>
      </c>
      <c r="F6" s="62">
        <v>140.40111815761111</v>
      </c>
      <c r="H6" s="57"/>
      <c r="I6" s="59"/>
      <c r="J6" s="45"/>
      <c r="K6" s="162"/>
    </row>
    <row r="7" spans="1:11" ht="15" customHeight="1" x14ac:dyDescent="0.2">
      <c r="A7" s="35"/>
      <c r="B7" s="38" t="s">
        <v>246</v>
      </c>
      <c r="C7" s="57">
        <f>2035482</f>
        <v>2035482</v>
      </c>
      <c r="D7" s="57">
        <v>2021288.3239166127</v>
      </c>
      <c r="E7" s="61">
        <v>144.09</v>
      </c>
      <c r="F7" s="62">
        <v>146.29165970524252</v>
      </c>
      <c r="H7" s="57"/>
      <c r="I7" s="59"/>
      <c r="J7" s="45"/>
      <c r="K7" s="162"/>
    </row>
    <row r="8" spans="1:11" ht="15" customHeight="1" x14ac:dyDescent="0.2">
      <c r="A8" s="35"/>
      <c r="B8" s="38" t="s">
        <v>243</v>
      </c>
      <c r="C8" s="57">
        <f>1967051</f>
        <v>1967051</v>
      </c>
      <c r="D8" s="57">
        <v>1957234.9058023917</v>
      </c>
      <c r="E8" s="61">
        <v>149.74</v>
      </c>
      <c r="F8" s="62">
        <v>152.32066233202994</v>
      </c>
      <c r="H8" s="57"/>
      <c r="I8" s="59"/>
      <c r="J8" s="45"/>
      <c r="K8" s="162"/>
    </row>
    <row r="9" spans="1:11" ht="15" customHeight="1" x14ac:dyDescent="0.2">
      <c r="A9" s="35"/>
      <c r="B9" s="38" t="s">
        <v>244</v>
      </c>
      <c r="C9" s="57">
        <f>2082169</f>
        <v>2082169</v>
      </c>
      <c r="D9" s="57">
        <v>2090222.4454477846</v>
      </c>
      <c r="E9" s="61">
        <v>177.75</v>
      </c>
      <c r="F9" s="62">
        <v>162.0717486029238</v>
      </c>
      <c r="H9" s="57"/>
      <c r="I9" s="59"/>
      <c r="J9" s="45"/>
      <c r="K9" s="162"/>
    </row>
    <row r="10" spans="1:11" ht="15" customHeight="1" x14ac:dyDescent="0.2">
      <c r="A10" s="35">
        <v>1993</v>
      </c>
      <c r="B10" s="38" t="s">
        <v>241</v>
      </c>
      <c r="C10" s="57">
        <f>2020562</f>
        <v>2020562</v>
      </c>
      <c r="D10" s="57">
        <v>2040233.0051305383</v>
      </c>
      <c r="E10" s="61">
        <v>156.94</v>
      </c>
      <c r="F10" s="62">
        <v>167.57075620829929</v>
      </c>
      <c r="H10" s="57"/>
      <c r="I10" s="59"/>
      <c r="J10" s="45"/>
      <c r="K10" s="162"/>
    </row>
    <row r="11" spans="1:11" ht="15" customHeight="1" x14ac:dyDescent="0.2">
      <c r="A11" s="35"/>
      <c r="B11" s="38" t="s">
        <v>246</v>
      </c>
      <c r="C11" s="57">
        <f>2035104</f>
        <v>2035104</v>
      </c>
      <c r="D11" s="57">
        <v>2020412.1328220423</v>
      </c>
      <c r="E11" s="61">
        <v>172.21</v>
      </c>
      <c r="F11" s="62">
        <v>174.45430072786698</v>
      </c>
      <c r="H11" s="57"/>
      <c r="I11" s="59"/>
      <c r="J11" s="45"/>
      <c r="K11" s="162"/>
    </row>
    <row r="12" spans="1:11" ht="15" customHeight="1" x14ac:dyDescent="0.2">
      <c r="A12" s="35"/>
      <c r="B12" s="38" t="s">
        <v>243</v>
      </c>
      <c r="C12" s="57">
        <f>2010556</f>
        <v>2010556</v>
      </c>
      <c r="D12" s="57">
        <v>1994361.6714412281</v>
      </c>
      <c r="E12" s="61">
        <v>181.01</v>
      </c>
      <c r="F12" s="62">
        <v>183.6308988714697</v>
      </c>
      <c r="H12" s="57"/>
      <c r="I12" s="59"/>
      <c r="J12" s="45"/>
      <c r="K12" s="162"/>
    </row>
    <row r="13" spans="1:11" ht="15" customHeight="1" x14ac:dyDescent="0.2">
      <c r="A13" s="35"/>
      <c r="B13" s="38" t="s">
        <v>244</v>
      </c>
      <c r="C13" s="57">
        <v>1970752</v>
      </c>
      <c r="D13" s="57">
        <v>1979655.8129180514</v>
      </c>
      <c r="E13" s="61">
        <v>205.27</v>
      </c>
      <c r="F13" s="62">
        <v>188.24717543905376</v>
      </c>
      <c r="H13" s="57"/>
      <c r="I13" s="59"/>
      <c r="J13" s="45"/>
      <c r="K13" s="162"/>
    </row>
    <row r="14" spans="1:11" ht="15" customHeight="1" x14ac:dyDescent="0.2">
      <c r="A14" s="35">
        <v>1994</v>
      </c>
      <c r="B14" s="38" t="s">
        <v>241</v>
      </c>
      <c r="C14" s="57">
        <v>1950294</v>
      </c>
      <c r="D14" s="57">
        <v>1971740.9430660759</v>
      </c>
      <c r="E14" s="61">
        <v>185.65</v>
      </c>
      <c r="F14" s="62">
        <v>198.33475676234056</v>
      </c>
      <c r="H14" s="57"/>
      <c r="I14" s="59"/>
      <c r="J14" s="45"/>
      <c r="K14" s="162"/>
    </row>
    <row r="15" spans="1:11" ht="15" customHeight="1" x14ac:dyDescent="0.2">
      <c r="A15" s="35"/>
      <c r="B15" s="38" t="s">
        <v>246</v>
      </c>
      <c r="C15" s="57">
        <v>1978764</v>
      </c>
      <c r="D15" s="57">
        <v>1967957.6681129534</v>
      </c>
      <c r="E15" s="61">
        <v>203.74</v>
      </c>
      <c r="F15" s="62">
        <v>205.62962399151129</v>
      </c>
      <c r="H15" s="57"/>
      <c r="I15" s="59"/>
      <c r="J15" s="45"/>
      <c r="K15" s="162"/>
    </row>
    <row r="16" spans="1:11" ht="15" customHeight="1" x14ac:dyDescent="0.2">
      <c r="A16" s="35"/>
      <c r="B16" s="38" t="s">
        <v>243</v>
      </c>
      <c r="C16" s="57">
        <v>2002204</v>
      </c>
      <c r="D16" s="57">
        <v>1983024.2583350542</v>
      </c>
      <c r="E16" s="61">
        <v>209.62</v>
      </c>
      <c r="F16" s="62">
        <v>212.42001665080625</v>
      </c>
      <c r="H16" s="57"/>
      <c r="I16" s="59"/>
      <c r="J16" s="45"/>
      <c r="K16" s="162"/>
    </row>
    <row r="17" spans="1:11" ht="15" customHeight="1" x14ac:dyDescent="0.2">
      <c r="A17" s="35"/>
      <c r="B17" s="38" t="s">
        <v>244</v>
      </c>
      <c r="C17" s="57">
        <v>1976382</v>
      </c>
      <c r="D17" s="57">
        <v>1984717.8189403669</v>
      </c>
      <c r="E17" s="61">
        <v>236.47</v>
      </c>
      <c r="F17" s="62">
        <v>217.16528229119456</v>
      </c>
      <c r="H17" s="57"/>
      <c r="I17" s="59"/>
      <c r="J17" s="45"/>
      <c r="K17" s="162"/>
    </row>
    <row r="18" spans="1:11" ht="15" customHeight="1" x14ac:dyDescent="0.2">
      <c r="A18" s="35">
        <v>1995</v>
      </c>
      <c r="B18" s="38" t="s">
        <v>241</v>
      </c>
      <c r="C18" s="57">
        <v>1987244</v>
      </c>
      <c r="D18" s="57">
        <v>2009076.8228902866</v>
      </c>
      <c r="E18" s="61">
        <v>211.58</v>
      </c>
      <c r="F18" s="62">
        <v>226.6284171400921</v>
      </c>
      <c r="H18" s="57"/>
      <c r="I18" s="59"/>
      <c r="J18" s="45"/>
      <c r="K18" s="162"/>
    </row>
    <row r="19" spans="1:11" ht="15" customHeight="1" x14ac:dyDescent="0.2">
      <c r="A19" s="35"/>
      <c r="B19" s="38" t="s">
        <v>246</v>
      </c>
      <c r="C19" s="57">
        <v>2026700</v>
      </c>
      <c r="D19" s="57">
        <v>2017552.6265819985</v>
      </c>
      <c r="E19" s="61">
        <v>232.82</v>
      </c>
      <c r="F19" s="62">
        <v>234.63564561128831</v>
      </c>
      <c r="H19" s="57"/>
      <c r="I19" s="59"/>
      <c r="J19" s="45"/>
      <c r="K19" s="162"/>
    </row>
    <row r="20" spans="1:11" ht="15" customHeight="1" x14ac:dyDescent="0.2">
      <c r="A20" s="35"/>
      <c r="B20" s="38" t="s">
        <v>243</v>
      </c>
      <c r="C20" s="57">
        <v>2043036</v>
      </c>
      <c r="D20" s="57">
        <v>2021863.0914886228</v>
      </c>
      <c r="E20" s="61">
        <v>238</v>
      </c>
      <c r="F20" s="62">
        <v>241.41895695046136</v>
      </c>
      <c r="H20" s="57"/>
      <c r="I20" s="59"/>
      <c r="J20" s="45"/>
      <c r="K20" s="162"/>
    </row>
    <row r="21" spans="1:11" ht="15" customHeight="1" x14ac:dyDescent="0.2">
      <c r="A21" s="35"/>
      <c r="B21" s="38" t="s">
        <v>244</v>
      </c>
      <c r="C21" s="57">
        <v>2022452</v>
      </c>
      <c r="D21" s="57">
        <v>2024757.9609768211</v>
      </c>
      <c r="E21" s="61">
        <v>272.32</v>
      </c>
      <c r="F21" s="62">
        <v>248.91517789595238</v>
      </c>
      <c r="H21" s="57"/>
      <c r="I21" s="59"/>
      <c r="J21" s="45"/>
      <c r="K21" s="162"/>
    </row>
    <row r="22" spans="1:11" ht="15" customHeight="1" x14ac:dyDescent="0.2">
      <c r="A22" s="35">
        <v>1996</v>
      </c>
      <c r="B22" s="38" t="s">
        <v>241</v>
      </c>
      <c r="C22" s="57">
        <v>2000099</v>
      </c>
      <c r="D22" s="57">
        <v>2027960.9414798962</v>
      </c>
      <c r="E22" s="61">
        <v>237.4</v>
      </c>
      <c r="F22" s="62">
        <v>255.02399951716978</v>
      </c>
      <c r="H22" s="57"/>
      <c r="I22" s="59"/>
      <c r="J22" s="45"/>
      <c r="K22" s="162"/>
    </row>
    <row r="23" spans="1:11" ht="15" customHeight="1" x14ac:dyDescent="0.2">
      <c r="A23" s="35"/>
      <c r="B23" s="38" t="s">
        <v>246</v>
      </c>
      <c r="C23" s="57">
        <v>2036443</v>
      </c>
      <c r="D23" s="57">
        <v>2031279.8037616005</v>
      </c>
      <c r="E23" s="61">
        <v>261.57</v>
      </c>
      <c r="F23" s="62">
        <v>263.85296444998812</v>
      </c>
      <c r="H23" s="57"/>
      <c r="I23" s="59"/>
      <c r="J23" s="45"/>
      <c r="K23" s="162"/>
    </row>
    <row r="24" spans="1:11" ht="15" customHeight="1" x14ac:dyDescent="0.2">
      <c r="A24" s="35"/>
      <c r="B24" s="38" t="s">
        <v>243</v>
      </c>
      <c r="C24" s="57">
        <v>2059999</v>
      </c>
      <c r="D24" s="57">
        <v>2039638.8259845418</v>
      </c>
      <c r="E24" s="61">
        <v>268.8</v>
      </c>
      <c r="F24" s="62">
        <v>273.27986136597764</v>
      </c>
      <c r="H24" s="57"/>
      <c r="I24" s="59"/>
      <c r="J24" s="45"/>
      <c r="K24" s="162"/>
    </row>
    <row r="25" spans="1:11" ht="15" customHeight="1" x14ac:dyDescent="0.2">
      <c r="A25" s="35"/>
      <c r="B25" s="38" t="s">
        <v>244</v>
      </c>
      <c r="C25" s="57">
        <v>2049227</v>
      </c>
      <c r="D25" s="57">
        <v>2041036.0152790581</v>
      </c>
      <c r="E25" s="61">
        <v>313.98</v>
      </c>
      <c r="F25" s="62">
        <v>285.90585580665424</v>
      </c>
      <c r="H25" s="57"/>
      <c r="I25" s="59"/>
      <c r="J25" s="45"/>
      <c r="K25" s="162"/>
    </row>
    <row r="26" spans="1:11" ht="15" customHeight="1" x14ac:dyDescent="0.2">
      <c r="A26" s="35">
        <v>1997</v>
      </c>
      <c r="B26" s="38" t="s">
        <v>241</v>
      </c>
      <c r="C26" s="57">
        <v>2005330</v>
      </c>
      <c r="D26" s="57">
        <v>2037152.4512247306</v>
      </c>
      <c r="E26" s="61">
        <v>272.82</v>
      </c>
      <c r="F26" s="62">
        <v>293.24549976790848</v>
      </c>
      <c r="H26" s="57"/>
      <c r="I26" s="59"/>
      <c r="J26" s="45"/>
      <c r="K26" s="162"/>
    </row>
    <row r="27" spans="1:11" ht="15" customHeight="1" x14ac:dyDescent="0.2">
      <c r="A27" s="35"/>
      <c r="B27" s="38" t="s">
        <v>246</v>
      </c>
      <c r="C27" s="57">
        <v>2043670</v>
      </c>
      <c r="D27" s="57">
        <v>2041786.0745108561</v>
      </c>
      <c r="E27" s="61">
        <v>299.38</v>
      </c>
      <c r="F27" s="62">
        <v>301.80181973021371</v>
      </c>
      <c r="H27" s="57"/>
      <c r="I27" s="59"/>
      <c r="J27" s="45"/>
      <c r="K27" s="162"/>
    </row>
    <row r="28" spans="1:11" ht="15" customHeight="1" x14ac:dyDescent="0.2">
      <c r="A28" s="35"/>
      <c r="B28" s="38" t="s">
        <v>243</v>
      </c>
      <c r="C28" s="57">
        <v>2055176</v>
      </c>
      <c r="D28" s="57">
        <v>2037739.6046173424</v>
      </c>
      <c r="E28" s="61">
        <v>304.39</v>
      </c>
      <c r="F28" s="62">
        <v>309.79615539770089</v>
      </c>
      <c r="H28" s="57"/>
      <c r="I28" s="59"/>
      <c r="J28" s="45"/>
      <c r="K28" s="162"/>
    </row>
    <row r="29" spans="1:11" ht="15" customHeight="1" x14ac:dyDescent="0.2">
      <c r="A29" s="35"/>
      <c r="B29" s="38" t="s">
        <v>244</v>
      </c>
      <c r="C29" s="57">
        <v>2059433</v>
      </c>
      <c r="D29" s="57">
        <v>2044302.3597182557</v>
      </c>
      <c r="E29" s="61">
        <v>347.91</v>
      </c>
      <c r="F29" s="62">
        <v>316.97156251503395</v>
      </c>
      <c r="H29" s="57"/>
      <c r="I29" s="59"/>
      <c r="J29" s="45"/>
      <c r="K29" s="162"/>
    </row>
    <row r="30" spans="1:11" ht="15" customHeight="1" x14ac:dyDescent="0.2">
      <c r="A30" s="35">
        <v>1998</v>
      </c>
      <c r="B30" s="38" t="s">
        <v>241</v>
      </c>
      <c r="C30" s="57">
        <v>2006891</v>
      </c>
      <c r="D30" s="57">
        <v>2040553.5732440988</v>
      </c>
      <c r="E30" s="61">
        <v>299.83999999999997</v>
      </c>
      <c r="F30" s="62">
        <v>322.18515561037901</v>
      </c>
      <c r="H30" s="57"/>
      <c r="I30" s="59"/>
      <c r="J30" s="45"/>
      <c r="K30" s="162"/>
    </row>
    <row r="31" spans="1:11" ht="15" customHeight="1" x14ac:dyDescent="0.2">
      <c r="A31" s="35"/>
      <c r="B31" s="38" t="s">
        <v>246</v>
      </c>
      <c r="C31" s="57">
        <v>2034034</v>
      </c>
      <c r="D31" s="57">
        <v>2033284.0503949146</v>
      </c>
      <c r="E31" s="61">
        <v>327.02999999999997</v>
      </c>
      <c r="F31" s="62">
        <v>329.24481139820392</v>
      </c>
      <c r="H31" s="57"/>
      <c r="I31" s="59"/>
      <c r="J31" s="45"/>
      <c r="K31" s="162"/>
    </row>
    <row r="32" spans="1:11" ht="15" customHeight="1" x14ac:dyDescent="0.2">
      <c r="A32" s="35"/>
      <c r="B32" s="38" t="s">
        <v>243</v>
      </c>
      <c r="C32" s="57">
        <v>2046652</v>
      </c>
      <c r="D32" s="57">
        <v>2029715.5885920282</v>
      </c>
      <c r="E32" s="61">
        <v>329.22</v>
      </c>
      <c r="F32" s="62">
        <v>335.33426823883747</v>
      </c>
      <c r="H32" s="57"/>
      <c r="I32" s="59"/>
      <c r="J32" s="45"/>
      <c r="K32" s="162"/>
    </row>
    <row r="33" spans="1:11" ht="15" customHeight="1" x14ac:dyDescent="0.2">
      <c r="A33" s="35"/>
      <c r="B33" s="38" t="s">
        <v>244</v>
      </c>
      <c r="C33" s="57">
        <f>2040861</f>
        <v>2040861</v>
      </c>
      <c r="D33" s="57">
        <v>2023379.63621945</v>
      </c>
      <c r="E33" s="61">
        <v>372.17</v>
      </c>
      <c r="F33" s="62">
        <v>339.66031530045393</v>
      </c>
      <c r="H33" s="57"/>
      <c r="I33" s="59"/>
      <c r="J33" s="45"/>
      <c r="K33" s="162"/>
    </row>
    <row r="34" spans="1:11" ht="15" customHeight="1" x14ac:dyDescent="0.2">
      <c r="A34" s="35">
        <v>1999</v>
      </c>
      <c r="B34" s="38" t="s">
        <v>241</v>
      </c>
      <c r="C34" s="57">
        <f>1971965</f>
        <v>1971965</v>
      </c>
      <c r="D34" s="57">
        <v>2007396.1961662027</v>
      </c>
      <c r="E34" s="61">
        <v>321.38</v>
      </c>
      <c r="F34" s="62">
        <v>344.4711782738554</v>
      </c>
      <c r="H34" s="57"/>
      <c r="I34" s="59"/>
      <c r="J34" s="45"/>
      <c r="K34" s="162"/>
    </row>
    <row r="35" spans="1:11" ht="15" customHeight="1" x14ac:dyDescent="0.2">
      <c r="A35" s="35"/>
      <c r="B35" s="38" t="s">
        <v>246</v>
      </c>
      <c r="C35" s="57">
        <f>1998998</f>
        <v>1998998</v>
      </c>
      <c r="D35" s="57">
        <v>1998229.2469462473</v>
      </c>
      <c r="E35" s="61">
        <v>351.29</v>
      </c>
      <c r="F35" s="62">
        <v>353.60289553260981</v>
      </c>
      <c r="H35" s="57"/>
      <c r="I35" s="59"/>
      <c r="J35" s="45"/>
      <c r="K35" s="162"/>
    </row>
    <row r="36" spans="1:11" ht="15" customHeight="1" x14ac:dyDescent="0.2">
      <c r="A36" s="35"/>
      <c r="B36" s="38" t="s">
        <v>243</v>
      </c>
      <c r="C36" s="57">
        <v>1999507</v>
      </c>
      <c r="D36" s="57">
        <v>1981085.578008143</v>
      </c>
      <c r="E36" s="61">
        <v>353.22</v>
      </c>
      <c r="F36" s="62">
        <v>360.85014018315633</v>
      </c>
      <c r="H36" s="57"/>
      <c r="I36" s="59"/>
      <c r="J36" s="45"/>
      <c r="K36" s="162"/>
    </row>
    <row r="37" spans="1:11" ht="15" customHeight="1" x14ac:dyDescent="0.2">
      <c r="A37" s="35"/>
      <c r="B37" s="38" t="s">
        <v>244</v>
      </c>
      <c r="C37" s="57">
        <v>1982276</v>
      </c>
      <c r="D37" s="57">
        <v>1963993.0545916157</v>
      </c>
      <c r="E37" s="61">
        <v>399.22</v>
      </c>
      <c r="F37" s="62">
        <v>364.51963497616964</v>
      </c>
      <c r="H37" s="57"/>
      <c r="I37" s="59"/>
      <c r="J37" s="45"/>
      <c r="K37" s="162"/>
    </row>
    <row r="38" spans="1:11" ht="15" customHeight="1" x14ac:dyDescent="0.2">
      <c r="A38" s="35">
        <v>2000</v>
      </c>
      <c r="B38" s="38" t="s">
        <v>241</v>
      </c>
      <c r="C38" s="57">
        <v>1923901</v>
      </c>
      <c r="D38" s="57">
        <v>1961656.0123097298</v>
      </c>
      <c r="E38" s="61">
        <v>348.44</v>
      </c>
      <c r="F38" s="62">
        <v>371.41139454633691</v>
      </c>
      <c r="H38" s="57"/>
      <c r="I38" s="59"/>
      <c r="J38" s="45"/>
      <c r="K38" s="162"/>
    </row>
    <row r="39" spans="1:11" ht="15" customHeight="1" x14ac:dyDescent="0.2">
      <c r="A39" s="35"/>
      <c r="B39" s="38" t="s">
        <v>246</v>
      </c>
      <c r="C39" s="57">
        <v>1962273</v>
      </c>
      <c r="D39" s="57">
        <v>1964135.9427516491</v>
      </c>
      <c r="E39" s="61">
        <v>372.57</v>
      </c>
      <c r="F39" s="62">
        <v>375.3202503477811</v>
      </c>
      <c r="H39" s="57"/>
      <c r="I39" s="59"/>
      <c r="J39" s="45"/>
      <c r="K39" s="162"/>
    </row>
    <row r="40" spans="1:11" ht="15" customHeight="1" x14ac:dyDescent="0.2">
      <c r="A40" s="35"/>
      <c r="B40" s="38" t="s">
        <v>243</v>
      </c>
      <c r="C40" s="57">
        <v>1999557</v>
      </c>
      <c r="D40" s="57">
        <v>1982270.6484168011</v>
      </c>
      <c r="E40" s="61">
        <v>370.11</v>
      </c>
      <c r="F40" s="62">
        <v>380.09748764895915</v>
      </c>
      <c r="H40" s="57"/>
      <c r="I40" s="59"/>
      <c r="J40" s="45"/>
      <c r="K40" s="162"/>
    </row>
    <row r="41" spans="1:11" ht="15" customHeight="1" x14ac:dyDescent="0.2">
      <c r="A41" s="35"/>
      <c r="B41" s="38" t="s">
        <v>244</v>
      </c>
      <c r="C41" s="57">
        <v>2022092</v>
      </c>
      <c r="D41" s="57">
        <v>2001440.6345409225</v>
      </c>
      <c r="E41" s="61">
        <v>424.98</v>
      </c>
      <c r="F41" s="62">
        <v>387.87412885695039</v>
      </c>
      <c r="H41" s="57"/>
      <c r="I41" s="59"/>
      <c r="J41" s="45"/>
      <c r="K41" s="162"/>
    </row>
    <row r="42" spans="1:11" ht="15" customHeight="1" x14ac:dyDescent="0.2">
      <c r="A42" s="35">
        <v>2001</v>
      </c>
      <c r="B42" s="38" t="s">
        <v>241</v>
      </c>
      <c r="C42" s="57">
        <v>1968289</v>
      </c>
      <c r="D42" s="57">
        <v>2001607.8798991083</v>
      </c>
      <c r="E42" s="61">
        <v>375.59</v>
      </c>
      <c r="F42" s="62">
        <v>398.72557478192209</v>
      </c>
      <c r="H42" s="57"/>
      <c r="I42" s="59"/>
      <c r="J42" s="45"/>
      <c r="K42" s="162"/>
    </row>
    <row r="43" spans="1:11" ht="15" customHeight="1" x14ac:dyDescent="0.2">
      <c r="A43" s="35"/>
      <c r="B43" s="38" t="s">
        <v>246</v>
      </c>
      <c r="C43" s="57">
        <v>2010524</v>
      </c>
      <c r="D43" s="57">
        <v>2010807.060783912</v>
      </c>
      <c r="E43" s="61">
        <v>400.45</v>
      </c>
      <c r="F43" s="62">
        <v>403.31310335442924</v>
      </c>
      <c r="H43" s="57"/>
      <c r="J43" s="45"/>
      <c r="K43" s="162"/>
    </row>
    <row r="44" spans="1:11" ht="15" customHeight="1" x14ac:dyDescent="0.2">
      <c r="A44" s="35"/>
      <c r="B44" s="38" t="s">
        <v>243</v>
      </c>
      <c r="C44" s="57">
        <v>2022051</v>
      </c>
      <c r="D44" s="57">
        <v>2007946.0021742196</v>
      </c>
      <c r="E44" s="61">
        <v>400.98</v>
      </c>
      <c r="F44" s="62">
        <v>413.2941914553632</v>
      </c>
      <c r="H44" s="57"/>
      <c r="J44" s="45"/>
      <c r="K44" s="162"/>
    </row>
    <row r="45" spans="1:11" ht="15" customHeight="1" x14ac:dyDescent="0.2">
      <c r="A45" s="35"/>
      <c r="B45" s="38" t="s">
        <v>244</v>
      </c>
      <c r="C45" s="57">
        <v>2023795</v>
      </c>
      <c r="D45" s="57">
        <v>2008108.9795432673</v>
      </c>
      <c r="E45" s="61">
        <v>464.35</v>
      </c>
      <c r="F45" s="62">
        <v>423.26166552493072</v>
      </c>
      <c r="H45" s="57"/>
      <c r="J45" s="45"/>
      <c r="K45" s="162"/>
    </row>
    <row r="46" spans="1:11" ht="15" customHeight="1" x14ac:dyDescent="0.2">
      <c r="A46" s="35">
        <v>2002</v>
      </c>
      <c r="B46" s="38" t="s">
        <v>241</v>
      </c>
      <c r="C46" s="57">
        <v>1978536</v>
      </c>
      <c r="D46" s="57">
        <v>2007976.8557866404</v>
      </c>
      <c r="E46" s="61">
        <v>407.85</v>
      </c>
      <c r="F46" s="62">
        <v>432.81774728247967</v>
      </c>
      <c r="H46" s="57"/>
      <c r="J46" s="45"/>
      <c r="K46" s="162"/>
    </row>
    <row r="47" spans="1:11" ht="15" customHeight="1" x14ac:dyDescent="0.2">
      <c r="A47" s="35"/>
      <c r="B47" s="38" t="s">
        <v>246</v>
      </c>
      <c r="C47" s="57">
        <v>2008417</v>
      </c>
      <c r="D47" s="57">
        <v>2005825.7348267881</v>
      </c>
      <c r="E47" s="61">
        <v>442.44</v>
      </c>
      <c r="F47" s="62">
        <v>445.25863036207352</v>
      </c>
      <c r="H47" s="57"/>
      <c r="J47" s="45"/>
      <c r="K47" s="162"/>
    </row>
    <row r="48" spans="1:11" ht="15" customHeight="1" x14ac:dyDescent="0.2">
      <c r="A48" s="35"/>
      <c r="B48" s="38" t="s">
        <v>243</v>
      </c>
      <c r="C48" s="57">
        <v>2025824</v>
      </c>
      <c r="D48" s="57">
        <v>2014466.2976451125</v>
      </c>
      <c r="E48" s="61">
        <v>436.37</v>
      </c>
      <c r="F48" s="62">
        <v>450.55742743358104</v>
      </c>
      <c r="H48" s="57"/>
      <c r="J48" s="45"/>
      <c r="K48" s="162"/>
    </row>
    <row r="49" spans="1:11" ht="15" customHeight="1" x14ac:dyDescent="0.2">
      <c r="A49" s="35"/>
      <c r="B49" s="38" t="s">
        <v>244</v>
      </c>
      <c r="C49" s="57">
        <v>2022629</v>
      </c>
      <c r="D49" s="57">
        <v>2011522.6074089899</v>
      </c>
      <c r="E49" s="61">
        <v>506.74</v>
      </c>
      <c r="F49" s="62">
        <v>461.41659475832324</v>
      </c>
      <c r="H49" s="57"/>
      <c r="J49" s="45"/>
      <c r="K49" s="162"/>
    </row>
    <row r="50" spans="1:11" ht="15" customHeight="1" x14ac:dyDescent="0.2">
      <c r="A50" s="35">
        <v>2003</v>
      </c>
      <c r="B50" s="38" t="s">
        <v>241</v>
      </c>
      <c r="C50" s="57">
        <v>1996982</v>
      </c>
      <c r="D50" s="57">
        <v>2021829.3172423264</v>
      </c>
      <c r="E50" s="61">
        <v>434.24</v>
      </c>
      <c r="F50" s="62">
        <v>459.92453300183513</v>
      </c>
      <c r="H50" s="57"/>
      <c r="J50" s="45"/>
      <c r="K50" s="162"/>
    </row>
    <row r="51" spans="1:11" ht="15" customHeight="1" x14ac:dyDescent="0.2">
      <c r="A51" s="35"/>
      <c r="B51" s="38" t="s">
        <v>246</v>
      </c>
      <c r="C51" s="57">
        <v>2036056</v>
      </c>
      <c r="D51" s="57">
        <v>2031699.4318476163</v>
      </c>
      <c r="E51" s="61">
        <v>468.63</v>
      </c>
      <c r="F51" s="62">
        <v>472.2981866721799</v>
      </c>
      <c r="H51" s="57"/>
      <c r="J51" s="45"/>
      <c r="K51" s="162"/>
    </row>
    <row r="52" spans="1:11" ht="15" customHeight="1" x14ac:dyDescent="0.2">
      <c r="A52" s="35"/>
      <c r="B52" s="38" t="s">
        <v>243</v>
      </c>
      <c r="C52" s="60">
        <v>2031654</v>
      </c>
      <c r="D52" s="60">
        <v>2022460.3737329938</v>
      </c>
      <c r="E52" s="61">
        <v>466.91</v>
      </c>
      <c r="F52" s="62">
        <v>483.20689644776428</v>
      </c>
      <c r="H52" s="57"/>
      <c r="J52" s="45"/>
      <c r="K52" s="162"/>
    </row>
    <row r="53" spans="1:11" ht="15" customHeight="1" x14ac:dyDescent="0.2">
      <c r="A53" s="35"/>
      <c r="B53" s="38" t="s">
        <v>244</v>
      </c>
      <c r="C53" s="60">
        <v>2035276</v>
      </c>
      <c r="D53" s="60">
        <v>2024097.9290074466</v>
      </c>
      <c r="E53" s="61">
        <v>537.08000000000004</v>
      </c>
      <c r="F53" s="62">
        <v>489.67935847168167</v>
      </c>
      <c r="H53" s="57"/>
      <c r="J53" s="45"/>
      <c r="K53" s="162"/>
    </row>
    <row r="54" spans="1:11" ht="15" customHeight="1" x14ac:dyDescent="0.2">
      <c r="A54" s="35">
        <v>2004</v>
      </c>
      <c r="B54" s="38" t="s">
        <v>241</v>
      </c>
      <c r="C54" s="60">
        <v>1996575</v>
      </c>
      <c r="D54" s="60">
        <v>2016894.8569744863</v>
      </c>
      <c r="E54" s="61">
        <v>482.67</v>
      </c>
      <c r="F54" s="62">
        <v>507.97311876464522</v>
      </c>
      <c r="H54" s="57"/>
      <c r="J54" s="45"/>
      <c r="K54" s="162"/>
    </row>
    <row r="55" spans="1:11" ht="15" customHeight="1" x14ac:dyDescent="0.2">
      <c r="A55" s="35"/>
      <c r="B55" s="38" t="s">
        <v>246</v>
      </c>
      <c r="C55" s="60">
        <v>2022136</v>
      </c>
      <c r="D55" s="60">
        <v>2022297.4263617077</v>
      </c>
      <c r="E55" s="61">
        <v>513.58000000000004</v>
      </c>
      <c r="F55" s="62">
        <v>518.80636154133242</v>
      </c>
      <c r="H55" s="57"/>
      <c r="J55" s="45"/>
      <c r="K55" s="162"/>
    </row>
    <row r="56" spans="1:11" ht="15" customHeight="1" x14ac:dyDescent="0.2">
      <c r="A56" s="35"/>
      <c r="B56" s="38" t="s">
        <v>243</v>
      </c>
      <c r="C56" s="60">
        <v>2043009</v>
      </c>
      <c r="D56" s="60">
        <v>2039758.7601011966</v>
      </c>
      <c r="E56" s="61">
        <v>507.83</v>
      </c>
      <c r="F56" s="62">
        <v>526.79459191483613</v>
      </c>
      <c r="H56" s="57"/>
      <c r="J56" s="45"/>
      <c r="K56" s="162"/>
    </row>
    <row r="57" spans="1:11" ht="15" customHeight="1" x14ac:dyDescent="0.2">
      <c r="A57" s="35"/>
      <c r="B57" s="38" t="s">
        <v>244</v>
      </c>
      <c r="C57" s="60">
        <v>2059673</v>
      </c>
      <c r="D57" s="60">
        <v>2046805.6585033983</v>
      </c>
      <c r="E57" s="61">
        <v>596</v>
      </c>
      <c r="F57" s="62">
        <v>543.5726893326223</v>
      </c>
      <c r="H57" s="57"/>
      <c r="J57" s="45"/>
      <c r="K57" s="162"/>
    </row>
    <row r="58" spans="1:11" ht="15" customHeight="1" x14ac:dyDescent="0.2">
      <c r="A58" s="35">
        <v>2005</v>
      </c>
      <c r="B58" s="38" t="s">
        <v>241</v>
      </c>
      <c r="C58" s="60">
        <v>2049473</v>
      </c>
      <c r="D58" s="60">
        <v>2058846.195600542</v>
      </c>
      <c r="E58" s="61">
        <v>531.83000000000004</v>
      </c>
      <c r="F58" s="62">
        <v>557.43571853467529</v>
      </c>
      <c r="H58" s="57"/>
      <c r="J58" s="45"/>
      <c r="K58" s="162"/>
    </row>
    <row r="59" spans="1:11" ht="15" customHeight="1" x14ac:dyDescent="0.2">
      <c r="A59" s="35"/>
      <c r="B59" s="38" t="s">
        <v>246</v>
      </c>
      <c r="C59" s="60">
        <v>2066393</v>
      </c>
      <c r="D59" s="60">
        <v>2068042.1850001356</v>
      </c>
      <c r="E59" s="61">
        <v>555.57000000000005</v>
      </c>
      <c r="F59" s="62">
        <v>562.65782307573249</v>
      </c>
      <c r="H59" s="57"/>
      <c r="J59" s="45"/>
      <c r="K59" s="162"/>
    </row>
    <row r="60" spans="1:11" ht="15" customHeight="1" x14ac:dyDescent="0.2">
      <c r="A60" s="35"/>
      <c r="B60" s="38" t="s">
        <v>243</v>
      </c>
      <c r="C60" s="60">
        <v>2073196</v>
      </c>
      <c r="D60" s="60">
        <v>2078353.6033957424</v>
      </c>
      <c r="E60" s="61">
        <v>558.19000000000005</v>
      </c>
      <c r="F60" s="62">
        <v>579.14259755419562</v>
      </c>
      <c r="H60" s="57"/>
      <c r="J60" s="45"/>
      <c r="K60" s="162"/>
    </row>
    <row r="61" spans="1:11" ht="15" customHeight="1" x14ac:dyDescent="0.2">
      <c r="A61" s="35"/>
      <c r="B61" s="38" t="s">
        <v>244</v>
      </c>
      <c r="C61" s="60">
        <v>2110890</v>
      </c>
      <c r="D61" s="60">
        <v>2101254.3220815146</v>
      </c>
      <c r="E61" s="61">
        <v>646.15</v>
      </c>
      <c r="F61" s="62">
        <v>589.27500172306679</v>
      </c>
      <c r="H61" s="57"/>
      <c r="J61" s="45"/>
      <c r="K61" s="162"/>
    </row>
    <row r="62" spans="1:11" ht="15" customHeight="1" x14ac:dyDescent="0.2">
      <c r="A62" s="35">
        <v>2006</v>
      </c>
      <c r="B62" s="38" t="s">
        <v>241</v>
      </c>
      <c r="C62" s="60">
        <v>2121763</v>
      </c>
      <c r="D62" s="60">
        <v>2122530.6597367334</v>
      </c>
      <c r="E62" s="61">
        <v>574.75</v>
      </c>
      <c r="F62" s="62">
        <v>602.13312137146818</v>
      </c>
      <c r="H62" s="57"/>
      <c r="J62" s="45"/>
      <c r="K62" s="162"/>
    </row>
    <row r="63" spans="1:11" ht="15" customHeight="1" x14ac:dyDescent="0.2">
      <c r="A63" s="35"/>
      <c r="B63" s="38" t="s">
        <v>246</v>
      </c>
      <c r="C63" s="60">
        <v>2140132</v>
      </c>
      <c r="D63" s="60">
        <v>2140293.4556481228</v>
      </c>
      <c r="E63" s="61">
        <v>608.25</v>
      </c>
      <c r="F63" s="62">
        <v>616.2638040793471</v>
      </c>
      <c r="H63" s="57"/>
      <c r="J63" s="45"/>
      <c r="K63" s="162"/>
    </row>
    <row r="64" spans="1:11" ht="15" customHeight="1" x14ac:dyDescent="0.2">
      <c r="A64" s="35"/>
      <c r="B64" s="38" t="s">
        <v>243</v>
      </c>
      <c r="C64" s="60">
        <v>2147457</v>
      </c>
      <c r="D64" s="60">
        <v>2155716.5762941758</v>
      </c>
      <c r="E64" s="61">
        <v>604.53</v>
      </c>
      <c r="F64" s="62">
        <v>627.12294910136336</v>
      </c>
      <c r="H64" s="57"/>
      <c r="J64" s="45"/>
      <c r="K64" s="162"/>
    </row>
    <row r="65" spans="1:11" ht="15" customHeight="1" x14ac:dyDescent="0.2">
      <c r="A65" s="35"/>
      <c r="B65" s="38" t="s">
        <v>244</v>
      </c>
      <c r="C65" s="60">
        <v>2183376</v>
      </c>
      <c r="D65" s="60">
        <v>2177013.2317010602</v>
      </c>
      <c r="E65" s="61">
        <v>701.42</v>
      </c>
      <c r="F65" s="62">
        <v>639.61018836359256</v>
      </c>
      <c r="H65" s="57"/>
      <c r="J65" s="45"/>
      <c r="K65" s="162"/>
    </row>
    <row r="66" spans="1:11" ht="15" customHeight="1" x14ac:dyDescent="0.2">
      <c r="A66" s="35">
        <v>2007</v>
      </c>
      <c r="B66" s="38" t="s">
        <v>241</v>
      </c>
      <c r="C66" s="60">
        <v>2201269</v>
      </c>
      <c r="D66" s="60">
        <v>2199242.4189322917</v>
      </c>
      <c r="E66" s="61">
        <v>617.14</v>
      </c>
      <c r="F66" s="62">
        <v>646.09120827394099</v>
      </c>
      <c r="H66" s="57"/>
      <c r="J66" s="45"/>
      <c r="K66" s="162"/>
    </row>
    <row r="67" spans="1:11" ht="15" customHeight="1" x14ac:dyDescent="0.2">
      <c r="A67" s="35"/>
      <c r="B67" s="38" t="s">
        <v>246</v>
      </c>
      <c r="C67" s="60">
        <v>2214325</v>
      </c>
      <c r="D67" s="60">
        <v>2214523.6436782945</v>
      </c>
      <c r="E67" s="61">
        <v>650.53</v>
      </c>
      <c r="F67" s="62">
        <v>659.2614330652832</v>
      </c>
      <c r="H67" s="57"/>
      <c r="J67" s="45"/>
      <c r="K67" s="162"/>
    </row>
    <row r="68" spans="1:11" ht="15" customHeight="1" x14ac:dyDescent="0.2">
      <c r="A68" s="35"/>
      <c r="B68" s="38" t="s">
        <v>243</v>
      </c>
      <c r="C68" s="60">
        <v>2222753</v>
      </c>
      <c r="D68" s="60">
        <v>2228222.7772701252</v>
      </c>
      <c r="E68" s="61">
        <v>647.75</v>
      </c>
      <c r="F68" s="62">
        <v>672.26758215628035</v>
      </c>
      <c r="H68" s="57"/>
      <c r="J68" s="45"/>
      <c r="K68" s="162"/>
    </row>
    <row r="69" spans="1:11" ht="15" customHeight="1" x14ac:dyDescent="0.2">
      <c r="A69" s="35"/>
      <c r="B69" s="38" t="s">
        <v>244</v>
      </c>
      <c r="C69" s="60">
        <v>2252478</v>
      </c>
      <c r="D69" s="60">
        <v>2249801.4735445851</v>
      </c>
      <c r="E69" s="61">
        <v>760.97</v>
      </c>
      <c r="F69" s="62">
        <v>695.75701001829043</v>
      </c>
      <c r="H69" s="57"/>
      <c r="J69" s="45"/>
      <c r="K69" s="162"/>
    </row>
    <row r="70" spans="1:11" ht="15" customHeight="1" x14ac:dyDescent="0.2">
      <c r="A70" s="35">
        <v>2008</v>
      </c>
      <c r="B70" s="38" t="s">
        <v>241</v>
      </c>
      <c r="C70" s="60">
        <v>2260869</v>
      </c>
      <c r="D70" s="60">
        <v>2258753.3927083234</v>
      </c>
      <c r="E70" s="61">
        <v>678.58</v>
      </c>
      <c r="F70" s="62">
        <v>708.6941349288079</v>
      </c>
      <c r="H70" s="57"/>
      <c r="J70" s="45"/>
      <c r="K70" s="162"/>
    </row>
    <row r="71" spans="1:11" ht="15" customHeight="1" x14ac:dyDescent="0.2">
      <c r="A71" s="35"/>
      <c r="B71" s="38" t="s">
        <v>246</v>
      </c>
      <c r="C71" s="60">
        <v>2274444</v>
      </c>
      <c r="D71" s="60">
        <v>2275087.1631856235</v>
      </c>
      <c r="E71" s="61">
        <v>712.31</v>
      </c>
      <c r="F71" s="62">
        <v>721.01495005719914</v>
      </c>
      <c r="J71" s="45"/>
      <c r="K71" s="162"/>
    </row>
    <row r="72" spans="1:11" ht="15" customHeight="1" x14ac:dyDescent="0.2">
      <c r="A72" s="35"/>
      <c r="B72" s="38" t="s">
        <v>243</v>
      </c>
      <c r="C72" s="60">
        <v>2294065</v>
      </c>
      <c r="D72" s="60">
        <v>2296853.8597838711</v>
      </c>
      <c r="E72" s="61">
        <v>704.57</v>
      </c>
      <c r="F72" s="62">
        <v>729.67048694827849</v>
      </c>
      <c r="J72" s="45"/>
      <c r="K72" s="162"/>
    </row>
    <row r="73" spans="1:11" ht="15" customHeight="1" x14ac:dyDescent="0.2">
      <c r="A73" s="35"/>
      <c r="B73" s="38" t="s">
        <v>244</v>
      </c>
      <c r="C73" s="60">
        <v>2290551</v>
      </c>
      <c r="D73" s="60">
        <v>2290903.4814516017</v>
      </c>
      <c r="E73" s="61">
        <v>796.36</v>
      </c>
      <c r="F73" s="62">
        <v>731.9369968419544</v>
      </c>
      <c r="J73" s="45"/>
      <c r="K73" s="162"/>
    </row>
    <row r="74" spans="1:11" ht="15" customHeight="1" x14ac:dyDescent="0.2">
      <c r="A74" s="35">
        <v>2009</v>
      </c>
      <c r="B74" s="38" t="s">
        <v>241</v>
      </c>
      <c r="C74" s="47">
        <v>2198871</v>
      </c>
      <c r="D74" s="47">
        <v>2193601.8023738964</v>
      </c>
      <c r="E74" s="61">
        <v>710.45</v>
      </c>
      <c r="F74" s="62">
        <v>741.17911848688038</v>
      </c>
      <c r="J74" s="45"/>
      <c r="K74" s="162"/>
    </row>
    <row r="75" spans="1:11" ht="15" customHeight="1" x14ac:dyDescent="0.2">
      <c r="A75" s="35"/>
      <c r="B75" s="38" t="s">
        <v>246</v>
      </c>
      <c r="C75" s="47">
        <v>2182940</v>
      </c>
      <c r="D75" s="47">
        <v>2180856.5569555294</v>
      </c>
      <c r="E75" s="61">
        <v>732.5</v>
      </c>
      <c r="F75" s="62">
        <v>740.72547276934006</v>
      </c>
      <c r="J75" s="45"/>
      <c r="K75" s="162"/>
    </row>
    <row r="76" spans="1:11" ht="15" customHeight="1" x14ac:dyDescent="0.2">
      <c r="A76" s="35"/>
      <c r="B76" s="38" t="s">
        <v>243</v>
      </c>
      <c r="C76" s="47">
        <v>2163455</v>
      </c>
      <c r="D76" s="47">
        <v>2169152.8017862751</v>
      </c>
      <c r="E76" s="61">
        <v>722.51</v>
      </c>
      <c r="F76" s="62">
        <v>746.21026347201303</v>
      </c>
      <c r="J76" s="45"/>
      <c r="K76" s="162"/>
    </row>
    <row r="77" spans="1:11" ht="15" customHeight="1" x14ac:dyDescent="0.2">
      <c r="A77" s="35"/>
      <c r="B77" s="38" t="s">
        <v>244</v>
      </c>
      <c r="C77" s="47">
        <v>2161309</v>
      </c>
      <c r="D77" s="47">
        <v>2165474.2251254753</v>
      </c>
      <c r="E77" s="61">
        <v>813.22</v>
      </c>
      <c r="F77" s="62">
        <v>750.38944320808889</v>
      </c>
      <c r="J77" s="45"/>
      <c r="K77" s="162"/>
    </row>
    <row r="78" spans="1:11" ht="15" customHeight="1" x14ac:dyDescent="0.2">
      <c r="A78" s="35">
        <v>2010</v>
      </c>
      <c r="B78" s="38" t="s">
        <v>241</v>
      </c>
      <c r="C78" s="47">
        <v>2128154</v>
      </c>
      <c r="D78" s="47">
        <v>2124015.397942577</v>
      </c>
      <c r="E78" s="61">
        <v>725</v>
      </c>
      <c r="F78" s="62">
        <v>756.62517803834066</v>
      </c>
      <c r="J78" s="45"/>
      <c r="K78" s="162"/>
    </row>
    <row r="79" spans="1:11" ht="15" customHeight="1" x14ac:dyDescent="0.2">
      <c r="A79" s="35"/>
      <c r="B79" s="38" t="s">
        <v>246</v>
      </c>
      <c r="C79" s="47">
        <v>2149991</v>
      </c>
      <c r="D79" s="47">
        <v>2144275.3949887007</v>
      </c>
      <c r="E79" s="61">
        <v>758</v>
      </c>
      <c r="F79" s="62">
        <v>765.3851284866538</v>
      </c>
      <c r="J79" s="45"/>
      <c r="K79" s="162"/>
    </row>
    <row r="80" spans="1:11" ht="15" customHeight="1" x14ac:dyDescent="0.2">
      <c r="A80" s="35"/>
      <c r="B80" s="38" t="s">
        <v>243</v>
      </c>
      <c r="C80" s="47">
        <v>2154549</v>
      </c>
      <c r="D80" s="47">
        <v>2160339.1865155837</v>
      </c>
      <c r="E80" s="61">
        <v>750</v>
      </c>
      <c r="F80" s="62">
        <v>772.81361827513922</v>
      </c>
      <c r="J80" s="45"/>
      <c r="K80" s="162"/>
    </row>
    <row r="81" spans="1:11" ht="15" customHeight="1" x14ac:dyDescent="0.2">
      <c r="A81" s="35"/>
      <c r="B81" s="38" t="s">
        <v>244</v>
      </c>
      <c r="C81" s="47">
        <v>2175025</v>
      </c>
      <c r="D81" s="47">
        <v>2177873.2176513178</v>
      </c>
      <c r="E81" s="61">
        <v>844</v>
      </c>
      <c r="F81" s="62">
        <v>781.4953596205952</v>
      </c>
      <c r="J81" s="45"/>
      <c r="K81" s="162"/>
    </row>
    <row r="82" spans="1:11" ht="15" customHeight="1" x14ac:dyDescent="0.2">
      <c r="A82" s="35">
        <v>2011</v>
      </c>
      <c r="B82" s="38" t="s">
        <v>241</v>
      </c>
      <c r="C82" s="47">
        <v>2185636</v>
      </c>
      <c r="D82" s="47">
        <v>2183719.9113267045</v>
      </c>
      <c r="E82" s="36">
        <v>746</v>
      </c>
      <c r="F82" s="62">
        <v>777.85944896615149</v>
      </c>
      <c r="J82" s="45"/>
      <c r="K82" s="162"/>
    </row>
    <row r="83" spans="1:11" ht="15" customHeight="1" x14ac:dyDescent="0.2">
      <c r="A83" s="35"/>
      <c r="B83" s="38" t="s">
        <v>246</v>
      </c>
      <c r="C83" s="47">
        <v>2200564</v>
      </c>
      <c r="D83" s="47">
        <v>2193164.2977045621</v>
      </c>
      <c r="E83" s="36">
        <v>781</v>
      </c>
      <c r="F83" s="62">
        <v>787.69311891278164</v>
      </c>
      <c r="J83" s="45"/>
      <c r="K83" s="162"/>
    </row>
    <row r="84" spans="1:11" ht="15" customHeight="1" x14ac:dyDescent="0.2">
      <c r="A84" s="35"/>
      <c r="B84" s="38" t="s">
        <v>243</v>
      </c>
      <c r="C84" s="47">
        <v>2190013</v>
      </c>
      <c r="D84" s="47">
        <v>2195488.6823602524</v>
      </c>
      <c r="E84" s="36">
        <v>769</v>
      </c>
      <c r="F84" s="62">
        <v>791.61212847249715</v>
      </c>
      <c r="J84" s="45"/>
      <c r="K84" s="162"/>
    </row>
    <row r="85" spans="1:11" ht="15" customHeight="1" x14ac:dyDescent="0.2">
      <c r="A85" s="35"/>
      <c r="B85" s="38" t="s">
        <v>244</v>
      </c>
      <c r="C85" s="47">
        <v>2193984</v>
      </c>
      <c r="D85" s="47">
        <v>2197715.4537841519</v>
      </c>
      <c r="E85" s="36">
        <v>848</v>
      </c>
      <c r="F85" s="62">
        <v>788.79775436537557</v>
      </c>
      <c r="J85" s="45"/>
      <c r="K85" s="162"/>
    </row>
    <row r="86" spans="1:11" ht="15" customHeight="1" x14ac:dyDescent="0.2">
      <c r="A86" s="35">
        <v>2012</v>
      </c>
      <c r="B86" s="38" t="s">
        <v>241</v>
      </c>
      <c r="C86" s="47">
        <v>2197681</v>
      </c>
      <c r="D86" s="47">
        <v>2196760.8897634619</v>
      </c>
      <c r="E86" s="36">
        <v>770</v>
      </c>
      <c r="F86" s="62">
        <v>800.28749807580607</v>
      </c>
      <c r="J86" s="45"/>
      <c r="K86" s="162"/>
    </row>
    <row r="87" spans="1:11" ht="15" customHeight="1" x14ac:dyDescent="0.2">
      <c r="A87" s="35"/>
      <c r="B87" s="38" t="s">
        <v>246</v>
      </c>
      <c r="C87" s="47">
        <v>2204512</v>
      </c>
      <c r="D87" s="47">
        <v>2196395.5253049084</v>
      </c>
      <c r="E87" s="36">
        <v>793</v>
      </c>
      <c r="F87" s="62">
        <v>799.09906090395464</v>
      </c>
      <c r="J87" s="45"/>
      <c r="K87" s="162"/>
    </row>
    <row r="88" spans="1:11" ht="15" customHeight="1" x14ac:dyDescent="0.2">
      <c r="A88" s="35"/>
      <c r="B88" s="38" t="s">
        <v>243</v>
      </c>
      <c r="C88" s="47">
        <v>2186962</v>
      </c>
      <c r="D88" s="47">
        <v>2191430.6231622049</v>
      </c>
      <c r="E88" s="36">
        <v>784</v>
      </c>
      <c r="F88" s="62">
        <v>807.37902613045674</v>
      </c>
      <c r="J88" s="45"/>
      <c r="K88" s="162"/>
    </row>
    <row r="89" spans="1:11" ht="15" customHeight="1" x14ac:dyDescent="0.2">
      <c r="A89" s="35"/>
      <c r="B89" s="38" t="s">
        <v>244</v>
      </c>
      <c r="C89" s="47">
        <v>2175846</v>
      </c>
      <c r="D89" s="47">
        <v>2179323.9476501849</v>
      </c>
      <c r="E89" s="36">
        <v>875</v>
      </c>
      <c r="F89" s="62">
        <v>816.95798020709969</v>
      </c>
      <c r="J89" s="45"/>
      <c r="K89" s="162"/>
    </row>
    <row r="90" spans="1:11" ht="15" customHeight="1" x14ac:dyDescent="0.2">
      <c r="A90" s="35">
        <v>2013</v>
      </c>
      <c r="B90" s="38" t="s">
        <v>241</v>
      </c>
      <c r="C90" s="47">
        <v>2177848</v>
      </c>
      <c r="D90" s="47">
        <v>2176941.1135682175</v>
      </c>
      <c r="E90" s="36">
        <v>789</v>
      </c>
      <c r="F90" s="62">
        <v>817.80469120991518</v>
      </c>
      <c r="J90" s="45"/>
      <c r="K90" s="162"/>
    </row>
    <row r="91" spans="1:11" ht="15" customHeight="1" x14ac:dyDescent="0.2">
      <c r="A91" s="35"/>
      <c r="B91" s="38" t="s">
        <v>246</v>
      </c>
      <c r="C91" s="47">
        <v>2178337</v>
      </c>
      <c r="D91" s="47">
        <v>2172050.7473941986</v>
      </c>
      <c r="E91" s="36">
        <v>818</v>
      </c>
      <c r="F91" s="62">
        <v>822.18981274883561</v>
      </c>
      <c r="J91" s="45"/>
      <c r="K91" s="162"/>
    </row>
    <row r="92" spans="1:11" ht="15" customHeight="1" x14ac:dyDescent="0.2">
      <c r="A92" s="35"/>
      <c r="B92" s="38" t="s">
        <v>243</v>
      </c>
      <c r="C92" s="47">
        <v>2168554</v>
      </c>
      <c r="D92" s="47">
        <v>2174857.6947962213</v>
      </c>
      <c r="E92" s="36">
        <v>803</v>
      </c>
      <c r="F92" s="62">
        <v>827.46294192935068</v>
      </c>
      <c r="J92" s="45"/>
      <c r="K92" s="162"/>
    </row>
    <row r="93" spans="1:11" ht="15" customHeight="1" x14ac:dyDescent="0.2">
      <c r="A93" s="35"/>
      <c r="B93" s="38" t="s">
        <v>244</v>
      </c>
      <c r="C93" s="47">
        <v>2179474</v>
      </c>
      <c r="D93" s="47">
        <v>2180175.5956502743</v>
      </c>
      <c r="E93" s="36">
        <v>887</v>
      </c>
      <c r="F93" s="62">
        <v>831.93730278998487</v>
      </c>
      <c r="J93" s="45"/>
      <c r="K93" s="162"/>
    </row>
    <row r="94" spans="1:11" ht="15" customHeight="1" x14ac:dyDescent="0.2">
      <c r="A94" s="35">
        <v>2014</v>
      </c>
      <c r="B94" s="38" t="s">
        <v>241</v>
      </c>
      <c r="C94" s="47">
        <v>2191413</v>
      </c>
      <c r="D94" s="47">
        <v>2190350.2809388</v>
      </c>
      <c r="E94" s="36">
        <v>821</v>
      </c>
      <c r="F94" s="62">
        <v>850.31570717412126</v>
      </c>
      <c r="J94" s="45"/>
      <c r="K94" s="162"/>
    </row>
    <row r="95" spans="1:11" ht="15" customHeight="1" x14ac:dyDescent="0.2">
      <c r="A95" s="35"/>
      <c r="B95" s="38" t="s">
        <v>246</v>
      </c>
      <c r="C95" s="47">
        <v>2203755</v>
      </c>
      <c r="D95" s="47">
        <v>2197539.6195591236</v>
      </c>
      <c r="E95" s="36">
        <v>857</v>
      </c>
      <c r="F95" s="62">
        <v>858.81294754575458</v>
      </c>
      <c r="J95" s="45"/>
      <c r="K95" s="162"/>
    </row>
    <row r="96" spans="1:11" ht="15" customHeight="1" x14ac:dyDescent="0.2">
      <c r="A96" s="35"/>
      <c r="B96" s="38" t="s">
        <v>243</v>
      </c>
      <c r="C96" s="47">
        <v>2198574</v>
      </c>
      <c r="D96" s="47">
        <v>2206038.4399372344</v>
      </c>
      <c r="E96" s="36">
        <v>837</v>
      </c>
      <c r="F96" s="62">
        <v>861.70758906393166</v>
      </c>
      <c r="J96" s="45"/>
      <c r="K96" s="162"/>
    </row>
    <row r="97" spans="1:11" ht="15" customHeight="1" x14ac:dyDescent="0.2">
      <c r="A97" s="35"/>
      <c r="B97" s="38" t="s">
        <v>244</v>
      </c>
      <c r="C97" s="47">
        <v>2224840</v>
      </c>
      <c r="D97" s="47">
        <v>2223347.1400091331</v>
      </c>
      <c r="E97" s="36">
        <v>918</v>
      </c>
      <c r="F97" s="62">
        <v>862.06039008982907</v>
      </c>
      <c r="J97" s="45"/>
      <c r="K97" s="162"/>
    </row>
    <row r="98" spans="1:11" ht="15" customHeight="1" x14ac:dyDescent="0.2">
      <c r="A98" s="35">
        <v>2015</v>
      </c>
      <c r="B98" s="38" t="s">
        <v>241</v>
      </c>
      <c r="C98" s="47">
        <v>2230679</v>
      </c>
      <c r="D98" s="47">
        <v>2231994.0853356589</v>
      </c>
      <c r="E98" s="36">
        <v>839</v>
      </c>
      <c r="F98" s="62">
        <v>870.34128751859078</v>
      </c>
      <c r="J98" s="45"/>
      <c r="K98" s="162"/>
    </row>
    <row r="99" spans="1:11" ht="15" customHeight="1" x14ac:dyDescent="0.2">
      <c r="A99" s="35"/>
      <c r="B99" s="38" t="s">
        <v>246</v>
      </c>
      <c r="C99" s="47">
        <v>2253232</v>
      </c>
      <c r="D99" s="47">
        <v>2246370.202409117</v>
      </c>
      <c r="E99" s="36">
        <v>877</v>
      </c>
      <c r="F99" s="62">
        <v>879.07351888631695</v>
      </c>
      <c r="J99" s="45"/>
      <c r="K99" s="162"/>
    </row>
    <row r="100" spans="1:11" ht="15" customHeight="1" x14ac:dyDescent="0.2">
      <c r="A100" s="35"/>
      <c r="B100" s="38" t="s">
        <v>243</v>
      </c>
      <c r="C100" s="47">
        <v>2252188</v>
      </c>
      <c r="D100" s="47">
        <v>2258530.8373432448</v>
      </c>
      <c r="E100" s="36">
        <v>861</v>
      </c>
      <c r="F100" s="62">
        <v>885.95690601803153</v>
      </c>
      <c r="J100" s="45"/>
      <c r="K100" s="162"/>
    </row>
    <row r="101" spans="1:11" ht="15" customHeight="1" x14ac:dyDescent="0.2">
      <c r="A101" s="35"/>
      <c r="B101" s="38" t="s">
        <v>244</v>
      </c>
      <c r="C101" s="47">
        <v>2270426</v>
      </c>
      <c r="D101" s="47">
        <v>2267404.3164525968</v>
      </c>
      <c r="E101" s="36">
        <v>956</v>
      </c>
      <c r="F101" s="62">
        <v>895.88584722320581</v>
      </c>
      <c r="J101" s="45"/>
      <c r="K101" s="162"/>
    </row>
    <row r="102" spans="1:11" ht="15" customHeight="1" x14ac:dyDescent="0.2">
      <c r="A102" s="35">
        <v>2016</v>
      </c>
      <c r="B102" s="38" t="s">
        <v>241</v>
      </c>
      <c r="C102" s="47">
        <v>2281649</v>
      </c>
      <c r="D102" s="47">
        <v>2286784.8046906176</v>
      </c>
      <c r="E102" s="36">
        <v>867</v>
      </c>
      <c r="F102" s="62">
        <v>900.39707770032612</v>
      </c>
      <c r="J102" s="45"/>
      <c r="K102" s="162"/>
    </row>
    <row r="103" spans="1:11" ht="15" customHeight="1" x14ac:dyDescent="0.2">
      <c r="A103" s="35"/>
      <c r="B103" s="38" t="s">
        <v>246</v>
      </c>
      <c r="C103" s="47">
        <v>2306280</v>
      </c>
      <c r="D103" s="47">
        <v>2300238.950028317</v>
      </c>
      <c r="E103" s="36">
        <v>901</v>
      </c>
      <c r="F103" s="62">
        <v>903.69591558164745</v>
      </c>
      <c r="J103" s="45"/>
      <c r="K103" s="162"/>
    </row>
    <row r="104" spans="1:11" ht="15" customHeight="1" x14ac:dyDescent="0.2">
      <c r="A104" s="35"/>
      <c r="B104" s="38" t="s">
        <v>243</v>
      </c>
      <c r="C104" s="47">
        <v>2307420.3333333335</v>
      </c>
      <c r="D104" s="47">
        <v>2311271.0482652551</v>
      </c>
      <c r="E104" s="36">
        <v>889</v>
      </c>
      <c r="F104" s="62">
        <v>914.78523195955279</v>
      </c>
      <c r="J104" s="45"/>
      <c r="K104" s="162"/>
    </row>
    <row r="105" spans="1:11" ht="15" customHeight="1" x14ac:dyDescent="0.2">
      <c r="A105" s="35"/>
      <c r="B105" s="38" t="s">
        <v>244</v>
      </c>
      <c r="C105" s="47">
        <v>2332524</v>
      </c>
      <c r="D105" s="47">
        <v>2325957.42633447</v>
      </c>
      <c r="E105" s="36">
        <v>990</v>
      </c>
      <c r="F105" s="62">
        <v>927.38239178545291</v>
      </c>
      <c r="J105" s="45"/>
      <c r="K105" s="162"/>
    </row>
    <row r="106" spans="1:11" ht="15" customHeight="1" x14ac:dyDescent="0.2">
      <c r="A106" s="35">
        <v>2017</v>
      </c>
      <c r="B106" s="38" t="s">
        <v>241</v>
      </c>
      <c r="C106" s="47">
        <v>2321687</v>
      </c>
      <c r="D106" s="47">
        <v>2330138.460483287</v>
      </c>
      <c r="E106" s="36">
        <v>897</v>
      </c>
      <c r="F106" s="62">
        <v>932.17373950198782</v>
      </c>
      <c r="J106" s="45"/>
      <c r="K106" s="162"/>
    </row>
    <row r="107" spans="1:11" ht="15" customHeight="1" x14ac:dyDescent="0.2">
      <c r="A107" s="35"/>
      <c r="B107" s="38" t="s">
        <v>246</v>
      </c>
      <c r="C107" s="47">
        <v>2344810</v>
      </c>
      <c r="D107" s="47">
        <v>2340693.0936071649</v>
      </c>
      <c r="E107" s="36">
        <v>944</v>
      </c>
      <c r="F107" s="62">
        <v>945.46954566940815</v>
      </c>
      <c r="J107" s="45"/>
      <c r="K107" s="162"/>
    </row>
    <row r="108" spans="1:11" ht="15" customHeight="1" x14ac:dyDescent="0.2">
      <c r="A108" s="35"/>
      <c r="B108" s="38" t="s">
        <v>243</v>
      </c>
      <c r="C108" s="47">
        <v>2353101</v>
      </c>
      <c r="D108" s="47">
        <v>2356408.6769281658</v>
      </c>
      <c r="E108" s="36">
        <v>935</v>
      </c>
      <c r="F108" s="62">
        <v>962.29898126169587</v>
      </c>
      <c r="J108" s="45"/>
      <c r="K108" s="162"/>
    </row>
    <row r="109" spans="1:11" ht="15" customHeight="1" x14ac:dyDescent="0.2">
      <c r="A109" s="35"/>
      <c r="B109" s="38" t="s">
        <v>244</v>
      </c>
      <c r="C109" s="47">
        <v>2376120</v>
      </c>
      <c r="D109" s="47">
        <v>2368008.135457295</v>
      </c>
      <c r="E109" s="45">
        <v>1041</v>
      </c>
      <c r="F109" s="62">
        <v>977.28772049948873</v>
      </c>
      <c r="J109" s="45"/>
      <c r="K109" s="162"/>
    </row>
    <row r="110" spans="1:11" ht="15" customHeight="1" x14ac:dyDescent="0.2">
      <c r="A110" s="35">
        <v>2018</v>
      </c>
      <c r="B110" s="38" t="s">
        <v>241</v>
      </c>
      <c r="C110" s="47">
        <v>2369351</v>
      </c>
      <c r="D110" s="47">
        <v>2378807.0941657578</v>
      </c>
      <c r="E110" s="45">
        <v>955</v>
      </c>
      <c r="F110" s="62">
        <v>992.13245042980338</v>
      </c>
      <c r="J110" s="45"/>
      <c r="K110" s="162"/>
    </row>
    <row r="111" spans="1:11" ht="15" customHeight="1" x14ac:dyDescent="0.2">
      <c r="A111" s="35"/>
      <c r="B111" s="38" t="s">
        <v>246</v>
      </c>
      <c r="C111" s="47">
        <v>2395270</v>
      </c>
      <c r="D111" s="47">
        <v>2389956.2639112305</v>
      </c>
      <c r="E111" s="45">
        <v>1004</v>
      </c>
      <c r="F111" s="62">
        <v>1001.8399741922393</v>
      </c>
      <c r="J111" s="45"/>
      <c r="K111" s="162"/>
    </row>
    <row r="112" spans="1:11" ht="15" customHeight="1" x14ac:dyDescent="0.2">
      <c r="A112" s="35"/>
      <c r="B112" s="38" t="s">
        <v>243</v>
      </c>
      <c r="C112" s="47">
        <v>2394607</v>
      </c>
      <c r="D112" s="47">
        <v>2398062.1132817068</v>
      </c>
      <c r="E112" s="45">
        <v>992</v>
      </c>
      <c r="F112" s="62">
        <v>1021.9610425484636</v>
      </c>
      <c r="J112" s="45"/>
      <c r="K112" s="162"/>
    </row>
    <row r="113" spans="1:11" ht="15" customHeight="1" x14ac:dyDescent="0.2">
      <c r="A113" s="35"/>
      <c r="B113" s="38" t="s">
        <v>244</v>
      </c>
      <c r="C113" s="47">
        <v>2411995</v>
      </c>
      <c r="D113" s="47">
        <v>2403979.1803858862</v>
      </c>
      <c r="E113" s="45">
        <v>1101</v>
      </c>
      <c r="F113" s="62">
        <v>1037.247935402132</v>
      </c>
      <c r="J113" s="45"/>
      <c r="K113" s="162"/>
    </row>
    <row r="114" spans="1:11" ht="15" customHeight="1" x14ac:dyDescent="0.2">
      <c r="A114" s="35">
        <v>2019</v>
      </c>
      <c r="B114" s="38" t="s">
        <v>241</v>
      </c>
      <c r="C114" s="47">
        <v>2404707</v>
      </c>
      <c r="D114" s="47">
        <v>2416426.3681452968</v>
      </c>
      <c r="E114" s="45">
        <v>1023</v>
      </c>
      <c r="F114" s="62">
        <v>1063.4269103067768</v>
      </c>
      <c r="J114" s="45"/>
      <c r="K114" s="162"/>
    </row>
    <row r="115" spans="1:11" ht="15" customHeight="1" x14ac:dyDescent="0.2">
      <c r="A115" s="35"/>
      <c r="B115" s="38" t="s">
        <v>246</v>
      </c>
      <c r="C115" s="47">
        <v>2423645</v>
      </c>
      <c r="D115" s="47">
        <v>2416671.078686798</v>
      </c>
      <c r="E115" s="45">
        <v>1101</v>
      </c>
      <c r="F115" s="62">
        <v>1094.2261565934205</v>
      </c>
      <c r="J115" s="45"/>
      <c r="K115" s="162"/>
    </row>
    <row r="116" spans="1:11" ht="15" customHeight="1" x14ac:dyDescent="0.2">
      <c r="A116" s="35"/>
      <c r="B116" s="38" t="s">
        <v>243</v>
      </c>
      <c r="C116" s="47">
        <v>2413077</v>
      </c>
      <c r="D116" s="47">
        <v>2415559.1371625867</v>
      </c>
      <c r="E116" s="45">
        <v>1068</v>
      </c>
      <c r="F116" s="62">
        <v>1100.5768039935112</v>
      </c>
      <c r="J116" s="45"/>
      <c r="K116" s="162"/>
    </row>
    <row r="117" spans="1:11" ht="15" customHeight="1" x14ac:dyDescent="0.2">
      <c r="A117" s="35"/>
      <c r="B117" s="38" t="s">
        <v>244</v>
      </c>
      <c r="C117" s="47">
        <v>2422842</v>
      </c>
      <c r="D117" s="47">
        <v>2411572.4192710449</v>
      </c>
      <c r="E117" s="45">
        <v>1177</v>
      </c>
      <c r="F117" s="62">
        <v>1108.9474513570296</v>
      </c>
      <c r="J117" s="45"/>
      <c r="K117" s="162"/>
    </row>
    <row r="118" spans="1:11" ht="15" customHeight="1" x14ac:dyDescent="0.2">
      <c r="A118" s="35">
        <v>2020</v>
      </c>
      <c r="B118" s="38" t="s">
        <v>241</v>
      </c>
      <c r="C118" s="47">
        <v>2390573</v>
      </c>
      <c r="D118" s="47">
        <v>2407693.7506641853</v>
      </c>
      <c r="E118" s="45">
        <v>1086</v>
      </c>
      <c r="F118" s="62">
        <v>1130.838929980923</v>
      </c>
      <c r="J118" s="45"/>
      <c r="K118" s="162"/>
    </row>
    <row r="119" spans="1:11" ht="15" customHeight="1" x14ac:dyDescent="0.2">
      <c r="A119" s="35"/>
      <c r="B119" s="38" t="s">
        <v>246</v>
      </c>
      <c r="C119" s="47">
        <v>2365509</v>
      </c>
      <c r="D119" s="47">
        <v>2359781.9807677828</v>
      </c>
      <c r="E119" s="45">
        <v>1088</v>
      </c>
      <c r="F119" s="62">
        <v>1081.7498917840721</v>
      </c>
      <c r="J119" s="45"/>
      <c r="K119" s="162"/>
    </row>
    <row r="120" spans="1:11" ht="15" customHeight="1" x14ac:dyDescent="0.2">
      <c r="A120" s="35"/>
      <c r="B120" s="38" t="s">
        <v>243</v>
      </c>
      <c r="C120" s="47">
        <v>2355038</v>
      </c>
      <c r="D120" s="47">
        <v>2356415.1867956151</v>
      </c>
      <c r="E120" s="45">
        <v>1113</v>
      </c>
      <c r="F120" s="62">
        <v>1146.4327983499552</v>
      </c>
      <c r="J120" s="45"/>
      <c r="K120" s="162"/>
    </row>
    <row r="121" spans="1:11" ht="15" customHeight="1" x14ac:dyDescent="0.2">
      <c r="A121" s="35"/>
      <c r="B121" s="38" t="s">
        <v>244</v>
      </c>
      <c r="C121" s="47">
        <v>2377050</v>
      </c>
      <c r="D121" s="47">
        <v>2361871.6658430444</v>
      </c>
      <c r="E121" s="45">
        <v>1245</v>
      </c>
      <c r="F121" s="62">
        <v>1169.8195743869528</v>
      </c>
      <c r="J121" s="45"/>
      <c r="K121" s="162"/>
    </row>
    <row r="122" spans="1:11" ht="15" customHeight="1" x14ac:dyDescent="0.2">
      <c r="A122" s="35">
        <v>2021</v>
      </c>
      <c r="B122" s="38" t="s">
        <v>241</v>
      </c>
      <c r="C122" s="47">
        <v>2326084</v>
      </c>
      <c r="D122" s="47">
        <v>2343814.1393401641</v>
      </c>
      <c r="E122" s="45">
        <v>1124</v>
      </c>
      <c r="F122" s="62">
        <v>1172.6647608508456</v>
      </c>
      <c r="J122" s="45"/>
      <c r="K122" s="162"/>
    </row>
    <row r="123" spans="1:11" ht="15" customHeight="1" x14ac:dyDescent="0.2">
      <c r="A123" s="35"/>
      <c r="B123" s="38" t="s">
        <v>246</v>
      </c>
      <c r="C123" s="47">
        <v>2353721</v>
      </c>
      <c r="D123" s="47">
        <v>2348473.7713659438</v>
      </c>
      <c r="E123" s="45">
        <v>1202</v>
      </c>
      <c r="F123" s="62">
        <v>1197.5669645916646</v>
      </c>
      <c r="J123" s="45"/>
      <c r="K123" s="162"/>
    </row>
    <row r="124" spans="1:11" ht="15" customHeight="1" x14ac:dyDescent="0.2">
      <c r="A124" s="35"/>
      <c r="B124" s="38" t="s">
        <v>243</v>
      </c>
      <c r="C124" s="47">
        <v>2358473</v>
      </c>
      <c r="D124" s="47">
        <v>2363280.7281669546</v>
      </c>
      <c r="E124" s="45">
        <v>1185</v>
      </c>
      <c r="F124" s="62">
        <v>1218.0400327265145</v>
      </c>
      <c r="J124" s="45"/>
      <c r="K124" s="162"/>
    </row>
    <row r="125" spans="1:11" ht="15" customHeight="1" x14ac:dyDescent="0.2">
      <c r="A125" s="35"/>
      <c r="B125" s="38" t="s">
        <v>244</v>
      </c>
      <c r="C125" s="47">
        <v>2382150</v>
      </c>
      <c r="D125" s="47">
        <v>2370871.5799622838</v>
      </c>
      <c r="E125" s="45">
        <v>1331</v>
      </c>
      <c r="F125" s="62">
        <v>1250.7745050558335</v>
      </c>
      <c r="J125" s="45"/>
      <c r="K125" s="162"/>
    </row>
    <row r="126" spans="1:11" ht="15" customHeight="1" x14ac:dyDescent="0.2">
      <c r="A126" s="35">
        <v>2022</v>
      </c>
      <c r="B126" s="38" t="s">
        <v>241</v>
      </c>
      <c r="C126" s="47">
        <v>2378254</v>
      </c>
      <c r="D126" s="47">
        <v>2390555.8373478614</v>
      </c>
      <c r="E126" s="45">
        <v>1212</v>
      </c>
      <c r="F126" s="62">
        <v>1263.7766414440307</v>
      </c>
      <c r="J126" s="45"/>
      <c r="K126" s="162"/>
    </row>
    <row r="127" spans="1:11" ht="15" customHeight="1" x14ac:dyDescent="0.2">
      <c r="A127" s="35"/>
      <c r="B127" s="38" t="s">
        <v>246</v>
      </c>
      <c r="C127" s="47">
        <v>2409199</v>
      </c>
      <c r="D127" s="47">
        <v>2398540.8026133543</v>
      </c>
      <c r="E127" s="45">
        <v>1291</v>
      </c>
      <c r="F127" s="62">
        <v>1287.5850012215024</v>
      </c>
      <c r="J127" s="45"/>
      <c r="K127" s="162"/>
    </row>
    <row r="128" spans="1:11" ht="15" customHeight="1" x14ac:dyDescent="0.2">
      <c r="A128" s="35"/>
      <c r="B128" s="38" t="s">
        <v>243</v>
      </c>
      <c r="C128" s="47">
        <v>2389409</v>
      </c>
      <c r="D128" s="47">
        <v>2396170.6240101415</v>
      </c>
      <c r="E128" s="45">
        <v>1296</v>
      </c>
      <c r="F128" s="62">
        <v>1330.1169477191847</v>
      </c>
      <c r="J128" s="45"/>
      <c r="K128" s="162"/>
    </row>
    <row r="129" spans="1:11" ht="15" customHeight="1" x14ac:dyDescent="0.2">
      <c r="A129" s="35"/>
      <c r="B129" s="38" t="s">
        <v>244</v>
      </c>
      <c r="C129" s="47">
        <v>2402743</v>
      </c>
      <c r="D129" s="47">
        <v>2396097.1229272671</v>
      </c>
      <c r="E129" s="45">
        <v>1418</v>
      </c>
      <c r="F129" s="62">
        <v>1336.386192052546</v>
      </c>
      <c r="J129" s="45"/>
      <c r="K129" s="162"/>
    </row>
    <row r="130" spans="1:11" ht="15" customHeight="1" x14ac:dyDescent="0.2">
      <c r="A130" s="35">
        <v>2023</v>
      </c>
      <c r="B130" s="38" t="s">
        <v>241</v>
      </c>
      <c r="C130" s="47">
        <v>2387663</v>
      </c>
      <c r="D130" s="47">
        <v>2398782.8628976387</v>
      </c>
      <c r="E130" s="45">
        <v>1327</v>
      </c>
      <c r="F130" s="62">
        <v>1380.3389144322098</v>
      </c>
      <c r="J130" s="45"/>
      <c r="K130" s="162"/>
    </row>
    <row r="131" spans="1:11" ht="15" customHeight="1" x14ac:dyDescent="0.2">
      <c r="A131" s="35"/>
      <c r="B131" s="38" t="s">
        <v>242</v>
      </c>
      <c r="C131" s="47">
        <v>2411388</v>
      </c>
      <c r="D131" s="47">
        <v>2400172.8546472904</v>
      </c>
      <c r="E131" s="45">
        <v>1419</v>
      </c>
      <c r="F131" s="62">
        <v>1414.9495004147007</v>
      </c>
      <c r="J131" s="45"/>
      <c r="K131" s="162"/>
    </row>
    <row r="132" spans="1:11" ht="15" customHeight="1" x14ac:dyDescent="0.2">
      <c r="A132" s="35"/>
      <c r="B132" s="38" t="s">
        <v>243</v>
      </c>
      <c r="C132" s="47">
        <v>2390761</v>
      </c>
      <c r="D132" s="47">
        <v>2398047.6000754233</v>
      </c>
      <c r="E132" s="45">
        <v>1403</v>
      </c>
      <c r="F132" s="62">
        <v>1442.5681391931698</v>
      </c>
      <c r="J132" s="45"/>
      <c r="K132" s="162"/>
    </row>
    <row r="133" spans="1:11" ht="15" customHeight="1" x14ac:dyDescent="0.2">
      <c r="A133" s="35"/>
      <c r="B133" s="38" t="s">
        <v>244</v>
      </c>
      <c r="C133" s="47">
        <v>2406960</v>
      </c>
      <c r="D133" s="47">
        <v>2399603.8670095094</v>
      </c>
      <c r="E133" s="45">
        <v>1569</v>
      </c>
      <c r="F133" s="62">
        <v>1479.2468214324981</v>
      </c>
      <c r="J133" s="45"/>
      <c r="K133" s="162"/>
    </row>
    <row r="134" spans="1:11" ht="15" customHeight="1" x14ac:dyDescent="0.2">
      <c r="A134" s="35">
        <v>2024</v>
      </c>
      <c r="B134" s="38" t="s">
        <v>241</v>
      </c>
      <c r="C134" s="47">
        <v>2385553</v>
      </c>
      <c r="D134" s="47">
        <v>2395637.0710369777</v>
      </c>
      <c r="E134" s="45">
        <v>1447</v>
      </c>
      <c r="F134" s="62">
        <v>1501.2350295489089</v>
      </c>
      <c r="J134" s="45"/>
      <c r="K134" s="162"/>
    </row>
    <row r="135" spans="1:11" ht="15" customHeight="1" x14ac:dyDescent="0.2">
      <c r="A135" s="35"/>
      <c r="B135" s="38" t="s">
        <v>242</v>
      </c>
      <c r="C135" s="47">
        <v>2403893</v>
      </c>
      <c r="D135" s="47">
        <v>2394287.5324742654</v>
      </c>
      <c r="E135" s="45">
        <v>1520</v>
      </c>
      <c r="F135" s="62">
        <v>1515.0082685216921</v>
      </c>
      <c r="J135" s="45"/>
      <c r="K135" s="162"/>
    </row>
    <row r="136" spans="1:11" ht="15" customHeight="1" x14ac:dyDescent="0.2">
      <c r="A136" s="35"/>
      <c r="B136" s="38" t="s">
        <v>243</v>
      </c>
      <c r="C136" s="47">
        <v>2385537</v>
      </c>
      <c r="D136" s="47">
        <v>2392787.3414898748</v>
      </c>
      <c r="E136" s="45">
        <v>1484</v>
      </c>
      <c r="F136" s="62">
        <v>1529.1227597514767</v>
      </c>
      <c r="J136" s="45"/>
      <c r="K136" s="162"/>
    </row>
    <row r="137" spans="1:11" ht="15" customHeight="1" x14ac:dyDescent="0.2">
      <c r="A137" s="35"/>
      <c r="B137" s="38" t="s">
        <v>244</v>
      </c>
      <c r="C137" s="47">
        <v>2399437</v>
      </c>
      <c r="D137" s="47">
        <v>2392303.6209850432</v>
      </c>
      <c r="E137" s="45">
        <v>1643</v>
      </c>
      <c r="F137" s="62">
        <v>1550.0017656859914</v>
      </c>
      <c r="J137" s="45"/>
      <c r="K137" s="162"/>
    </row>
    <row r="138" spans="1:11" ht="15" customHeight="1" x14ac:dyDescent="0.2">
      <c r="A138" s="35"/>
      <c r="B138" s="38"/>
      <c r="C138" s="47"/>
      <c r="D138" s="47"/>
      <c r="E138" s="45"/>
      <c r="F138" s="62"/>
      <c r="J138" s="45"/>
      <c r="K138" s="162"/>
    </row>
    <row r="139" spans="1:11" ht="15" customHeight="1" x14ac:dyDescent="0.2">
      <c r="A139" s="173" t="s">
        <v>312</v>
      </c>
      <c r="B139" s="173"/>
    </row>
    <row r="140" spans="1:11" ht="15" customHeight="1" x14ac:dyDescent="0.2">
      <c r="A140" s="174" t="s">
        <v>317</v>
      </c>
      <c r="B140" s="173"/>
    </row>
    <row r="141" spans="1:11" ht="15" customHeight="1" x14ac:dyDescent="0.2">
      <c r="A141" s="174" t="s">
        <v>318</v>
      </c>
      <c r="B141" s="173"/>
    </row>
    <row r="142" spans="1:11" ht="15" customHeight="1" x14ac:dyDescent="0.2">
      <c r="A142" s="174" t="s">
        <v>319</v>
      </c>
      <c r="B142" s="173"/>
    </row>
    <row r="143" spans="1:11" ht="15" customHeight="1" x14ac:dyDescent="0.2">
      <c r="A143" s="174" t="s">
        <v>320</v>
      </c>
      <c r="B143" s="173"/>
    </row>
    <row r="144" spans="1:11" ht="15" customHeight="1" x14ac:dyDescent="0.2">
      <c r="A144" s="174" t="s">
        <v>321</v>
      </c>
      <c r="B144" s="173"/>
    </row>
    <row r="145" spans="1:2" ht="15" customHeight="1" x14ac:dyDescent="0.2">
      <c r="A145" s="174" t="s">
        <v>322</v>
      </c>
      <c r="B145" s="173"/>
    </row>
  </sheetData>
  <mergeCells count="4">
    <mergeCell ref="A1:F1"/>
    <mergeCell ref="A3:B4"/>
    <mergeCell ref="C3:D3"/>
    <mergeCell ref="E3:F3"/>
  </mergeCells>
  <hyperlinks>
    <hyperlink ref="A140" r:id="rId1" location="!/view/sk/VBD_SK_WIN/pr3112qr/v_pr3112qr_00_00_00_sk"/>
    <hyperlink ref="A141" r:id="rId2" location="!/view/sk/VBD_SLOVSTAT/pr2051qs/v_pr2051qs_00_00_00_sk"/>
    <hyperlink ref="A142" r:id="rId3" location="!/view/sk/VBD_SLOVSTAT/pr2053qs/v_pr2053qs_00_00_00_sk"/>
    <hyperlink ref="A143" r:id="rId4" location="!/view/sk/VBD_SK_WIN/np3112qr/v_np3112qr_00_00_00_sk"/>
    <hyperlink ref="A144" r:id="rId5" location="!/view/sk/VBD_INTERN/pr0205qs/v_pr0205qs_00_00_00_sk"/>
    <hyperlink ref="A145" r:id="rId6" location="!/view/sk/VBD_INTERN/pr0204qs/v_pr0204qs_00_00_00_sk"/>
  </hyperlinks>
  <pageMargins left="0.78740157480314965" right="0.70866141732283472" top="0.9055118110236221" bottom="0.78740157480314965" header="0.51181102362204722" footer="0.51181102362204722"/>
  <pageSetup paperSize="9" scale="78" firstPageNumber="6" fitToHeight="2" orientation="portrait" useFirstPageNumber="1" horizontalDpi="300" verticalDpi="300" r:id="rId7"/>
  <headerFooter alignWithMargins="0"/>
  <rowBreaks count="2" manualBreakCount="2">
    <brk id="53" max="5" man="1"/>
    <brk id="101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11"/>
  <sheetViews>
    <sheetView zoomScaleNormal="100" workbookViewId="0">
      <selection activeCell="E19" sqref="E19"/>
    </sheetView>
  </sheetViews>
  <sheetFormatPr defaultColWidth="9.140625" defaultRowHeight="12.75" x14ac:dyDescent="0.2"/>
  <cols>
    <col min="1" max="15" width="9.140625" style="33"/>
    <col min="16" max="16" width="3.5703125" style="33" customWidth="1"/>
    <col min="17" max="16384" width="9.140625" style="33"/>
  </cols>
  <sheetData>
    <row r="11" spans="18:18" x14ac:dyDescent="0.2">
      <c r="R11" s="64"/>
    </row>
  </sheetData>
  <pageMargins left="0.9055118110236221" right="0.78740157480314965" top="0.98425196850393704" bottom="0.98425196850393704" header="0.51181102362204722" footer="0.51181102362204722"/>
  <pageSetup paperSize="9" scale="87" firstPageNumber="6" orientation="landscape" useFirstPageNumber="1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S29" sqref="S29"/>
    </sheetView>
  </sheetViews>
  <sheetFormatPr defaultColWidth="9.140625" defaultRowHeight="12.75" x14ac:dyDescent="0.2"/>
  <cols>
    <col min="1" max="4" width="9.140625" style="33"/>
    <col min="5" max="5" width="9.140625" style="33" customWidth="1"/>
    <col min="6" max="15" width="9.140625" style="33"/>
    <col min="16" max="16" width="11.28515625" style="33" customWidth="1"/>
    <col min="17" max="16384" width="9.140625" style="33"/>
  </cols>
  <sheetData/>
  <pageMargins left="0.9055118110236221" right="0.78740157480314965" top="0.98425196850393704" bottom="0.98425196850393704" header="0.51181102362204722" footer="0.51181102362204722"/>
  <pageSetup paperSize="9" scale="87" firstPageNumber="6" orientation="landscape" useFirstPageNumber="1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workbookViewId="0">
      <selection activeCell="E19" sqref="E19"/>
    </sheetView>
  </sheetViews>
  <sheetFormatPr defaultColWidth="9.140625" defaultRowHeight="12.75" x14ac:dyDescent="0.2"/>
  <cols>
    <col min="1" max="1" width="9.140625" style="33"/>
    <col min="2" max="2" width="11.42578125" style="33" bestFit="1" customWidth="1"/>
    <col min="3" max="3" width="11.42578125" style="33" customWidth="1"/>
    <col min="4" max="10" width="9.140625" style="33"/>
    <col min="11" max="11" width="11.7109375" style="33" bestFit="1" customWidth="1"/>
    <col min="12" max="16384" width="9.140625" style="33"/>
  </cols>
  <sheetData>
    <row r="1" spans="1:13" ht="51" x14ac:dyDescent="0.2">
      <c r="A1" s="65"/>
      <c r="C1" s="66" t="s">
        <v>247</v>
      </c>
      <c r="G1" s="66" t="s">
        <v>248</v>
      </c>
      <c r="H1" s="62" t="s">
        <v>249</v>
      </c>
    </row>
    <row r="2" spans="1:13" x14ac:dyDescent="0.2">
      <c r="D2" s="67" t="s">
        <v>250</v>
      </c>
      <c r="E2" s="67"/>
      <c r="F2" s="67"/>
      <c r="G2" s="62"/>
      <c r="H2" s="67" t="s">
        <v>250</v>
      </c>
    </row>
    <row r="3" spans="1:13" ht="51" x14ac:dyDescent="0.2">
      <c r="A3" s="68" t="s">
        <v>238</v>
      </c>
      <c r="C3" s="69" t="s">
        <v>245</v>
      </c>
      <c r="D3" s="69" t="s">
        <v>251</v>
      </c>
      <c r="E3" s="69"/>
      <c r="F3" s="69"/>
      <c r="G3" s="66" t="s">
        <v>245</v>
      </c>
      <c r="H3" s="70" t="s">
        <v>251</v>
      </c>
    </row>
    <row r="4" spans="1:13" ht="15" x14ac:dyDescent="0.25">
      <c r="B4" s="62" t="s">
        <v>241</v>
      </c>
      <c r="C4" s="62">
        <v>1965.8969999999999</v>
      </c>
      <c r="D4" s="58">
        <f>$E4/1000</f>
        <v>1980.9481492646871</v>
      </c>
      <c r="E4" s="163">
        <v>1980948.1492646872</v>
      </c>
      <c r="F4"/>
      <c r="G4" s="72">
        <v>131.47999999999999</v>
      </c>
      <c r="H4" s="73">
        <v>140.40111815761111</v>
      </c>
      <c r="I4" s="90"/>
      <c r="J4" s="71"/>
      <c r="K4" s="155"/>
      <c r="L4" s="64"/>
      <c r="M4" s="64"/>
    </row>
    <row r="5" spans="1:13" ht="15" x14ac:dyDescent="0.25">
      <c r="B5" s="62" t="s">
        <v>246</v>
      </c>
      <c r="C5" s="62">
        <v>2035.482</v>
      </c>
      <c r="D5" s="58">
        <f t="shared" ref="D5:D72" si="0">$E5/1000</f>
        <v>2021.2883239166126</v>
      </c>
      <c r="E5" s="163">
        <v>2021288.3239166127</v>
      </c>
      <c r="F5"/>
      <c r="G5" s="72">
        <v>144.09</v>
      </c>
      <c r="H5" s="73">
        <v>146.29165970524252</v>
      </c>
      <c r="I5" s="90"/>
      <c r="J5" s="71"/>
      <c r="K5" s="155"/>
      <c r="L5" s="64"/>
      <c r="M5" s="64"/>
    </row>
    <row r="6" spans="1:13" ht="15" x14ac:dyDescent="0.25">
      <c r="B6" s="62" t="s">
        <v>243</v>
      </c>
      <c r="C6" s="62">
        <v>1967.0509999999999</v>
      </c>
      <c r="D6" s="58">
        <f t="shared" si="0"/>
        <v>1957.2349058023917</v>
      </c>
      <c r="E6" s="163">
        <v>1957234.9058023917</v>
      </c>
      <c r="F6"/>
      <c r="G6" s="72">
        <v>149.74</v>
      </c>
      <c r="H6" s="73">
        <v>152.32066233202994</v>
      </c>
      <c r="I6" s="90"/>
      <c r="J6" s="71"/>
      <c r="K6" s="155"/>
      <c r="L6" s="64"/>
      <c r="M6" s="64"/>
    </row>
    <row r="7" spans="1:13" ht="15" x14ac:dyDescent="0.25">
      <c r="A7" s="68">
        <v>1992</v>
      </c>
      <c r="B7" s="62" t="s">
        <v>244</v>
      </c>
      <c r="C7" s="62">
        <v>2082.1689999999999</v>
      </c>
      <c r="D7" s="58">
        <f t="shared" si="0"/>
        <v>2090.2224454477846</v>
      </c>
      <c r="E7" s="163">
        <v>2090222.4454477846</v>
      </c>
      <c r="F7"/>
      <c r="G7" s="72">
        <v>177.75</v>
      </c>
      <c r="H7" s="73">
        <v>162.0717486029238</v>
      </c>
      <c r="I7" s="90"/>
      <c r="J7" s="71"/>
      <c r="K7" s="155"/>
      <c r="L7" s="64"/>
      <c r="M7" s="64"/>
    </row>
    <row r="8" spans="1:13" ht="15" x14ac:dyDescent="0.25">
      <c r="B8" s="62" t="s">
        <v>241</v>
      </c>
      <c r="C8" s="62">
        <v>2020.5619999999999</v>
      </c>
      <c r="D8" s="58">
        <f t="shared" si="0"/>
        <v>2040.2330051305382</v>
      </c>
      <c r="E8" s="163">
        <v>2040233.0051305383</v>
      </c>
      <c r="F8"/>
      <c r="G8" s="72">
        <v>156.94</v>
      </c>
      <c r="H8" s="73">
        <v>167.57075620829929</v>
      </c>
      <c r="I8" s="90"/>
      <c r="J8" s="71"/>
      <c r="K8" s="155"/>
      <c r="L8" s="64"/>
      <c r="M8" s="64"/>
    </row>
    <row r="9" spans="1:13" ht="15" x14ac:dyDescent="0.25">
      <c r="B9" s="62" t="s">
        <v>246</v>
      </c>
      <c r="C9" s="62">
        <v>2035.104</v>
      </c>
      <c r="D9" s="58">
        <f t="shared" si="0"/>
        <v>2020.4121328220424</v>
      </c>
      <c r="E9" s="163">
        <v>2020412.1328220423</v>
      </c>
      <c r="F9"/>
      <c r="G9" s="72">
        <v>172.21</v>
      </c>
      <c r="H9" s="73">
        <v>174.45430072786698</v>
      </c>
      <c r="I9" s="90"/>
      <c r="J9" s="71"/>
      <c r="K9" s="155"/>
      <c r="L9" s="64"/>
      <c r="M9" s="64"/>
    </row>
    <row r="10" spans="1:13" ht="15" x14ac:dyDescent="0.25">
      <c r="B10" s="62" t="s">
        <v>243</v>
      </c>
      <c r="C10" s="62">
        <v>2010.556</v>
      </c>
      <c r="D10" s="58">
        <f t="shared" si="0"/>
        <v>1994.3616714412281</v>
      </c>
      <c r="E10" s="163">
        <v>1994361.6714412281</v>
      </c>
      <c r="F10"/>
      <c r="G10" s="72">
        <v>181.01</v>
      </c>
      <c r="H10" s="73">
        <v>183.6308988714697</v>
      </c>
      <c r="I10" s="90"/>
      <c r="J10" s="71"/>
      <c r="K10" s="155"/>
      <c r="L10" s="64"/>
      <c r="M10" s="64"/>
    </row>
    <row r="11" spans="1:13" ht="15" x14ac:dyDescent="0.25">
      <c r="A11" s="68">
        <v>1993</v>
      </c>
      <c r="B11" s="62" t="s">
        <v>244</v>
      </c>
      <c r="C11" s="62">
        <v>1970.752</v>
      </c>
      <c r="D11" s="58">
        <f t="shared" si="0"/>
        <v>1979.6558129180514</v>
      </c>
      <c r="E11" s="163">
        <v>1979655.8129180514</v>
      </c>
      <c r="F11"/>
      <c r="G11" s="72">
        <v>205.27</v>
      </c>
      <c r="H11" s="73">
        <v>188.24717543905376</v>
      </c>
      <c r="I11" s="90"/>
      <c r="J11" s="71"/>
      <c r="K11" s="155"/>
      <c r="L11" s="64"/>
      <c r="M11" s="64"/>
    </row>
    <row r="12" spans="1:13" ht="15" x14ac:dyDescent="0.25">
      <c r="B12" s="62" t="s">
        <v>241</v>
      </c>
      <c r="C12" s="62">
        <v>1950.2940000000001</v>
      </c>
      <c r="D12" s="58">
        <f t="shared" si="0"/>
        <v>1971.7409430660759</v>
      </c>
      <c r="E12" s="163">
        <v>1971740.9430660759</v>
      </c>
      <c r="F12"/>
      <c r="G12" s="72">
        <v>185.65</v>
      </c>
      <c r="H12" s="73">
        <v>198.33475676234056</v>
      </c>
      <c r="I12" s="90"/>
      <c r="J12" s="71"/>
      <c r="K12" s="155"/>
      <c r="L12" s="64"/>
      <c r="M12" s="64"/>
    </row>
    <row r="13" spans="1:13" ht="15" x14ac:dyDescent="0.25">
      <c r="B13" s="62" t="s">
        <v>246</v>
      </c>
      <c r="C13" s="62">
        <v>1978.7639999999999</v>
      </c>
      <c r="D13" s="58">
        <f t="shared" si="0"/>
        <v>1967.9576681129533</v>
      </c>
      <c r="E13" s="163">
        <v>1967957.6681129534</v>
      </c>
      <c r="F13"/>
      <c r="G13" s="72">
        <v>203.74</v>
      </c>
      <c r="H13" s="73">
        <v>205.62962399151129</v>
      </c>
      <c r="I13" s="90"/>
      <c r="J13" s="71"/>
      <c r="K13" s="155"/>
      <c r="L13" s="64"/>
      <c r="M13" s="64"/>
    </row>
    <row r="14" spans="1:13" ht="15" x14ac:dyDescent="0.25">
      <c r="B14" s="62" t="s">
        <v>243</v>
      </c>
      <c r="C14" s="62">
        <v>2002.204</v>
      </c>
      <c r="D14" s="58">
        <f t="shared" si="0"/>
        <v>1983.0242583350541</v>
      </c>
      <c r="E14" s="163">
        <v>1983024.2583350542</v>
      </c>
      <c r="F14"/>
      <c r="G14" s="72">
        <v>209.62</v>
      </c>
      <c r="H14" s="73">
        <v>212.42001665080625</v>
      </c>
      <c r="I14" s="90"/>
      <c r="J14" s="71"/>
      <c r="K14" s="155"/>
      <c r="L14" s="64"/>
      <c r="M14" s="64"/>
    </row>
    <row r="15" spans="1:13" ht="15" x14ac:dyDescent="0.25">
      <c r="A15" s="68">
        <v>1994</v>
      </c>
      <c r="B15" s="62" t="s">
        <v>244</v>
      </c>
      <c r="C15" s="62">
        <v>1976.3820000000001</v>
      </c>
      <c r="D15" s="58">
        <f t="shared" si="0"/>
        <v>1984.7178189403669</v>
      </c>
      <c r="E15" s="163">
        <v>1984717.8189403669</v>
      </c>
      <c r="F15"/>
      <c r="G15" s="72">
        <v>236.47</v>
      </c>
      <c r="H15" s="73">
        <v>217.16528229119456</v>
      </c>
      <c r="I15" s="90"/>
      <c r="J15" s="71"/>
      <c r="K15" s="155"/>
      <c r="L15" s="64"/>
      <c r="M15" s="64"/>
    </row>
    <row r="16" spans="1:13" ht="15" x14ac:dyDescent="0.25">
      <c r="B16" s="62" t="s">
        <v>241</v>
      </c>
      <c r="C16" s="62">
        <v>1987.2439999999999</v>
      </c>
      <c r="D16" s="58">
        <f t="shared" si="0"/>
        <v>2009.0768228902866</v>
      </c>
      <c r="E16" s="163">
        <v>2009076.8228902866</v>
      </c>
      <c r="F16"/>
      <c r="G16" s="72">
        <v>211.58</v>
      </c>
      <c r="H16" s="73">
        <v>226.6284171400921</v>
      </c>
      <c r="I16" s="90"/>
      <c r="J16" s="71"/>
      <c r="K16" s="155"/>
      <c r="L16" s="64"/>
      <c r="M16" s="64"/>
    </row>
    <row r="17" spans="1:13" ht="15" x14ac:dyDescent="0.25">
      <c r="B17" s="62" t="s">
        <v>246</v>
      </c>
      <c r="C17" s="62">
        <v>2026.7</v>
      </c>
      <c r="D17" s="58">
        <f t="shared" si="0"/>
        <v>2017.5526265819985</v>
      </c>
      <c r="E17" s="163">
        <v>2017552.6265819985</v>
      </c>
      <c r="F17"/>
      <c r="G17" s="72">
        <v>232.82</v>
      </c>
      <c r="H17" s="73">
        <v>234.63564561128831</v>
      </c>
      <c r="I17" s="90"/>
      <c r="J17" s="71"/>
      <c r="K17" s="155"/>
      <c r="L17" s="64"/>
      <c r="M17" s="64"/>
    </row>
    <row r="18" spans="1:13" ht="15" x14ac:dyDescent="0.25">
      <c r="B18" s="62" t="s">
        <v>243</v>
      </c>
      <c r="C18" s="62">
        <v>2043.0360000000001</v>
      </c>
      <c r="D18" s="58">
        <f t="shared" si="0"/>
        <v>2021.8630914886228</v>
      </c>
      <c r="E18" s="163">
        <v>2021863.0914886228</v>
      </c>
      <c r="F18"/>
      <c r="G18" s="72">
        <v>238</v>
      </c>
      <c r="H18" s="73">
        <v>241.41895695046136</v>
      </c>
      <c r="I18" s="90"/>
      <c r="J18" s="71"/>
      <c r="K18" s="155"/>
      <c r="L18" s="64"/>
      <c r="M18" s="64"/>
    </row>
    <row r="19" spans="1:13" ht="15" x14ac:dyDescent="0.25">
      <c r="A19" s="68">
        <v>1995</v>
      </c>
      <c r="B19" s="62" t="s">
        <v>244</v>
      </c>
      <c r="C19" s="62">
        <v>2022.452</v>
      </c>
      <c r="D19" s="58">
        <f t="shared" si="0"/>
        <v>2024.7579609768211</v>
      </c>
      <c r="E19" s="163">
        <v>2024757.9609768211</v>
      </c>
      <c r="F19"/>
      <c r="G19" s="72">
        <v>272.32</v>
      </c>
      <c r="H19" s="73">
        <v>248.91517789595238</v>
      </c>
      <c r="I19" s="90"/>
      <c r="J19" s="71"/>
      <c r="K19" s="155"/>
      <c r="L19" s="64"/>
      <c r="M19" s="64"/>
    </row>
    <row r="20" spans="1:13" ht="15" x14ac:dyDescent="0.25">
      <c r="B20" s="62" t="s">
        <v>241</v>
      </c>
      <c r="C20" s="62">
        <v>2000.0989999999999</v>
      </c>
      <c r="D20" s="58">
        <f t="shared" si="0"/>
        <v>2027.9609414798963</v>
      </c>
      <c r="E20" s="163">
        <v>2027960.9414798962</v>
      </c>
      <c r="F20"/>
      <c r="G20" s="72">
        <v>237.4</v>
      </c>
      <c r="H20" s="73">
        <v>255.02399951716978</v>
      </c>
      <c r="I20" s="90"/>
      <c r="J20" s="71"/>
      <c r="K20" s="155"/>
      <c r="L20" s="64"/>
      <c r="M20" s="64"/>
    </row>
    <row r="21" spans="1:13" ht="15" x14ac:dyDescent="0.25">
      <c r="B21" s="62" t="s">
        <v>246</v>
      </c>
      <c r="C21" s="62">
        <v>2036.443</v>
      </c>
      <c r="D21" s="58">
        <f t="shared" si="0"/>
        <v>2031.2798037616005</v>
      </c>
      <c r="E21" s="163">
        <v>2031279.8037616005</v>
      </c>
      <c r="F21"/>
      <c r="G21" s="72">
        <v>261.57</v>
      </c>
      <c r="H21" s="73">
        <v>263.85296444998812</v>
      </c>
      <c r="I21" s="90"/>
      <c r="J21" s="71"/>
      <c r="K21" s="155"/>
      <c r="L21" s="64"/>
      <c r="M21" s="64"/>
    </row>
    <row r="22" spans="1:13" ht="15" x14ac:dyDescent="0.25">
      <c r="B22" s="62" t="s">
        <v>243</v>
      </c>
      <c r="C22" s="62">
        <v>2059.9989999999998</v>
      </c>
      <c r="D22" s="58">
        <f t="shared" si="0"/>
        <v>2039.6388259845419</v>
      </c>
      <c r="E22" s="163">
        <v>2039638.8259845418</v>
      </c>
      <c r="F22"/>
      <c r="G22" s="72">
        <v>268.8</v>
      </c>
      <c r="H22" s="73">
        <v>273.27986136597764</v>
      </c>
      <c r="I22" s="90"/>
      <c r="J22" s="71"/>
      <c r="K22" s="155"/>
      <c r="L22" s="64"/>
      <c r="M22" s="64"/>
    </row>
    <row r="23" spans="1:13" ht="15" x14ac:dyDescent="0.25">
      <c r="A23" s="68">
        <v>1996</v>
      </c>
      <c r="B23" s="62" t="s">
        <v>244</v>
      </c>
      <c r="C23" s="62">
        <v>2049.2269999999999</v>
      </c>
      <c r="D23" s="58">
        <f t="shared" si="0"/>
        <v>2041.0360152790581</v>
      </c>
      <c r="E23" s="163">
        <v>2041036.0152790581</v>
      </c>
      <c r="F23"/>
      <c r="G23" s="72">
        <v>313.98</v>
      </c>
      <c r="H23" s="73">
        <v>285.90585580665424</v>
      </c>
      <c r="I23" s="90"/>
      <c r="J23" s="71"/>
      <c r="K23" s="155"/>
      <c r="L23" s="64"/>
      <c r="M23" s="64"/>
    </row>
    <row r="24" spans="1:13" ht="15" x14ac:dyDescent="0.25">
      <c r="B24" s="62" t="s">
        <v>241</v>
      </c>
      <c r="C24" s="62">
        <v>2005.33</v>
      </c>
      <c r="D24" s="58">
        <f t="shared" si="0"/>
        <v>2037.1524512247306</v>
      </c>
      <c r="E24" s="163">
        <v>2037152.4512247306</v>
      </c>
      <c r="F24"/>
      <c r="G24" s="72">
        <v>272.82</v>
      </c>
      <c r="H24" s="73">
        <v>293.24549976790848</v>
      </c>
      <c r="I24" s="90"/>
      <c r="J24" s="71"/>
      <c r="K24" s="155"/>
      <c r="L24" s="64"/>
      <c r="M24" s="64"/>
    </row>
    <row r="25" spans="1:13" ht="15" x14ac:dyDescent="0.25">
      <c r="B25" s="62" t="s">
        <v>246</v>
      </c>
      <c r="C25" s="62">
        <v>2043.67</v>
      </c>
      <c r="D25" s="58">
        <f t="shared" si="0"/>
        <v>2041.786074510856</v>
      </c>
      <c r="E25" s="163">
        <v>2041786.0745108561</v>
      </c>
      <c r="F25"/>
      <c r="G25" s="72">
        <v>299.38</v>
      </c>
      <c r="H25" s="73">
        <v>301.80181973021371</v>
      </c>
      <c r="I25" s="90"/>
      <c r="J25" s="71"/>
      <c r="K25" s="155"/>
      <c r="L25" s="64"/>
      <c r="M25" s="64"/>
    </row>
    <row r="26" spans="1:13" ht="15" x14ac:dyDescent="0.25">
      <c r="B26" s="62" t="s">
        <v>243</v>
      </c>
      <c r="C26" s="62">
        <v>2055.1759999999999</v>
      </c>
      <c r="D26" s="58">
        <f t="shared" si="0"/>
        <v>2037.7396046173424</v>
      </c>
      <c r="E26" s="163">
        <v>2037739.6046173424</v>
      </c>
      <c r="F26"/>
      <c r="G26" s="72">
        <v>304.39</v>
      </c>
      <c r="H26" s="73">
        <v>309.79615539770089</v>
      </c>
      <c r="I26" s="90"/>
      <c r="J26" s="71"/>
      <c r="K26" s="155"/>
      <c r="L26" s="64"/>
      <c r="M26" s="64"/>
    </row>
    <row r="27" spans="1:13" ht="15" x14ac:dyDescent="0.25">
      <c r="A27" s="68">
        <v>1997</v>
      </c>
      <c r="B27" s="62" t="s">
        <v>244</v>
      </c>
      <c r="C27" s="62">
        <v>2059.433</v>
      </c>
      <c r="D27" s="58">
        <f t="shared" si="0"/>
        <v>2044.3023597182557</v>
      </c>
      <c r="E27" s="163">
        <v>2044302.3597182557</v>
      </c>
      <c r="F27"/>
      <c r="G27" s="72">
        <v>347.91</v>
      </c>
      <c r="H27" s="73">
        <v>316.97156251503395</v>
      </c>
      <c r="I27" s="90"/>
      <c r="J27" s="71"/>
      <c r="K27" s="155"/>
      <c r="L27" s="64"/>
      <c r="M27" s="64"/>
    </row>
    <row r="28" spans="1:13" ht="15" x14ac:dyDescent="0.25">
      <c r="B28" s="62" t="s">
        <v>241</v>
      </c>
      <c r="C28" s="62">
        <v>2006.8910000000001</v>
      </c>
      <c r="D28" s="58">
        <f t="shared" si="0"/>
        <v>2040.5535732440987</v>
      </c>
      <c r="E28" s="163">
        <v>2040553.5732440988</v>
      </c>
      <c r="F28"/>
      <c r="G28" s="72">
        <v>299.83999999999997</v>
      </c>
      <c r="H28" s="73">
        <v>322.18515561037901</v>
      </c>
      <c r="I28" s="90"/>
      <c r="J28" s="71"/>
      <c r="K28" s="155"/>
      <c r="L28" s="64"/>
      <c r="M28" s="64"/>
    </row>
    <row r="29" spans="1:13" ht="15" x14ac:dyDescent="0.25">
      <c r="B29" s="62" t="s">
        <v>246</v>
      </c>
      <c r="C29" s="62">
        <v>2034.0340000000001</v>
      </c>
      <c r="D29" s="58">
        <f t="shared" si="0"/>
        <v>2033.2840503949146</v>
      </c>
      <c r="E29" s="163">
        <v>2033284.0503949146</v>
      </c>
      <c r="F29"/>
      <c r="G29" s="72">
        <v>327.02999999999997</v>
      </c>
      <c r="H29" s="73">
        <v>329.24481139820392</v>
      </c>
      <c r="I29" s="90"/>
      <c r="J29" s="71"/>
      <c r="K29" s="155"/>
      <c r="L29" s="64"/>
      <c r="M29" s="64"/>
    </row>
    <row r="30" spans="1:13" ht="15" x14ac:dyDescent="0.25">
      <c r="B30" s="62" t="s">
        <v>243</v>
      </c>
      <c r="C30" s="62">
        <v>2046.652</v>
      </c>
      <c r="D30" s="58">
        <f t="shared" si="0"/>
        <v>2029.7155885920283</v>
      </c>
      <c r="E30" s="163">
        <v>2029715.5885920282</v>
      </c>
      <c r="F30"/>
      <c r="G30" s="72">
        <v>329.22</v>
      </c>
      <c r="H30" s="73">
        <v>335.33426823883747</v>
      </c>
      <c r="I30" s="90"/>
      <c r="J30" s="71"/>
      <c r="K30" s="155"/>
      <c r="L30" s="64"/>
      <c r="M30" s="64"/>
    </row>
    <row r="31" spans="1:13" ht="15" x14ac:dyDescent="0.25">
      <c r="A31" s="68">
        <v>1998</v>
      </c>
      <c r="B31" s="62" t="s">
        <v>244</v>
      </c>
      <c r="C31" s="62">
        <v>2040.8610000000001</v>
      </c>
      <c r="D31" s="58">
        <f t="shared" si="0"/>
        <v>2023.37963621945</v>
      </c>
      <c r="E31" s="163">
        <v>2023379.63621945</v>
      </c>
      <c r="F31"/>
      <c r="G31" s="72">
        <v>372.17</v>
      </c>
      <c r="H31" s="73">
        <v>339.66031530045393</v>
      </c>
      <c r="I31" s="90"/>
      <c r="J31" s="71"/>
      <c r="K31" s="155"/>
      <c r="L31" s="64"/>
      <c r="M31" s="64"/>
    </row>
    <row r="32" spans="1:13" ht="15" x14ac:dyDescent="0.25">
      <c r="B32" s="62" t="s">
        <v>241</v>
      </c>
      <c r="C32" s="62">
        <v>1971.9649999999999</v>
      </c>
      <c r="D32" s="58">
        <f t="shared" si="0"/>
        <v>2007.3961961662026</v>
      </c>
      <c r="E32" s="163">
        <v>2007396.1961662027</v>
      </c>
      <c r="F32"/>
      <c r="G32" s="72">
        <v>321.38</v>
      </c>
      <c r="H32" s="73">
        <v>344.4711782738554</v>
      </c>
      <c r="I32" s="90"/>
      <c r="J32" s="71"/>
      <c r="K32" s="155"/>
      <c r="L32" s="64"/>
      <c r="M32" s="64"/>
    </row>
    <row r="33" spans="1:13" ht="15" x14ac:dyDescent="0.25">
      <c r="B33" s="62" t="s">
        <v>246</v>
      </c>
      <c r="C33" s="62">
        <v>1998.998</v>
      </c>
      <c r="D33" s="58">
        <f t="shared" si="0"/>
        <v>1998.2292469462473</v>
      </c>
      <c r="E33" s="163">
        <v>1998229.2469462473</v>
      </c>
      <c r="F33"/>
      <c r="G33" s="72">
        <v>351.29</v>
      </c>
      <c r="H33" s="73">
        <v>353.60289553260981</v>
      </c>
      <c r="I33" s="90"/>
      <c r="J33" s="71"/>
      <c r="K33" s="155"/>
      <c r="L33" s="64"/>
      <c r="M33" s="64"/>
    </row>
    <row r="34" spans="1:13" ht="15" x14ac:dyDescent="0.25">
      <c r="B34" s="62" t="s">
        <v>243</v>
      </c>
      <c r="C34" s="62">
        <v>1999.5070000000001</v>
      </c>
      <c r="D34" s="58">
        <f t="shared" si="0"/>
        <v>1981.0855780081431</v>
      </c>
      <c r="E34" s="163">
        <v>1981085.578008143</v>
      </c>
      <c r="F34"/>
      <c r="G34" s="72">
        <v>353.22</v>
      </c>
      <c r="H34" s="73">
        <v>360.85014018315633</v>
      </c>
      <c r="I34" s="90"/>
      <c r="J34" s="71"/>
      <c r="K34" s="155"/>
      <c r="L34" s="64"/>
      <c r="M34" s="64"/>
    </row>
    <row r="35" spans="1:13" ht="15" x14ac:dyDescent="0.25">
      <c r="A35" s="68">
        <v>1999</v>
      </c>
      <c r="B35" s="62" t="s">
        <v>244</v>
      </c>
      <c r="C35" s="62">
        <v>1982.2760000000001</v>
      </c>
      <c r="D35" s="58">
        <f t="shared" si="0"/>
        <v>1963.9930545916156</v>
      </c>
      <c r="E35" s="163">
        <v>1963993.0545916157</v>
      </c>
      <c r="F35"/>
      <c r="G35" s="72">
        <v>399.22</v>
      </c>
      <c r="H35" s="73">
        <v>364.51963497616964</v>
      </c>
      <c r="I35" s="90"/>
      <c r="J35" s="71"/>
      <c r="K35" s="155"/>
      <c r="L35" s="64"/>
      <c r="M35" s="64"/>
    </row>
    <row r="36" spans="1:13" ht="15" x14ac:dyDescent="0.25">
      <c r="B36" s="62" t="s">
        <v>241</v>
      </c>
      <c r="C36" s="62">
        <v>1923.9010000000001</v>
      </c>
      <c r="D36" s="58">
        <f t="shared" si="0"/>
        <v>1961.6560123097299</v>
      </c>
      <c r="E36" s="163">
        <v>1961656.0123097298</v>
      </c>
      <c r="F36"/>
      <c r="G36" s="72">
        <v>348.44</v>
      </c>
      <c r="H36" s="73">
        <v>371.41139454633691</v>
      </c>
      <c r="I36" s="90"/>
      <c r="J36" s="71"/>
      <c r="K36" s="155"/>
      <c r="L36" s="64"/>
      <c r="M36" s="64"/>
    </row>
    <row r="37" spans="1:13" ht="15" x14ac:dyDescent="0.25">
      <c r="B37" s="62" t="s">
        <v>246</v>
      </c>
      <c r="C37" s="62">
        <v>1962.2729999999999</v>
      </c>
      <c r="D37" s="58">
        <f t="shared" si="0"/>
        <v>1964.1359427516491</v>
      </c>
      <c r="E37" s="163">
        <v>1964135.9427516491</v>
      </c>
      <c r="F37"/>
      <c r="G37" s="72">
        <v>372.57</v>
      </c>
      <c r="H37" s="73">
        <v>375.3202503477811</v>
      </c>
      <c r="I37" s="90"/>
      <c r="J37" s="71"/>
      <c r="K37" s="155"/>
      <c r="L37" s="64"/>
      <c r="M37" s="64"/>
    </row>
    <row r="38" spans="1:13" ht="15" x14ac:dyDescent="0.25">
      <c r="B38" s="62" t="s">
        <v>243</v>
      </c>
      <c r="C38" s="62">
        <v>1999.557</v>
      </c>
      <c r="D38" s="58">
        <f t="shared" si="0"/>
        <v>1982.2706484168011</v>
      </c>
      <c r="E38" s="163">
        <v>1982270.6484168011</v>
      </c>
      <c r="F38"/>
      <c r="G38" s="72">
        <v>370.11</v>
      </c>
      <c r="H38" s="73">
        <v>380.09748764895915</v>
      </c>
      <c r="I38" s="90"/>
      <c r="J38" s="71"/>
      <c r="K38" s="155"/>
      <c r="L38" s="64"/>
      <c r="M38" s="64"/>
    </row>
    <row r="39" spans="1:13" ht="15" x14ac:dyDescent="0.25">
      <c r="A39" s="68">
        <v>2000</v>
      </c>
      <c r="B39" s="62" t="s">
        <v>244</v>
      </c>
      <c r="C39" s="62">
        <v>2022.0920000000001</v>
      </c>
      <c r="D39" s="58">
        <f t="shared" si="0"/>
        <v>2001.4406345409225</v>
      </c>
      <c r="E39" s="163">
        <v>2001440.6345409225</v>
      </c>
      <c r="F39"/>
      <c r="G39" s="72">
        <v>424.98</v>
      </c>
      <c r="H39" s="73">
        <v>387.87412885695039</v>
      </c>
      <c r="I39" s="90"/>
      <c r="J39" s="71"/>
      <c r="K39" s="155"/>
      <c r="L39" s="64"/>
      <c r="M39" s="64"/>
    </row>
    <row r="40" spans="1:13" ht="15" x14ac:dyDescent="0.25">
      <c r="B40" s="62" t="s">
        <v>241</v>
      </c>
      <c r="C40" s="62">
        <v>1968.289</v>
      </c>
      <c r="D40" s="58">
        <f t="shared" si="0"/>
        <v>2001.6078798991084</v>
      </c>
      <c r="E40" s="163">
        <v>2001607.8798991083</v>
      </c>
      <c r="F40"/>
      <c r="G40" s="72">
        <v>375.59</v>
      </c>
      <c r="H40" s="73">
        <v>398.72557478192209</v>
      </c>
      <c r="I40" s="90"/>
      <c r="J40" s="71"/>
      <c r="K40" s="155"/>
      <c r="L40" s="64"/>
      <c r="M40" s="64"/>
    </row>
    <row r="41" spans="1:13" ht="15" x14ac:dyDescent="0.25">
      <c r="B41" s="62" t="s">
        <v>246</v>
      </c>
      <c r="C41" s="62">
        <v>2010.5239999999999</v>
      </c>
      <c r="D41" s="58">
        <f t="shared" si="0"/>
        <v>2010.807060783912</v>
      </c>
      <c r="E41" s="163">
        <v>2010807.060783912</v>
      </c>
      <c r="F41"/>
      <c r="G41" s="72">
        <v>400.45</v>
      </c>
      <c r="H41" s="73">
        <v>403.31310335442924</v>
      </c>
      <c r="I41" s="90"/>
      <c r="J41" s="71"/>
      <c r="K41" s="155"/>
      <c r="L41" s="64"/>
      <c r="M41" s="64"/>
    </row>
    <row r="42" spans="1:13" ht="15" x14ac:dyDescent="0.25">
      <c r="B42" s="62" t="s">
        <v>243</v>
      </c>
      <c r="C42" s="62">
        <v>2022.0509999999999</v>
      </c>
      <c r="D42" s="58">
        <f t="shared" si="0"/>
        <v>2007.9460021742195</v>
      </c>
      <c r="E42" s="163">
        <v>2007946.0021742196</v>
      </c>
      <c r="F42"/>
      <c r="G42" s="72">
        <v>400.98</v>
      </c>
      <c r="H42" s="73">
        <v>413.2941914553632</v>
      </c>
      <c r="I42" s="90"/>
      <c r="J42" s="71"/>
      <c r="K42" s="155"/>
      <c r="L42" s="64"/>
      <c r="M42" s="64"/>
    </row>
    <row r="43" spans="1:13" ht="15" x14ac:dyDescent="0.25">
      <c r="A43" s="68">
        <v>2001</v>
      </c>
      <c r="B43" s="62" t="s">
        <v>244</v>
      </c>
      <c r="C43" s="62">
        <v>2023.7950000000001</v>
      </c>
      <c r="D43" s="58">
        <f t="shared" si="0"/>
        <v>2008.1089795432672</v>
      </c>
      <c r="E43" s="163">
        <v>2008108.9795432673</v>
      </c>
      <c r="F43"/>
      <c r="G43" s="72">
        <v>464.35</v>
      </c>
      <c r="H43" s="73">
        <v>423.26166552493072</v>
      </c>
      <c r="I43" s="90"/>
      <c r="J43" s="71"/>
      <c r="K43" s="155"/>
      <c r="L43" s="64"/>
      <c r="M43" s="64"/>
    </row>
    <row r="44" spans="1:13" ht="15" x14ac:dyDescent="0.25">
      <c r="B44" s="62" t="s">
        <v>241</v>
      </c>
      <c r="C44" s="62">
        <v>1978.5360000000001</v>
      </c>
      <c r="D44" s="58">
        <f t="shared" si="0"/>
        <v>2007.9768557866405</v>
      </c>
      <c r="E44" s="163">
        <v>2007976.8557866404</v>
      </c>
      <c r="F44"/>
      <c r="G44" s="72">
        <v>407.85</v>
      </c>
      <c r="H44" s="73">
        <v>432.81774728247967</v>
      </c>
      <c r="I44" s="90"/>
      <c r="J44" s="71"/>
      <c r="K44" s="155"/>
      <c r="L44" s="64"/>
      <c r="M44" s="64"/>
    </row>
    <row r="45" spans="1:13" ht="15" x14ac:dyDescent="0.25">
      <c r="B45" s="62" t="s">
        <v>246</v>
      </c>
      <c r="C45" s="62">
        <v>2008.4169999999999</v>
      </c>
      <c r="D45" s="58">
        <f t="shared" si="0"/>
        <v>2005.825734826788</v>
      </c>
      <c r="E45" s="163">
        <v>2005825.7348267881</v>
      </c>
      <c r="F45"/>
      <c r="G45" s="72">
        <v>442.44</v>
      </c>
      <c r="H45" s="73">
        <v>445.25863036207352</v>
      </c>
      <c r="I45" s="90"/>
      <c r="J45" s="71"/>
      <c r="K45" s="155"/>
      <c r="L45" s="64"/>
      <c r="M45" s="64"/>
    </row>
    <row r="46" spans="1:13" ht="15" x14ac:dyDescent="0.25">
      <c r="B46" s="62" t="s">
        <v>243</v>
      </c>
      <c r="C46" s="62">
        <v>2025.8240000000001</v>
      </c>
      <c r="D46" s="58">
        <f t="shared" si="0"/>
        <v>2014.4662976451125</v>
      </c>
      <c r="E46" s="163">
        <v>2014466.2976451125</v>
      </c>
      <c r="F46"/>
      <c r="G46" s="72">
        <v>436.37</v>
      </c>
      <c r="H46" s="73">
        <v>450.55742743358104</v>
      </c>
      <c r="I46" s="90"/>
      <c r="J46" s="71"/>
      <c r="K46" s="155"/>
      <c r="L46" s="64"/>
      <c r="M46" s="64"/>
    </row>
    <row r="47" spans="1:13" ht="15" x14ac:dyDescent="0.25">
      <c r="A47" s="68">
        <v>2002</v>
      </c>
      <c r="B47" s="62" t="s">
        <v>244</v>
      </c>
      <c r="C47" s="62">
        <v>2022.6289999999999</v>
      </c>
      <c r="D47" s="58">
        <f t="shared" si="0"/>
        <v>2011.5226074089899</v>
      </c>
      <c r="E47" s="163">
        <v>2011522.6074089899</v>
      </c>
      <c r="F47"/>
      <c r="G47" s="72">
        <v>506.74</v>
      </c>
      <c r="H47" s="73">
        <v>461.41659475832324</v>
      </c>
      <c r="I47" s="90"/>
      <c r="J47" s="71"/>
      <c r="K47" s="155"/>
      <c r="L47" s="64"/>
      <c r="M47" s="64"/>
    </row>
    <row r="48" spans="1:13" ht="15" x14ac:dyDescent="0.25">
      <c r="B48" s="62" t="s">
        <v>241</v>
      </c>
      <c r="C48" s="62">
        <v>1996.982</v>
      </c>
      <c r="D48" s="58">
        <f t="shared" si="0"/>
        <v>2021.8293172423264</v>
      </c>
      <c r="E48" s="163">
        <v>2021829.3172423264</v>
      </c>
      <c r="F48"/>
      <c r="G48" s="72">
        <v>434.24</v>
      </c>
      <c r="H48" s="73">
        <v>459.92453300183513</v>
      </c>
      <c r="I48" s="90"/>
      <c r="J48" s="71"/>
      <c r="K48" s="155"/>
      <c r="L48" s="64"/>
      <c r="M48" s="64"/>
    </row>
    <row r="49" spans="1:13" ht="15" x14ac:dyDescent="0.25">
      <c r="B49" s="62" t="s">
        <v>246</v>
      </c>
      <c r="C49" s="62">
        <v>2036.056</v>
      </c>
      <c r="D49" s="58">
        <f t="shared" si="0"/>
        <v>2031.6994318476163</v>
      </c>
      <c r="E49" s="163">
        <v>2031699.4318476163</v>
      </c>
      <c r="F49"/>
      <c r="G49" s="72">
        <v>468.63</v>
      </c>
      <c r="H49" s="73">
        <v>472.2981866721799</v>
      </c>
      <c r="I49" s="90"/>
      <c r="J49" s="71"/>
      <c r="K49" s="155"/>
      <c r="L49" s="64"/>
      <c r="M49" s="64"/>
    </row>
    <row r="50" spans="1:13" ht="15" x14ac:dyDescent="0.25">
      <c r="B50" s="62" t="s">
        <v>243</v>
      </c>
      <c r="C50" s="62">
        <v>2031.654</v>
      </c>
      <c r="D50" s="58">
        <f t="shared" si="0"/>
        <v>2022.460373732994</v>
      </c>
      <c r="E50" s="163">
        <v>2022460.3737329938</v>
      </c>
      <c r="F50"/>
      <c r="G50" s="72">
        <v>466.91</v>
      </c>
      <c r="H50" s="73">
        <v>483.20689644776428</v>
      </c>
      <c r="I50" s="90"/>
      <c r="J50" s="71"/>
      <c r="K50" s="155"/>
      <c r="L50" s="64"/>
      <c r="M50" s="64"/>
    </row>
    <row r="51" spans="1:13" ht="15" x14ac:dyDescent="0.25">
      <c r="A51" s="68">
        <v>2003</v>
      </c>
      <c r="B51" s="62" t="s">
        <v>244</v>
      </c>
      <c r="C51" s="62">
        <v>2035.2760000000001</v>
      </c>
      <c r="D51" s="58">
        <f t="shared" si="0"/>
        <v>2024.0979290074467</v>
      </c>
      <c r="E51" s="163">
        <v>2024097.9290074466</v>
      </c>
      <c r="F51"/>
      <c r="G51" s="72">
        <v>537.08000000000004</v>
      </c>
      <c r="H51" s="73">
        <v>489.67935847168167</v>
      </c>
      <c r="I51" s="90"/>
      <c r="J51" s="71"/>
      <c r="K51" s="155"/>
      <c r="L51" s="64"/>
      <c r="M51" s="64"/>
    </row>
    <row r="52" spans="1:13" ht="15" x14ac:dyDescent="0.25">
      <c r="B52" s="62" t="s">
        <v>241</v>
      </c>
      <c r="C52" s="62">
        <v>1996.575</v>
      </c>
      <c r="D52" s="58">
        <f t="shared" si="0"/>
        <v>2016.8948569744862</v>
      </c>
      <c r="E52" s="163">
        <v>2016894.8569744863</v>
      </c>
      <c r="F52"/>
      <c r="G52" s="72">
        <v>482.67</v>
      </c>
      <c r="H52" s="73">
        <v>507.97311876464522</v>
      </c>
      <c r="I52" s="90"/>
      <c r="J52" s="71"/>
      <c r="K52" s="155"/>
      <c r="L52" s="64"/>
      <c r="M52" s="64"/>
    </row>
    <row r="53" spans="1:13" ht="15" x14ac:dyDescent="0.25">
      <c r="B53" s="62" t="s">
        <v>246</v>
      </c>
      <c r="C53" s="62">
        <v>2022.136</v>
      </c>
      <c r="D53" s="58">
        <f t="shared" si="0"/>
        <v>2022.2974263617077</v>
      </c>
      <c r="E53" s="163">
        <v>2022297.4263617077</v>
      </c>
      <c r="F53"/>
      <c r="G53" s="72">
        <v>513.58000000000004</v>
      </c>
      <c r="H53" s="73">
        <v>518.80636154133242</v>
      </c>
      <c r="I53" s="90"/>
      <c r="J53" s="71"/>
      <c r="K53" s="155"/>
      <c r="L53" s="64"/>
      <c r="M53" s="64"/>
    </row>
    <row r="54" spans="1:13" ht="15" x14ac:dyDescent="0.25">
      <c r="B54" s="62" t="s">
        <v>243</v>
      </c>
      <c r="C54" s="62">
        <v>2043.009</v>
      </c>
      <c r="D54" s="58">
        <f t="shared" si="0"/>
        <v>2039.7587601011967</v>
      </c>
      <c r="E54" s="163">
        <v>2039758.7601011966</v>
      </c>
      <c r="F54"/>
      <c r="G54" s="72">
        <v>507.83</v>
      </c>
      <c r="H54" s="73">
        <v>526.79459191483613</v>
      </c>
      <c r="I54" s="90"/>
      <c r="J54" s="71"/>
      <c r="K54" s="155"/>
      <c r="L54" s="64"/>
      <c r="M54" s="64"/>
    </row>
    <row r="55" spans="1:13" ht="15" x14ac:dyDescent="0.25">
      <c r="A55" s="68">
        <v>2004</v>
      </c>
      <c r="B55" s="62" t="s">
        <v>244</v>
      </c>
      <c r="C55" s="62">
        <v>2059.6729999999998</v>
      </c>
      <c r="D55" s="58">
        <f t="shared" si="0"/>
        <v>2046.8056585033983</v>
      </c>
      <c r="E55" s="163">
        <v>2046805.6585033983</v>
      </c>
      <c r="F55"/>
      <c r="G55" s="72">
        <v>596</v>
      </c>
      <c r="H55" s="73">
        <v>543.5726893326223</v>
      </c>
      <c r="I55" s="90"/>
      <c r="J55" s="71"/>
      <c r="K55" s="155"/>
      <c r="L55" s="64"/>
      <c r="M55" s="64"/>
    </row>
    <row r="56" spans="1:13" ht="15" x14ac:dyDescent="0.25">
      <c r="B56" s="62" t="s">
        <v>241</v>
      </c>
      <c r="C56" s="62">
        <v>2049.473</v>
      </c>
      <c r="D56" s="58">
        <f t="shared" si="0"/>
        <v>2058.8461956005422</v>
      </c>
      <c r="E56" s="163">
        <v>2058846.195600542</v>
      </c>
      <c r="F56"/>
      <c r="G56" s="72">
        <v>531.83000000000004</v>
      </c>
      <c r="H56" s="73">
        <v>557.43571853467529</v>
      </c>
      <c r="I56" s="90"/>
      <c r="J56" s="71"/>
      <c r="K56" s="155"/>
      <c r="L56" s="64"/>
      <c r="M56" s="64"/>
    </row>
    <row r="57" spans="1:13" ht="15" x14ac:dyDescent="0.25">
      <c r="B57" s="62" t="s">
        <v>246</v>
      </c>
      <c r="C57" s="62">
        <v>2066.393</v>
      </c>
      <c r="D57" s="58">
        <f t="shared" si="0"/>
        <v>2068.0421850001358</v>
      </c>
      <c r="E57" s="163">
        <v>2068042.1850001356</v>
      </c>
      <c r="F57"/>
      <c r="G57" s="72">
        <v>555.57000000000005</v>
      </c>
      <c r="H57" s="73">
        <v>562.65782307573249</v>
      </c>
      <c r="I57" s="90"/>
      <c r="J57" s="71"/>
      <c r="K57" s="155"/>
      <c r="L57" s="64"/>
      <c r="M57" s="64"/>
    </row>
    <row r="58" spans="1:13" ht="15" x14ac:dyDescent="0.25">
      <c r="B58" s="62" t="s">
        <v>243</v>
      </c>
      <c r="C58" s="62">
        <v>2073.1959999999999</v>
      </c>
      <c r="D58" s="58">
        <f t="shared" si="0"/>
        <v>2078.3536033957425</v>
      </c>
      <c r="E58" s="163">
        <v>2078353.6033957424</v>
      </c>
      <c r="F58"/>
      <c r="G58" s="72">
        <v>558.19000000000005</v>
      </c>
      <c r="H58" s="73">
        <v>579.14259755419562</v>
      </c>
      <c r="I58" s="90"/>
      <c r="J58" s="71"/>
      <c r="K58" s="155"/>
      <c r="L58" s="64"/>
      <c r="M58" s="64"/>
    </row>
    <row r="59" spans="1:13" ht="15" x14ac:dyDescent="0.25">
      <c r="A59" s="68">
        <v>2005</v>
      </c>
      <c r="B59" s="62" t="s">
        <v>244</v>
      </c>
      <c r="C59" s="62">
        <v>2110.89</v>
      </c>
      <c r="D59" s="58">
        <f t="shared" si="0"/>
        <v>2101.2543220815146</v>
      </c>
      <c r="E59" s="163">
        <v>2101254.3220815146</v>
      </c>
      <c r="F59"/>
      <c r="G59" s="72">
        <v>646.15</v>
      </c>
      <c r="H59" s="73">
        <v>589.27500172306679</v>
      </c>
      <c r="I59" s="90"/>
      <c r="J59" s="71"/>
      <c r="K59" s="155"/>
      <c r="L59" s="64"/>
      <c r="M59" s="64"/>
    </row>
    <row r="60" spans="1:13" ht="15" x14ac:dyDescent="0.25">
      <c r="B60" s="62" t="s">
        <v>241</v>
      </c>
      <c r="C60" s="62">
        <v>2121.7629999999999</v>
      </c>
      <c r="D60" s="58">
        <f t="shared" si="0"/>
        <v>2122.5306597367335</v>
      </c>
      <c r="E60" s="163">
        <v>2122530.6597367334</v>
      </c>
      <c r="F60"/>
      <c r="G60" s="72">
        <v>574.75</v>
      </c>
      <c r="H60" s="73">
        <v>602.13312137146818</v>
      </c>
      <c r="I60" s="90"/>
      <c r="J60" s="71"/>
      <c r="K60" s="155"/>
      <c r="L60" s="64"/>
      <c r="M60" s="64"/>
    </row>
    <row r="61" spans="1:13" ht="15" x14ac:dyDescent="0.25">
      <c r="B61" s="62" t="s">
        <v>246</v>
      </c>
      <c r="C61" s="62">
        <v>2140.1320000000001</v>
      </c>
      <c r="D61" s="58">
        <f t="shared" si="0"/>
        <v>2140.2934556481227</v>
      </c>
      <c r="E61" s="163">
        <v>2140293.4556481228</v>
      </c>
      <c r="F61"/>
      <c r="G61" s="72">
        <v>608.25</v>
      </c>
      <c r="H61" s="73">
        <v>616.2638040793471</v>
      </c>
      <c r="I61" s="90"/>
      <c r="J61" s="71"/>
      <c r="K61" s="155"/>
      <c r="L61" s="64"/>
      <c r="M61" s="64"/>
    </row>
    <row r="62" spans="1:13" ht="15" x14ac:dyDescent="0.25">
      <c r="B62" s="62" t="s">
        <v>243</v>
      </c>
      <c r="C62" s="62">
        <v>2147.4569999999999</v>
      </c>
      <c r="D62" s="58">
        <f t="shared" si="0"/>
        <v>2155.7165762941759</v>
      </c>
      <c r="E62" s="163">
        <v>2155716.5762941758</v>
      </c>
      <c r="F62"/>
      <c r="G62" s="72">
        <v>604.53</v>
      </c>
      <c r="H62" s="73">
        <v>627.12294910136336</v>
      </c>
      <c r="I62" s="90"/>
      <c r="J62" s="71"/>
      <c r="K62" s="155"/>
      <c r="L62" s="64"/>
      <c r="M62" s="64"/>
    </row>
    <row r="63" spans="1:13" ht="15" x14ac:dyDescent="0.25">
      <c r="A63" s="74">
        <v>2006</v>
      </c>
      <c r="B63" s="62" t="s">
        <v>244</v>
      </c>
      <c r="C63" s="62">
        <v>2183.3760000000002</v>
      </c>
      <c r="D63" s="58">
        <f t="shared" si="0"/>
        <v>2177.0132317010602</v>
      </c>
      <c r="E63" s="163">
        <v>2177013.2317010602</v>
      </c>
      <c r="F63"/>
      <c r="G63" s="72">
        <v>701.42</v>
      </c>
      <c r="H63" s="73">
        <v>639.61018836359256</v>
      </c>
      <c r="I63" s="90"/>
      <c r="J63" s="71"/>
      <c r="K63" s="155"/>
      <c r="L63" s="64"/>
      <c r="M63" s="64"/>
    </row>
    <row r="64" spans="1:13" ht="15" x14ac:dyDescent="0.25">
      <c r="B64" s="62" t="s">
        <v>241</v>
      </c>
      <c r="C64" s="62">
        <v>2201.2689999999998</v>
      </c>
      <c r="D64" s="58">
        <f t="shared" si="0"/>
        <v>2199.2424189322915</v>
      </c>
      <c r="E64" s="163">
        <v>2199242.4189322917</v>
      </c>
      <c r="F64"/>
      <c r="G64" s="72">
        <v>617.14</v>
      </c>
      <c r="H64" s="73">
        <v>646.09120827394099</v>
      </c>
      <c r="I64" s="90"/>
      <c r="J64" s="71"/>
      <c r="K64" s="155"/>
      <c r="L64" s="64"/>
      <c r="M64" s="64"/>
    </row>
    <row r="65" spans="1:13" ht="15" x14ac:dyDescent="0.25">
      <c r="B65" s="62" t="s">
        <v>246</v>
      </c>
      <c r="C65" s="62">
        <v>2214.3249999999998</v>
      </c>
      <c r="D65" s="58">
        <f t="shared" si="0"/>
        <v>2214.5236436782943</v>
      </c>
      <c r="E65" s="163">
        <v>2214523.6436782945</v>
      </c>
      <c r="F65"/>
      <c r="G65" s="72">
        <v>650.53</v>
      </c>
      <c r="H65" s="73">
        <v>659.2614330652832</v>
      </c>
      <c r="I65" s="90"/>
      <c r="J65" s="71"/>
      <c r="K65" s="155"/>
      <c r="L65" s="64"/>
      <c r="M65" s="64"/>
    </row>
    <row r="66" spans="1:13" ht="15" x14ac:dyDescent="0.25">
      <c r="B66" s="62" t="s">
        <v>243</v>
      </c>
      <c r="C66" s="62">
        <v>2222.7530000000002</v>
      </c>
      <c r="D66" s="58">
        <f t="shared" si="0"/>
        <v>2228.2227772701253</v>
      </c>
      <c r="E66" s="163">
        <v>2228222.7772701252</v>
      </c>
      <c r="F66"/>
      <c r="G66" s="72">
        <v>647.75</v>
      </c>
      <c r="H66" s="73">
        <v>672.26758215628035</v>
      </c>
      <c r="I66" s="90"/>
      <c r="J66" s="71"/>
      <c r="K66" s="155"/>
      <c r="L66" s="64"/>
      <c r="M66" s="64"/>
    </row>
    <row r="67" spans="1:13" ht="15" x14ac:dyDescent="0.25">
      <c r="A67" s="68">
        <v>2007</v>
      </c>
      <c r="B67" s="62" t="s">
        <v>244</v>
      </c>
      <c r="C67" s="62">
        <v>2252.4780000000001</v>
      </c>
      <c r="D67" s="58">
        <f t="shared" si="0"/>
        <v>2249.801473544585</v>
      </c>
      <c r="E67" s="163">
        <v>2249801.4735445851</v>
      </c>
      <c r="F67"/>
      <c r="G67" s="72">
        <v>760.97</v>
      </c>
      <c r="H67" s="73">
        <v>695.75701001829043</v>
      </c>
      <c r="I67" s="90"/>
      <c r="J67" s="71"/>
      <c r="K67" s="155"/>
      <c r="L67" s="64"/>
      <c r="M67" s="64"/>
    </row>
    <row r="68" spans="1:13" ht="15" x14ac:dyDescent="0.25">
      <c r="B68" s="62" t="s">
        <v>241</v>
      </c>
      <c r="C68" s="62">
        <v>2260.8690000000001</v>
      </c>
      <c r="D68" s="58">
        <f t="shared" si="0"/>
        <v>2258.7533927083236</v>
      </c>
      <c r="E68" s="163">
        <v>2258753.3927083234</v>
      </c>
      <c r="F68"/>
      <c r="G68" s="72">
        <v>678.58</v>
      </c>
      <c r="H68" s="73">
        <v>708.6941349288079</v>
      </c>
      <c r="I68" s="90"/>
      <c r="J68" s="71"/>
      <c r="K68" s="155"/>
      <c r="L68" s="64"/>
      <c r="M68" s="64"/>
    </row>
    <row r="69" spans="1:13" ht="15" x14ac:dyDescent="0.25">
      <c r="B69" s="62" t="s">
        <v>246</v>
      </c>
      <c r="C69" s="62">
        <v>2274.444</v>
      </c>
      <c r="D69" s="58">
        <f t="shared" si="0"/>
        <v>2275.0871631856235</v>
      </c>
      <c r="E69" s="163">
        <v>2275087.1631856235</v>
      </c>
      <c r="F69"/>
      <c r="G69" s="72">
        <v>712.31</v>
      </c>
      <c r="H69" s="73">
        <v>721.01495005719914</v>
      </c>
      <c r="I69" s="90"/>
      <c r="J69" s="71"/>
      <c r="K69" s="155"/>
      <c r="L69" s="64"/>
      <c r="M69" s="64"/>
    </row>
    <row r="70" spans="1:13" ht="15" x14ac:dyDescent="0.25">
      <c r="B70" s="62" t="s">
        <v>243</v>
      </c>
      <c r="C70" s="62">
        <v>2294.0650000000001</v>
      </c>
      <c r="D70" s="58">
        <f t="shared" si="0"/>
        <v>2296.853859783871</v>
      </c>
      <c r="E70" s="163">
        <v>2296853.8597838711</v>
      </c>
      <c r="F70"/>
      <c r="G70" s="72">
        <v>704.57</v>
      </c>
      <c r="H70" s="73">
        <v>729.67048694827849</v>
      </c>
      <c r="I70" s="90"/>
      <c r="J70" s="71"/>
      <c r="K70" s="155"/>
      <c r="L70" s="64"/>
      <c r="M70" s="64"/>
    </row>
    <row r="71" spans="1:13" ht="15" x14ac:dyDescent="0.25">
      <c r="A71" s="68">
        <v>2008</v>
      </c>
      <c r="B71" s="62" t="s">
        <v>244</v>
      </c>
      <c r="C71" s="62">
        <v>2290.5509999999999</v>
      </c>
      <c r="D71" s="58">
        <f t="shared" si="0"/>
        <v>2290.9034814516017</v>
      </c>
      <c r="E71" s="163">
        <v>2290903.4814516017</v>
      </c>
      <c r="F71"/>
      <c r="G71" s="72">
        <v>796.36</v>
      </c>
      <c r="H71" s="73">
        <v>731.9369968419544</v>
      </c>
      <c r="I71" s="90"/>
      <c r="J71" s="71"/>
      <c r="K71" s="155"/>
      <c r="L71" s="64"/>
      <c r="M71" s="64"/>
    </row>
    <row r="72" spans="1:13" ht="15" x14ac:dyDescent="0.25">
      <c r="B72" s="62" t="s">
        <v>241</v>
      </c>
      <c r="C72" s="62">
        <v>2198.8710000000001</v>
      </c>
      <c r="D72" s="58">
        <f t="shared" si="0"/>
        <v>2193.6018023738961</v>
      </c>
      <c r="E72" s="163">
        <v>2193601.8023738964</v>
      </c>
      <c r="F72"/>
      <c r="G72" s="72">
        <v>710.45</v>
      </c>
      <c r="H72" s="73">
        <v>741.17911848688038</v>
      </c>
      <c r="I72" s="90"/>
      <c r="J72" s="71"/>
      <c r="K72" s="155"/>
      <c r="L72" s="64"/>
      <c r="M72" s="64"/>
    </row>
    <row r="73" spans="1:13" ht="15" x14ac:dyDescent="0.25">
      <c r="B73" s="62" t="s">
        <v>246</v>
      </c>
      <c r="C73" s="62">
        <v>2182.94</v>
      </c>
      <c r="D73" s="58">
        <f>$E73/1000</f>
        <v>2180.8565569555294</v>
      </c>
      <c r="E73" s="163">
        <v>2180856.5569555294</v>
      </c>
      <c r="F73"/>
      <c r="G73" s="72">
        <v>732.5</v>
      </c>
      <c r="H73" s="73">
        <v>740.72547276934006</v>
      </c>
      <c r="I73" s="90"/>
      <c r="J73" s="71"/>
      <c r="K73" s="155"/>
      <c r="L73" s="64"/>
      <c r="M73" s="64"/>
    </row>
    <row r="74" spans="1:13" ht="15" x14ac:dyDescent="0.25">
      <c r="B74" s="62" t="s">
        <v>243</v>
      </c>
      <c r="C74" s="62">
        <v>2163.4549999999999</v>
      </c>
      <c r="D74" s="58">
        <f>$E74/1000</f>
        <v>2169.1528017862752</v>
      </c>
      <c r="E74" s="163">
        <v>2169152.8017862751</v>
      </c>
      <c r="F74"/>
      <c r="G74" s="72">
        <v>722.51</v>
      </c>
      <c r="H74" s="73">
        <v>746.21026347201303</v>
      </c>
      <c r="I74" s="90"/>
      <c r="J74" s="71"/>
      <c r="K74" s="155"/>
      <c r="L74" s="64"/>
      <c r="M74" s="64"/>
    </row>
    <row r="75" spans="1:13" ht="15" x14ac:dyDescent="0.25">
      <c r="A75" s="68">
        <v>2009</v>
      </c>
      <c r="B75" s="62" t="s">
        <v>244</v>
      </c>
      <c r="C75" s="62">
        <v>2161.3090000000002</v>
      </c>
      <c r="D75" s="58">
        <f>$E75/1000</f>
        <v>2165.4742251254752</v>
      </c>
      <c r="E75" s="163">
        <v>2165474.2251254753</v>
      </c>
      <c r="F75"/>
      <c r="G75" s="72">
        <v>813.22</v>
      </c>
      <c r="H75" s="73">
        <v>750.38944320808889</v>
      </c>
      <c r="I75" s="90"/>
      <c r="J75" s="71"/>
      <c r="K75" s="155"/>
      <c r="L75" s="64"/>
      <c r="M75" s="64"/>
    </row>
    <row r="76" spans="1:13" ht="15" x14ac:dyDescent="0.25">
      <c r="B76" s="62" t="s">
        <v>241</v>
      </c>
      <c r="C76" s="62">
        <v>2128.154</v>
      </c>
      <c r="D76" s="58">
        <f t="shared" ref="D76:D135" si="1">$E76/1000</f>
        <v>2124.0153979425772</v>
      </c>
      <c r="E76" s="163">
        <v>2124015.397942577</v>
      </c>
      <c r="F76"/>
      <c r="G76" s="72">
        <v>725</v>
      </c>
      <c r="H76" s="73">
        <v>756.62517803834066</v>
      </c>
      <c r="I76" s="90"/>
      <c r="J76" s="71"/>
      <c r="K76" s="155"/>
      <c r="L76" s="64"/>
      <c r="M76" s="64"/>
    </row>
    <row r="77" spans="1:13" ht="15" x14ac:dyDescent="0.25">
      <c r="B77" s="62" t="s">
        <v>246</v>
      </c>
      <c r="C77" s="62">
        <v>2149.991</v>
      </c>
      <c r="D77" s="58">
        <f t="shared" si="1"/>
        <v>2144.2753949887006</v>
      </c>
      <c r="E77" s="163">
        <v>2144275.3949887007</v>
      </c>
      <c r="F77"/>
      <c r="G77" s="72">
        <v>758</v>
      </c>
      <c r="H77" s="73">
        <v>765.3851284866538</v>
      </c>
      <c r="I77" s="90"/>
      <c r="J77" s="71"/>
      <c r="K77" s="155"/>
      <c r="L77" s="64"/>
      <c r="M77" s="64"/>
    </row>
    <row r="78" spans="1:13" ht="15" x14ac:dyDescent="0.25">
      <c r="B78" s="62" t="s">
        <v>243</v>
      </c>
      <c r="C78" s="62">
        <v>2154.549</v>
      </c>
      <c r="D78" s="58">
        <f t="shared" si="1"/>
        <v>2160.3391865155836</v>
      </c>
      <c r="E78" s="163">
        <v>2160339.1865155837</v>
      </c>
      <c r="F78"/>
      <c r="G78" s="72">
        <v>750</v>
      </c>
      <c r="H78" s="73">
        <v>772.81361827513922</v>
      </c>
      <c r="I78" s="90"/>
      <c r="J78" s="71"/>
      <c r="K78" s="155"/>
      <c r="L78" s="64"/>
      <c r="M78" s="64"/>
    </row>
    <row r="79" spans="1:13" ht="15" x14ac:dyDescent="0.25">
      <c r="A79" s="68">
        <v>2010</v>
      </c>
      <c r="B79" s="62" t="s">
        <v>244</v>
      </c>
      <c r="C79" s="62">
        <v>2175.0250000000001</v>
      </c>
      <c r="D79" s="58">
        <f t="shared" si="1"/>
        <v>2177.8732176513176</v>
      </c>
      <c r="E79" s="163">
        <v>2177873.2176513178</v>
      </c>
      <c r="F79"/>
      <c r="G79" s="72">
        <v>844</v>
      </c>
      <c r="H79" s="73">
        <v>781.4953596205952</v>
      </c>
      <c r="I79" s="90"/>
      <c r="J79" s="71"/>
      <c r="K79" s="155"/>
      <c r="L79" s="64"/>
      <c r="M79" s="64"/>
    </row>
    <row r="80" spans="1:13" ht="15" x14ac:dyDescent="0.25">
      <c r="B80" s="62" t="s">
        <v>241</v>
      </c>
      <c r="C80" s="62">
        <v>2185.636</v>
      </c>
      <c r="D80" s="58">
        <f t="shared" si="1"/>
        <v>2183.7199113267047</v>
      </c>
      <c r="E80" s="163">
        <v>2183719.9113267045</v>
      </c>
      <c r="F80"/>
      <c r="G80" s="72">
        <v>746</v>
      </c>
      <c r="H80" s="73">
        <v>777.85944896615149</v>
      </c>
      <c r="I80" s="90"/>
      <c r="J80" s="71"/>
      <c r="K80" s="155"/>
      <c r="L80" s="64"/>
      <c r="M80" s="64"/>
    </row>
    <row r="81" spans="1:13" ht="15" x14ac:dyDescent="0.25">
      <c r="B81" s="62" t="s">
        <v>246</v>
      </c>
      <c r="C81" s="62">
        <v>2200.5639999999999</v>
      </c>
      <c r="D81" s="58">
        <f t="shared" si="1"/>
        <v>2193.1642977045622</v>
      </c>
      <c r="E81" s="163">
        <v>2193164.2977045621</v>
      </c>
      <c r="F81"/>
      <c r="G81" s="72">
        <v>781</v>
      </c>
      <c r="H81" s="73">
        <v>787.69311891278164</v>
      </c>
      <c r="I81" s="90"/>
      <c r="J81" s="71"/>
      <c r="K81" s="155"/>
      <c r="L81" s="64"/>
      <c r="M81" s="64"/>
    </row>
    <row r="82" spans="1:13" ht="15" x14ac:dyDescent="0.25">
      <c r="B82" s="62" t="s">
        <v>243</v>
      </c>
      <c r="C82" s="62">
        <v>2190.0129999999999</v>
      </c>
      <c r="D82" s="58">
        <f t="shared" si="1"/>
        <v>2195.4886823602524</v>
      </c>
      <c r="E82" s="163">
        <v>2195488.6823602524</v>
      </c>
      <c r="F82"/>
      <c r="G82" s="72">
        <v>769</v>
      </c>
      <c r="H82" s="73">
        <v>791.61212847249715</v>
      </c>
      <c r="I82" s="90"/>
      <c r="J82" s="71"/>
      <c r="K82" s="155"/>
      <c r="L82" s="64"/>
      <c r="M82" s="64"/>
    </row>
    <row r="83" spans="1:13" ht="15" x14ac:dyDescent="0.25">
      <c r="A83" s="68">
        <v>2011</v>
      </c>
      <c r="B83" s="62" t="s">
        <v>244</v>
      </c>
      <c r="C83" s="62">
        <v>2193.9839999999999</v>
      </c>
      <c r="D83" s="58">
        <f t="shared" si="1"/>
        <v>2197.715453784152</v>
      </c>
      <c r="E83" s="163">
        <v>2197715.4537841519</v>
      </c>
      <c r="F83"/>
      <c r="G83" s="72">
        <v>848</v>
      </c>
      <c r="H83" s="73">
        <v>788.79775436537557</v>
      </c>
      <c r="I83" s="90"/>
      <c r="J83" s="71"/>
      <c r="K83" s="155"/>
      <c r="L83" s="64"/>
      <c r="M83" s="64"/>
    </row>
    <row r="84" spans="1:13" ht="15" x14ac:dyDescent="0.25">
      <c r="B84" s="62" t="s">
        <v>241</v>
      </c>
      <c r="C84" s="62">
        <v>2197.681</v>
      </c>
      <c r="D84" s="58">
        <f t="shared" si="1"/>
        <v>2196.7608897634618</v>
      </c>
      <c r="E84" s="163">
        <v>2196760.8897634619</v>
      </c>
      <c r="F84"/>
      <c r="G84" s="72">
        <v>770</v>
      </c>
      <c r="H84" s="73">
        <v>800.28749807580607</v>
      </c>
      <c r="I84" s="90"/>
      <c r="J84" s="71"/>
      <c r="K84" s="155"/>
      <c r="L84" s="64"/>
      <c r="M84" s="64"/>
    </row>
    <row r="85" spans="1:13" ht="15" x14ac:dyDescent="0.25">
      <c r="B85" s="62" t="s">
        <v>246</v>
      </c>
      <c r="C85" s="62">
        <v>2204.5120000000002</v>
      </c>
      <c r="D85" s="58">
        <f t="shared" si="1"/>
        <v>2196.3955253049085</v>
      </c>
      <c r="E85" s="163">
        <v>2196395.5253049084</v>
      </c>
      <c r="F85"/>
      <c r="G85" s="72">
        <v>793</v>
      </c>
      <c r="H85" s="73">
        <v>799.09906090395464</v>
      </c>
      <c r="I85" s="90"/>
      <c r="J85" s="71"/>
      <c r="K85" s="155"/>
      <c r="L85" s="64"/>
      <c r="M85" s="64"/>
    </row>
    <row r="86" spans="1:13" ht="15" x14ac:dyDescent="0.25">
      <c r="B86" s="62" t="s">
        <v>243</v>
      </c>
      <c r="C86" s="62">
        <v>2186.962</v>
      </c>
      <c r="D86" s="58">
        <f t="shared" si="1"/>
        <v>2191.4306231622049</v>
      </c>
      <c r="E86" s="163">
        <v>2191430.6231622049</v>
      </c>
      <c r="F86"/>
      <c r="G86" s="72">
        <v>784</v>
      </c>
      <c r="H86" s="73">
        <v>807.37902613045674</v>
      </c>
      <c r="I86" s="90"/>
      <c r="J86" s="71"/>
      <c r="K86" s="155"/>
      <c r="L86" s="64"/>
      <c r="M86" s="64"/>
    </row>
    <row r="87" spans="1:13" ht="15" x14ac:dyDescent="0.25">
      <c r="A87" s="68">
        <v>2012</v>
      </c>
      <c r="B87" s="62" t="s">
        <v>244</v>
      </c>
      <c r="C87" s="62">
        <v>2175.846</v>
      </c>
      <c r="D87" s="58">
        <f t="shared" si="1"/>
        <v>2179.3239476501849</v>
      </c>
      <c r="E87" s="163">
        <v>2179323.9476501849</v>
      </c>
      <c r="F87"/>
      <c r="G87" s="72">
        <v>875</v>
      </c>
      <c r="H87" s="73">
        <v>816.95798020709969</v>
      </c>
      <c r="I87" s="90"/>
      <c r="J87" s="71"/>
      <c r="K87" s="155"/>
      <c r="L87" s="64"/>
      <c r="M87" s="64"/>
    </row>
    <row r="88" spans="1:13" ht="15" x14ac:dyDescent="0.25">
      <c r="B88" s="62" t="s">
        <v>241</v>
      </c>
      <c r="C88" s="62">
        <v>2177.848</v>
      </c>
      <c r="D88" s="58">
        <f t="shared" si="1"/>
        <v>2176.9411135682176</v>
      </c>
      <c r="E88" s="163">
        <v>2176941.1135682175</v>
      </c>
      <c r="F88"/>
      <c r="G88" s="72">
        <v>789</v>
      </c>
      <c r="H88" s="73">
        <v>817.80469120991518</v>
      </c>
      <c r="I88" s="90"/>
      <c r="J88" s="71"/>
      <c r="K88" s="155"/>
      <c r="L88" s="64"/>
      <c r="M88" s="64"/>
    </row>
    <row r="89" spans="1:13" ht="15" x14ac:dyDescent="0.25">
      <c r="B89" s="62" t="s">
        <v>246</v>
      </c>
      <c r="C89" s="62">
        <v>2178.337</v>
      </c>
      <c r="D89" s="58">
        <f t="shared" si="1"/>
        <v>2172.0507473941984</v>
      </c>
      <c r="E89" s="163">
        <v>2172050.7473941986</v>
      </c>
      <c r="F89"/>
      <c r="G89" s="72">
        <v>818</v>
      </c>
      <c r="H89" s="73">
        <v>822.18981274883561</v>
      </c>
      <c r="I89" s="90"/>
      <c r="J89" s="71"/>
      <c r="K89" s="155"/>
      <c r="L89" s="64"/>
      <c r="M89" s="64"/>
    </row>
    <row r="90" spans="1:13" ht="15" x14ac:dyDescent="0.25">
      <c r="B90" s="62" t="s">
        <v>243</v>
      </c>
      <c r="C90" s="62">
        <v>2168.5540000000001</v>
      </c>
      <c r="D90" s="58">
        <f t="shared" si="1"/>
        <v>2174.8576947962215</v>
      </c>
      <c r="E90" s="163">
        <v>2174857.6947962213</v>
      </c>
      <c r="F90"/>
      <c r="G90" s="72">
        <v>803</v>
      </c>
      <c r="H90" s="73">
        <v>827.46294192935068</v>
      </c>
      <c r="I90" s="90"/>
      <c r="J90" s="71"/>
      <c r="K90" s="155"/>
      <c r="L90" s="64"/>
      <c r="M90" s="64"/>
    </row>
    <row r="91" spans="1:13" ht="15" x14ac:dyDescent="0.25">
      <c r="A91" s="68">
        <v>2013</v>
      </c>
      <c r="B91" s="62" t="s">
        <v>244</v>
      </c>
      <c r="C91" s="62">
        <v>2179.4740000000002</v>
      </c>
      <c r="D91" s="58">
        <f t="shared" si="1"/>
        <v>2180.1755956502743</v>
      </c>
      <c r="E91" s="163">
        <v>2180175.5956502743</v>
      </c>
      <c r="F91"/>
      <c r="G91" s="72">
        <v>887</v>
      </c>
      <c r="H91" s="73">
        <v>831.93730278998487</v>
      </c>
      <c r="I91" s="90"/>
      <c r="J91" s="71"/>
      <c r="K91" s="155"/>
      <c r="L91" s="64"/>
      <c r="M91" s="64"/>
    </row>
    <row r="92" spans="1:13" ht="15" x14ac:dyDescent="0.25">
      <c r="B92" s="62" t="s">
        <v>241</v>
      </c>
      <c r="C92" s="62">
        <v>2191.413</v>
      </c>
      <c r="D92" s="58">
        <f t="shared" si="1"/>
        <v>2190.3502809388001</v>
      </c>
      <c r="E92" s="163">
        <v>2190350.2809388</v>
      </c>
      <c r="F92"/>
      <c r="G92" s="72">
        <v>821</v>
      </c>
      <c r="H92" s="73">
        <v>850.31570717412126</v>
      </c>
      <c r="I92" s="90"/>
      <c r="J92" s="71"/>
      <c r="K92" s="155"/>
      <c r="L92" s="64"/>
      <c r="M92" s="64"/>
    </row>
    <row r="93" spans="1:13" ht="15" x14ac:dyDescent="0.25">
      <c r="B93" s="62" t="s">
        <v>246</v>
      </c>
      <c r="C93" s="62">
        <v>2203.7550000000001</v>
      </c>
      <c r="D93" s="58">
        <f t="shared" si="1"/>
        <v>2197.5396195591238</v>
      </c>
      <c r="E93" s="163">
        <v>2197539.6195591236</v>
      </c>
      <c r="F93"/>
      <c r="G93" s="72">
        <v>857</v>
      </c>
      <c r="H93" s="73">
        <v>858.81294754575458</v>
      </c>
      <c r="I93" s="90"/>
      <c r="J93" s="71"/>
      <c r="K93" s="155"/>
      <c r="L93" s="64"/>
      <c r="M93" s="64"/>
    </row>
    <row r="94" spans="1:13" ht="15" x14ac:dyDescent="0.25">
      <c r="B94" s="62" t="s">
        <v>243</v>
      </c>
      <c r="C94" s="62">
        <v>2198.5740000000001</v>
      </c>
      <c r="D94" s="58">
        <f t="shared" si="1"/>
        <v>2206.0384399372342</v>
      </c>
      <c r="E94" s="163">
        <v>2206038.4399372344</v>
      </c>
      <c r="F94"/>
      <c r="G94" s="72">
        <v>837</v>
      </c>
      <c r="H94" s="73">
        <v>861.70758906393166</v>
      </c>
      <c r="I94" s="90"/>
      <c r="J94" s="71"/>
      <c r="K94" s="155"/>
      <c r="L94" s="64"/>
      <c r="M94" s="64"/>
    </row>
    <row r="95" spans="1:13" ht="15" x14ac:dyDescent="0.25">
      <c r="A95" s="68">
        <v>2014</v>
      </c>
      <c r="B95" s="62" t="s">
        <v>244</v>
      </c>
      <c r="C95" s="62">
        <v>2224.84</v>
      </c>
      <c r="D95" s="58">
        <f t="shared" si="1"/>
        <v>2223.347140009133</v>
      </c>
      <c r="E95" s="163">
        <v>2223347.1400091331</v>
      </c>
      <c r="F95"/>
      <c r="G95" s="72">
        <v>918</v>
      </c>
      <c r="H95" s="73">
        <v>862.06039008982907</v>
      </c>
      <c r="I95" s="90"/>
      <c r="J95" s="71"/>
      <c r="K95" s="155"/>
      <c r="L95" s="64"/>
      <c r="M95" s="64"/>
    </row>
    <row r="96" spans="1:13" ht="15" x14ac:dyDescent="0.25">
      <c r="B96" s="62" t="s">
        <v>241</v>
      </c>
      <c r="C96" s="62">
        <v>2230.6790000000001</v>
      </c>
      <c r="D96" s="58">
        <f t="shared" si="1"/>
        <v>2231.9940853356588</v>
      </c>
      <c r="E96" s="163">
        <v>2231994.0853356589</v>
      </c>
      <c r="F96"/>
      <c r="G96" s="72">
        <v>839</v>
      </c>
      <c r="H96" s="73">
        <v>870.34128751859078</v>
      </c>
      <c r="I96" s="90"/>
      <c r="J96" s="71"/>
      <c r="K96" s="155"/>
      <c r="L96" s="64"/>
      <c r="M96" s="64"/>
    </row>
    <row r="97" spans="1:13" ht="15" x14ac:dyDescent="0.25">
      <c r="B97" s="62" t="s">
        <v>246</v>
      </c>
      <c r="C97" s="62">
        <v>2253.232</v>
      </c>
      <c r="D97" s="58">
        <f t="shared" si="1"/>
        <v>2246.3702024091172</v>
      </c>
      <c r="E97" s="163">
        <v>2246370.202409117</v>
      </c>
      <c r="F97"/>
      <c r="G97" s="72">
        <v>877</v>
      </c>
      <c r="H97" s="73">
        <v>879.07351888631695</v>
      </c>
      <c r="I97" s="90"/>
      <c r="J97" s="71"/>
      <c r="K97" s="155"/>
      <c r="L97" s="64"/>
      <c r="M97" s="64"/>
    </row>
    <row r="98" spans="1:13" ht="15" x14ac:dyDescent="0.25">
      <c r="B98" s="62" t="s">
        <v>243</v>
      </c>
      <c r="C98" s="62">
        <v>2252.1880000000001</v>
      </c>
      <c r="D98" s="58">
        <f t="shared" si="1"/>
        <v>2258.5308373432449</v>
      </c>
      <c r="E98" s="163">
        <v>2258530.8373432448</v>
      </c>
      <c r="F98"/>
      <c r="G98" s="72">
        <v>861</v>
      </c>
      <c r="H98" s="73">
        <v>885.95690601803153</v>
      </c>
      <c r="I98" s="90"/>
      <c r="J98" s="71"/>
      <c r="K98" s="155"/>
      <c r="L98" s="64"/>
      <c r="M98" s="64"/>
    </row>
    <row r="99" spans="1:13" ht="15" x14ac:dyDescent="0.25">
      <c r="A99" s="68">
        <v>2015</v>
      </c>
      <c r="B99" s="62" t="s">
        <v>244</v>
      </c>
      <c r="C99" s="62">
        <v>2270.4259999999999</v>
      </c>
      <c r="D99" s="58">
        <f t="shared" si="1"/>
        <v>2267.404316452597</v>
      </c>
      <c r="E99" s="163">
        <v>2267404.3164525968</v>
      </c>
      <c r="F99"/>
      <c r="G99" s="72">
        <v>956</v>
      </c>
      <c r="H99" s="73">
        <v>895.88584722320581</v>
      </c>
      <c r="I99" s="90"/>
      <c r="J99" s="71"/>
      <c r="K99" s="155"/>
      <c r="L99" s="64"/>
      <c r="M99" s="64"/>
    </row>
    <row r="100" spans="1:13" ht="15" x14ac:dyDescent="0.25">
      <c r="B100" s="62" t="s">
        <v>241</v>
      </c>
      <c r="C100" s="62">
        <v>2281.6489999999999</v>
      </c>
      <c r="D100" s="58">
        <f t="shared" si="1"/>
        <v>2286.7848046906174</v>
      </c>
      <c r="E100" s="163">
        <v>2286784.8046906176</v>
      </c>
      <c r="F100"/>
      <c r="G100" s="72">
        <v>867</v>
      </c>
      <c r="H100" s="73">
        <v>900.39707770032612</v>
      </c>
      <c r="I100" s="90"/>
      <c r="J100" s="71"/>
      <c r="K100" s="155"/>
      <c r="L100" s="64"/>
      <c r="M100" s="64"/>
    </row>
    <row r="101" spans="1:13" ht="15" x14ac:dyDescent="0.25">
      <c r="B101" s="62" t="s">
        <v>246</v>
      </c>
      <c r="C101" s="62">
        <v>2306.2800000000002</v>
      </c>
      <c r="D101" s="58">
        <f t="shared" si="1"/>
        <v>2300.238950028317</v>
      </c>
      <c r="E101" s="163">
        <v>2300238.950028317</v>
      </c>
      <c r="F101"/>
      <c r="G101" s="72">
        <v>901</v>
      </c>
      <c r="H101" s="73">
        <v>903.69591558164745</v>
      </c>
      <c r="I101" s="90"/>
      <c r="J101" s="71"/>
      <c r="K101" s="155"/>
      <c r="L101" s="64"/>
      <c r="M101" s="64"/>
    </row>
    <row r="102" spans="1:13" ht="15" x14ac:dyDescent="0.25">
      <c r="B102" s="62" t="s">
        <v>243</v>
      </c>
      <c r="C102" s="62">
        <v>2307.4203333333335</v>
      </c>
      <c r="D102" s="58">
        <f t="shared" si="1"/>
        <v>2311.2710482652551</v>
      </c>
      <c r="E102" s="163">
        <v>2311271.0482652551</v>
      </c>
      <c r="F102"/>
      <c r="G102" s="72">
        <v>889</v>
      </c>
      <c r="H102" s="73">
        <v>914.78523195955279</v>
      </c>
      <c r="I102" s="90"/>
      <c r="J102" s="71"/>
      <c r="K102" s="155"/>
      <c r="L102" s="64"/>
      <c r="M102" s="64"/>
    </row>
    <row r="103" spans="1:13" ht="15" x14ac:dyDescent="0.25">
      <c r="A103" s="68">
        <v>2016</v>
      </c>
      <c r="B103" s="62" t="s">
        <v>244</v>
      </c>
      <c r="C103" s="62">
        <v>2332.5239999999999</v>
      </c>
      <c r="D103" s="58">
        <f t="shared" si="1"/>
        <v>2325.9574263344703</v>
      </c>
      <c r="E103" s="163">
        <v>2325957.42633447</v>
      </c>
      <c r="F103"/>
      <c r="G103" s="72">
        <v>990</v>
      </c>
      <c r="H103" s="73">
        <v>927.38239178545291</v>
      </c>
      <c r="I103" s="90"/>
      <c r="J103" s="71"/>
      <c r="K103" s="155"/>
      <c r="L103" s="64"/>
      <c r="M103" s="64"/>
    </row>
    <row r="104" spans="1:13" ht="15" x14ac:dyDescent="0.25">
      <c r="B104" s="62" t="s">
        <v>241</v>
      </c>
      <c r="C104" s="62">
        <v>2321.6869999999999</v>
      </c>
      <c r="D104" s="58">
        <f t="shared" si="1"/>
        <v>2330.138460483287</v>
      </c>
      <c r="E104" s="163">
        <v>2330138.460483287</v>
      </c>
      <c r="F104"/>
      <c r="G104" s="72">
        <v>897</v>
      </c>
      <c r="H104" s="73">
        <v>932.17373950198782</v>
      </c>
      <c r="I104" s="90"/>
      <c r="J104" s="71"/>
      <c r="K104" s="155"/>
      <c r="L104" s="64"/>
      <c r="M104" s="64"/>
    </row>
    <row r="105" spans="1:13" ht="15" x14ac:dyDescent="0.25">
      <c r="B105" s="62" t="s">
        <v>246</v>
      </c>
      <c r="C105" s="62">
        <v>2344.81</v>
      </c>
      <c r="D105" s="58">
        <f t="shared" si="1"/>
        <v>2340.6930936071649</v>
      </c>
      <c r="E105" s="163">
        <v>2340693.0936071649</v>
      </c>
      <c r="F105"/>
      <c r="G105" s="72">
        <v>944</v>
      </c>
      <c r="H105" s="73">
        <v>945.46954566940815</v>
      </c>
      <c r="I105" s="90"/>
      <c r="J105" s="71"/>
      <c r="K105" s="155"/>
      <c r="L105" s="64"/>
      <c r="M105" s="64"/>
    </row>
    <row r="106" spans="1:13" ht="15" x14ac:dyDescent="0.25">
      <c r="B106" s="62" t="s">
        <v>243</v>
      </c>
      <c r="C106" s="62">
        <v>2353.1010000000001</v>
      </c>
      <c r="D106" s="58">
        <f t="shared" si="1"/>
        <v>2356.4086769281657</v>
      </c>
      <c r="E106" s="163">
        <v>2356408.6769281658</v>
      </c>
      <c r="F106"/>
      <c r="G106" s="72">
        <v>935</v>
      </c>
      <c r="H106" s="73">
        <v>962.29898126169587</v>
      </c>
      <c r="I106" s="90"/>
      <c r="J106" s="71"/>
      <c r="K106" s="155"/>
      <c r="L106" s="64"/>
      <c r="M106" s="64"/>
    </row>
    <row r="107" spans="1:13" ht="15" x14ac:dyDescent="0.25">
      <c r="A107" s="68">
        <v>2017</v>
      </c>
      <c r="B107" s="62" t="s">
        <v>244</v>
      </c>
      <c r="C107" s="62">
        <v>2376.12</v>
      </c>
      <c r="D107" s="58">
        <f t="shared" si="1"/>
        <v>2368.0081354572949</v>
      </c>
      <c r="E107" s="163">
        <v>2368008.135457295</v>
      </c>
      <c r="F107"/>
      <c r="G107" s="72">
        <v>1041</v>
      </c>
      <c r="H107" s="73">
        <v>977.28772049948873</v>
      </c>
      <c r="I107" s="90"/>
      <c r="J107" s="71"/>
      <c r="K107" s="155"/>
      <c r="L107" s="64"/>
      <c r="M107" s="64"/>
    </row>
    <row r="108" spans="1:13" ht="15" x14ac:dyDescent="0.25">
      <c r="B108" s="62" t="s">
        <v>241</v>
      </c>
      <c r="C108" s="62">
        <v>2369.3510000000001</v>
      </c>
      <c r="D108" s="58">
        <f t="shared" si="1"/>
        <v>2378.8070941657579</v>
      </c>
      <c r="E108" s="163">
        <v>2378807.0941657578</v>
      </c>
      <c r="F108"/>
      <c r="G108" s="72">
        <v>955</v>
      </c>
      <c r="H108" s="73">
        <v>992.13245042980338</v>
      </c>
      <c r="I108" s="90"/>
      <c r="J108" s="71"/>
      <c r="K108" s="155"/>
      <c r="L108" s="64"/>
      <c r="M108" s="64"/>
    </row>
    <row r="109" spans="1:13" ht="15" x14ac:dyDescent="0.25">
      <c r="B109" s="62" t="s">
        <v>246</v>
      </c>
      <c r="C109" s="62">
        <v>2395.27</v>
      </c>
      <c r="D109" s="58">
        <f t="shared" si="1"/>
        <v>2389.9562639112305</v>
      </c>
      <c r="E109" s="163">
        <v>2389956.2639112305</v>
      </c>
      <c r="F109"/>
      <c r="G109" s="72">
        <v>1004</v>
      </c>
      <c r="H109" s="73">
        <v>1001.8399741922393</v>
      </c>
      <c r="I109" s="90"/>
      <c r="J109" s="71"/>
      <c r="K109" s="155"/>
      <c r="L109" s="64"/>
      <c r="M109" s="64"/>
    </row>
    <row r="110" spans="1:13" ht="15" x14ac:dyDescent="0.25">
      <c r="B110" s="62" t="s">
        <v>243</v>
      </c>
      <c r="C110" s="62">
        <v>2394.607</v>
      </c>
      <c r="D110" s="58">
        <f t="shared" si="1"/>
        <v>2398.0621132817068</v>
      </c>
      <c r="E110" s="163">
        <v>2398062.1132817068</v>
      </c>
      <c r="F110"/>
      <c r="G110" s="72">
        <v>992</v>
      </c>
      <c r="H110" s="73">
        <v>1021.9610425484636</v>
      </c>
      <c r="I110" s="90"/>
      <c r="J110" s="71"/>
      <c r="K110" s="155"/>
      <c r="L110" s="64"/>
      <c r="M110" s="64"/>
    </row>
    <row r="111" spans="1:13" ht="15" x14ac:dyDescent="0.25">
      <c r="A111" s="68">
        <v>2018</v>
      </c>
      <c r="B111" s="62" t="s">
        <v>244</v>
      </c>
      <c r="C111" s="62">
        <v>2411.9949999999999</v>
      </c>
      <c r="D111" s="58">
        <f t="shared" si="1"/>
        <v>2403.9791803858861</v>
      </c>
      <c r="E111" s="163">
        <v>2403979.1803858862</v>
      </c>
      <c r="F111"/>
      <c r="G111" s="72">
        <v>1101</v>
      </c>
      <c r="H111" s="73">
        <v>1037.247935402132</v>
      </c>
      <c r="I111" s="90"/>
      <c r="J111" s="71"/>
      <c r="K111" s="155"/>
      <c r="L111" s="64"/>
      <c r="M111" s="64"/>
    </row>
    <row r="112" spans="1:13" ht="15" x14ac:dyDescent="0.25">
      <c r="B112" s="62" t="s">
        <v>241</v>
      </c>
      <c r="C112" s="62">
        <v>2404.7069999999999</v>
      </c>
      <c r="D112" s="58">
        <f t="shared" si="1"/>
        <v>2416.4263681452967</v>
      </c>
      <c r="E112" s="163">
        <v>2416426.3681452968</v>
      </c>
      <c r="F112"/>
      <c r="G112" s="72">
        <v>1023</v>
      </c>
      <c r="H112" s="73">
        <v>1063.4269103067768</v>
      </c>
      <c r="I112" s="90"/>
      <c r="J112" s="71"/>
      <c r="K112" s="155"/>
      <c r="L112" s="64"/>
      <c r="M112" s="64"/>
    </row>
    <row r="113" spans="1:13" ht="15" x14ac:dyDescent="0.25">
      <c r="B113" s="62" t="s">
        <v>246</v>
      </c>
      <c r="C113" s="62">
        <v>2423.645</v>
      </c>
      <c r="D113" s="58">
        <f t="shared" si="1"/>
        <v>2416.671078686798</v>
      </c>
      <c r="E113" s="163">
        <v>2416671.078686798</v>
      </c>
      <c r="F113"/>
      <c r="G113" s="72">
        <v>1101</v>
      </c>
      <c r="H113" s="73">
        <v>1094.2261565934205</v>
      </c>
      <c r="I113" s="90"/>
      <c r="J113" s="71"/>
      <c r="K113" s="155"/>
      <c r="L113" s="64"/>
      <c r="M113" s="64"/>
    </row>
    <row r="114" spans="1:13" ht="15" x14ac:dyDescent="0.25">
      <c r="B114" s="62" t="s">
        <v>243</v>
      </c>
      <c r="C114" s="62">
        <v>2413.0770000000002</v>
      </c>
      <c r="D114" s="58">
        <f t="shared" si="1"/>
        <v>2415.5591371625865</v>
      </c>
      <c r="E114" s="163">
        <v>2415559.1371625867</v>
      </c>
      <c r="F114"/>
      <c r="G114" s="72">
        <v>1068</v>
      </c>
      <c r="H114" s="73">
        <v>1100.5768039935112</v>
      </c>
      <c r="I114" s="90"/>
      <c r="J114" s="71"/>
      <c r="K114" s="155"/>
      <c r="L114" s="64"/>
      <c r="M114" s="64"/>
    </row>
    <row r="115" spans="1:13" ht="15" x14ac:dyDescent="0.25">
      <c r="A115" s="68">
        <v>2019</v>
      </c>
      <c r="B115" s="62" t="s">
        <v>244</v>
      </c>
      <c r="C115" s="62">
        <v>2422.8420000000001</v>
      </c>
      <c r="D115" s="58">
        <f t="shared" si="1"/>
        <v>2411.572419271045</v>
      </c>
      <c r="E115" s="163">
        <v>2411572.4192710449</v>
      </c>
      <c r="F115"/>
      <c r="G115" s="72">
        <v>1177</v>
      </c>
      <c r="H115" s="73">
        <v>1108.9474513570296</v>
      </c>
      <c r="I115" s="90"/>
      <c r="J115" s="71"/>
      <c r="K115" s="155"/>
      <c r="L115" s="64"/>
      <c r="M115" s="64"/>
    </row>
    <row r="116" spans="1:13" ht="15" x14ac:dyDescent="0.25">
      <c r="B116" s="62" t="s">
        <v>241</v>
      </c>
      <c r="C116" s="62">
        <v>2390.5729999999999</v>
      </c>
      <c r="D116" s="58">
        <f t="shared" si="1"/>
        <v>2407.6937506641852</v>
      </c>
      <c r="E116" s="163">
        <v>2407693.7506641853</v>
      </c>
      <c r="F116"/>
      <c r="G116" s="72">
        <v>1086</v>
      </c>
      <c r="H116" s="73">
        <v>1130.838929980923</v>
      </c>
      <c r="I116" s="90"/>
      <c r="J116" s="71"/>
      <c r="K116" s="155"/>
      <c r="L116" s="64"/>
      <c r="M116" s="64"/>
    </row>
    <row r="117" spans="1:13" ht="15" x14ac:dyDescent="0.25">
      <c r="B117" s="62" t="s">
        <v>246</v>
      </c>
      <c r="C117" s="62">
        <v>2365.509</v>
      </c>
      <c r="D117" s="58">
        <f t="shared" si="1"/>
        <v>2359.7819807677829</v>
      </c>
      <c r="E117" s="163">
        <v>2359781.9807677828</v>
      </c>
      <c r="F117"/>
      <c r="G117" s="72">
        <v>1088</v>
      </c>
      <c r="H117" s="73">
        <v>1081.7498917840721</v>
      </c>
      <c r="I117" s="90"/>
      <c r="J117" s="71"/>
      <c r="K117" s="155"/>
      <c r="L117" s="64"/>
      <c r="M117" s="64"/>
    </row>
    <row r="118" spans="1:13" ht="15" x14ac:dyDescent="0.25">
      <c r="B118" s="62" t="s">
        <v>243</v>
      </c>
      <c r="C118" s="62">
        <v>2355.038</v>
      </c>
      <c r="D118" s="58">
        <f t="shared" si="1"/>
        <v>2356.4151867956152</v>
      </c>
      <c r="E118" s="163">
        <v>2356415.1867956151</v>
      </c>
      <c r="F118"/>
      <c r="G118" s="72">
        <v>1113</v>
      </c>
      <c r="H118" s="73">
        <v>1146.4327983499552</v>
      </c>
      <c r="I118" s="90"/>
      <c r="J118" s="71"/>
      <c r="K118" s="155"/>
      <c r="L118" s="64"/>
      <c r="M118" s="64"/>
    </row>
    <row r="119" spans="1:13" ht="15" x14ac:dyDescent="0.25">
      <c r="A119" s="68">
        <v>2020</v>
      </c>
      <c r="B119" s="62" t="s">
        <v>244</v>
      </c>
      <c r="C119" s="62">
        <v>2377.0500000000002</v>
      </c>
      <c r="D119" s="58">
        <f t="shared" si="1"/>
        <v>2361.8716658430444</v>
      </c>
      <c r="E119" s="163">
        <v>2361871.6658430444</v>
      </c>
      <c r="F119"/>
      <c r="G119" s="72">
        <v>1245</v>
      </c>
      <c r="H119" s="73">
        <v>1169.8195743869528</v>
      </c>
      <c r="I119" s="90"/>
      <c r="J119" s="71"/>
      <c r="K119" s="155"/>
      <c r="L119" s="64"/>
      <c r="M119" s="64"/>
    </row>
    <row r="120" spans="1:13" ht="15" x14ac:dyDescent="0.25">
      <c r="B120" s="62" t="s">
        <v>241</v>
      </c>
      <c r="C120" s="62">
        <v>2326.0839999999998</v>
      </c>
      <c r="D120" s="58">
        <f t="shared" si="1"/>
        <v>2343.8141393401643</v>
      </c>
      <c r="E120" s="163">
        <v>2343814.1393401641</v>
      </c>
      <c r="G120" s="72">
        <v>1124</v>
      </c>
      <c r="H120" s="73">
        <v>1172.6647608508456</v>
      </c>
      <c r="K120" s="155"/>
      <c r="L120" s="64"/>
      <c r="M120" s="64"/>
    </row>
    <row r="121" spans="1:13" ht="15" x14ac:dyDescent="0.25">
      <c r="B121" s="62" t="s">
        <v>246</v>
      </c>
      <c r="C121" s="62">
        <v>2353.721</v>
      </c>
      <c r="D121" s="58">
        <f t="shared" si="1"/>
        <v>2348.4737713659438</v>
      </c>
      <c r="E121" s="163">
        <v>2348473.7713659438</v>
      </c>
      <c r="G121" s="72">
        <v>1202</v>
      </c>
      <c r="H121" s="73">
        <v>1197.5669645916646</v>
      </c>
      <c r="K121" s="155"/>
      <c r="L121" s="64"/>
      <c r="M121" s="64"/>
    </row>
    <row r="122" spans="1:13" ht="15" x14ac:dyDescent="0.25">
      <c r="B122" s="62" t="s">
        <v>243</v>
      </c>
      <c r="C122" s="62">
        <v>2358.473</v>
      </c>
      <c r="D122" s="58">
        <f t="shared" si="1"/>
        <v>2363.2807281669548</v>
      </c>
      <c r="E122" s="163">
        <v>2363280.7281669546</v>
      </c>
      <c r="G122" s="72">
        <v>1185</v>
      </c>
      <c r="H122" s="73">
        <v>1218.0400327265145</v>
      </c>
      <c r="K122" s="155"/>
      <c r="L122" s="64"/>
      <c r="M122" s="64"/>
    </row>
    <row r="123" spans="1:13" ht="15" customHeight="1" x14ac:dyDescent="0.25">
      <c r="A123" s="68">
        <v>2021</v>
      </c>
      <c r="B123" s="62" t="s">
        <v>244</v>
      </c>
      <c r="C123" s="62">
        <v>2382.15</v>
      </c>
      <c r="D123" s="58">
        <f t="shared" si="1"/>
        <v>2370.8715799622837</v>
      </c>
      <c r="E123" s="163">
        <v>2370871.5799622838</v>
      </c>
      <c r="G123" s="72">
        <v>1331</v>
      </c>
      <c r="H123" s="73">
        <v>1250.7745050558335</v>
      </c>
      <c r="K123" s="155"/>
      <c r="L123" s="64"/>
      <c r="M123" s="64"/>
    </row>
    <row r="124" spans="1:13" ht="15" customHeight="1" x14ac:dyDescent="0.25">
      <c r="B124" s="62" t="s">
        <v>241</v>
      </c>
      <c r="C124" s="62">
        <v>2378.2539999999999</v>
      </c>
      <c r="D124" s="58">
        <f t="shared" si="1"/>
        <v>2390.5558373478616</v>
      </c>
      <c r="E124" s="163">
        <v>2390555.8373478614</v>
      </c>
      <c r="G124" s="72">
        <v>1212</v>
      </c>
      <c r="H124" s="73">
        <v>1263.7766414440307</v>
      </c>
    </row>
    <row r="125" spans="1:13" ht="15" customHeight="1" x14ac:dyDescent="0.25">
      <c r="B125" s="62" t="s">
        <v>246</v>
      </c>
      <c r="C125" s="62">
        <v>2409.1990000000001</v>
      </c>
      <c r="D125" s="58">
        <f t="shared" si="1"/>
        <v>2398.5408026133541</v>
      </c>
      <c r="E125" s="163">
        <v>2398540.8026133543</v>
      </c>
      <c r="G125" s="72">
        <v>1291</v>
      </c>
      <c r="H125" s="73">
        <v>1287.5850012215024</v>
      </c>
    </row>
    <row r="126" spans="1:13" ht="15" customHeight="1" x14ac:dyDescent="0.25">
      <c r="B126" s="62" t="s">
        <v>243</v>
      </c>
      <c r="C126" s="62">
        <v>2389.4090000000001</v>
      </c>
      <c r="D126" s="58">
        <f t="shared" si="1"/>
        <v>2396.1706240101416</v>
      </c>
      <c r="E126" s="163">
        <v>2396170.6240101415</v>
      </c>
      <c r="G126" s="72">
        <v>1296</v>
      </c>
      <c r="H126" s="73">
        <v>1330.1169477191847</v>
      </c>
    </row>
    <row r="127" spans="1:13" ht="15" customHeight="1" x14ac:dyDescent="0.25">
      <c r="A127" s="68">
        <v>2022</v>
      </c>
      <c r="B127" s="62" t="s">
        <v>244</v>
      </c>
      <c r="C127" s="62">
        <v>2402.7429999999999</v>
      </c>
      <c r="D127" s="58">
        <f t="shared" si="1"/>
        <v>2396.0971229272673</v>
      </c>
      <c r="E127" s="163">
        <v>2396097.1229272671</v>
      </c>
      <c r="G127" s="72">
        <v>1418</v>
      </c>
      <c r="H127" s="73">
        <v>1336.386192052546</v>
      </c>
    </row>
    <row r="128" spans="1:13" ht="15" x14ac:dyDescent="0.25">
      <c r="B128" s="33" t="s">
        <v>241</v>
      </c>
      <c r="C128" s="62">
        <v>2387.663</v>
      </c>
      <c r="D128" s="58">
        <f t="shared" si="1"/>
        <v>2398.7828628976386</v>
      </c>
      <c r="E128" s="163">
        <v>2398782.8628976387</v>
      </c>
      <c r="G128" s="72">
        <v>1327</v>
      </c>
      <c r="H128" s="73">
        <v>1380.3389144322098</v>
      </c>
    </row>
    <row r="129" spans="1:8" ht="15" x14ac:dyDescent="0.25">
      <c r="B129" s="33" t="s">
        <v>246</v>
      </c>
      <c r="C129" s="62">
        <v>2411.3879999999999</v>
      </c>
      <c r="D129" s="58">
        <f t="shared" si="1"/>
        <v>2400.1728546472905</v>
      </c>
      <c r="E129" s="163">
        <v>2400172.8546472904</v>
      </c>
      <c r="G129" s="72">
        <v>1419</v>
      </c>
      <c r="H129" s="73">
        <v>1414.9495004147007</v>
      </c>
    </row>
    <row r="130" spans="1:8" ht="15" x14ac:dyDescent="0.25">
      <c r="B130" s="33" t="s">
        <v>243</v>
      </c>
      <c r="C130" s="62">
        <v>2390.761</v>
      </c>
      <c r="D130" s="58">
        <f t="shared" si="1"/>
        <v>2398.0476000754234</v>
      </c>
      <c r="E130" s="163">
        <v>2398047.6000754233</v>
      </c>
      <c r="G130" s="72">
        <v>1403</v>
      </c>
      <c r="H130" s="73">
        <v>1442.5681391931698</v>
      </c>
    </row>
    <row r="131" spans="1:8" ht="15" x14ac:dyDescent="0.25">
      <c r="A131" s="33">
        <v>2023</v>
      </c>
      <c r="B131" s="33" t="s">
        <v>244</v>
      </c>
      <c r="C131" s="62">
        <v>2406.96</v>
      </c>
      <c r="D131" s="58">
        <f t="shared" si="1"/>
        <v>2399.6038670095095</v>
      </c>
      <c r="E131" s="163">
        <v>2399603.8670095094</v>
      </c>
      <c r="G131" s="72">
        <v>1569</v>
      </c>
      <c r="H131" s="73">
        <v>1479.2468214324981</v>
      </c>
    </row>
    <row r="132" spans="1:8" ht="15" x14ac:dyDescent="0.25">
      <c r="B132" s="33" t="s">
        <v>241</v>
      </c>
      <c r="C132" s="62">
        <v>2385.5529999999999</v>
      </c>
      <c r="D132" s="58">
        <f t="shared" si="1"/>
        <v>2395.6370710369779</v>
      </c>
      <c r="E132" s="163">
        <v>2395637.0710369777</v>
      </c>
      <c r="G132" s="72">
        <v>1447</v>
      </c>
      <c r="H132" s="73">
        <v>1501.2350295489089</v>
      </c>
    </row>
    <row r="133" spans="1:8" ht="15" x14ac:dyDescent="0.25">
      <c r="B133" s="33" t="s">
        <v>246</v>
      </c>
      <c r="C133" s="62">
        <v>2403.893</v>
      </c>
      <c r="D133" s="58">
        <f t="shared" si="1"/>
        <v>2394.2875324742654</v>
      </c>
      <c r="E133" s="163">
        <v>2394287.5324742654</v>
      </c>
      <c r="G133" s="72">
        <v>1520</v>
      </c>
      <c r="H133" s="73">
        <v>1515.0082685216921</v>
      </c>
    </row>
    <row r="134" spans="1:8" ht="15" x14ac:dyDescent="0.25">
      <c r="B134" s="33" t="s">
        <v>243</v>
      </c>
      <c r="C134" s="62">
        <v>2385.5369999999998</v>
      </c>
      <c r="D134" s="58">
        <f t="shared" si="1"/>
        <v>2392.787341489875</v>
      </c>
      <c r="E134" s="163">
        <v>2392787.3414898748</v>
      </c>
      <c r="G134" s="72">
        <v>1484</v>
      </c>
      <c r="H134" s="73">
        <v>1529.1227597514767</v>
      </c>
    </row>
    <row r="135" spans="1:8" ht="15" x14ac:dyDescent="0.25">
      <c r="A135" s="33">
        <v>2024</v>
      </c>
      <c r="B135" s="33" t="s">
        <v>244</v>
      </c>
      <c r="C135" s="62">
        <v>2399.4369999999999</v>
      </c>
      <c r="D135" s="58">
        <f t="shared" si="1"/>
        <v>2392.3036209850434</v>
      </c>
      <c r="E135" s="163">
        <v>2392303.6209850432</v>
      </c>
      <c r="G135" s="72">
        <v>1643</v>
      </c>
      <c r="H135" s="73">
        <v>1550.0017656859914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42</vt:i4>
      </vt:variant>
    </vt:vector>
  </HeadingPairs>
  <TitlesOfParts>
    <vt:vector size="57" baseType="lpstr">
      <vt:lpstr>Zoznam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G1</vt:lpstr>
      <vt:lpstr>G2</vt:lpstr>
      <vt:lpstr>List1</vt:lpstr>
      <vt:lpstr>'T1'!ExternéÚdaje_1</vt:lpstr>
      <vt:lpstr>'T4'!ExternéÚdaje_1</vt:lpstr>
      <vt:lpstr>'T7'!ExternéÚdaje_1</vt:lpstr>
      <vt:lpstr>'T1'!ExternéÚdaje_2</vt:lpstr>
      <vt:lpstr>'T4'!ExternéÚdaje_2</vt:lpstr>
      <vt:lpstr>'T7'!ExternéÚdaje_2</vt:lpstr>
      <vt:lpstr>'T1'!ExternéÚdaje_3</vt:lpstr>
      <vt:lpstr>'T7'!ExternéÚdaje_3</vt:lpstr>
      <vt:lpstr>'T3'!ExterníData_1</vt:lpstr>
      <vt:lpstr>'T6'!ExterníData_1</vt:lpstr>
      <vt:lpstr>'T9'!ExterníData_1</vt:lpstr>
      <vt:lpstr>'T3'!ExterníData_2</vt:lpstr>
      <vt:lpstr>'T6'!ExterníData_2</vt:lpstr>
      <vt:lpstr>'T9'!ExterníData_2</vt:lpstr>
      <vt:lpstr>'T6'!ExterníData_3</vt:lpstr>
      <vt:lpstr>'T9'!ExterníData_3</vt:lpstr>
      <vt:lpstr>'T9'!ExterníData_4</vt:lpstr>
      <vt:lpstr>'T9'!ExterníData_5</vt:lpstr>
      <vt:lpstr>'T1'!Názvy_tlače</vt:lpstr>
      <vt:lpstr>'T10'!Názvy_tlače</vt:lpstr>
      <vt:lpstr>'T11'!Názvy_tlače</vt:lpstr>
      <vt:lpstr>'T2'!Názvy_tlače</vt:lpstr>
      <vt:lpstr>'T3'!Názvy_tlače</vt:lpstr>
      <vt:lpstr>'T4'!Názvy_tlače</vt:lpstr>
      <vt:lpstr>'T5'!Názvy_tlače</vt:lpstr>
      <vt:lpstr>'T6'!Názvy_tlače</vt:lpstr>
      <vt:lpstr>'T7'!Názvy_tlače</vt:lpstr>
      <vt:lpstr>'T8'!Názvy_tlače</vt:lpstr>
      <vt:lpstr>'T9'!Názvy_tlače</vt:lpstr>
      <vt:lpstr>'G1'!Oblasť_tlače</vt:lpstr>
      <vt:lpstr>'G2'!Oblasť_tlače</vt:lpstr>
      <vt:lpstr>'T1'!Oblasť_tlače</vt:lpstr>
      <vt:lpstr>'T10'!Oblasť_tlače</vt:lpstr>
      <vt:lpstr>'T11'!Oblasť_tlače</vt:lpstr>
      <vt:lpstr>'T2'!Oblasť_tlače</vt:lpstr>
      <vt:lpstr>'T3'!Oblasť_tlače</vt:lpstr>
      <vt:lpstr>'T4'!Oblasť_tlače</vt:lpstr>
      <vt:lpstr>'T5'!Oblasť_tlače</vt:lpstr>
      <vt:lpstr>'T6'!Oblasť_tlače</vt:lpstr>
      <vt:lpstr>'T7'!Oblasť_tlače</vt:lpstr>
      <vt:lpstr>'T8'!Oblasť_tlače</vt:lpstr>
      <vt:lpstr>'T9'!Oblasť_tlače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Bodlalová Ivona</cp:lastModifiedBy>
  <cp:lastPrinted>2025-03-17T12:31:50Z</cp:lastPrinted>
  <dcterms:created xsi:type="dcterms:W3CDTF">2014-06-03T07:05:09Z</dcterms:created>
  <dcterms:modified xsi:type="dcterms:W3CDTF">2025-03-19T07:38:22Z</dcterms:modified>
</cp:coreProperties>
</file>