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53222"/>
  <mc:AlternateContent xmlns:mc="http://schemas.openxmlformats.org/markup-compatibility/2006">
    <mc:Choice Requires="x15">
      <x15ac:absPath xmlns:x15ac="http://schemas.microsoft.com/office/spreadsheetml/2010/11/ac" url="D:\SILC\SILC2024\Publikacia\web\TABULKY\"/>
    </mc:Choice>
  </mc:AlternateContent>
  <bookViews>
    <workbookView xWindow="0" yWindow="0" windowWidth="24750" windowHeight="8880" tabRatio="602"/>
  </bookViews>
  <sheets>
    <sheet name="Obsah" sheetId="21" r:id="rId1"/>
    <sheet name="G_2.1" sheetId="18" r:id="rId2"/>
    <sheet name="T_2.1 " sheetId="25" r:id="rId3"/>
    <sheet name="T_2.2" sheetId="23" r:id="rId4"/>
    <sheet name="T_2.3" sheetId="1" r:id="rId5"/>
    <sheet name="T_3.1.1" sheetId="2" r:id="rId6"/>
    <sheet name="G_3.1.1" sheetId="57" r:id="rId7"/>
    <sheet name="T_3.2.1.1" sheetId="3" r:id="rId8"/>
    <sheet name="T_3.2.2.1" sheetId="4" r:id="rId9"/>
    <sheet name="T_3.2.3.1" sheetId="5" r:id="rId10"/>
    <sheet name="T_3.2.4.1" sheetId="6" r:id="rId11"/>
    <sheet name="T_3.3.1.1" sheetId="26" r:id="rId12"/>
    <sheet name="T_3.3.2.1" sheetId="27" r:id="rId13"/>
    <sheet name="T_3.3.3.1" sheetId="28" r:id="rId14"/>
    <sheet name="T_3.3.4.1" sheetId="29" r:id="rId15"/>
    <sheet name="T_3.4.1.1" sheetId="30" r:id="rId16"/>
    <sheet name="T_3.4.2.1" sheetId="31" r:id="rId17"/>
    <sheet name="T_3.4.3.1 " sheetId="32" r:id="rId18"/>
    <sheet name="T_4.1" sheetId="33" r:id="rId19"/>
    <sheet name="G_4.1" sheetId="58" r:id="rId20"/>
    <sheet name="T_4.2" sheetId="34" r:id="rId21"/>
    <sheet name="G_4.2" sheetId="22" r:id="rId22"/>
    <sheet name="T_4.3" sheetId="20" r:id="rId23"/>
    <sheet name="T_5.1" sheetId="17" r:id="rId24"/>
    <sheet name="G_5.1" sheetId="59" r:id="rId25"/>
    <sheet name="T_6.1" sheetId="60" r:id="rId26"/>
    <sheet name="T_6.2" sheetId="61" r:id="rId27"/>
    <sheet name="T_6.3" sheetId="62" r:id="rId28"/>
    <sheet name="T_7.1" sheetId="72" r:id="rId29"/>
    <sheet name="T_7.2" sheetId="70" r:id="rId30"/>
    <sheet name="T_7.3" sheetId="71" r:id="rId31"/>
    <sheet name="T_8.1" sheetId="64" r:id="rId32"/>
    <sheet name="T_8.2" sheetId="63" r:id="rId33"/>
    <sheet name="T_8.1.1" sheetId="66" r:id="rId34"/>
    <sheet name="G_8.1.1" sheetId="69" r:id="rId35"/>
    <sheet name="T_8.2.1" sheetId="68" r:id="rId3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71" i="21" l="1"/>
  <c r="A69" i="21"/>
  <c r="A67" i="21"/>
  <c r="A65" i="21"/>
  <c r="A63" i="21"/>
  <c r="A61" i="21"/>
  <c r="A59" i="21"/>
  <c r="A57" i="21"/>
  <c r="A47" i="21"/>
  <c r="A31" i="21"/>
  <c r="A13" i="21"/>
  <c r="C6" i="69" l="1"/>
  <c r="D6" i="69"/>
  <c r="E6" i="69"/>
  <c r="F6" i="69"/>
  <c r="G6" i="69"/>
  <c r="H6" i="69"/>
  <c r="I6" i="69"/>
  <c r="J6" i="69"/>
  <c r="K6" i="69"/>
  <c r="L6" i="69"/>
  <c r="M6" i="69"/>
  <c r="N6" i="69"/>
  <c r="O6" i="69"/>
  <c r="P6" i="69"/>
  <c r="Q6" i="69"/>
  <c r="R6" i="69"/>
  <c r="S6" i="69"/>
  <c r="T6" i="69"/>
  <c r="U6" i="69"/>
  <c r="B6" i="69"/>
  <c r="A55" i="21" l="1"/>
  <c r="A53" i="21"/>
  <c r="A51" i="21"/>
  <c r="A49" i="21" l="1"/>
  <c r="A45" i="21"/>
  <c r="A43" i="21"/>
  <c r="A41" i="21"/>
  <c r="A39" i="21"/>
  <c r="A37" i="21"/>
  <c r="A35" i="21"/>
  <c r="A33" i="21"/>
  <c r="A29" i="21"/>
  <c r="A27" i="21"/>
  <c r="A25" i="21"/>
  <c r="A23" i="21"/>
  <c r="A21" i="21"/>
  <c r="A19" i="21"/>
  <c r="A17" i="21"/>
  <c r="A15" i="21"/>
  <c r="A11" i="21"/>
  <c r="A9" i="21"/>
  <c r="A7" i="21"/>
  <c r="A5" i="21"/>
  <c r="A3" i="21"/>
</calcChain>
</file>

<file path=xl/sharedStrings.xml><?xml version="1.0" encoding="utf-8"?>
<sst xmlns="http://schemas.openxmlformats.org/spreadsheetml/2006/main" count="642" uniqueCount="231">
  <si>
    <t xml:space="preserve">Kraj </t>
  </si>
  <si>
    <t>SR</t>
  </si>
  <si>
    <t>Bratislavský kraj</t>
  </si>
  <si>
    <t>Trnavský kraj</t>
  </si>
  <si>
    <t>Trenčiansky kraj</t>
  </si>
  <si>
    <t>Nitriansky kraj</t>
  </si>
  <si>
    <t>Žilinský kraj</t>
  </si>
  <si>
    <t>Banskobystrický kraj</t>
  </si>
  <si>
    <t>Prešovský kraj</t>
  </si>
  <si>
    <t>Košický kraj</t>
  </si>
  <si>
    <t>Osoby ohrozené rizikom chudoby alebo sociálneho vylúčenia</t>
  </si>
  <si>
    <t>Hranica rizika chudoby</t>
  </si>
  <si>
    <t>Domácnosť jednotlivca</t>
  </si>
  <si>
    <t>Eur</t>
  </si>
  <si>
    <t>Celková ročná suma</t>
  </si>
  <si>
    <t>Domácnosť 2 dospelých s 2 deťmi do 14 rokov</t>
  </si>
  <si>
    <t>Veková skupina</t>
  </si>
  <si>
    <t xml:space="preserve">Miera rizika chudoby </t>
  </si>
  <si>
    <t>Celková populácia</t>
  </si>
  <si>
    <t>spolu</t>
  </si>
  <si>
    <t>muži</t>
  </si>
  <si>
    <t>ženy</t>
  </si>
  <si>
    <t xml:space="preserve">Status ekonomickej aktivity </t>
  </si>
  <si>
    <t xml:space="preserve">Pracujúci </t>
  </si>
  <si>
    <t xml:space="preserve">Typ domácnosti  </t>
  </si>
  <si>
    <t xml:space="preserve">Domácnosť bez závislých detí </t>
  </si>
  <si>
    <t xml:space="preserve">   Domácnosť 2 dospelých, obaja vo veku &lt; 65 rokov</t>
  </si>
  <si>
    <t xml:space="preserve">   Domácnosť 1 rodiča aspoň s 1 závislým dieťaťom</t>
  </si>
  <si>
    <t xml:space="preserve">   Domácnosť 2 dospelých s 1 závislým dieťaťom</t>
  </si>
  <si>
    <t xml:space="preserve">   Domácnosť 2 dospelých s 2 závislými deťmi</t>
  </si>
  <si>
    <t>v %</t>
  </si>
  <si>
    <t>Miera veľmi nízkej pracovnej intenzity</t>
  </si>
  <si>
    <t>Deprivačná položka</t>
  </si>
  <si>
    <t>Kraj</t>
  </si>
  <si>
    <t>BL</t>
  </si>
  <si>
    <t>TA</t>
  </si>
  <si>
    <t>TC</t>
  </si>
  <si>
    <t>NI</t>
  </si>
  <si>
    <t>ZI</t>
  </si>
  <si>
    <t>BC</t>
  </si>
  <si>
    <t>PV</t>
  </si>
  <si>
    <t>KI</t>
  </si>
  <si>
    <t>Rok</t>
  </si>
  <si>
    <t>PKS*</t>
  </si>
  <si>
    <t>Domácnosť so závislými deťmi</t>
  </si>
  <si>
    <r>
      <t xml:space="preserve">   </t>
    </r>
    <r>
      <rPr>
        <sz val="9"/>
        <color rgb="FF000000"/>
        <rFont val="Arial"/>
        <family val="2"/>
        <charset val="238"/>
      </rPr>
      <t>Domácnosť 2 dospelých, aspoň jeden z nich vo     
   veku 65 rokov a viac</t>
    </r>
  </si>
  <si>
    <t xml:space="preserve">   Domácnosť 2 dospelých s 3 a viac závislými deťmi</t>
  </si>
  <si>
    <t>Obsah - Tabuľky - publikácia</t>
  </si>
  <si>
    <t>Obsah</t>
  </si>
  <si>
    <t>Nepracujúci spolu</t>
  </si>
  <si>
    <t xml:space="preserve">     nezamestnaní </t>
  </si>
  <si>
    <t xml:space="preserve">     dôchodcovia </t>
  </si>
  <si>
    <t xml:space="preserve">     iné neaktívne 
     osoby
  </t>
  </si>
  <si>
    <r>
      <rPr>
        <b/>
        <sz val="9"/>
        <color theme="1"/>
        <rFont val="Arial"/>
        <family val="2"/>
        <charset val="238"/>
      </rPr>
      <t>domácnosť</t>
    </r>
    <r>
      <rPr>
        <sz val="9"/>
        <color theme="1"/>
        <rFont val="Arial"/>
        <family val="2"/>
        <charset val="238"/>
      </rPr>
      <t xml:space="preserve"> mala nedoplatky spojené s hypotékou alebo nájomným, úhradou za energie alebo splácaním nákupov na splátky a iných pôžičiek</t>
    </r>
  </si>
  <si>
    <r>
      <rPr>
        <b/>
        <sz val="9"/>
        <color theme="1"/>
        <rFont val="Arial"/>
        <family val="2"/>
        <charset val="238"/>
      </rPr>
      <t>domácnosť</t>
    </r>
    <r>
      <rPr>
        <sz val="9"/>
        <color theme="1"/>
        <rFont val="Arial"/>
        <family val="2"/>
        <charset val="238"/>
      </rPr>
      <t xml:space="preserve"> si nemohla dovoliť ísť raz za rok na jeden týždeň dovolenky mimo domu</t>
    </r>
  </si>
  <si>
    <r>
      <rPr>
        <b/>
        <sz val="9"/>
        <color theme="1"/>
        <rFont val="Arial"/>
        <family val="2"/>
        <charset val="238"/>
      </rPr>
      <t>domácnosť</t>
    </r>
    <r>
      <rPr>
        <sz val="9"/>
        <color theme="1"/>
        <rFont val="Arial"/>
        <family val="2"/>
        <charset val="238"/>
      </rPr>
      <t xml:space="preserve"> si nemohla dovoliť jesť jedlo s mäsom, kuraťom, rybou (alebo vegetariánskou obdobou) každý druhý deň</t>
    </r>
  </si>
  <si>
    <r>
      <rPr>
        <b/>
        <sz val="9"/>
        <color theme="1"/>
        <rFont val="Arial"/>
        <family val="2"/>
        <charset val="238"/>
      </rPr>
      <t>domácnosť</t>
    </r>
    <r>
      <rPr>
        <sz val="9"/>
        <color theme="1"/>
        <rFont val="Arial"/>
        <family val="2"/>
        <charset val="238"/>
      </rPr>
      <t xml:space="preserve"> nemôže čeliť neočakávaným výdavkom vo výške sumy stanovenej ako mesačná národná hranica rizika chudoby za obdobie predchádzajúceho roka</t>
    </r>
  </si>
  <si>
    <r>
      <rPr>
        <b/>
        <sz val="9"/>
        <color theme="1"/>
        <rFont val="Arial"/>
        <family val="2"/>
        <charset val="238"/>
      </rPr>
      <t xml:space="preserve">domácnosť </t>
    </r>
    <r>
      <rPr>
        <sz val="9"/>
        <color theme="1"/>
        <rFont val="Arial"/>
        <family val="2"/>
        <charset val="238"/>
      </rPr>
      <t>si nemôže dovoliť automobil</t>
    </r>
  </si>
  <si>
    <r>
      <rPr>
        <b/>
        <sz val="9"/>
        <color theme="1"/>
        <rFont val="Arial"/>
        <family val="2"/>
        <charset val="238"/>
      </rPr>
      <t xml:space="preserve">domácnosť </t>
    </r>
    <r>
      <rPr>
        <sz val="9"/>
        <color theme="1"/>
        <rFont val="Arial"/>
        <family val="2"/>
        <charset val="238"/>
      </rPr>
      <t>si nemôže finančne dovoliť udržiavať doma primerané teplo</t>
    </r>
  </si>
  <si>
    <r>
      <rPr>
        <b/>
        <sz val="9"/>
        <color theme="1"/>
        <rFont val="Arial"/>
        <family val="2"/>
        <charset val="238"/>
      </rPr>
      <t xml:space="preserve">domácnosť </t>
    </r>
    <r>
      <rPr>
        <sz val="9"/>
        <color theme="1"/>
        <rFont val="Arial"/>
        <family val="2"/>
        <charset val="238"/>
      </rPr>
      <t>nemôže nahradiť opotrebovaný nábytok novým (nie secondhandovým)</t>
    </r>
  </si>
  <si>
    <r>
      <rPr>
        <b/>
        <sz val="9"/>
        <color theme="1"/>
        <rFont val="Arial"/>
        <family val="2"/>
        <charset val="238"/>
      </rPr>
      <t xml:space="preserve">osoba </t>
    </r>
    <r>
      <rPr>
        <sz val="9"/>
        <color theme="1"/>
        <rFont val="Arial"/>
        <family val="2"/>
        <charset val="238"/>
      </rPr>
      <t>si finančne nemôže dovoliť nahradiť obnosené šatstvo novým (nie secondhandovým)</t>
    </r>
  </si>
  <si>
    <r>
      <rPr>
        <b/>
        <sz val="9"/>
        <color theme="1"/>
        <rFont val="Arial"/>
        <family val="2"/>
        <charset val="238"/>
      </rPr>
      <t>osoba</t>
    </r>
    <r>
      <rPr>
        <sz val="9"/>
        <color theme="1"/>
        <rFont val="Arial"/>
        <family val="2"/>
        <charset val="238"/>
      </rPr>
      <t xml:space="preserve"> nemá k dispozícii dva páry topánok vhodnej veľkosti (vrátane jedného páru topánok, ktoré sú vhodné do každého počasia)</t>
    </r>
  </si>
  <si>
    <r>
      <rPr>
        <b/>
        <sz val="9"/>
        <color theme="1"/>
        <rFont val="Arial"/>
        <family val="2"/>
        <charset val="238"/>
      </rPr>
      <t xml:space="preserve">osoba </t>
    </r>
    <r>
      <rPr>
        <sz val="9"/>
        <color theme="1"/>
        <rFont val="Arial"/>
        <family val="2"/>
        <charset val="238"/>
      </rPr>
      <t>si finančne nemôže dovoliť každý týždeň utratiť malú sumu peňazí na seba (bez toho, aby bolo potrebné s niekým sa radiť)</t>
    </r>
  </si>
  <si>
    <r>
      <rPr>
        <b/>
        <sz val="9"/>
        <color theme="1"/>
        <rFont val="Arial"/>
        <family val="2"/>
        <charset val="238"/>
      </rPr>
      <t>osoba</t>
    </r>
    <r>
      <rPr>
        <sz val="9"/>
        <color theme="1"/>
        <rFont val="Arial"/>
        <family val="2"/>
        <charset val="238"/>
      </rPr>
      <t xml:space="preserve"> si finančne nemôže dovoliť pravidelnú účasť na voľnočasovej aktivite (šport, návšteva kina, koncertu a pod.)</t>
    </r>
  </si>
  <si>
    <r>
      <rPr>
        <b/>
        <sz val="9"/>
        <color theme="1"/>
        <rFont val="Arial"/>
        <family val="2"/>
        <charset val="238"/>
      </rPr>
      <t xml:space="preserve">osoba </t>
    </r>
    <r>
      <rPr>
        <sz val="9"/>
        <color theme="1"/>
        <rFont val="Arial"/>
        <family val="2"/>
        <charset val="238"/>
      </rPr>
      <t>si finančne nemôže dovoliť stretnutie s priateľmi/rodinou (príbuznými) za účelom posedenia pri jedle/pití najmenej raz za mesiac</t>
    </r>
  </si>
  <si>
    <r>
      <rPr>
        <b/>
        <sz val="9"/>
        <color theme="1"/>
        <rFont val="Arial"/>
        <family val="2"/>
        <charset val="238"/>
      </rPr>
      <t>osoba</t>
    </r>
    <r>
      <rPr>
        <sz val="9"/>
        <color theme="1"/>
        <rFont val="Arial"/>
        <family val="2"/>
        <charset val="238"/>
      </rPr>
      <t xml:space="preserve"> nemá.pripojenie k internetu v domácnosti</t>
    </r>
  </si>
  <si>
    <t>Indikátor (aspoň 7 položiek z 13)</t>
  </si>
  <si>
    <t>Pohlavie</t>
  </si>
  <si>
    <t>Rozptyl okolo hranice rizka chudoby</t>
  </si>
  <si>
    <t>40% mediánu</t>
  </si>
  <si>
    <t>50 % mediánu</t>
  </si>
  <si>
    <t xml:space="preserve">70% mediánu  </t>
  </si>
  <si>
    <t>pomer</t>
  </si>
  <si>
    <t>Nerovnomernosť príjmového rozdelenia:S80/S20</t>
  </si>
  <si>
    <t>Nerovnomernosť príjmového rozdelenia: Gini koeficient</t>
  </si>
  <si>
    <t xml:space="preserve">Relatívny rozdiel mediánu príjmov osôb v riziku chudoby </t>
  </si>
  <si>
    <t>Miera závažnej materiálnej a sociálnej deprivácie</t>
  </si>
  <si>
    <t>* PKS (parita kúpnej sily) sily predstavuje menové prepočítavacie koeficienty, pomocou ktorých sa hospodárske ukazovatele vyjadrené v národných menách konvertujú na umelo vytvorenú spoločnú menovú jednotku nazývanú ako štandard kúpnej sily (PKS), ktorý eliminuje efekty   Parita  kúpnej sily predstavuje menové prepočítavacie koeficienty, pomocou ktorých sa hospodárske ukazovatele vyjadrené v národných menách konvertujú na umelo vytvorenú spoločnú menovú jednotku nazývanú ako štandard kúpnej sily (PKS), ktorý eliminuje efekty rozdielnej cenovej úrovne medzi krajinami. Parita kúpnej sily sa vypočítava na základe cien a objemov predaja tovarov, ktoré sú vzájomne porovnateľné a reprezentatívne pre krajiny zahrnuté do porovnania. Základom pre výpočet je Európsky porovnávací program (ECP), na ktorom sa zúčastňujú národné štatistické úrady vrátane Štatistického úradu SR.</t>
  </si>
  <si>
    <t>Miera rizika chudoby
alebo sociálneho vylúčenia</t>
  </si>
  <si>
    <t>Miera závažnej materiálnej a sociálnej deprivácie 2023</t>
  </si>
  <si>
    <t xml:space="preserve">   Domácnosť jednotlivca vo veku &lt; 65 rokov, muž</t>
  </si>
  <si>
    <t xml:space="preserve">   Domácnosť jednotlivca vo veku &lt; 65 rokov, žena</t>
  </si>
  <si>
    <t xml:space="preserve">   Domácnosť jednotlivca vo veku  65 rokov a viac, muž</t>
  </si>
  <si>
    <t xml:space="preserve">   Domácnosť jednotlivca vo veku  65 rokov a viac, žena</t>
  </si>
  <si>
    <t>Miera závažnej materiálnej a sociálnej deprivácie 2024</t>
  </si>
  <si>
    <t>Ad-hoc moduly</t>
  </si>
  <si>
    <t>3-ročný modul</t>
  </si>
  <si>
    <t>6-ročný modul</t>
  </si>
  <si>
    <t>–</t>
  </si>
  <si>
    <t>Deti</t>
  </si>
  <si>
    <t>Prístup k službám</t>
  </si>
  <si>
    <t>Energetická efektívnosť domácnosti</t>
  </si>
  <si>
    <t>Pracovné podmienky a podmienky bývania</t>
  </si>
  <si>
    <t>Medzigeneračný prenos výhod a nevýhod a ťažkostí s bývaním</t>
  </si>
  <si>
    <t>Zdravie</t>
  </si>
  <si>
    <t>Kvalita života</t>
  </si>
  <si>
    <t>Životné podmienky detí v rozvedených a zmiešaných rodinách</t>
  </si>
  <si>
    <t>Nadmerné zadlženie, spotreba a bohatstvo, práca</t>
  </si>
  <si>
    <t>Medzigeneračný prenos znevýhodnení, zloženie domácností a vývoj príjmov</t>
  </si>
  <si>
    <t>Materiálna deprivácia, blahobyt a problémy s bývaním</t>
  </si>
  <si>
    <t>Zdravie a zdravie detí</t>
  </si>
  <si>
    <t>Sociálna/kultúrna účasť a materiálna deprivácia</t>
  </si>
  <si>
    <t>Materiálna deprivácia</t>
  </si>
  <si>
    <t>Blahobyt</t>
  </si>
  <si>
    <t>Podmienky bývania</t>
  </si>
  <si>
    <t>Medzigeneračný prenos znevýhodnenia</t>
  </si>
  <si>
    <t>Zdieľanie zdrojov v rámci domácnosti</t>
  </si>
  <si>
    <t>Nadmerné zadlženie a finančné vylúčenie</t>
  </si>
  <si>
    <t>Sociálna participácia</t>
  </si>
  <si>
    <t>Medzigeneračný prenos chudoby</t>
  </si>
  <si>
    <t>Výsledok zisťovania</t>
  </si>
  <si>
    <t>Súhlasí</t>
  </si>
  <si>
    <t>Odmietnutie spolupráce</t>
  </si>
  <si>
    <t>Domácnosť dočasne neprýtomná</t>
  </si>
  <si>
    <t>Domácnosť neschopná odpovedať</t>
  </si>
  <si>
    <t>Iný dôvod</t>
  </si>
  <si>
    <r>
      <rPr>
        <b/>
        <sz val="9"/>
        <color theme="1"/>
        <rFont val="Arial"/>
        <family val="2"/>
        <charset val="238"/>
      </rPr>
      <t>domácnosť</t>
    </r>
    <r>
      <rPr>
        <sz val="9"/>
        <color theme="1"/>
        <rFont val="Arial"/>
        <family val="2"/>
        <charset val="238"/>
      </rPr>
      <t xml:space="preserve"> si nemôže dovoliť kúpiť </t>
    </r>
    <r>
      <rPr>
        <b/>
        <sz val="9"/>
        <color theme="1"/>
        <rFont val="Arial"/>
        <family val="2"/>
        <charset val="238"/>
      </rPr>
      <t>dieťaťu</t>
    </r>
    <r>
      <rPr>
        <sz val="9"/>
        <color theme="1"/>
        <rFont val="Arial"/>
        <family val="2"/>
        <charset val="238"/>
      </rPr>
      <t xml:space="preserve"> nové oblečenie</t>
    </r>
  </si>
  <si>
    <r>
      <rPr>
        <b/>
        <sz val="9"/>
        <color theme="1"/>
        <rFont val="Arial"/>
        <family val="2"/>
        <charset val="238"/>
      </rPr>
      <t>domácnosť</t>
    </r>
    <r>
      <rPr>
        <sz val="9"/>
        <color theme="1"/>
        <rFont val="Arial"/>
        <family val="2"/>
        <charset val="238"/>
      </rPr>
      <t xml:space="preserve"> si nemôže dovoliť kúpiť </t>
    </r>
    <r>
      <rPr>
        <b/>
        <sz val="9"/>
        <color theme="1"/>
        <rFont val="Arial"/>
        <family val="2"/>
        <charset val="238"/>
      </rPr>
      <t>dieťaťu</t>
    </r>
    <r>
      <rPr>
        <sz val="9"/>
        <color theme="1"/>
        <rFont val="Arial"/>
        <family val="2"/>
        <charset val="238"/>
      </rPr>
      <t xml:space="preserve"> druhý pár topánok</t>
    </r>
  </si>
  <si>
    <r>
      <rPr>
        <b/>
        <sz val="9"/>
        <color theme="1"/>
        <rFont val="Arial"/>
        <family val="2"/>
        <charset val="238"/>
      </rPr>
      <t>domácnosť</t>
    </r>
    <r>
      <rPr>
        <sz val="9"/>
        <color theme="1"/>
        <rFont val="Arial"/>
        <family val="2"/>
        <charset val="238"/>
      </rPr>
      <t xml:space="preserve"> si nemôže dovoliť kúpiť </t>
    </r>
    <r>
      <rPr>
        <b/>
        <sz val="9"/>
        <color theme="1"/>
        <rFont val="Arial"/>
        <family val="2"/>
        <charset val="238"/>
      </rPr>
      <t>dieťaťu</t>
    </r>
    <r>
      <rPr>
        <sz val="9"/>
        <color theme="1"/>
        <rFont val="Arial"/>
        <family val="2"/>
        <charset val="238"/>
      </rPr>
      <t xml:space="preserve"> denne čerstvé ovocie alebo zeleninu</t>
    </r>
  </si>
  <si>
    <r>
      <rPr>
        <b/>
        <sz val="9"/>
        <color theme="1"/>
        <rFont val="Arial"/>
        <family val="2"/>
        <charset val="238"/>
      </rPr>
      <t>domácnosť</t>
    </r>
    <r>
      <rPr>
        <sz val="9"/>
        <color theme="1"/>
        <rFont val="Arial"/>
        <family val="2"/>
        <charset val="238"/>
      </rPr>
      <t xml:space="preserve"> si nemôže dovoliť zabezpečiť </t>
    </r>
    <r>
      <rPr>
        <b/>
        <sz val="9"/>
        <color theme="1"/>
        <rFont val="Arial"/>
        <family val="2"/>
        <charset val="238"/>
      </rPr>
      <t xml:space="preserve">dieťaťu </t>
    </r>
    <r>
      <rPr>
        <sz val="9"/>
        <color theme="1"/>
        <rFont val="Arial"/>
        <family val="2"/>
        <charset val="238"/>
      </rPr>
      <t>denne jedlo s mäsom, kuraťom alebo rybou</t>
    </r>
  </si>
  <si>
    <r>
      <rPr>
        <b/>
        <sz val="9"/>
        <color theme="1"/>
        <rFont val="Arial"/>
        <family val="2"/>
        <charset val="238"/>
      </rPr>
      <t>domácnosť</t>
    </r>
    <r>
      <rPr>
        <sz val="9"/>
        <color theme="1"/>
        <rFont val="Arial"/>
        <family val="2"/>
        <charset val="238"/>
      </rPr>
      <t xml:space="preserve"> si nemôže dovoliť kúpiť </t>
    </r>
    <r>
      <rPr>
        <b/>
        <sz val="9"/>
        <color theme="1"/>
        <rFont val="Arial"/>
        <family val="2"/>
        <charset val="238"/>
      </rPr>
      <t xml:space="preserve">dieťaťu </t>
    </r>
    <r>
      <rPr>
        <sz val="9"/>
        <color theme="1"/>
        <rFont val="Arial"/>
        <family val="2"/>
        <charset val="238"/>
      </rPr>
      <t>knihy na čítanie</t>
    </r>
  </si>
  <si>
    <r>
      <rPr>
        <b/>
        <sz val="9"/>
        <color theme="1"/>
        <rFont val="Arial"/>
        <family val="2"/>
        <charset val="238"/>
      </rPr>
      <t>domácnosť</t>
    </r>
    <r>
      <rPr>
        <sz val="9"/>
        <color theme="1"/>
        <rFont val="Arial"/>
        <family val="2"/>
        <charset val="238"/>
      </rPr>
      <t xml:space="preserve"> si nemôže dovoliť kúpiť </t>
    </r>
    <r>
      <rPr>
        <b/>
        <sz val="9"/>
        <color theme="1"/>
        <rFont val="Arial"/>
        <family val="2"/>
        <charset val="238"/>
      </rPr>
      <t xml:space="preserve">dieťaťu </t>
    </r>
    <r>
      <rPr>
        <sz val="9"/>
        <color theme="1"/>
        <rFont val="Arial"/>
        <family val="2"/>
        <charset val="238"/>
      </rPr>
      <t>vybavenie pre voľnočasové aktivity</t>
    </r>
  </si>
  <si>
    <r>
      <rPr>
        <b/>
        <sz val="9"/>
        <color theme="1"/>
        <rFont val="Arial"/>
        <family val="2"/>
        <charset val="238"/>
      </rPr>
      <t>domácnosť</t>
    </r>
    <r>
      <rPr>
        <sz val="9"/>
        <color theme="1"/>
        <rFont val="Arial"/>
        <family val="2"/>
        <charset val="238"/>
      </rPr>
      <t xml:space="preserve"> si nemôže dovoliť kúpiť </t>
    </r>
    <r>
      <rPr>
        <b/>
        <sz val="9"/>
        <color theme="1"/>
        <rFont val="Arial"/>
        <family val="2"/>
        <charset val="238"/>
      </rPr>
      <t xml:space="preserve">dieťaťu </t>
    </r>
    <r>
      <rPr>
        <sz val="9"/>
        <color theme="1"/>
        <rFont val="Arial"/>
        <family val="2"/>
        <charset val="238"/>
      </rPr>
      <t>hračky</t>
    </r>
  </si>
  <si>
    <r>
      <rPr>
        <b/>
        <sz val="9"/>
        <color theme="1"/>
        <rFont val="Arial"/>
        <family val="2"/>
        <charset val="238"/>
      </rPr>
      <t>domácnosť</t>
    </r>
    <r>
      <rPr>
        <sz val="9"/>
        <color theme="1"/>
        <rFont val="Arial"/>
        <family val="2"/>
        <charset val="238"/>
      </rPr>
      <t xml:space="preserve"> si nemôže dovoliť zabezpečiť </t>
    </r>
    <r>
      <rPr>
        <b/>
        <sz val="9"/>
        <color theme="1"/>
        <rFont val="Arial"/>
        <family val="2"/>
        <charset val="238"/>
      </rPr>
      <t xml:space="preserve">dieťaťu </t>
    </r>
    <r>
      <rPr>
        <sz val="9"/>
        <color theme="1"/>
        <rFont val="Arial"/>
        <family val="2"/>
        <charset val="238"/>
      </rPr>
      <t>prístup k voľnočasovým aktivitám</t>
    </r>
  </si>
  <si>
    <r>
      <rPr>
        <b/>
        <sz val="9"/>
        <color theme="1"/>
        <rFont val="Arial"/>
        <family val="2"/>
        <charset val="238"/>
      </rPr>
      <t>domácnosť</t>
    </r>
    <r>
      <rPr>
        <sz val="9"/>
        <color theme="1"/>
        <rFont val="Arial"/>
        <family val="2"/>
        <charset val="238"/>
      </rPr>
      <t xml:space="preserve"> si nemôže dovoliť zabezpečiť </t>
    </r>
    <r>
      <rPr>
        <b/>
        <sz val="9"/>
        <color theme="1"/>
        <rFont val="Arial"/>
        <family val="2"/>
        <charset val="238"/>
      </rPr>
      <t xml:space="preserve">dieťaťu </t>
    </r>
    <r>
      <rPr>
        <sz val="9"/>
        <color theme="1"/>
        <rFont val="Arial"/>
        <family val="2"/>
        <charset val="238"/>
      </rPr>
      <t>oslavu narodenín alebo menín</t>
    </r>
  </si>
  <si>
    <r>
      <rPr>
        <b/>
        <sz val="9"/>
        <color theme="1"/>
        <rFont val="Arial"/>
        <family val="2"/>
        <charset val="238"/>
      </rPr>
      <t>domácnosť</t>
    </r>
    <r>
      <rPr>
        <sz val="9"/>
        <color theme="1"/>
        <rFont val="Arial"/>
        <family val="2"/>
        <charset val="238"/>
      </rPr>
      <t xml:space="preserve"> si nemôže dovoliť pozvať k sebe domov kamarátov </t>
    </r>
    <r>
      <rPr>
        <b/>
        <sz val="9"/>
        <color theme="1"/>
        <rFont val="Arial"/>
        <family val="2"/>
        <charset val="238"/>
      </rPr>
      <t xml:space="preserve">dieťaťa </t>
    </r>
  </si>
  <si>
    <r>
      <rPr>
        <b/>
        <sz val="9"/>
        <color theme="1"/>
        <rFont val="Arial"/>
        <family val="2"/>
        <charset val="238"/>
      </rPr>
      <t>domácnosť</t>
    </r>
    <r>
      <rPr>
        <sz val="9"/>
        <color theme="1"/>
        <rFont val="Arial"/>
        <family val="2"/>
        <charset val="238"/>
      </rPr>
      <t xml:space="preserve"> si nemôže dovoliť kúpiť </t>
    </r>
    <r>
      <rPr>
        <b/>
        <sz val="9"/>
        <color theme="1"/>
        <rFont val="Arial"/>
        <family val="2"/>
        <charset val="238"/>
      </rPr>
      <t xml:space="preserve">dieťaťu </t>
    </r>
    <r>
      <rPr>
        <sz val="9"/>
        <color theme="1"/>
        <rFont val="Arial"/>
        <family val="2"/>
        <charset val="238"/>
      </rPr>
      <t>školský výlet</t>
    </r>
  </si>
  <si>
    <r>
      <rPr>
        <b/>
        <sz val="9"/>
        <color theme="1"/>
        <rFont val="Arial"/>
        <family val="2"/>
        <charset val="238"/>
      </rPr>
      <t>domácnosť</t>
    </r>
    <r>
      <rPr>
        <sz val="9"/>
        <color theme="1"/>
        <rFont val="Arial"/>
        <family val="2"/>
        <charset val="238"/>
      </rPr>
      <t xml:space="preserve"> si nemôže dovoliť ísť s </t>
    </r>
    <r>
      <rPr>
        <b/>
        <sz val="9"/>
        <color theme="1"/>
        <rFont val="Arial"/>
        <family val="2"/>
        <charset val="238"/>
      </rPr>
      <t xml:space="preserve">dieťaťom </t>
    </r>
    <r>
      <rPr>
        <sz val="9"/>
        <color theme="1"/>
        <rFont val="Arial"/>
        <family val="2"/>
        <charset val="238"/>
      </rPr>
      <t>raz za rok na jeden týždeň dovolenky mimo domu</t>
    </r>
  </si>
  <si>
    <r>
      <rPr>
        <b/>
        <sz val="9"/>
        <color theme="1"/>
        <rFont val="Arial"/>
        <family val="2"/>
        <charset val="238"/>
      </rPr>
      <t>domácnosť</t>
    </r>
    <r>
      <rPr>
        <sz val="9"/>
        <color theme="1"/>
        <rFont val="Arial"/>
        <family val="2"/>
        <charset val="238"/>
      </rPr>
      <t xml:space="preserve"> nemôže nahradiť opotrebovaný nábytok novým (nie secondhandovým)</t>
    </r>
  </si>
  <si>
    <r>
      <rPr>
        <b/>
        <sz val="9"/>
        <color theme="1"/>
        <rFont val="Arial"/>
        <family val="2"/>
        <charset val="238"/>
      </rPr>
      <t>osoba</t>
    </r>
    <r>
      <rPr>
        <sz val="9"/>
        <color theme="1"/>
        <rFont val="Arial"/>
        <family val="2"/>
        <charset val="238"/>
      </rPr>
      <t xml:space="preserve"> nemá pripojenie k internetu v domácnosti</t>
    </r>
  </si>
  <si>
    <r>
      <rPr>
        <b/>
        <sz val="9"/>
        <color theme="1"/>
        <rFont val="Arial"/>
        <family val="2"/>
        <charset val="238"/>
      </rPr>
      <t>domácnosť</t>
    </r>
    <r>
      <rPr>
        <sz val="9"/>
        <color theme="1"/>
        <rFont val="Arial"/>
        <family val="2"/>
        <charset val="238"/>
      </rPr>
      <t xml:space="preserve"> si nemôže finančne dovoliť udržiavať doma primerané teplo</t>
    </r>
  </si>
  <si>
    <r>
      <rPr>
        <b/>
        <sz val="9"/>
        <color theme="1"/>
        <rFont val="Arial"/>
        <family val="2"/>
        <charset val="238"/>
      </rPr>
      <t>domácnosť</t>
    </r>
    <r>
      <rPr>
        <sz val="9"/>
        <color theme="1"/>
        <rFont val="Arial"/>
        <family val="2"/>
        <charset val="238"/>
      </rPr>
      <t xml:space="preserve"> si nemôže dovoliť automobil</t>
    </r>
  </si>
  <si>
    <t>Počet</t>
  </si>
  <si>
    <t>Ekvivalentný disponibilný príjem na osobu za rok</t>
  </si>
  <si>
    <t>Priemer</t>
  </si>
  <si>
    <t>Medián</t>
  </si>
  <si>
    <t>v EUR</t>
  </si>
  <si>
    <t>Žiadne zaťaženie</t>
  </si>
  <si>
    <t>Mierne zaťaženie</t>
  </si>
  <si>
    <t>Veľké zaťaženie</t>
  </si>
  <si>
    <t>21.0</t>
  </si>
  <si>
    <t>7.0</t>
  </si>
  <si>
    <t>40.3</t>
  </si>
  <si>
    <t>54.8</t>
  </si>
  <si>
    <t>34.8</t>
  </si>
  <si>
    <t>92.5</t>
  </si>
  <si>
    <t>79.0</t>
  </si>
  <si>
    <t>93.0</t>
  </si>
  <si>
    <t>59.7</t>
  </si>
  <si>
    <t>81.4</t>
  </si>
  <si>
    <t>45.2</t>
  </si>
  <si>
    <t>73.6</t>
  </si>
  <si>
    <t>65.2</t>
  </si>
  <si>
    <t>Áno</t>
  </si>
  <si>
    <t>Nie</t>
  </si>
  <si>
    <t>Denne</t>
  </si>
  <si>
    <t>Každý týždeň (nie každý deň)</t>
  </si>
  <si>
    <t>Každý mesiac (nie každý týždeň)</t>
  </si>
  <si>
    <t>Menej ako raz za mesiac</t>
  </si>
  <si>
    <t>Nikdy</t>
  </si>
  <si>
    <t>Tab. 2.1  Miera rizika chudoby alebo sociálneho vylúčenia v členení podľa vekových skupín a pohlavia, 2024</t>
  </si>
  <si>
    <t>Celková populácia 0 - 15 rokov</t>
  </si>
  <si>
    <t>0 – 17 rokov</t>
  </si>
  <si>
    <t>18 – 64 rokov</t>
  </si>
  <si>
    <t>65 rokov a viac</t>
  </si>
  <si>
    <t>Miera rizika chudoby alebo sociálneho vylúčenia</t>
  </si>
  <si>
    <r>
      <t xml:space="preserve">   </t>
    </r>
    <r>
      <rPr>
        <sz val="9"/>
        <color rgb="FF000000"/>
        <rFont val="Arial"/>
        <family val="2"/>
        <charset val="238"/>
      </rPr>
      <t>Domácnosť 2 dospelých, aspoň jeden z nich vo veku 65 rokov a viac</t>
    </r>
  </si>
  <si>
    <r>
      <t>Tab. 2.3  Miera rizika chudoby alebo sociálneho vylúčenia</t>
    </r>
    <r>
      <rPr>
        <i/>
        <sz val="8"/>
        <color theme="1"/>
        <rFont val="Arial Narrow"/>
        <family val="2"/>
        <charset val="238"/>
      </rPr>
      <t xml:space="preserve"> </t>
    </r>
    <r>
      <rPr>
        <b/>
        <i/>
        <sz val="11"/>
        <color rgb="FF000000"/>
        <rFont val="Arial Narrow"/>
        <family val="2"/>
        <charset val="238"/>
      </rPr>
      <t>v členení podľa krajov, 2024</t>
    </r>
  </si>
  <si>
    <t>50 – 64 rokov</t>
  </si>
  <si>
    <t>25 – 49 rokov</t>
  </si>
  <si>
    <t>18 – 24 rokov</t>
  </si>
  <si>
    <t xml:space="preserve">Miera rizika príjmovej chudoby </t>
  </si>
  <si>
    <t>Miera rizika príjmovej chudoby</t>
  </si>
  <si>
    <t>Hranica príjmovej chudoby</t>
  </si>
  <si>
    <t>0 – 5 rokov</t>
  </si>
  <si>
    <t>6 – 11 rokov</t>
  </si>
  <si>
    <t>12 – 15 rokov</t>
  </si>
  <si>
    <t>Graf 8.1.1  Priemerný a mediánový ekvivalentný disponibilný príjem na osobu za rok, 2005 – 2024</t>
  </si>
  <si>
    <t>dokončenie, v EUR</t>
  </si>
  <si>
    <t>dokončenie, v %</t>
  </si>
  <si>
    <t>Graf 2.1  Osoby ohrozené rizikom chudoby alebo sociálneho vylúčenia v SR, 2017 – 2024</t>
  </si>
  <si>
    <t>Zdroj: Štatistický úrad SR, Zisťovanie EU SILC</t>
  </si>
  <si>
    <t>Tab. 2.2  Miera rizika chudoby alebo sociálneho vylúčenia podľa typu domácnosti, 2024</t>
  </si>
  <si>
    <t>Tab. 3.1.1  Hranica rizika príjmovej chudoby (vybrané hodnoty), 2024 - ročná suma</t>
  </si>
  <si>
    <t>Tab. 3.2.2.1  Miera rizika príjmovej chudoby podľa ekonomickej aktivity a pohlavia (osoby vo veku 18 rokov a viac), 2024</t>
  </si>
  <si>
    <t>Tab. 3.2.1.1  Miera rizika príjmovej chudoby podľa vekových skupín a pohlavia, 2024</t>
  </si>
  <si>
    <t>Tab. 3.2.3.1  Miera rizika príjmovej chudoby podľa typu domácnosti, 2024</t>
  </si>
  <si>
    <t>Tab. 3.2.4.1 Miera rizika príjmovej chudoby v krajoch SR, 2024</t>
  </si>
  <si>
    <t>Tab. 3.3.1.1 Miera rizika príjmovej chudoby pred sociálnymi transfermi okrem starobných a pozostalostných dávok, 2024</t>
  </si>
  <si>
    <t>Tab. 3.3.2.1 Miera rizika príjmovej chudoby pred všetkými sociálnymi transfermi (vrátane starobných a pozostalostných dávok) podľa vekových skupín a pohlavia, 2024</t>
  </si>
  <si>
    <t>Tab. 3.3.3.1 Rozptyl okolo hranice rizika príjmovej chudoby podľa pohlavia, 2024</t>
  </si>
  <si>
    <t>Tab. 3.3.4.1 Miera rizika príjmovej chudoby zakotvená v čase (2008) podľa vekových skupín a pohlavia, 2024</t>
  </si>
  <si>
    <t>Tab. 3.4.1.1 Nerovnomernosť príjmového rozdelenia: S80/S20 pomer príjmov horného a dolného kvintilu v krajoch SR, 2024</t>
  </si>
  <si>
    <t>Tab. 3.4.2.1 Nerovnomernosť príjmového rozdelenia: Gini koeficient v krajoch SR, 2024</t>
  </si>
  <si>
    <t>Tab. 3.4.3.1 Relatívny (percentuálny) rozdiel medzi mediánom príjmov osôb v riziku príjmovej chudoby a hranicou rizika príjmovej chudoby podľa vekových skupín a pohlavia, 2024</t>
  </si>
  <si>
    <t>Graf 4.1 Miera závažnej materiálnej a sociálnej deprivácie v SR, 2017 – 2024</t>
  </si>
  <si>
    <t>Tab. 4.1 Miera závažnej materiálnej a sociálnej deprivácie podľa vybraných vekových skupín a pohlavia, 2023 a 2024</t>
  </si>
  <si>
    <t>Tab. 4.2 Miera závažnej materiálnej a sociálnej deprivácie podľa typu domácnosti, 2024</t>
  </si>
  <si>
    <t>Graf 4.2 Miera závažnej materiálnej a sociálnej deprivácie v krajoch SR, 2024</t>
  </si>
  <si>
    <t>Tab. 4.3 Miera závažnej materiálnej a sociálnej deprivácie podľa krajov v SR a jednotlivých deprivačných položiek, 2024</t>
  </si>
  <si>
    <t>Tab. 5.1 Miera veľmi nízkej intenzity v práce v krajoch SR, 2024</t>
  </si>
  <si>
    <t>Graf 5.1 Miera veľmi nízkej pracovnej intenzity v SR, 2017 – 2024</t>
  </si>
  <si>
    <t>Tab. 6.1 Materiálna deprivácia detí do 16 rokov podľa vybraných vekových skupín, 2021 a 2024</t>
  </si>
  <si>
    <t>Tab. 6.2: Materiálna deprivácia detí do 16 rokov podľa typu domácnosti, 2021 a 2024</t>
  </si>
  <si>
    <t>Tab. 6.3 Materiálna deprivácia detí do 16 rokov podľa typu domácnosti, 2021 a 2024</t>
  </si>
  <si>
    <t>Tab. 7.1 Frekvencia využívania verejnej dopravy v krajoch SR, 2024</t>
  </si>
  <si>
    <t>Tab. 7.2 Finančné zaťaženie domácnosti výdavkami na verejnú dopravu v krajoch SR, 2024</t>
  </si>
  <si>
    <t>Tab. 7.3 Ťažkosti s finančnou dostupnosťou formálnej starostlivosti o deti (do 12 rokov vrátane) v krajoch SR, 2024</t>
  </si>
  <si>
    <t>Tab. 8.1 Výsledok zisťovania EU SILC, 2005 – 2024</t>
  </si>
  <si>
    <t>Tab. 8.2 Moduly v zisťovaní EU SILC, 2024 ‐ 2005</t>
  </si>
  <si>
    <t>Tab. 8.1.1 Hranica rizika príjmovej chudoby (vybrané typy domácností), 2005 ‐ 2024</t>
  </si>
  <si>
    <t>Hranica rizika
príjmovej chudoby
(celková ročná suma)</t>
  </si>
  <si>
    <t>Domácnosť 2 dospelých s 2 závislými deťmi</t>
  </si>
  <si>
    <t>Tab. 8.1.1Hranica rizika príjmovej chudoby (vybrané typy domácností), 2005 ‐ 2024</t>
  </si>
  <si>
    <t>Tab. 8.2.1 Početnosť príjmovej chudoby nad hodnotou SR v krajoch SR, 2005 - 2024</t>
  </si>
  <si>
    <t>Graf 3.1.1  Osoby ohrozené rizikom príjmovej chudoby v SR, 2017 – 2024</t>
  </si>
  <si>
    <t>Osoby ohrozené rizikom príjmovej chudoby</t>
  </si>
  <si>
    <t>Zdroj: Štatistický úrad SR, Zisťovanie EU SILC, DATAcube. (ps3814rr)</t>
  </si>
  <si>
    <t>Zdroj: Štatistický úrad SR, Zisťovanie EU SILC, DATAcube. (ps3813rr)</t>
  </si>
  <si>
    <t>Zdroj: Štatistický úrad SR, Zisťovanie EU SILC, DATAcube. (ps3810rr)</t>
  </si>
  <si>
    <t>Zdroj: Štatistický úrad SR, Zisťovanie EU SILC, DATAcube. (ps2043rs)</t>
  </si>
  <si>
    <t>Zdroj: Štatistický úrad SR, Zisťovanie EU SILC, DATAcube. (ps3009rr)</t>
  </si>
  <si>
    <t>Zdroj: Štatistický úrad SR, Zisťovanie EU SILC, DATAcube. (ps3007rr)</t>
  </si>
  <si>
    <t>Zdroj: Štatistický úrad SR, Zisťovanie EU SILC, DATAcube. (ps2038rs)</t>
  </si>
  <si>
    <t>Zdroj: Štatistický úrad SR, Zisťovanie EU SILC, DATAcube. (ps1013rr)</t>
  </si>
  <si>
    <t>Zdroj: Štatistický úrad SR, Zisťovanie EU SILC, DATAcube. (ps1835rs)</t>
  </si>
  <si>
    <t>Zdroj: Štatistický úrad SR, Zisťovanie EU SILC, DATAcube. (ps1836rs)</t>
  </si>
  <si>
    <t>Zdroj: Štatistický úrad SR, Zisťovanie EU SILC, DATAcube. (ps1008rs)</t>
  </si>
  <si>
    <t>Zdroj: Štatistický úrad SR, Zisťovanie EU SILC, DATAcube. (ps1009rs)</t>
  </si>
  <si>
    <t>Zdroj: Štatistický úrad SR, Zisťovanie EU SILC, DATAcube. (ps2034rs)</t>
  </si>
  <si>
    <t>Zdroj: Štatistický úrad SR, Zisťovanie EU SILC, DATAcube. (ps1013rs)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</si>
</sst>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00"/>
  </numFmts>
  <fonts count="22" x14ac:knownFonts="1">
    <font>
      <sz val="11"/>
      <color theme="1"/>
      <name val="Calibri"/>
      <family val="2"/>
      <charset val="238"/>
      <scheme val="minor"/>
    </font>
    <font>
      <b/>
      <sz val="9"/>
      <color rgb="FF000000"/>
      <name val="Arial"/>
      <family val="2"/>
      <charset val="238"/>
    </font>
    <font>
      <sz val="9"/>
      <color theme="1"/>
      <name val="Arial"/>
      <family val="2"/>
      <charset val="238"/>
    </font>
    <font>
      <sz val="9"/>
      <color rgb="FF000000"/>
      <name val="Arial"/>
      <family val="2"/>
      <charset val="238"/>
    </font>
    <font>
      <b/>
      <i/>
      <sz val="11"/>
      <color rgb="FF000000"/>
      <name val="Arial Narrow"/>
      <family val="2"/>
      <charset val="238"/>
    </font>
    <font>
      <i/>
      <sz val="8"/>
      <color theme="1"/>
      <name val="Arial Narrow"/>
      <family val="2"/>
      <charset val="238"/>
    </font>
    <font>
      <b/>
      <sz val="9"/>
      <color theme="1"/>
      <name val="Arial"/>
      <family val="2"/>
      <charset val="238"/>
    </font>
    <font>
      <b/>
      <sz val="9"/>
      <color rgb="FF000000"/>
      <name val="Calibri"/>
      <family val="2"/>
      <charset val="238"/>
      <scheme val="minor"/>
    </font>
    <font>
      <sz val="10"/>
      <color theme="1"/>
      <name val="Arial"/>
      <family val="2"/>
      <charset val="238"/>
    </font>
    <font>
      <sz val="8"/>
      <color theme="1"/>
      <name val="Arial"/>
      <family val="2"/>
      <charset val="238"/>
    </font>
    <font>
      <b/>
      <sz val="10"/>
      <color theme="1"/>
      <name val="Arial"/>
      <family val="2"/>
      <charset val="238"/>
    </font>
    <font>
      <u/>
      <sz val="11"/>
      <color theme="10"/>
      <name val="Calibri"/>
      <family val="2"/>
      <charset val="238"/>
      <scheme val="minor"/>
    </font>
    <font>
      <b/>
      <u/>
      <sz val="10"/>
      <color theme="10"/>
      <name val="Arial"/>
      <family val="2"/>
      <charset val="238"/>
    </font>
    <font>
      <b/>
      <u/>
      <sz val="10"/>
      <color theme="1"/>
      <name val="Arial"/>
      <family val="2"/>
      <charset val="238"/>
    </font>
    <font>
      <b/>
      <u/>
      <sz val="11"/>
      <color theme="10"/>
      <name val="Calibri"/>
      <family val="2"/>
      <charset val="238"/>
      <scheme val="minor"/>
    </font>
    <font>
      <b/>
      <u/>
      <sz val="10"/>
      <name val="Arial"/>
      <family val="2"/>
      <charset val="238"/>
    </font>
    <font>
      <b/>
      <i/>
      <sz val="11"/>
      <color theme="1"/>
      <name val="Arial Narrow"/>
      <family val="2"/>
      <charset val="238"/>
    </font>
    <font>
      <b/>
      <sz val="9"/>
      <name val="Arial"/>
      <family val="2"/>
      <charset val="238"/>
    </font>
    <font>
      <i/>
      <sz val="11"/>
      <color theme="1"/>
      <name val="Calibri"/>
      <family val="2"/>
      <charset val="238"/>
      <scheme val="minor"/>
    </font>
    <font>
      <sz val="10"/>
      <color rgb="FF000000"/>
      <name val="Arial"/>
      <family val="2"/>
      <charset val="238"/>
    </font>
    <font>
      <i/>
      <sz val="10"/>
      <color theme="1"/>
      <name val="Arial Narrow"/>
      <family val="2"/>
      <charset val="238"/>
    </font>
    <font>
      <i/>
      <u/>
      <sz val="10"/>
      <color theme="10"/>
      <name val="Arial Narrow"/>
      <family val="2"/>
      <charset val="238"/>
    </font>
  </fonts>
  <fills count="6">
    <fill>
      <patternFill patternType="none"/>
    </fill>
    <fill>
      <patternFill patternType="gray125"/>
    </fill>
    <fill>
      <patternFill patternType="solid">
        <fgColor rgb="FFD9D9D9"/>
        <bgColor indexed="64"/>
      </patternFill>
    </fill>
    <fill>
      <patternFill patternType="solid">
        <fgColor rgb="FFE7E6E6"/>
        <bgColor indexed="64"/>
      </patternFill>
    </fill>
    <fill>
      <patternFill patternType="solid">
        <fgColor theme="0" tint="-0.14999847407452621"/>
        <bgColor indexed="64"/>
      </patternFill>
    </fill>
    <fill>
      <patternFill patternType="solid">
        <fgColor theme="6" tint="0.59999389629810485"/>
        <bgColor indexed="64"/>
      </patternFill>
    </fill>
  </fills>
  <borders count="55">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medium">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
      <left/>
      <right/>
      <top style="thin">
        <color indexed="64"/>
      </top>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auto="1"/>
      </left>
      <right style="thin">
        <color auto="1"/>
      </right>
      <top style="thin">
        <color auto="1"/>
      </top>
      <bottom style="thin">
        <color auto="1"/>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auto="1"/>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0" fontId="11" fillId="0" borderId="0" applyNumberFormat="0" applyFill="0" applyBorder="0" applyAlignment="0" applyProtection="0"/>
  </cellStyleXfs>
  <cellXfs count="310">
    <xf numFmtId="0" fontId="0" fillId="0" borderId="0" xfId="0"/>
    <xf numFmtId="0" fontId="4" fillId="0" borderId="0" xfId="0" applyFont="1" applyAlignment="1">
      <alignment horizontal="justify" vertical="center"/>
    </xf>
    <xf numFmtId="0" fontId="4" fillId="0" borderId="0" xfId="0" applyFont="1" applyAlignment="1">
      <alignment horizontal="left" vertical="center"/>
    </xf>
    <xf numFmtId="0" fontId="1" fillId="2" borderId="12" xfId="0" applyFont="1" applyFill="1" applyBorder="1" applyAlignment="1">
      <alignment horizontal="center" vertical="center" wrapText="1"/>
    </xf>
    <xf numFmtId="0" fontId="4" fillId="0" borderId="0" xfId="0" applyFont="1" applyAlignment="1">
      <alignment vertical="center"/>
    </xf>
    <xf numFmtId="0" fontId="0" fillId="0" borderId="0" xfId="0" applyAlignment="1"/>
    <xf numFmtId="164" fontId="2" fillId="0" borderId="8" xfId="0" applyNumberFormat="1" applyFont="1" applyBorder="1" applyAlignment="1">
      <alignment horizontal="center" vertical="center" wrapText="1"/>
    </xf>
    <xf numFmtId="0" fontId="8" fillId="0" borderId="0" xfId="0" applyFont="1" applyAlignment="1">
      <alignment horizontal="right" vertical="center"/>
    </xf>
    <xf numFmtId="164" fontId="2" fillId="0" borderId="3" xfId="0" applyNumberFormat="1" applyFont="1" applyBorder="1" applyAlignment="1">
      <alignment horizontal="center" vertical="center" wrapText="1"/>
    </xf>
    <xf numFmtId="0" fontId="6" fillId="3" borderId="10"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3" fillId="0" borderId="17" xfId="0" applyNumberFormat="1" applyFont="1" applyBorder="1" applyAlignment="1">
      <alignment vertical="center" wrapText="1"/>
    </xf>
    <xf numFmtId="0" fontId="3" fillId="0" borderId="18" xfId="0" applyNumberFormat="1" applyFont="1" applyBorder="1" applyAlignment="1">
      <alignment vertical="center" wrapText="1"/>
    </xf>
    <xf numFmtId="0" fontId="1" fillId="0" borderId="22" xfId="0" applyNumberFormat="1" applyFont="1" applyBorder="1" applyAlignment="1">
      <alignment vertical="center" wrapText="1"/>
    </xf>
    <xf numFmtId="0" fontId="1" fillId="2" borderId="15" xfId="0" applyNumberFormat="1" applyFont="1" applyFill="1" applyBorder="1" applyAlignment="1">
      <alignment horizontal="center" vertical="center" wrapText="1"/>
    </xf>
    <xf numFmtId="3" fontId="1" fillId="0" borderId="7" xfId="0" applyNumberFormat="1" applyFont="1" applyBorder="1" applyAlignment="1">
      <alignment horizontal="center" vertical="center" wrapText="1"/>
    </xf>
    <xf numFmtId="0" fontId="1" fillId="2" borderId="2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6" fillId="0" borderId="32" xfId="0" applyFont="1" applyBorder="1" applyAlignment="1">
      <alignment vertical="center" wrapText="1"/>
    </xf>
    <xf numFmtId="0" fontId="2" fillId="0" borderId="33" xfId="0" applyFont="1" applyBorder="1" applyAlignment="1">
      <alignment vertical="center" wrapText="1"/>
    </xf>
    <xf numFmtId="0" fontId="2" fillId="0" borderId="34" xfId="0" applyFont="1" applyBorder="1" applyAlignment="1">
      <alignment vertical="center" wrapText="1"/>
    </xf>
    <xf numFmtId="0" fontId="6" fillId="0" borderId="35" xfId="0" applyFont="1" applyBorder="1" applyAlignment="1">
      <alignment vertical="center" wrapText="1"/>
    </xf>
    <xf numFmtId="0" fontId="2" fillId="0" borderId="36" xfId="0" applyFont="1" applyBorder="1" applyAlignment="1">
      <alignment horizontal="left" vertical="center" wrapText="1"/>
    </xf>
    <xf numFmtId="164" fontId="2" fillId="0" borderId="20" xfId="0" applyNumberFormat="1" applyFont="1" applyBorder="1" applyAlignment="1">
      <alignment horizontal="center" vertical="center" wrapText="1"/>
    </xf>
    <xf numFmtId="0" fontId="1" fillId="0" borderId="16" xfId="0" applyFont="1" applyBorder="1" applyAlignment="1">
      <alignment vertical="center" wrapText="1"/>
    </xf>
    <xf numFmtId="0" fontId="1" fillId="0" borderId="24" xfId="0" applyFont="1" applyBorder="1" applyAlignment="1">
      <alignment vertical="center" wrapText="1"/>
    </xf>
    <xf numFmtId="0" fontId="3" fillId="0" borderId="22" xfId="0" applyFont="1" applyBorder="1" applyAlignment="1">
      <alignment horizontal="left" vertical="center" wrapText="1"/>
    </xf>
    <xf numFmtId="0" fontId="3" fillId="0" borderId="17" xfId="0" applyFont="1" applyBorder="1" applyAlignment="1">
      <alignment horizontal="left" vertical="center" wrapText="1"/>
    </xf>
    <xf numFmtId="0" fontId="7" fillId="0" borderId="26" xfId="0" applyFont="1" applyBorder="1" applyAlignment="1">
      <alignment vertical="center" wrapText="1"/>
    </xf>
    <xf numFmtId="0" fontId="1" fillId="0" borderId="24" xfId="0" applyFont="1" applyBorder="1" applyAlignment="1">
      <alignment horizontal="left" vertical="center" wrapText="1"/>
    </xf>
    <xf numFmtId="0" fontId="3" fillId="0" borderId="18" xfId="0" applyFont="1" applyBorder="1" applyAlignment="1">
      <alignment horizontal="left" vertical="center" wrapText="1"/>
    </xf>
    <xf numFmtId="0" fontId="1" fillId="2" borderId="19" xfId="0" applyFont="1" applyFill="1" applyBorder="1" applyAlignment="1">
      <alignment horizontal="center" vertical="center" wrapText="1"/>
    </xf>
    <xf numFmtId="0" fontId="2" fillId="0" borderId="40" xfId="0" applyFont="1" applyBorder="1" applyAlignment="1">
      <alignment vertical="center" wrapText="1"/>
    </xf>
    <xf numFmtId="0" fontId="6" fillId="0" borderId="32" xfId="0" applyFont="1" applyBorder="1" applyAlignment="1">
      <alignment horizontal="left" vertical="center" wrapText="1"/>
    </xf>
    <xf numFmtId="0" fontId="2" fillId="0" borderId="33" xfId="0" applyFont="1" applyBorder="1" applyAlignment="1">
      <alignment horizontal="left" vertical="center" wrapText="1"/>
    </xf>
    <xf numFmtId="0" fontId="2" fillId="0" borderId="34" xfId="0" applyFont="1" applyBorder="1" applyAlignment="1">
      <alignment horizontal="left" vertical="center" wrapText="1"/>
    </xf>
    <xf numFmtId="0" fontId="6" fillId="0" borderId="0" xfId="0" applyFont="1" applyBorder="1" applyAlignment="1">
      <alignment horizontal="left" vertical="center" wrapText="1"/>
    </xf>
    <xf numFmtId="0" fontId="6" fillId="0" borderId="35" xfId="0" applyFont="1" applyBorder="1" applyAlignment="1">
      <alignment horizontal="left" vertical="center" wrapText="1"/>
    </xf>
    <xf numFmtId="0" fontId="2" fillId="0" borderId="40" xfId="0" applyFont="1" applyBorder="1" applyAlignment="1">
      <alignment horizontal="left" vertical="center" wrapText="1"/>
    </xf>
    <xf numFmtId="164" fontId="2" fillId="0" borderId="37" xfId="0" applyNumberFormat="1" applyFont="1" applyBorder="1" applyAlignment="1">
      <alignment horizontal="center" vertical="center" wrapText="1"/>
    </xf>
    <xf numFmtId="164" fontId="6" fillId="0" borderId="15" xfId="0" applyNumberFormat="1" applyFont="1" applyBorder="1" applyAlignment="1">
      <alignment horizontal="center" vertical="center" wrapText="1"/>
    </xf>
    <xf numFmtId="0" fontId="1" fillId="2" borderId="15" xfId="0" applyNumberFormat="1" applyFont="1" applyFill="1" applyBorder="1" applyAlignment="1">
      <alignment horizontal="center" vertical="center"/>
    </xf>
    <xf numFmtId="0" fontId="1" fillId="0" borderId="23" xfId="0" applyNumberFormat="1" applyFont="1" applyBorder="1" applyAlignment="1">
      <alignment vertical="center" wrapText="1"/>
    </xf>
    <xf numFmtId="0" fontId="3" fillId="0" borderId="20" xfId="0" applyNumberFormat="1" applyFont="1" applyBorder="1" applyAlignment="1">
      <alignment vertical="center" wrapText="1"/>
    </xf>
    <xf numFmtId="0" fontId="3" fillId="0" borderId="21" xfId="0" applyNumberFormat="1" applyFont="1" applyBorder="1" applyAlignment="1">
      <alignment vertical="center" wrapText="1"/>
    </xf>
    <xf numFmtId="0" fontId="6" fillId="0" borderId="15" xfId="0" applyFont="1" applyBorder="1" applyAlignment="1">
      <alignment vertical="center" wrapText="1"/>
    </xf>
    <xf numFmtId="164" fontId="2" fillId="0" borderId="11" xfId="0" applyNumberFormat="1" applyFont="1" applyBorder="1" applyAlignment="1">
      <alignment horizontal="center" vertical="center" wrapText="1"/>
    </xf>
    <xf numFmtId="164" fontId="2" fillId="0" borderId="12" xfId="0" applyNumberFormat="1" applyFont="1" applyBorder="1" applyAlignment="1">
      <alignment horizontal="center" vertical="center" wrapText="1"/>
    </xf>
    <xf numFmtId="164" fontId="6" fillId="0" borderId="14" xfId="0" applyNumberFormat="1" applyFont="1" applyBorder="1" applyAlignment="1">
      <alignment horizontal="center" vertical="center" wrapText="1"/>
    </xf>
    <xf numFmtId="164" fontId="6" fillId="0" borderId="7" xfId="0" applyNumberFormat="1" applyFont="1" applyBorder="1" applyAlignment="1">
      <alignment horizontal="center" vertical="center" wrapText="1"/>
    </xf>
    <xf numFmtId="164" fontId="2" fillId="0" borderId="28" xfId="0" applyNumberFormat="1" applyFont="1" applyBorder="1" applyAlignment="1">
      <alignment horizontal="center" vertical="center" wrapText="1"/>
    </xf>
    <xf numFmtId="164" fontId="6" fillId="0" borderId="41" xfId="0" applyNumberFormat="1" applyFont="1" applyBorder="1" applyAlignment="1">
      <alignment horizontal="center" vertical="center" wrapText="1"/>
    </xf>
    <xf numFmtId="0" fontId="2" fillId="0" borderId="20" xfId="0" applyFont="1" applyFill="1" applyBorder="1" applyAlignment="1">
      <alignment vertical="center" wrapText="1"/>
    </xf>
    <xf numFmtId="164" fontId="6" fillId="0" borderId="23" xfId="0" applyNumberFormat="1" applyFont="1" applyFill="1" applyBorder="1" applyAlignment="1">
      <alignment horizontal="center" vertical="center" wrapText="1"/>
    </xf>
    <xf numFmtId="164" fontId="2" fillId="0" borderId="20" xfId="0" applyNumberFormat="1" applyFont="1" applyFill="1" applyBorder="1" applyAlignment="1">
      <alignment horizontal="center" vertical="center" wrapText="1"/>
    </xf>
    <xf numFmtId="164" fontId="2" fillId="0" borderId="21" xfId="0" applyNumberFormat="1" applyFont="1" applyFill="1" applyBorder="1" applyAlignment="1">
      <alignment horizontal="center" vertical="center" wrapText="1"/>
    </xf>
    <xf numFmtId="164" fontId="6" fillId="0" borderId="31" xfId="0" applyNumberFormat="1" applyFont="1" applyFill="1" applyBorder="1" applyAlignment="1">
      <alignment horizontal="center" vertical="center" wrapText="1"/>
    </xf>
    <xf numFmtId="164" fontId="6" fillId="0" borderId="36" xfId="0" applyNumberFormat="1" applyFont="1" applyFill="1" applyBorder="1" applyAlignment="1">
      <alignment horizontal="center" vertical="center" wrapText="1"/>
    </xf>
    <xf numFmtId="164" fontId="2" fillId="0" borderId="39" xfId="0" applyNumberFormat="1" applyFont="1" applyFill="1" applyBorder="1" applyAlignment="1">
      <alignment horizontal="center" vertical="center" wrapText="1"/>
    </xf>
    <xf numFmtId="164" fontId="6" fillId="0" borderId="19" xfId="0" applyNumberFormat="1" applyFont="1" applyFill="1" applyBorder="1" applyAlignment="1">
      <alignment horizontal="center" vertical="center" wrapText="1"/>
    </xf>
    <xf numFmtId="164" fontId="2" fillId="0" borderId="23" xfId="0" applyNumberFormat="1" applyFont="1" applyFill="1" applyBorder="1" applyAlignment="1">
      <alignment horizontal="center" vertical="center" wrapText="1"/>
    </xf>
    <xf numFmtId="164" fontId="6" fillId="0" borderId="15" xfId="0" applyNumberFormat="1" applyFont="1" applyFill="1" applyBorder="1" applyAlignment="1">
      <alignment horizontal="center" vertical="center" wrapText="1"/>
    </xf>
    <xf numFmtId="0" fontId="6" fillId="0" borderId="15" xfId="0" applyFont="1" applyBorder="1" applyAlignment="1">
      <alignment horizontal="center" vertical="center" wrapText="1"/>
    </xf>
    <xf numFmtId="3" fontId="1" fillId="0" borderId="6" xfId="0" applyNumberFormat="1" applyFont="1" applyFill="1" applyBorder="1" applyAlignment="1">
      <alignment horizontal="center" vertical="center" wrapText="1"/>
    </xf>
    <xf numFmtId="0" fontId="8" fillId="0" borderId="0" xfId="0" applyFont="1" applyAlignment="1">
      <alignment horizontal="right"/>
    </xf>
    <xf numFmtId="0" fontId="12" fillId="0" borderId="0" xfId="1" applyFont="1"/>
    <xf numFmtId="164" fontId="2" fillId="0" borderId="0" xfId="0" applyNumberFormat="1" applyFont="1" applyBorder="1" applyAlignment="1">
      <alignment horizontal="center" vertical="center" wrapText="1"/>
    </xf>
    <xf numFmtId="0" fontId="6" fillId="0" borderId="0" xfId="0" applyFont="1" applyFill="1" applyBorder="1" applyAlignment="1">
      <alignment horizontal="center" vertical="center" wrapText="1"/>
    </xf>
    <xf numFmtId="0" fontId="0" fillId="0" borderId="0" xfId="0" applyBorder="1"/>
    <xf numFmtId="164" fontId="2" fillId="0" borderId="7" xfId="0" applyNumberFormat="1" applyFont="1" applyBorder="1" applyAlignment="1">
      <alignment horizontal="center" vertical="center" wrapText="1"/>
    </xf>
    <xf numFmtId="164" fontId="2" fillId="0" borderId="29" xfId="0" applyNumberFormat="1" applyFont="1" applyBorder="1" applyAlignment="1">
      <alignment horizontal="center" vertical="center" wrapText="1"/>
    </xf>
    <xf numFmtId="0" fontId="2" fillId="0" borderId="20" xfId="0" applyFont="1" applyBorder="1" applyAlignment="1">
      <alignment vertical="center" wrapText="1"/>
    </xf>
    <xf numFmtId="0" fontId="2" fillId="0" borderId="39" xfId="0" applyFont="1" applyBorder="1" applyAlignment="1">
      <alignment vertical="center" wrapText="1"/>
    </xf>
    <xf numFmtId="0" fontId="6" fillId="3" borderId="4" xfId="0" applyFont="1" applyFill="1" applyBorder="1" applyAlignment="1">
      <alignment horizontal="center" vertical="center" wrapText="1"/>
    </xf>
    <xf numFmtId="164" fontId="6" fillId="0" borderId="20" xfId="0" applyNumberFormat="1" applyFont="1" applyBorder="1" applyAlignment="1">
      <alignment horizontal="center" vertical="center" wrapText="1"/>
    </xf>
    <xf numFmtId="164" fontId="6" fillId="0" borderId="39" xfId="0" applyNumberFormat="1" applyFont="1" applyBorder="1" applyAlignment="1">
      <alignment horizontal="center" vertical="center" wrapText="1"/>
    </xf>
    <xf numFmtId="0" fontId="0" fillId="0" borderId="0" xfId="0" applyFill="1"/>
    <xf numFmtId="0" fontId="10" fillId="0" borderId="0" xfId="0" applyFont="1" applyFill="1"/>
    <xf numFmtId="0" fontId="12" fillId="0" borderId="0" xfId="1" applyFont="1" applyFill="1"/>
    <xf numFmtId="0" fontId="13" fillId="0" borderId="0" xfId="0" applyFont="1" applyFill="1"/>
    <xf numFmtId="0" fontId="6" fillId="0" borderId="31" xfId="0" applyFont="1" applyBorder="1" applyAlignment="1">
      <alignment vertical="center" wrapText="1"/>
    </xf>
    <xf numFmtId="0" fontId="2" fillId="0" borderId="20" xfId="0" applyFont="1" applyBorder="1" applyAlignment="1">
      <alignment vertical="center" wrapText="1"/>
    </xf>
    <xf numFmtId="0" fontId="2" fillId="0" borderId="21" xfId="0" applyFont="1" applyBorder="1" applyAlignment="1">
      <alignment vertical="center" wrapText="1"/>
    </xf>
    <xf numFmtId="0" fontId="2" fillId="0" borderId="39" xfId="0" applyFont="1" applyBorder="1" applyAlignment="1">
      <alignment vertical="center" wrapText="1"/>
    </xf>
    <xf numFmtId="0" fontId="4" fillId="0" borderId="0" xfId="0" applyFont="1" applyAlignment="1">
      <alignment horizontal="left"/>
    </xf>
    <xf numFmtId="164" fontId="6" fillId="0" borderId="31" xfId="0" applyNumberFormat="1" applyFont="1" applyBorder="1" applyAlignment="1">
      <alignment horizontal="center" vertical="center" wrapText="1"/>
    </xf>
    <xf numFmtId="164" fontId="2" fillId="0" borderId="21" xfId="0" applyNumberFormat="1" applyFont="1" applyBorder="1" applyAlignment="1">
      <alignment horizontal="center" vertical="center" wrapText="1"/>
    </xf>
    <xf numFmtId="0" fontId="2" fillId="0" borderId="36" xfId="0" applyFont="1" applyBorder="1" applyAlignment="1">
      <alignment vertical="center" wrapText="1"/>
    </xf>
    <xf numFmtId="0" fontId="6" fillId="0" borderId="0" xfId="0" applyFont="1" applyBorder="1" applyAlignment="1">
      <alignment vertical="center" wrapText="1"/>
    </xf>
    <xf numFmtId="164" fontId="6" fillId="0" borderId="23" xfId="0" applyNumberFormat="1" applyFont="1" applyBorder="1" applyAlignment="1">
      <alignment horizontal="center" vertical="center" wrapText="1"/>
    </xf>
    <xf numFmtId="164" fontId="2" fillId="0" borderId="39" xfId="0" applyNumberFormat="1" applyFont="1" applyBorder="1" applyAlignment="1">
      <alignment horizontal="center" vertical="center" wrapText="1"/>
    </xf>
    <xf numFmtId="0" fontId="6" fillId="0" borderId="23" xfId="0" applyFont="1" applyBorder="1" applyAlignment="1">
      <alignment vertical="center" wrapText="1"/>
    </xf>
    <xf numFmtId="0" fontId="6" fillId="0" borderId="25" xfId="0" applyFont="1" applyBorder="1" applyAlignment="1">
      <alignment vertical="center" wrapText="1"/>
    </xf>
    <xf numFmtId="0" fontId="2" fillId="0" borderId="17" xfId="0" applyFont="1" applyBorder="1" applyAlignment="1">
      <alignment vertical="center" wrapText="1"/>
    </xf>
    <xf numFmtId="0" fontId="2" fillId="0" borderId="26" xfId="0" applyFont="1" applyBorder="1" applyAlignment="1">
      <alignment vertical="center" wrapText="1"/>
    </xf>
    <xf numFmtId="0" fontId="6" fillId="0" borderId="24" xfId="0" applyFont="1" applyBorder="1" applyAlignment="1">
      <alignment vertical="center" wrapText="1"/>
    </xf>
    <xf numFmtId="0" fontId="2" fillId="0" borderId="18" xfId="0" applyFont="1" applyBorder="1" applyAlignment="1">
      <alignment vertical="center" wrapText="1"/>
    </xf>
    <xf numFmtId="0" fontId="6" fillId="0" borderId="22" xfId="0" applyFont="1" applyBorder="1" applyAlignment="1">
      <alignment vertical="center" wrapText="1"/>
    </xf>
    <xf numFmtId="0" fontId="1" fillId="0" borderId="24" xfId="0" applyNumberFormat="1" applyFont="1" applyBorder="1" applyAlignment="1">
      <alignment vertical="center" wrapText="1"/>
    </xf>
    <xf numFmtId="0" fontId="3" fillId="0" borderId="22" xfId="0" applyNumberFormat="1" applyFont="1" applyBorder="1" applyAlignment="1">
      <alignment vertical="center" wrapText="1"/>
    </xf>
    <xf numFmtId="164" fontId="2" fillId="0" borderId="23" xfId="0" applyNumberFormat="1" applyFont="1" applyBorder="1" applyAlignment="1">
      <alignment horizontal="center" vertical="center" wrapText="1"/>
    </xf>
    <xf numFmtId="0" fontId="1" fillId="0" borderId="15" xfId="0" applyNumberFormat="1" applyFont="1" applyBorder="1" applyAlignment="1">
      <alignment vertical="center" wrapText="1"/>
    </xf>
    <xf numFmtId="0" fontId="3" fillId="0" borderId="23" xfId="0" applyNumberFormat="1" applyFont="1" applyBorder="1" applyAlignment="1">
      <alignment vertical="center" wrapText="1"/>
    </xf>
    <xf numFmtId="0" fontId="2" fillId="0" borderId="24" xfId="0" applyFont="1" applyBorder="1" applyAlignment="1">
      <alignment vertical="center" wrapText="1"/>
    </xf>
    <xf numFmtId="164" fontId="6" fillId="0" borderId="19" xfId="0" applyNumberFormat="1" applyFont="1" applyBorder="1" applyAlignment="1">
      <alignment horizontal="center" vertical="center" wrapText="1"/>
    </xf>
    <xf numFmtId="0" fontId="0" fillId="0" borderId="43" xfId="0" applyBorder="1"/>
    <xf numFmtId="0" fontId="14" fillId="0" borderId="0" xfId="1" applyFont="1"/>
    <xf numFmtId="0" fontId="0" fillId="0" borderId="0" xfId="0" applyFill="1" applyBorder="1" applyAlignment="1">
      <alignment horizontal="center"/>
    </xf>
    <xf numFmtId="164" fontId="6" fillId="0" borderId="0" xfId="0" applyNumberFormat="1" applyFont="1" applyFill="1" applyBorder="1" applyAlignment="1">
      <alignment horizontal="center" vertical="center" wrapText="1"/>
    </xf>
    <xf numFmtId="164" fontId="2" fillId="0" borderId="0" xfId="0" applyNumberFormat="1" applyFont="1" applyFill="1" applyBorder="1" applyAlignment="1">
      <alignment horizontal="center" vertical="center" wrapText="1"/>
    </xf>
    <xf numFmtId="0" fontId="0" fillId="0" borderId="0" xfId="0" applyFill="1" applyBorder="1"/>
    <xf numFmtId="3" fontId="1" fillId="0" borderId="29" xfId="0" applyNumberFormat="1" applyFont="1" applyBorder="1" applyAlignment="1">
      <alignment horizontal="center" vertical="center" wrapText="1"/>
    </xf>
    <xf numFmtId="3" fontId="1" fillId="0" borderId="6" xfId="0" applyNumberFormat="1" applyFont="1" applyBorder="1" applyAlignment="1">
      <alignment horizontal="center" vertical="center" wrapText="1"/>
    </xf>
    <xf numFmtId="1" fontId="6" fillId="3" borderId="15" xfId="0" applyNumberFormat="1" applyFont="1" applyFill="1" applyBorder="1" applyAlignment="1">
      <alignment horizontal="center" vertical="center" wrapText="1"/>
    </xf>
    <xf numFmtId="0" fontId="2" fillId="0" borderId="7" xfId="0" applyNumberFormat="1" applyFont="1" applyBorder="1" applyAlignment="1">
      <alignment horizontal="center" vertical="center" wrapText="1"/>
    </xf>
    <xf numFmtId="164" fontId="0" fillId="0" borderId="0" xfId="0" applyNumberFormat="1"/>
    <xf numFmtId="164" fontId="0" fillId="0" borderId="0" xfId="0" applyNumberFormat="1" applyBorder="1"/>
    <xf numFmtId="49" fontId="0" fillId="0" borderId="0" xfId="0" applyNumberFormat="1"/>
    <xf numFmtId="165" fontId="0" fillId="0" borderId="0" xfId="0" applyNumberFormat="1"/>
    <xf numFmtId="0" fontId="4" fillId="0" borderId="0" xfId="0" applyFont="1" applyFill="1" applyAlignment="1">
      <alignment vertical="center"/>
    </xf>
    <xf numFmtId="0" fontId="15" fillId="0" borderId="0" xfId="0" applyFont="1" applyFill="1"/>
    <xf numFmtId="164" fontId="2" fillId="0" borderId="14" xfId="0" applyNumberFormat="1" applyFont="1" applyBorder="1" applyAlignment="1">
      <alignment horizontal="center" vertical="center" wrapText="1"/>
    </xf>
    <xf numFmtId="0" fontId="2" fillId="0" borderId="14" xfId="0" applyNumberFormat="1" applyFont="1" applyBorder="1" applyAlignment="1">
      <alignment horizontal="center" vertical="center" wrapText="1"/>
    </xf>
    <xf numFmtId="0" fontId="1" fillId="2" borderId="6" xfId="0" applyNumberFormat="1" applyFont="1" applyFill="1" applyBorder="1" applyAlignment="1">
      <alignment horizontal="left" vertical="center"/>
    </xf>
    <xf numFmtId="0" fontId="1" fillId="2" borderId="14" xfId="0" applyNumberFormat="1" applyFont="1" applyFill="1" applyBorder="1" applyAlignment="1">
      <alignment horizontal="center" vertical="center"/>
    </xf>
    <xf numFmtId="0" fontId="1" fillId="2" borderId="7" xfId="0" applyNumberFormat="1" applyFont="1" applyFill="1" applyBorder="1" applyAlignment="1">
      <alignment horizontal="center" vertical="center"/>
    </xf>
    <xf numFmtId="164" fontId="2" fillId="0" borderId="8" xfId="0" applyNumberFormat="1" applyFont="1" applyBorder="1" applyAlignment="1">
      <alignment horizontal="center" vertical="center"/>
    </xf>
    <xf numFmtId="164" fontId="2" fillId="0" borderId="3" xfId="0" applyNumberFormat="1" applyFont="1" applyBorder="1" applyAlignment="1">
      <alignment horizontal="center" vertical="center"/>
    </xf>
    <xf numFmtId="164" fontId="2" fillId="0" borderId="10" xfId="0" applyNumberFormat="1" applyFont="1" applyBorder="1" applyAlignment="1">
      <alignment horizontal="center" vertical="center"/>
    </xf>
    <xf numFmtId="164" fontId="2" fillId="0" borderId="5" xfId="0" applyNumberFormat="1" applyFont="1" applyBorder="1" applyAlignment="1">
      <alignment horizontal="center" vertical="center"/>
    </xf>
    <xf numFmtId="0" fontId="2" fillId="0" borderId="45" xfId="0" applyFont="1" applyBorder="1" applyAlignment="1">
      <alignment vertical="center"/>
    </xf>
    <xf numFmtId="0" fontId="2" fillId="0" borderId="4" xfId="0" applyFont="1" applyBorder="1" applyAlignment="1">
      <alignment vertical="center"/>
    </xf>
    <xf numFmtId="0" fontId="2" fillId="0" borderId="46" xfId="0" applyFont="1" applyBorder="1" applyAlignment="1">
      <alignment vertical="center"/>
    </xf>
    <xf numFmtId="164" fontId="2" fillId="0" borderId="47" xfId="0" applyNumberFormat="1" applyFont="1" applyBorder="1" applyAlignment="1">
      <alignment horizontal="center" vertical="center"/>
    </xf>
    <xf numFmtId="164" fontId="2" fillId="0" borderId="48" xfId="0" applyNumberFormat="1" applyFont="1" applyBorder="1" applyAlignment="1">
      <alignment horizontal="center" vertical="center"/>
    </xf>
    <xf numFmtId="0" fontId="1" fillId="0" borderId="6" xfId="0" applyNumberFormat="1" applyFont="1" applyFill="1" applyBorder="1" applyAlignment="1">
      <alignment horizontal="left" vertical="center"/>
    </xf>
    <xf numFmtId="0" fontId="1" fillId="0" borderId="14" xfId="0" applyNumberFormat="1" applyFont="1" applyFill="1" applyBorder="1" applyAlignment="1">
      <alignment horizontal="center" vertical="center"/>
    </xf>
    <xf numFmtId="0" fontId="1" fillId="0" borderId="7" xfId="0" applyNumberFormat="1" applyFont="1" applyFill="1" applyBorder="1" applyAlignment="1">
      <alignment horizontal="center" vertical="center"/>
    </xf>
    <xf numFmtId="0" fontId="0" fillId="0" borderId="0" xfId="0" applyAlignment="1">
      <alignment wrapText="1"/>
    </xf>
    <xf numFmtId="164" fontId="2" fillId="0" borderId="9" xfId="0" applyNumberFormat="1" applyFont="1" applyBorder="1" applyAlignment="1">
      <alignment horizontal="center" vertical="center"/>
    </xf>
    <xf numFmtId="164" fontId="2" fillId="0" borderId="2" xfId="0" applyNumberFormat="1" applyFont="1" applyBorder="1" applyAlignment="1">
      <alignment horizontal="center" vertical="center"/>
    </xf>
    <xf numFmtId="0" fontId="1" fillId="0" borderId="0" xfId="0" applyNumberFormat="1" applyFont="1" applyFill="1" applyBorder="1" applyAlignment="1">
      <alignment horizontal="center" vertical="center"/>
    </xf>
    <xf numFmtId="0" fontId="8" fillId="0" borderId="0" xfId="0" applyFont="1" applyFill="1" applyAlignment="1">
      <alignment horizontal="right"/>
    </xf>
    <xf numFmtId="164" fontId="2" fillId="0" borderId="0" xfId="0" applyNumberFormat="1" applyFont="1" applyFill="1" applyBorder="1" applyAlignment="1">
      <alignment horizontal="center" vertical="center"/>
    </xf>
    <xf numFmtId="2" fontId="0" fillId="0" borderId="0" xfId="0" applyNumberFormat="1"/>
    <xf numFmtId="0" fontId="0" fillId="0" borderId="0" xfId="0" applyAlignment="1">
      <alignment horizontal="center"/>
    </xf>
    <xf numFmtId="0" fontId="6" fillId="4" borderId="9" xfId="0" applyFont="1" applyFill="1" applyBorder="1" applyAlignment="1">
      <alignment horizontal="center" vertical="center"/>
    </xf>
    <xf numFmtId="0" fontId="6" fillId="4" borderId="2" xfId="0" applyFont="1" applyFill="1" applyBorder="1" applyAlignment="1">
      <alignment horizontal="center" vertical="center"/>
    </xf>
    <xf numFmtId="0" fontId="6" fillId="0" borderId="45" xfId="0" applyFont="1" applyBorder="1" applyAlignment="1">
      <alignment vertical="center"/>
    </xf>
    <xf numFmtId="0" fontId="6" fillId="0" borderId="4" xfId="0" applyFont="1" applyBorder="1" applyAlignment="1">
      <alignment vertical="center"/>
    </xf>
    <xf numFmtId="0" fontId="2" fillId="0" borderId="1" xfId="0" applyFont="1" applyBorder="1" applyAlignment="1">
      <alignment wrapText="1"/>
    </xf>
    <xf numFmtId="0" fontId="2" fillId="0" borderId="45" xfId="0" applyFont="1" applyBorder="1" applyAlignment="1">
      <alignment wrapText="1"/>
    </xf>
    <xf numFmtId="0" fontId="2" fillId="0" borderId="4" xfId="0" applyFont="1" applyBorder="1" applyAlignment="1">
      <alignment wrapText="1"/>
    </xf>
    <xf numFmtId="0" fontId="6" fillId="0" borderId="4" xfId="0" applyFont="1" applyBorder="1" applyAlignment="1">
      <alignment horizontal="left" vertical="center" wrapText="1"/>
    </xf>
    <xf numFmtId="0" fontId="16" fillId="0" borderId="0" xfId="0" applyFont="1"/>
    <xf numFmtId="0" fontId="6" fillId="5" borderId="2" xfId="0" applyFont="1" applyFill="1" applyBorder="1" applyAlignment="1">
      <alignment horizontal="center" vertical="center"/>
    </xf>
    <xf numFmtId="0" fontId="17" fillId="0" borderId="45" xfId="0" applyNumberFormat="1" applyFont="1" applyFill="1" applyBorder="1" applyAlignment="1" applyProtection="1">
      <alignment vertical="center"/>
    </xf>
    <xf numFmtId="0" fontId="2" fillId="0" borderId="3" xfId="0" applyFont="1" applyBorder="1" applyAlignment="1">
      <alignment horizontal="center" vertical="center"/>
    </xf>
    <xf numFmtId="0" fontId="17" fillId="0" borderId="4" xfId="0" applyNumberFormat="1" applyFont="1" applyFill="1" applyBorder="1" applyAlignment="1" applyProtection="1">
      <alignment vertical="center"/>
    </xf>
    <xf numFmtId="0" fontId="2" fillId="0" borderId="5" xfId="0" applyFont="1" applyBorder="1" applyAlignment="1">
      <alignment horizontal="center" vertical="center"/>
    </xf>
    <xf numFmtId="1" fontId="6" fillId="4" borderId="9" xfId="0" applyNumberFormat="1" applyFont="1" applyFill="1" applyBorder="1" applyAlignment="1">
      <alignment horizontal="center" vertical="center" wrapText="1"/>
    </xf>
    <xf numFmtId="1" fontId="6" fillId="4" borderId="2" xfId="0" applyNumberFormat="1" applyFont="1" applyFill="1" applyBorder="1" applyAlignment="1">
      <alignment horizontal="center" vertical="center" wrapText="1"/>
    </xf>
    <xf numFmtId="0" fontId="6" fillId="0" borderId="45" xfId="0" applyFont="1" applyBorder="1" applyAlignment="1">
      <alignment horizontal="left" vertical="center" wrapText="1"/>
    </xf>
    <xf numFmtId="3" fontId="2" fillId="0" borderId="8" xfId="0" applyNumberFormat="1" applyFont="1" applyBorder="1" applyAlignment="1">
      <alignment horizontal="center" vertical="center" wrapText="1"/>
    </xf>
    <xf numFmtId="3" fontId="2" fillId="0" borderId="10" xfId="0" applyNumberFormat="1" applyFont="1" applyBorder="1" applyAlignment="1">
      <alignment horizontal="center" vertical="center" wrapText="1"/>
    </xf>
    <xf numFmtId="0" fontId="2" fillId="0" borderId="36" xfId="0" applyFont="1" applyBorder="1" applyAlignment="1">
      <alignment horizontal="left" vertical="center" wrapText="1"/>
    </xf>
    <xf numFmtId="164" fontId="2" fillId="0" borderId="18" xfId="0" applyNumberFormat="1" applyFont="1" applyBorder="1" applyAlignment="1">
      <alignment horizontal="center" vertical="center" wrapText="1"/>
    </xf>
    <xf numFmtId="164" fontId="6" fillId="0" borderId="25" xfId="0" applyNumberFormat="1" applyFont="1" applyBorder="1" applyAlignment="1">
      <alignment horizontal="center" vertical="center" wrapText="1"/>
    </xf>
    <xf numFmtId="164" fontId="2" fillId="0" borderId="17" xfId="0" applyNumberFormat="1" applyFont="1" applyBorder="1" applyAlignment="1">
      <alignment horizontal="center" vertical="center" wrapText="1"/>
    </xf>
    <xf numFmtId="164" fontId="6" fillId="0" borderId="24" xfId="0" applyNumberFormat="1" applyFont="1" applyBorder="1" applyAlignment="1">
      <alignment horizontal="center" vertical="center" wrapText="1"/>
    </xf>
    <xf numFmtId="3" fontId="0" fillId="0" borderId="0" xfId="0" applyNumberFormat="1"/>
    <xf numFmtId="3" fontId="2" fillId="0" borderId="10" xfId="0" applyNumberFormat="1" applyFont="1" applyBorder="1" applyAlignment="1">
      <alignment horizontal="center" vertical="center"/>
    </xf>
    <xf numFmtId="3" fontId="2" fillId="0" borderId="5" xfId="0" applyNumberFormat="1" applyFont="1" applyBorder="1" applyAlignment="1">
      <alignment horizontal="center" vertical="center"/>
    </xf>
    <xf numFmtId="3" fontId="2" fillId="0" borderId="50" xfId="0" applyNumberFormat="1" applyFont="1" applyBorder="1" applyAlignment="1">
      <alignment horizontal="center"/>
    </xf>
    <xf numFmtId="3" fontId="2" fillId="0" borderId="3" xfId="0" applyNumberFormat="1" applyFont="1" applyBorder="1" applyAlignment="1">
      <alignment horizontal="center"/>
    </xf>
    <xf numFmtId="3" fontId="2" fillId="0" borderId="10" xfId="0" applyNumberFormat="1" applyFont="1" applyBorder="1" applyAlignment="1">
      <alignment horizontal="center"/>
    </xf>
    <xf numFmtId="3" fontId="2" fillId="0" borderId="51" xfId="0" applyNumberFormat="1" applyFont="1" applyBorder="1" applyAlignment="1">
      <alignment horizontal="center"/>
    </xf>
    <xf numFmtId="3" fontId="2" fillId="0" borderId="5" xfId="0" applyNumberFormat="1" applyFont="1" applyBorder="1" applyAlignment="1">
      <alignment horizontal="center"/>
    </xf>
    <xf numFmtId="0" fontId="1" fillId="4" borderId="9" xfId="0" applyNumberFormat="1" applyFont="1" applyFill="1" applyBorder="1" applyAlignment="1">
      <alignment horizontal="center" vertical="center" wrapText="1"/>
    </xf>
    <xf numFmtId="0" fontId="1" fillId="4" borderId="2" xfId="0" applyNumberFormat="1" applyFont="1" applyFill="1" applyBorder="1" applyAlignment="1">
      <alignment horizontal="center" vertical="center" wrapText="1"/>
    </xf>
    <xf numFmtId="0" fontId="6" fillId="4" borderId="25" xfId="0" applyFont="1" applyFill="1" applyBorder="1" applyAlignment="1">
      <alignment horizontal="center" vertical="center"/>
    </xf>
    <xf numFmtId="0" fontId="1" fillId="4" borderId="1" xfId="0" applyNumberFormat="1" applyFont="1" applyFill="1" applyBorder="1" applyAlignment="1">
      <alignment horizontal="center" vertical="center" wrapText="1"/>
    </xf>
    <xf numFmtId="164" fontId="2" fillId="0" borderId="45" xfId="0" applyNumberFormat="1" applyFont="1" applyBorder="1" applyAlignment="1">
      <alignment horizontal="center" vertical="center"/>
    </xf>
    <xf numFmtId="0" fontId="1" fillId="0" borderId="17" xfId="0" applyNumberFormat="1" applyFont="1" applyBorder="1" applyAlignment="1">
      <alignment vertical="center" wrapText="1"/>
    </xf>
    <xf numFmtId="164" fontId="6" fillId="0" borderId="45" xfId="0" applyNumberFormat="1" applyFont="1" applyBorder="1" applyAlignment="1">
      <alignment horizontal="center" vertical="center"/>
    </xf>
    <xf numFmtId="164" fontId="6" fillId="0" borderId="8" xfId="0" applyNumberFormat="1" applyFont="1" applyBorder="1" applyAlignment="1">
      <alignment horizontal="center" vertical="center"/>
    </xf>
    <xf numFmtId="164" fontId="6" fillId="0" borderId="3" xfId="0" applyNumberFormat="1" applyFont="1" applyBorder="1" applyAlignment="1">
      <alignment horizontal="center" vertical="center"/>
    </xf>
    <xf numFmtId="164" fontId="2" fillId="0" borderId="45" xfId="0" applyNumberFormat="1" applyFont="1" applyBorder="1" applyAlignment="1">
      <alignment horizontal="center"/>
    </xf>
    <xf numFmtId="164" fontId="2" fillId="0" borderId="3" xfId="0" applyNumberFormat="1" applyFont="1" applyBorder="1" applyAlignment="1">
      <alignment horizontal="center"/>
    </xf>
    <xf numFmtId="164" fontId="2" fillId="0" borderId="4" xfId="0" applyNumberFormat="1" applyFont="1" applyBorder="1" applyAlignment="1">
      <alignment horizontal="center"/>
    </xf>
    <xf numFmtId="164" fontId="2" fillId="0" borderId="10" xfId="0" applyNumberFormat="1" applyFont="1" applyBorder="1" applyAlignment="1">
      <alignment horizontal="center"/>
    </xf>
    <xf numFmtId="164" fontId="2" fillId="0" borderId="5" xfId="0" applyNumberFormat="1" applyFont="1" applyBorder="1" applyAlignment="1">
      <alignment horizontal="center"/>
    </xf>
    <xf numFmtId="16" fontId="0" fillId="0" borderId="0" xfId="0" applyNumberFormat="1" applyAlignment="1">
      <alignment horizontal="center"/>
    </xf>
    <xf numFmtId="49" fontId="6" fillId="0" borderId="45" xfId="0" applyNumberFormat="1" applyFont="1" applyBorder="1" applyAlignment="1">
      <alignment horizontal="center" vertical="center"/>
    </xf>
    <xf numFmtId="49" fontId="6" fillId="0" borderId="8" xfId="0" applyNumberFormat="1" applyFont="1" applyBorder="1" applyAlignment="1">
      <alignment horizontal="center" vertical="center"/>
    </xf>
    <xf numFmtId="49" fontId="6" fillId="0" borderId="3" xfId="0" applyNumberFormat="1" applyFont="1" applyBorder="1" applyAlignment="1">
      <alignment horizontal="center" vertical="center"/>
    </xf>
    <xf numFmtId="49" fontId="2" fillId="0" borderId="45"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45" xfId="0" applyNumberFormat="1" applyFont="1" applyBorder="1" applyAlignment="1">
      <alignment horizontal="center"/>
    </xf>
    <xf numFmtId="49" fontId="2" fillId="0" borderId="8" xfId="0" applyNumberFormat="1" applyFont="1" applyBorder="1" applyAlignment="1">
      <alignment horizontal="center"/>
    </xf>
    <xf numFmtId="49" fontId="2" fillId="0" borderId="3" xfId="0" applyNumberFormat="1" applyFont="1" applyBorder="1" applyAlignment="1">
      <alignment horizontal="center"/>
    </xf>
    <xf numFmtId="49" fontId="2" fillId="0" borderId="4" xfId="0" applyNumberFormat="1" applyFont="1" applyBorder="1" applyAlignment="1">
      <alignment horizontal="center"/>
    </xf>
    <xf numFmtId="49" fontId="2" fillId="0" borderId="10" xfId="0" applyNumberFormat="1" applyFont="1" applyBorder="1" applyAlignment="1">
      <alignment horizontal="center"/>
    </xf>
    <xf numFmtId="49" fontId="2" fillId="0" borderId="5" xfId="0" applyNumberFormat="1" applyFont="1" applyBorder="1" applyAlignment="1">
      <alignment horizontal="center"/>
    </xf>
    <xf numFmtId="0" fontId="18" fillId="0" borderId="0" xfId="0" applyFont="1"/>
    <xf numFmtId="164" fontId="2" fillId="0" borderId="4" xfId="0" applyNumberFormat="1" applyFont="1" applyBorder="1" applyAlignment="1">
      <alignment horizontal="center" vertical="center"/>
    </xf>
    <xf numFmtId="0" fontId="1" fillId="2" borderId="6" xfId="0" applyFont="1" applyFill="1" applyBorder="1" applyAlignment="1">
      <alignment vertical="center" wrapText="1"/>
    </xf>
    <xf numFmtId="0" fontId="1" fillId="2" borderId="24" xfId="0" applyFont="1" applyFill="1" applyBorder="1" applyAlignment="1">
      <alignment vertical="center" wrapText="1"/>
    </xf>
    <xf numFmtId="0" fontId="1" fillId="2" borderId="15" xfId="0" applyFont="1" applyFill="1" applyBorder="1" applyAlignment="1">
      <alignment vertical="center" wrapText="1"/>
    </xf>
    <xf numFmtId="0" fontId="2" fillId="0" borderId="0" xfId="0" applyFont="1"/>
    <xf numFmtId="0" fontId="1" fillId="2" borderId="15" xfId="0" applyFont="1" applyFill="1" applyBorder="1" applyAlignment="1">
      <alignment horizontal="left" vertical="center"/>
    </xf>
    <xf numFmtId="0" fontId="1" fillId="2" borderId="15" xfId="0" applyFont="1" applyFill="1" applyBorder="1" applyAlignment="1">
      <alignment horizontal="left" vertical="center" wrapText="1"/>
    </xf>
    <xf numFmtId="0" fontId="1" fillId="2" borderId="24" xfId="0" applyFont="1" applyFill="1" applyBorder="1" applyAlignment="1">
      <alignment horizontal="left" vertical="center" wrapText="1"/>
    </xf>
    <xf numFmtId="0" fontId="1" fillId="2" borderId="24" xfId="0" applyNumberFormat="1" applyFont="1" applyFill="1" applyBorder="1" applyAlignment="1">
      <alignment horizontal="left" vertical="center"/>
    </xf>
    <xf numFmtId="0" fontId="1" fillId="2" borderId="15" xfId="0" applyNumberFormat="1" applyFont="1" applyFill="1" applyBorder="1" applyAlignment="1">
      <alignment horizontal="left" vertical="center"/>
    </xf>
    <xf numFmtId="0" fontId="1" fillId="2" borderId="16" xfId="0" applyFont="1" applyFill="1" applyBorder="1" applyAlignment="1">
      <alignment horizontal="left" vertical="center" wrapText="1"/>
    </xf>
    <xf numFmtId="0" fontId="2" fillId="0" borderId="15" xfId="0" applyFont="1" applyBorder="1" applyAlignment="1">
      <alignment vertical="center" wrapText="1"/>
    </xf>
    <xf numFmtId="0" fontId="1" fillId="2" borderId="24" xfId="0" applyFont="1" applyFill="1" applyBorder="1" applyAlignment="1">
      <alignment horizontal="left" vertical="center"/>
    </xf>
    <xf numFmtId="0" fontId="6" fillId="4" borderId="16" xfId="0" applyFont="1" applyFill="1" applyBorder="1" applyAlignment="1">
      <alignment vertical="center"/>
    </xf>
    <xf numFmtId="0" fontId="6" fillId="4" borderId="15" xfId="0" applyFont="1" applyFill="1" applyBorder="1" applyAlignment="1">
      <alignment vertical="center"/>
    </xf>
    <xf numFmtId="0" fontId="1" fillId="4" borderId="24" xfId="0" applyFont="1" applyFill="1" applyBorder="1" applyAlignment="1">
      <alignment horizontal="left" vertical="center"/>
    </xf>
    <xf numFmtId="0" fontId="19" fillId="0" borderId="0" xfId="0" applyFont="1" applyAlignment="1">
      <alignment horizontal="right"/>
    </xf>
    <xf numFmtId="0" fontId="0" fillId="0" borderId="0" xfId="0" applyAlignment="1">
      <alignment horizontal="left"/>
    </xf>
    <xf numFmtId="0" fontId="6" fillId="4" borderId="1" xfId="0" applyFont="1" applyFill="1" applyBorder="1" applyAlignment="1">
      <alignment horizontal="left" vertical="center"/>
    </xf>
    <xf numFmtId="0" fontId="6" fillId="0" borderId="45" xfId="0" applyFont="1" applyBorder="1" applyAlignment="1">
      <alignment horizontal="left" vertical="center"/>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Fill="1" applyBorder="1" applyAlignment="1">
      <alignment horizontal="center" vertical="center" wrapText="1"/>
    </xf>
    <xf numFmtId="0" fontId="6" fillId="0" borderId="4" xfId="0" applyFont="1" applyBorder="1" applyAlignment="1">
      <alignment horizontal="left" vertical="center"/>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6" fillId="4" borderId="1" xfId="0" applyFont="1" applyFill="1" applyBorder="1" applyAlignment="1">
      <alignment horizontal="left" vertical="center" wrapText="1"/>
    </xf>
    <xf numFmtId="166" fontId="0" fillId="0" borderId="0" xfId="0" applyNumberFormat="1"/>
    <xf numFmtId="2" fontId="6" fillId="0" borderId="0" xfId="0" applyNumberFormat="1" applyFont="1" applyFill="1" applyBorder="1" applyAlignment="1">
      <alignment horizontal="center" vertical="center" wrapText="1"/>
    </xf>
    <xf numFmtId="0" fontId="20" fillId="0" borderId="0" xfId="0" applyFont="1"/>
    <xf numFmtId="0" fontId="1" fillId="2" borderId="19" xfId="0" applyFont="1" applyFill="1" applyBorder="1" applyAlignment="1">
      <alignment horizontal="center" vertical="center"/>
    </xf>
    <xf numFmtId="3" fontId="1" fillId="0" borderId="0" xfId="0" applyNumberFormat="1" applyFont="1" applyFill="1" applyBorder="1" applyAlignment="1">
      <alignment horizontal="center" vertical="center" wrapText="1"/>
    </xf>
    <xf numFmtId="3" fontId="1" fillId="0" borderId="0" xfId="0" applyNumberFormat="1" applyFont="1" applyBorder="1" applyAlignment="1">
      <alignment horizontal="center" vertical="center" wrapText="1"/>
    </xf>
    <xf numFmtId="0" fontId="1" fillId="2" borderId="30" xfId="0" applyFont="1" applyFill="1" applyBorder="1" applyAlignment="1">
      <alignment horizontal="center" vertical="center"/>
    </xf>
    <xf numFmtId="0" fontId="6" fillId="4" borderId="24"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5" xfId="0" applyFont="1" applyFill="1" applyBorder="1" applyAlignment="1">
      <alignment horizontal="center" vertical="center"/>
    </xf>
    <xf numFmtId="0" fontId="6" fillId="4" borderId="25" xfId="0" applyFont="1" applyFill="1" applyBorder="1" applyAlignment="1">
      <alignment horizontal="left" vertical="center"/>
    </xf>
    <xf numFmtId="0" fontId="6" fillId="4" borderId="9"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 fillId="0" borderId="4" xfId="0" applyFont="1" applyBorder="1" applyAlignment="1">
      <alignment vertical="center" wrapText="1"/>
    </xf>
    <xf numFmtId="0" fontId="0" fillId="0" borderId="0" xfId="0" applyFont="1"/>
    <xf numFmtId="0" fontId="6" fillId="4" borderId="52" xfId="0" applyFont="1" applyFill="1" applyBorder="1" applyAlignment="1">
      <alignment vertical="center" wrapText="1"/>
    </xf>
    <xf numFmtId="0" fontId="6" fillId="4" borderId="53" xfId="0" applyFont="1" applyFill="1" applyBorder="1" applyAlignment="1">
      <alignment horizontal="center" vertical="center"/>
    </xf>
    <xf numFmtId="0" fontId="6" fillId="4" borderId="54" xfId="0" applyFont="1" applyFill="1" applyBorder="1" applyAlignment="1">
      <alignment horizontal="center" vertical="center"/>
    </xf>
    <xf numFmtId="0" fontId="2" fillId="0" borderId="1" xfId="0" applyFont="1" applyBorder="1" applyAlignment="1">
      <alignment vertical="center" wrapText="1"/>
    </xf>
    <xf numFmtId="3" fontId="2" fillId="0" borderId="9" xfId="0" applyNumberFormat="1" applyFont="1" applyBorder="1" applyAlignment="1">
      <alignment horizontal="center" vertical="center"/>
    </xf>
    <xf numFmtId="3" fontId="2" fillId="0" borderId="2" xfId="0" applyNumberFormat="1" applyFont="1" applyBorder="1" applyAlignment="1">
      <alignment horizontal="center" vertical="center"/>
    </xf>
    <xf numFmtId="0" fontId="6" fillId="5" borderId="1" xfId="0" applyFont="1" applyFill="1" applyBorder="1" applyAlignment="1">
      <alignment horizontal="left" vertical="center"/>
    </xf>
    <xf numFmtId="0" fontId="11" fillId="0" borderId="0" xfId="1"/>
    <xf numFmtId="0" fontId="21" fillId="0" borderId="0" xfId="1" applyFont="1"/>
    <xf numFmtId="0" fontId="6" fillId="3" borderId="31" xfId="0" applyFont="1" applyFill="1" applyBorder="1" applyAlignment="1">
      <alignment vertical="center" wrapText="1"/>
    </xf>
    <xf numFmtId="0" fontId="6" fillId="3" borderId="21" xfId="0" applyFont="1" applyFill="1" applyBorder="1" applyAlignment="1">
      <alignment vertical="center" wrapText="1"/>
    </xf>
    <xf numFmtId="0" fontId="6" fillId="3" borderId="24" xfId="0" applyFont="1" applyFill="1" applyBorder="1" applyAlignment="1">
      <alignment horizontal="center" vertical="center" wrapText="1"/>
    </xf>
    <xf numFmtId="0" fontId="0" fillId="0" borderId="42" xfId="0" applyBorder="1" applyAlignment="1">
      <alignment horizontal="center" vertical="center" wrapText="1"/>
    </xf>
    <xf numFmtId="0" fontId="0" fillId="0" borderId="30" xfId="0" applyBorder="1" applyAlignment="1">
      <alignment horizontal="center" vertical="center" wrapText="1"/>
    </xf>
    <xf numFmtId="0" fontId="6" fillId="0" borderId="31" xfId="0" applyFont="1" applyBorder="1" applyAlignment="1">
      <alignment horizontal="left" vertical="center" wrapText="1"/>
    </xf>
    <xf numFmtId="0" fontId="6" fillId="0" borderId="20" xfId="0" applyFont="1" applyBorder="1" applyAlignment="1">
      <alignment horizontal="left" vertical="center" wrapText="1"/>
    </xf>
    <xf numFmtId="0" fontId="6" fillId="0" borderId="21" xfId="0" applyFont="1" applyBorder="1" applyAlignment="1">
      <alignment horizontal="left" vertical="center" wrapText="1"/>
    </xf>
    <xf numFmtId="0" fontId="2" fillId="0" borderId="19" xfId="0" applyFont="1" applyBorder="1" applyAlignment="1">
      <alignment horizontal="left" vertical="center" wrapText="1"/>
    </xf>
    <xf numFmtId="0" fontId="2" fillId="0" borderId="36" xfId="0" applyFont="1" applyBorder="1" applyAlignment="1">
      <alignment horizontal="left" vertical="center" wrapText="1"/>
    </xf>
    <xf numFmtId="0" fontId="2" fillId="0" borderId="38" xfId="0" applyFont="1" applyBorder="1" applyAlignment="1">
      <alignment horizontal="left" vertical="center" wrapText="1"/>
    </xf>
    <xf numFmtId="0" fontId="2" fillId="0" borderId="23" xfId="0" applyFont="1" applyBorder="1" applyAlignment="1">
      <alignment horizontal="left" vertical="center" wrapText="1"/>
    </xf>
    <xf numFmtId="0" fontId="2" fillId="0" borderId="20" xfId="0" applyFont="1" applyBorder="1" applyAlignment="1">
      <alignment horizontal="left" vertical="center" wrapText="1"/>
    </xf>
    <xf numFmtId="0" fontId="2" fillId="0" borderId="21" xfId="0" applyFont="1" applyBorder="1" applyAlignment="1">
      <alignment horizontal="left" vertical="center" wrapText="1"/>
    </xf>
    <xf numFmtId="0" fontId="1" fillId="2" borderId="25" xfId="0" applyFont="1" applyFill="1" applyBorder="1" applyAlignment="1">
      <alignment horizontal="left" vertical="center" wrapText="1"/>
    </xf>
    <xf numFmtId="0" fontId="1" fillId="2" borderId="26"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9" fillId="0" borderId="0" xfId="0" applyFont="1" applyAlignment="1">
      <alignment vertical="center" wrapText="1"/>
    </xf>
    <xf numFmtId="0" fontId="6" fillId="0" borderId="31" xfId="0" applyFont="1" applyBorder="1" applyAlignment="1">
      <alignment vertical="center" wrapText="1"/>
    </xf>
    <xf numFmtId="0" fontId="6" fillId="0" borderId="20" xfId="0" applyFont="1" applyBorder="1" applyAlignment="1">
      <alignment vertical="center" wrapText="1"/>
    </xf>
    <xf numFmtId="0" fontId="6" fillId="0" borderId="21" xfId="0" applyFont="1" applyBorder="1" applyAlignment="1">
      <alignment vertical="center" wrapText="1"/>
    </xf>
    <xf numFmtId="0" fontId="2" fillId="0" borderId="31" xfId="0" applyFont="1" applyBorder="1" applyAlignment="1">
      <alignment vertical="center" wrapText="1"/>
    </xf>
    <xf numFmtId="0" fontId="2" fillId="0" borderId="20" xfId="0" applyFont="1" applyBorder="1" applyAlignment="1">
      <alignment vertical="center" wrapText="1"/>
    </xf>
    <xf numFmtId="0" fontId="2" fillId="0" borderId="21" xfId="0" applyFont="1" applyBorder="1" applyAlignment="1">
      <alignment vertical="center" wrapText="1"/>
    </xf>
    <xf numFmtId="0" fontId="2" fillId="0" borderId="23" xfId="0" applyFont="1" applyBorder="1" applyAlignment="1">
      <alignment vertical="center" wrapText="1"/>
    </xf>
    <xf numFmtId="0" fontId="2" fillId="0" borderId="39" xfId="0" applyFont="1" applyBorder="1" applyAlignment="1">
      <alignment vertical="center" wrapText="1"/>
    </xf>
    <xf numFmtId="0" fontId="6" fillId="0" borderId="25" xfId="0" applyFont="1" applyBorder="1" applyAlignment="1">
      <alignment vertical="center" wrapText="1"/>
    </xf>
    <xf numFmtId="0" fontId="6" fillId="0" borderId="17" xfId="0" applyFont="1" applyBorder="1" applyAlignment="1">
      <alignment vertical="center" wrapText="1"/>
    </xf>
    <xf numFmtId="0" fontId="6" fillId="0" borderId="26" xfId="0" applyFont="1" applyBorder="1" applyAlignment="1">
      <alignment vertical="center" wrapText="1"/>
    </xf>
    <xf numFmtId="0" fontId="6" fillId="0" borderId="18" xfId="0" applyFont="1" applyBorder="1" applyAlignment="1">
      <alignment vertical="center" wrapText="1"/>
    </xf>
    <xf numFmtId="0" fontId="6" fillId="0" borderId="43" xfId="0" applyFont="1" applyBorder="1" applyAlignment="1">
      <alignment horizontal="left" vertical="center" wrapText="1"/>
    </xf>
    <xf numFmtId="0" fontId="6" fillId="0" borderId="44" xfId="0" applyFont="1" applyBorder="1" applyAlignment="1">
      <alignment horizontal="left" vertical="center" wrapText="1"/>
    </xf>
    <xf numFmtId="0" fontId="6" fillId="0" borderId="39" xfId="0" applyFont="1" applyBorder="1" applyAlignment="1">
      <alignment vertical="center" wrapText="1"/>
    </xf>
    <xf numFmtId="0" fontId="6" fillId="0" borderId="22" xfId="0" applyFont="1" applyBorder="1" applyAlignment="1">
      <alignment horizontal="left" vertical="center" wrapText="1"/>
    </xf>
    <xf numFmtId="0" fontId="6" fillId="0" borderId="17" xfId="0" applyFont="1" applyBorder="1" applyAlignment="1">
      <alignment horizontal="left" vertical="center" wrapText="1"/>
    </xf>
    <xf numFmtId="0" fontId="6" fillId="0" borderId="26" xfId="0" applyFont="1" applyBorder="1" applyAlignment="1">
      <alignment horizontal="left" vertical="center" wrapText="1"/>
    </xf>
    <xf numFmtId="0" fontId="2" fillId="0" borderId="16" xfId="0" applyFont="1" applyBorder="1" applyAlignment="1">
      <alignment horizontal="left" vertical="center" wrapText="1"/>
    </xf>
    <xf numFmtId="0" fontId="2" fillId="0" borderId="43" xfId="0" applyFont="1" applyBorder="1" applyAlignment="1">
      <alignment horizontal="left" vertical="center" wrapText="1"/>
    </xf>
    <xf numFmtId="0" fontId="2" fillId="0" borderId="44" xfId="0" applyFont="1" applyBorder="1" applyAlignment="1">
      <alignment horizontal="left" vertical="center" wrapText="1"/>
    </xf>
    <xf numFmtId="0" fontId="6" fillId="3" borderId="39" xfId="0" applyFont="1" applyFill="1" applyBorder="1" applyAlignment="1">
      <alignment vertical="center" wrapText="1"/>
    </xf>
    <xf numFmtId="0" fontId="6" fillId="3" borderId="1"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6" fillId="3" borderId="38" xfId="0" applyFont="1" applyFill="1" applyBorder="1" applyAlignment="1">
      <alignment horizontal="center" vertical="center" wrapText="1"/>
    </xf>
    <xf numFmtId="0" fontId="2" fillId="0" borderId="49" xfId="0" applyFont="1" applyBorder="1" applyAlignment="1">
      <alignment horizontal="right"/>
    </xf>
    <xf numFmtId="0" fontId="8" fillId="0" borderId="49" xfId="0" applyFont="1" applyBorder="1" applyAlignment="1">
      <alignment horizontal="right"/>
    </xf>
    <xf numFmtId="0" fontId="2" fillId="0" borderId="49" xfId="0" applyFont="1" applyBorder="1" applyAlignment="1">
      <alignment horizontal="right" vertical="center"/>
    </xf>
  </cellXfs>
  <cellStyles count="2">
    <cellStyle name="Hypertextové prepojenie" xfId="1" builtinId="8"/>
    <cellStyle name="Normálna"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7D7D"/>
      <color rgb="FFFF7979"/>
      <color rgb="FFB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764870975286509E-2"/>
          <c:y val="0.12801083473694949"/>
          <c:w val="0.88398898498343448"/>
          <c:h val="0.7122788133422997"/>
        </c:manualLayout>
      </c:layout>
      <c:lineChart>
        <c:grouping val="standard"/>
        <c:varyColors val="0"/>
        <c:ser>
          <c:idx val="0"/>
          <c:order val="0"/>
          <c:spPr>
            <a:ln w="28575" cap="rnd">
              <a:solidFill>
                <a:schemeClr val="accent1"/>
              </a:solidFill>
              <a:round/>
            </a:ln>
            <a:effectLst/>
          </c:spPr>
          <c:marker>
            <c:symbol val="none"/>
          </c:marker>
          <c:dLbls>
            <c:dLbl>
              <c:idx val="1"/>
              <c:layout>
                <c:manualLayout>
                  <c:x val="-3.1853538932878227E-2"/>
                  <c:y val="-5.288284368122887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704A-491A-BDDA-840B732033A0}"/>
                </c:ext>
              </c:extLst>
            </c:dLbl>
            <c:dLbl>
              <c:idx val="2"/>
              <c:layout>
                <c:manualLayout>
                  <c:x val="-2.5881000382963561E-2"/>
                  <c:y val="-4.4069036401024067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704A-491A-BDDA-840B732033A0}"/>
                </c:ext>
              </c:extLst>
            </c:dLbl>
            <c:dLbl>
              <c:idx val="3"/>
              <c:layout>
                <c:manualLayout>
                  <c:x val="-1.7917615649744003E-2"/>
                  <c:y val="-5.288284368122884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704A-491A-BDDA-840B732033A0}"/>
                </c:ext>
              </c:extLst>
            </c:dLbl>
            <c:dLbl>
              <c:idx val="4"/>
              <c:layout>
                <c:manualLayout>
                  <c:x val="-3.1853538932878227E-2"/>
                  <c:y val="-5.2882843681228961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704A-491A-BDDA-840B732033A0}"/>
                </c:ext>
              </c:extLst>
            </c:dLbl>
            <c:dLbl>
              <c:idx val="5"/>
              <c:layout>
                <c:manualLayout>
                  <c:x val="-3.3844385116183116E-2"/>
                  <c:y val="-5.2882843681228919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704A-491A-BDDA-840B732033A0}"/>
                </c:ext>
              </c:extLst>
            </c:dLbl>
            <c:dLbl>
              <c:idx val="6"/>
              <c:layout>
                <c:manualLayout>
                  <c:x val="-3.5835231299488006E-2"/>
                  <c:y val="-4.4069036401024109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704A-491A-BDDA-840B732033A0}"/>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sk-SK"/>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'G_2.1'!$B$4:$I$4</c:f>
              <c:numCache>
                <c:formatCode>0</c:formatCode>
                <c:ptCount val="8"/>
                <c:pt idx="0">
                  <c:v>2017</c:v>
                </c:pt>
                <c:pt idx="1">
                  <c:v>2018</c:v>
                </c:pt>
                <c:pt idx="2">
                  <c:v>2019</c:v>
                </c:pt>
                <c:pt idx="3">
                  <c:v>2020</c:v>
                </c:pt>
                <c:pt idx="4">
                  <c:v>2021</c:v>
                </c:pt>
                <c:pt idx="5">
                  <c:v>2022</c:v>
                </c:pt>
                <c:pt idx="6">
                  <c:v>2023</c:v>
                </c:pt>
                <c:pt idx="7">
                  <c:v>2024</c:v>
                </c:pt>
              </c:numCache>
            </c:numRef>
          </c:cat>
          <c:val>
            <c:numRef>
              <c:f>'G_2.1'!$B$5:$I$5</c:f>
              <c:numCache>
                <c:formatCode>0.0</c:formatCode>
                <c:ptCount val="8"/>
                <c:pt idx="0">
                  <c:v>15.8</c:v>
                </c:pt>
                <c:pt idx="1">
                  <c:v>15.2</c:v>
                </c:pt>
                <c:pt idx="2">
                  <c:v>14.9</c:v>
                </c:pt>
                <c:pt idx="3">
                  <c:v>13.8</c:v>
                </c:pt>
                <c:pt idx="4">
                  <c:v>15.6</c:v>
                </c:pt>
                <c:pt idx="5">
                  <c:v>16.5</c:v>
                </c:pt>
                <c:pt idx="6" formatCode="General">
                  <c:v>17.600000000000001</c:v>
                </c:pt>
                <c:pt idx="7" formatCode="General">
                  <c:v>18.3</c:v>
                </c:pt>
              </c:numCache>
            </c:numRef>
          </c:val>
          <c:smooth val="0"/>
          <c:extLst>
            <c:ext xmlns:c16="http://schemas.microsoft.com/office/drawing/2014/chart" uri="{C3380CC4-5D6E-409C-BE32-E72D297353CC}">
              <c16:uniqueId val="{00000000-0A89-44D0-B97E-0D708034A434}"/>
            </c:ext>
          </c:extLst>
        </c:ser>
        <c:dLbls>
          <c:showLegendKey val="0"/>
          <c:showVal val="0"/>
          <c:showCatName val="0"/>
          <c:showSerName val="0"/>
          <c:showPercent val="0"/>
          <c:showBubbleSize val="0"/>
        </c:dLbls>
        <c:smooth val="0"/>
        <c:axId val="866653311"/>
        <c:axId val="866665375"/>
      </c:lineChart>
      <c:catAx>
        <c:axId val="866653311"/>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sk-SK"/>
          </a:p>
        </c:txPr>
        <c:crossAx val="866665375"/>
        <c:crosses val="autoZero"/>
        <c:auto val="1"/>
        <c:lblAlgn val="ctr"/>
        <c:lblOffset val="100"/>
        <c:noMultiLvlLbl val="0"/>
      </c:catAx>
      <c:valAx>
        <c:axId val="866665375"/>
        <c:scaling>
          <c:orientation val="minMax"/>
          <c:max val="20"/>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sk-SK"/>
          </a:p>
        </c:txPr>
        <c:crossAx val="866653311"/>
        <c:crosses val="autoZero"/>
        <c:crossBetween val="between"/>
        <c:majorUnit val="4"/>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764870975286509E-2"/>
          <c:y val="0.12801083473694949"/>
          <c:w val="0.88398898498343448"/>
          <c:h val="0.7122788133422997"/>
        </c:manualLayout>
      </c:layout>
      <c:lineChart>
        <c:grouping val="standard"/>
        <c:varyColors val="0"/>
        <c:ser>
          <c:idx val="0"/>
          <c:order val="0"/>
          <c:spPr>
            <a:ln w="28575" cap="rnd">
              <a:solidFill>
                <a:schemeClr val="accent1"/>
              </a:solidFill>
              <a:round/>
            </a:ln>
            <a:effectLst/>
          </c:spPr>
          <c:marker>
            <c:symbol val="none"/>
          </c:marker>
          <c:dLbls>
            <c:dLbl>
              <c:idx val="1"/>
              <c:layout>
                <c:manualLayout>
                  <c:x val="-3.1853538932878227E-2"/>
                  <c:y val="-5.288284368122887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6B42-43F8-8204-2CEC4B9BB7B2}"/>
                </c:ext>
              </c:extLst>
            </c:dLbl>
            <c:dLbl>
              <c:idx val="2"/>
              <c:layout>
                <c:manualLayout>
                  <c:x val="-2.5881000382963561E-2"/>
                  <c:y val="-4.4069036401024067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6B42-43F8-8204-2CEC4B9BB7B2}"/>
                </c:ext>
              </c:extLst>
            </c:dLbl>
            <c:dLbl>
              <c:idx val="3"/>
              <c:layout>
                <c:manualLayout>
                  <c:x val="-1.7917615649744003E-2"/>
                  <c:y val="-5.288284368122884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6B42-43F8-8204-2CEC4B9BB7B2}"/>
                </c:ext>
              </c:extLst>
            </c:dLbl>
            <c:dLbl>
              <c:idx val="4"/>
              <c:layout>
                <c:manualLayout>
                  <c:x val="-3.1853538932878227E-2"/>
                  <c:y val="-5.2882843681228961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6B42-43F8-8204-2CEC4B9BB7B2}"/>
                </c:ext>
              </c:extLst>
            </c:dLbl>
            <c:dLbl>
              <c:idx val="5"/>
              <c:layout>
                <c:manualLayout>
                  <c:x val="-3.3844385116183116E-2"/>
                  <c:y val="-5.2882843681228919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6B42-43F8-8204-2CEC4B9BB7B2}"/>
                </c:ext>
              </c:extLst>
            </c:dLbl>
            <c:dLbl>
              <c:idx val="6"/>
              <c:layout>
                <c:manualLayout>
                  <c:x val="-3.5835231299488006E-2"/>
                  <c:y val="-4.4069036401024109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6B42-43F8-8204-2CEC4B9BB7B2}"/>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sk-SK"/>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'G_3.1.1'!$B$4:$I$4</c:f>
              <c:numCache>
                <c:formatCode>0</c:formatCode>
                <c:ptCount val="8"/>
                <c:pt idx="0">
                  <c:v>2017</c:v>
                </c:pt>
                <c:pt idx="1">
                  <c:v>2018</c:v>
                </c:pt>
                <c:pt idx="2">
                  <c:v>2019</c:v>
                </c:pt>
                <c:pt idx="3">
                  <c:v>2020</c:v>
                </c:pt>
                <c:pt idx="4">
                  <c:v>2021</c:v>
                </c:pt>
                <c:pt idx="5">
                  <c:v>2022</c:v>
                </c:pt>
                <c:pt idx="6">
                  <c:v>2023</c:v>
                </c:pt>
                <c:pt idx="7">
                  <c:v>2024</c:v>
                </c:pt>
              </c:numCache>
            </c:numRef>
          </c:cat>
          <c:val>
            <c:numRef>
              <c:f>'G_3.1.1'!$B$5:$I$5</c:f>
              <c:numCache>
                <c:formatCode>0.0</c:formatCode>
                <c:ptCount val="8"/>
                <c:pt idx="0">
                  <c:v>12.4</c:v>
                </c:pt>
                <c:pt idx="1">
                  <c:v>12.2</c:v>
                </c:pt>
                <c:pt idx="2">
                  <c:v>11.9</c:v>
                </c:pt>
                <c:pt idx="3">
                  <c:v>11.4</c:v>
                </c:pt>
                <c:pt idx="4">
                  <c:v>12.3</c:v>
                </c:pt>
                <c:pt idx="5">
                  <c:v>13.7</c:v>
                </c:pt>
                <c:pt idx="6" formatCode="General">
                  <c:v>14.3</c:v>
                </c:pt>
                <c:pt idx="7" formatCode="General">
                  <c:v>14.5</c:v>
                </c:pt>
              </c:numCache>
            </c:numRef>
          </c:val>
          <c:smooth val="0"/>
          <c:extLst>
            <c:ext xmlns:c16="http://schemas.microsoft.com/office/drawing/2014/chart" uri="{C3380CC4-5D6E-409C-BE32-E72D297353CC}">
              <c16:uniqueId val="{00000000-06C7-4E3A-ABDF-503A1B3715F8}"/>
            </c:ext>
          </c:extLst>
        </c:ser>
        <c:dLbls>
          <c:showLegendKey val="0"/>
          <c:showVal val="0"/>
          <c:showCatName val="0"/>
          <c:showSerName val="0"/>
          <c:showPercent val="0"/>
          <c:showBubbleSize val="0"/>
        </c:dLbls>
        <c:smooth val="0"/>
        <c:axId val="866653311"/>
        <c:axId val="866665375"/>
      </c:lineChart>
      <c:catAx>
        <c:axId val="866653311"/>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sk-SK"/>
          </a:p>
        </c:txPr>
        <c:crossAx val="866665375"/>
        <c:crosses val="autoZero"/>
        <c:auto val="1"/>
        <c:lblAlgn val="ctr"/>
        <c:lblOffset val="100"/>
        <c:noMultiLvlLbl val="0"/>
      </c:catAx>
      <c:valAx>
        <c:axId val="866665375"/>
        <c:scaling>
          <c:orientation val="minMax"/>
          <c:max val="20"/>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sk-SK"/>
          </a:p>
        </c:txPr>
        <c:crossAx val="866653311"/>
        <c:crosses val="autoZero"/>
        <c:crossBetween val="between"/>
        <c:majorUnit val="4"/>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764870975286509E-2"/>
          <c:y val="0.12801083473694949"/>
          <c:w val="0.88398898498343448"/>
          <c:h val="0.7122788133422997"/>
        </c:manualLayout>
      </c:layout>
      <c:lineChart>
        <c:grouping val="standard"/>
        <c:varyColors val="0"/>
        <c:ser>
          <c:idx val="0"/>
          <c:order val="0"/>
          <c:spPr>
            <a:ln w="28575" cap="rnd">
              <a:solidFill>
                <a:schemeClr val="accent1"/>
              </a:solidFill>
              <a:round/>
            </a:ln>
            <a:effectLst/>
          </c:spPr>
          <c:marker>
            <c:symbol val="none"/>
          </c:marker>
          <c:dLbls>
            <c:dLbl>
              <c:idx val="1"/>
              <c:layout>
                <c:manualLayout>
                  <c:x val="-3.1853538932878227E-2"/>
                  <c:y val="-5.288284368122887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219F-4F1E-ACC7-1190E29B7066}"/>
                </c:ext>
              </c:extLst>
            </c:dLbl>
            <c:dLbl>
              <c:idx val="2"/>
              <c:layout>
                <c:manualLayout>
                  <c:x val="-2.5881000382963561E-2"/>
                  <c:y val="-4.4069036401024067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219F-4F1E-ACC7-1190E29B7066}"/>
                </c:ext>
              </c:extLst>
            </c:dLbl>
            <c:dLbl>
              <c:idx val="3"/>
              <c:layout>
                <c:manualLayout>
                  <c:x val="-1.7917615649744003E-2"/>
                  <c:y val="-5.288284368122884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219F-4F1E-ACC7-1190E29B7066}"/>
                </c:ext>
              </c:extLst>
            </c:dLbl>
            <c:dLbl>
              <c:idx val="4"/>
              <c:layout>
                <c:manualLayout>
                  <c:x val="-3.1853538932878227E-2"/>
                  <c:y val="-5.2882843681228961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219F-4F1E-ACC7-1190E29B7066}"/>
                </c:ext>
              </c:extLst>
            </c:dLbl>
            <c:dLbl>
              <c:idx val="5"/>
              <c:layout>
                <c:manualLayout>
                  <c:x val="-3.3844385116183116E-2"/>
                  <c:y val="-5.2882843681228919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219F-4F1E-ACC7-1190E29B7066}"/>
                </c:ext>
              </c:extLst>
            </c:dLbl>
            <c:dLbl>
              <c:idx val="6"/>
              <c:layout>
                <c:manualLayout>
                  <c:x val="-3.5835231299488006E-2"/>
                  <c:y val="-4.4069036401024109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219F-4F1E-ACC7-1190E29B7066}"/>
                </c:ext>
              </c:extLst>
            </c:dLbl>
            <c:dLbl>
              <c:idx val="7"/>
              <c:layout>
                <c:manualLayout>
                  <c:x val="-2.8444332413625102E-2"/>
                  <c:y val="-6.0440509923861199E-2"/>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sk-SK"/>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219F-4F1E-ACC7-1190E29B7066}"/>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sk-SK"/>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'G_4.1'!$B$4:$I$4</c:f>
              <c:numCache>
                <c:formatCode>0</c:formatCode>
                <c:ptCount val="8"/>
                <c:pt idx="0">
                  <c:v>2017</c:v>
                </c:pt>
                <c:pt idx="1">
                  <c:v>2018</c:v>
                </c:pt>
                <c:pt idx="2">
                  <c:v>2019</c:v>
                </c:pt>
                <c:pt idx="3">
                  <c:v>2020</c:v>
                </c:pt>
                <c:pt idx="4">
                  <c:v>2021</c:v>
                </c:pt>
                <c:pt idx="5">
                  <c:v>2022</c:v>
                </c:pt>
                <c:pt idx="6">
                  <c:v>2023</c:v>
                </c:pt>
                <c:pt idx="7">
                  <c:v>2024</c:v>
                </c:pt>
              </c:numCache>
            </c:numRef>
          </c:cat>
          <c:val>
            <c:numRef>
              <c:f>'G_4.1'!$B$5:$I$5</c:f>
              <c:numCache>
                <c:formatCode>0.0</c:formatCode>
                <c:ptCount val="8"/>
                <c:pt idx="0">
                  <c:v>6.3</c:v>
                </c:pt>
                <c:pt idx="1">
                  <c:v>5.4</c:v>
                </c:pt>
                <c:pt idx="2">
                  <c:v>5.9</c:v>
                </c:pt>
                <c:pt idx="3">
                  <c:v>4.5</c:v>
                </c:pt>
                <c:pt idx="4">
                  <c:v>5.7</c:v>
                </c:pt>
                <c:pt idx="5">
                  <c:v>6.3</c:v>
                </c:pt>
                <c:pt idx="6">
                  <c:v>7</c:v>
                </c:pt>
                <c:pt idx="7">
                  <c:v>7.6</c:v>
                </c:pt>
              </c:numCache>
            </c:numRef>
          </c:val>
          <c:smooth val="0"/>
          <c:extLst>
            <c:ext xmlns:c16="http://schemas.microsoft.com/office/drawing/2014/chart" uri="{C3380CC4-5D6E-409C-BE32-E72D297353CC}">
              <c16:uniqueId val="{00000006-219F-4F1E-ACC7-1190E29B7066}"/>
            </c:ext>
          </c:extLst>
        </c:ser>
        <c:dLbls>
          <c:showLegendKey val="0"/>
          <c:showVal val="0"/>
          <c:showCatName val="0"/>
          <c:showSerName val="0"/>
          <c:showPercent val="0"/>
          <c:showBubbleSize val="0"/>
        </c:dLbls>
        <c:smooth val="0"/>
        <c:axId val="866653311"/>
        <c:axId val="866665375"/>
      </c:lineChart>
      <c:catAx>
        <c:axId val="866653311"/>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sk-SK"/>
          </a:p>
        </c:txPr>
        <c:crossAx val="866665375"/>
        <c:crosses val="autoZero"/>
        <c:auto val="1"/>
        <c:lblAlgn val="ctr"/>
        <c:lblOffset val="100"/>
        <c:noMultiLvlLbl val="0"/>
      </c:catAx>
      <c:valAx>
        <c:axId val="866665375"/>
        <c:scaling>
          <c:orientation val="minMax"/>
          <c:max val="12"/>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sk-SK"/>
          </a:p>
        </c:txPr>
        <c:crossAx val="866653311"/>
        <c:crosses val="autoZero"/>
        <c:crossBetween val="between"/>
        <c:majorUnit val="4"/>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375731376931619E-2"/>
          <c:y val="0.10116021238746241"/>
          <c:w val="0.90856083071741778"/>
          <c:h val="0.61753600494577321"/>
        </c:manualLayout>
      </c:layout>
      <c:barChart>
        <c:barDir val="col"/>
        <c:grouping val="clustered"/>
        <c:varyColors val="0"/>
        <c:ser>
          <c:idx val="0"/>
          <c:order val="0"/>
          <c:spPr>
            <a:solidFill>
              <a:schemeClr val="accent1"/>
            </a:solidFill>
            <a:ln>
              <a:noFill/>
            </a:ln>
            <a:effectLst/>
          </c:spPr>
          <c:invertIfNegative val="0"/>
          <c:dPt>
            <c:idx val="0"/>
            <c:invertIfNegative val="0"/>
            <c:bubble3D val="0"/>
            <c:spPr>
              <a:solidFill>
                <a:schemeClr val="bg2">
                  <a:lumMod val="50000"/>
                </a:schemeClr>
              </a:solidFill>
              <a:ln>
                <a:noFill/>
              </a:ln>
              <a:effectLst/>
            </c:spPr>
            <c:extLst>
              <c:ext xmlns:c16="http://schemas.microsoft.com/office/drawing/2014/chart" uri="{C3380CC4-5D6E-409C-BE32-E72D297353CC}">
                <c16:uniqueId val="{00000001-3F44-4236-A0E6-0182412D8E9B}"/>
              </c:ext>
            </c:extLst>
          </c:dPt>
          <c:dLbls>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2">
                          <a:lumMod val="50000"/>
                        </a:schemeClr>
                      </a:solidFill>
                      <a:latin typeface="+mn-lt"/>
                      <a:ea typeface="+mn-ea"/>
                      <a:cs typeface="+mn-cs"/>
                    </a:defRPr>
                  </a:pPr>
                  <a:endParaRPr lang="sk-SK"/>
                </a:p>
              </c:txPr>
              <c:showLegendKey val="0"/>
              <c:showVal val="1"/>
              <c:showCatName val="0"/>
              <c:showSerName val="0"/>
              <c:showPercent val="0"/>
              <c:showBubbleSize val="0"/>
              <c:extLst>
                <c:ext xmlns:c16="http://schemas.microsoft.com/office/drawing/2014/chart" uri="{C3380CC4-5D6E-409C-BE32-E72D297353CC}">
                  <c16:uniqueId val="{00000001-3F44-4236-A0E6-0182412D8E9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1">
                        <a:lumMod val="75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'G_4.2'!$A$4:$A$12</c:f>
              <c:strCache>
                <c:ptCount val="9"/>
                <c:pt idx="0">
                  <c:v>SR</c:v>
                </c:pt>
                <c:pt idx="1">
                  <c:v>Bratislavský kraj</c:v>
                </c:pt>
                <c:pt idx="2">
                  <c:v>Trnavský kraj</c:v>
                </c:pt>
                <c:pt idx="3">
                  <c:v>Trenčiansky kraj</c:v>
                </c:pt>
                <c:pt idx="4">
                  <c:v>Nitriansky kraj</c:v>
                </c:pt>
                <c:pt idx="5">
                  <c:v>Žilinský kraj</c:v>
                </c:pt>
                <c:pt idx="6">
                  <c:v>Banskobystrický kraj</c:v>
                </c:pt>
                <c:pt idx="7">
                  <c:v>Prešovský kraj</c:v>
                </c:pt>
                <c:pt idx="8">
                  <c:v>Košický kraj</c:v>
                </c:pt>
              </c:strCache>
            </c:strRef>
          </c:cat>
          <c:val>
            <c:numRef>
              <c:f>'G_4.2'!$B$4:$B$12</c:f>
              <c:numCache>
                <c:formatCode>0.0</c:formatCode>
                <c:ptCount val="9"/>
                <c:pt idx="0">
                  <c:v>7.6</c:v>
                </c:pt>
                <c:pt idx="1">
                  <c:v>1.6</c:v>
                </c:pt>
                <c:pt idx="2">
                  <c:v>2.6</c:v>
                </c:pt>
                <c:pt idx="3">
                  <c:v>8.1</c:v>
                </c:pt>
                <c:pt idx="4">
                  <c:v>5.3</c:v>
                </c:pt>
                <c:pt idx="5">
                  <c:v>2.2000000000000002</c:v>
                </c:pt>
                <c:pt idx="6">
                  <c:v>13</c:v>
                </c:pt>
                <c:pt idx="7">
                  <c:v>16</c:v>
                </c:pt>
                <c:pt idx="8">
                  <c:v>10.3</c:v>
                </c:pt>
              </c:numCache>
            </c:numRef>
          </c:val>
          <c:extLst>
            <c:ext xmlns:c16="http://schemas.microsoft.com/office/drawing/2014/chart" uri="{C3380CC4-5D6E-409C-BE32-E72D297353CC}">
              <c16:uniqueId val="{00000000-3F44-4236-A0E6-0182412D8E9B}"/>
            </c:ext>
          </c:extLst>
        </c:ser>
        <c:dLbls>
          <c:showLegendKey val="0"/>
          <c:showVal val="0"/>
          <c:showCatName val="0"/>
          <c:showSerName val="0"/>
          <c:showPercent val="0"/>
          <c:showBubbleSize val="0"/>
        </c:dLbls>
        <c:gapWidth val="110"/>
        <c:overlap val="-27"/>
        <c:axId val="964481487"/>
        <c:axId val="964475247"/>
      </c:barChart>
      <c:catAx>
        <c:axId val="9644814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964475247"/>
        <c:crosses val="autoZero"/>
        <c:auto val="1"/>
        <c:lblAlgn val="ctr"/>
        <c:lblOffset val="100"/>
        <c:noMultiLvlLbl val="0"/>
      </c:catAx>
      <c:valAx>
        <c:axId val="964475247"/>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964481487"/>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764870975286509E-2"/>
          <c:y val="0.12801083473694949"/>
          <c:w val="0.88398898498343448"/>
          <c:h val="0.7122788133422997"/>
        </c:manualLayout>
      </c:layout>
      <c:lineChart>
        <c:grouping val="standard"/>
        <c:varyColors val="0"/>
        <c:ser>
          <c:idx val="0"/>
          <c:order val="0"/>
          <c:spPr>
            <a:ln w="28575" cap="rnd">
              <a:solidFill>
                <a:schemeClr val="accent1"/>
              </a:solidFill>
              <a:round/>
            </a:ln>
            <a:effectLst/>
          </c:spPr>
          <c:marker>
            <c:symbol val="none"/>
          </c:marker>
          <c:dLbls>
            <c:dLbl>
              <c:idx val="1"/>
              <c:layout>
                <c:manualLayout>
                  <c:x val="-3.1853538932878227E-2"/>
                  <c:y val="-5.288284368122887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9B31-4A9D-A879-D6C4FD2553BE}"/>
                </c:ext>
              </c:extLst>
            </c:dLbl>
            <c:dLbl>
              <c:idx val="2"/>
              <c:layout>
                <c:manualLayout>
                  <c:x val="-2.5881000382963561E-2"/>
                  <c:y val="-4.4069036401024067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9B31-4A9D-A879-D6C4FD2553BE}"/>
                </c:ext>
              </c:extLst>
            </c:dLbl>
            <c:dLbl>
              <c:idx val="3"/>
              <c:layout>
                <c:manualLayout>
                  <c:x val="-1.7917615649744003E-2"/>
                  <c:y val="-5.288284368122884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9B31-4A9D-A879-D6C4FD2553BE}"/>
                </c:ext>
              </c:extLst>
            </c:dLbl>
            <c:dLbl>
              <c:idx val="4"/>
              <c:layout>
                <c:manualLayout>
                  <c:x val="-3.1853538932878227E-2"/>
                  <c:y val="-5.2882843681228961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9B31-4A9D-A879-D6C4FD2553BE}"/>
                </c:ext>
              </c:extLst>
            </c:dLbl>
            <c:dLbl>
              <c:idx val="5"/>
              <c:layout>
                <c:manualLayout>
                  <c:x val="-3.3844385116183116E-2"/>
                  <c:y val="-5.2882843681228919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9B31-4A9D-A879-D6C4FD2553BE}"/>
                </c:ext>
              </c:extLst>
            </c:dLbl>
            <c:dLbl>
              <c:idx val="6"/>
              <c:layout>
                <c:manualLayout>
                  <c:x val="-2.9862692749573341E-2"/>
                  <c:y val="-5.2882843681228961E-2"/>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sk-SK"/>
                </a:p>
              </c:txP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9B31-4A9D-A879-D6C4FD2553BE}"/>
                </c:ext>
              </c:extLst>
            </c:dLbl>
            <c:dLbl>
              <c:idx val="7"/>
              <c:layout>
                <c:manualLayout>
                  <c:x val="-2.8444332413625102E-2"/>
                  <c:y val="-4.2812895363451571E-2"/>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sk-SK"/>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9B31-4A9D-A879-D6C4FD2553BE}"/>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sk-SK"/>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'G_5.1'!$B$4:$I$4</c:f>
              <c:numCache>
                <c:formatCode>0</c:formatCode>
                <c:ptCount val="8"/>
                <c:pt idx="0">
                  <c:v>2017</c:v>
                </c:pt>
                <c:pt idx="1">
                  <c:v>2018</c:v>
                </c:pt>
                <c:pt idx="2">
                  <c:v>2019</c:v>
                </c:pt>
                <c:pt idx="3">
                  <c:v>2020</c:v>
                </c:pt>
                <c:pt idx="4">
                  <c:v>2021</c:v>
                </c:pt>
                <c:pt idx="5">
                  <c:v>2022</c:v>
                </c:pt>
                <c:pt idx="6">
                  <c:v>2023</c:v>
                </c:pt>
                <c:pt idx="7">
                  <c:v>2024</c:v>
                </c:pt>
              </c:numCache>
            </c:numRef>
          </c:cat>
          <c:val>
            <c:numRef>
              <c:f>'G_5.1'!$B$5:$I$5</c:f>
              <c:numCache>
                <c:formatCode>0.0</c:formatCode>
                <c:ptCount val="8"/>
                <c:pt idx="0">
                  <c:v>4.2</c:v>
                </c:pt>
                <c:pt idx="1">
                  <c:v>4.0999999999999996</c:v>
                </c:pt>
                <c:pt idx="2">
                  <c:v>4.9000000000000004</c:v>
                </c:pt>
                <c:pt idx="3">
                  <c:v>3.4</c:v>
                </c:pt>
                <c:pt idx="4">
                  <c:v>3.8</c:v>
                </c:pt>
                <c:pt idx="5">
                  <c:v>3</c:v>
                </c:pt>
                <c:pt idx="6">
                  <c:v>3.6</c:v>
                </c:pt>
                <c:pt idx="7">
                  <c:v>3.8</c:v>
                </c:pt>
              </c:numCache>
            </c:numRef>
          </c:val>
          <c:smooth val="0"/>
          <c:extLst>
            <c:ext xmlns:c16="http://schemas.microsoft.com/office/drawing/2014/chart" uri="{C3380CC4-5D6E-409C-BE32-E72D297353CC}">
              <c16:uniqueId val="{00000007-9B31-4A9D-A879-D6C4FD2553BE}"/>
            </c:ext>
          </c:extLst>
        </c:ser>
        <c:dLbls>
          <c:showLegendKey val="0"/>
          <c:showVal val="0"/>
          <c:showCatName val="0"/>
          <c:showSerName val="0"/>
          <c:showPercent val="0"/>
          <c:showBubbleSize val="0"/>
        </c:dLbls>
        <c:smooth val="0"/>
        <c:axId val="866653311"/>
        <c:axId val="866665375"/>
      </c:lineChart>
      <c:catAx>
        <c:axId val="866653311"/>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sk-SK"/>
          </a:p>
        </c:txPr>
        <c:crossAx val="866665375"/>
        <c:crosses val="autoZero"/>
        <c:auto val="1"/>
        <c:lblAlgn val="ctr"/>
        <c:lblOffset val="100"/>
        <c:noMultiLvlLbl val="0"/>
      </c:catAx>
      <c:valAx>
        <c:axId val="866665375"/>
        <c:scaling>
          <c:orientation val="minMax"/>
          <c:max val="12"/>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sk-SK"/>
          </a:p>
        </c:txPr>
        <c:crossAx val="866653311"/>
        <c:crosses val="autoZero"/>
        <c:crossBetween val="between"/>
        <c:majorUnit val="4"/>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112209991890469E-2"/>
          <c:y val="0.10291338058743271"/>
          <c:w val="0.88024220073756598"/>
          <c:h val="0.71381711359101074"/>
        </c:manualLayout>
      </c:layout>
      <c:lineChart>
        <c:grouping val="stacked"/>
        <c:varyColors val="0"/>
        <c:ser>
          <c:idx val="1"/>
          <c:order val="0"/>
          <c:tx>
            <c:strRef>
              <c:f>'G_8.1.1'!$A$4</c:f>
              <c:strCache>
                <c:ptCount val="1"/>
                <c:pt idx="0">
                  <c:v>Priemer</c:v>
                </c:pt>
              </c:strCache>
            </c:strRef>
          </c:tx>
          <c:spPr>
            <a:ln w="28575" cap="rnd">
              <a:solidFill>
                <a:schemeClr val="accent2"/>
              </a:solidFill>
              <a:round/>
            </a:ln>
            <a:effectLst/>
          </c:spPr>
          <c:marker>
            <c:symbol val="none"/>
          </c:marker>
          <c:dLbls>
            <c:dLbl>
              <c:idx val="1"/>
              <c:delete val="1"/>
              <c:extLst>
                <c:ext xmlns:c15="http://schemas.microsoft.com/office/drawing/2012/chart" uri="{CE6537A1-D6FC-4f65-9D91-7224C49458BB}"/>
                <c:ext xmlns:c16="http://schemas.microsoft.com/office/drawing/2014/chart" uri="{C3380CC4-5D6E-409C-BE32-E72D297353CC}">
                  <c16:uniqueId val="{00000004-10BA-4D97-BBE7-D90707C55443}"/>
                </c:ext>
              </c:extLst>
            </c:dLbl>
            <c:dLbl>
              <c:idx val="2"/>
              <c:delete val="1"/>
              <c:extLst>
                <c:ext xmlns:c15="http://schemas.microsoft.com/office/drawing/2012/chart" uri="{CE6537A1-D6FC-4f65-9D91-7224C49458BB}"/>
                <c:ext xmlns:c16="http://schemas.microsoft.com/office/drawing/2014/chart" uri="{C3380CC4-5D6E-409C-BE32-E72D297353CC}">
                  <c16:uniqueId val="{00000005-10BA-4D97-BBE7-D90707C55443}"/>
                </c:ext>
              </c:extLst>
            </c:dLbl>
            <c:dLbl>
              <c:idx val="3"/>
              <c:delete val="1"/>
              <c:extLst>
                <c:ext xmlns:c15="http://schemas.microsoft.com/office/drawing/2012/chart" uri="{CE6537A1-D6FC-4f65-9D91-7224C49458BB}"/>
                <c:ext xmlns:c16="http://schemas.microsoft.com/office/drawing/2014/chart" uri="{C3380CC4-5D6E-409C-BE32-E72D297353CC}">
                  <c16:uniqueId val="{00000006-10BA-4D97-BBE7-D90707C55443}"/>
                </c:ext>
              </c:extLst>
            </c:dLbl>
            <c:dLbl>
              <c:idx val="4"/>
              <c:delete val="1"/>
              <c:extLst>
                <c:ext xmlns:c15="http://schemas.microsoft.com/office/drawing/2012/chart" uri="{CE6537A1-D6FC-4f65-9D91-7224C49458BB}"/>
                <c:ext xmlns:c16="http://schemas.microsoft.com/office/drawing/2014/chart" uri="{C3380CC4-5D6E-409C-BE32-E72D297353CC}">
                  <c16:uniqueId val="{00000007-10BA-4D97-BBE7-D90707C55443}"/>
                </c:ext>
              </c:extLst>
            </c:dLbl>
            <c:dLbl>
              <c:idx val="5"/>
              <c:delete val="1"/>
              <c:extLst>
                <c:ext xmlns:c15="http://schemas.microsoft.com/office/drawing/2012/chart" uri="{CE6537A1-D6FC-4f65-9D91-7224C49458BB}"/>
                <c:ext xmlns:c16="http://schemas.microsoft.com/office/drawing/2014/chart" uri="{C3380CC4-5D6E-409C-BE32-E72D297353CC}">
                  <c16:uniqueId val="{00000008-10BA-4D97-BBE7-D90707C55443}"/>
                </c:ext>
              </c:extLst>
            </c:dLbl>
            <c:dLbl>
              <c:idx val="6"/>
              <c:delete val="1"/>
              <c:extLst>
                <c:ext xmlns:c15="http://schemas.microsoft.com/office/drawing/2012/chart" uri="{CE6537A1-D6FC-4f65-9D91-7224C49458BB}"/>
                <c:ext xmlns:c16="http://schemas.microsoft.com/office/drawing/2014/chart" uri="{C3380CC4-5D6E-409C-BE32-E72D297353CC}">
                  <c16:uniqueId val="{00000011-10BA-4D97-BBE7-D90707C55443}"/>
                </c:ext>
              </c:extLst>
            </c:dLbl>
            <c:dLbl>
              <c:idx val="7"/>
              <c:delete val="1"/>
              <c:extLst>
                <c:ext xmlns:c15="http://schemas.microsoft.com/office/drawing/2012/chart" uri="{CE6537A1-D6FC-4f65-9D91-7224C49458BB}"/>
                <c:ext xmlns:c16="http://schemas.microsoft.com/office/drawing/2014/chart" uri="{C3380CC4-5D6E-409C-BE32-E72D297353CC}">
                  <c16:uniqueId val="{00000012-10BA-4D97-BBE7-D90707C55443}"/>
                </c:ext>
              </c:extLst>
            </c:dLbl>
            <c:dLbl>
              <c:idx val="8"/>
              <c:delete val="1"/>
              <c:extLst>
                <c:ext xmlns:c15="http://schemas.microsoft.com/office/drawing/2012/chart" uri="{CE6537A1-D6FC-4f65-9D91-7224C49458BB}"/>
                <c:ext xmlns:c16="http://schemas.microsoft.com/office/drawing/2014/chart" uri="{C3380CC4-5D6E-409C-BE32-E72D297353CC}">
                  <c16:uniqueId val="{00000013-10BA-4D97-BBE7-D90707C55443}"/>
                </c:ext>
              </c:extLst>
            </c:dLbl>
            <c:dLbl>
              <c:idx val="10"/>
              <c:delete val="1"/>
              <c:extLst>
                <c:ext xmlns:c15="http://schemas.microsoft.com/office/drawing/2012/chart" uri="{CE6537A1-D6FC-4f65-9D91-7224C49458BB}"/>
                <c:ext xmlns:c16="http://schemas.microsoft.com/office/drawing/2014/chart" uri="{C3380CC4-5D6E-409C-BE32-E72D297353CC}">
                  <c16:uniqueId val="{00000014-10BA-4D97-BBE7-D90707C55443}"/>
                </c:ext>
              </c:extLst>
            </c:dLbl>
            <c:dLbl>
              <c:idx val="11"/>
              <c:delete val="1"/>
              <c:extLst>
                <c:ext xmlns:c15="http://schemas.microsoft.com/office/drawing/2012/chart" uri="{CE6537A1-D6FC-4f65-9D91-7224C49458BB}"/>
                <c:ext xmlns:c16="http://schemas.microsoft.com/office/drawing/2014/chart" uri="{C3380CC4-5D6E-409C-BE32-E72D297353CC}">
                  <c16:uniqueId val="{00000025-10BA-4D97-BBE7-D90707C55443}"/>
                </c:ext>
              </c:extLst>
            </c:dLbl>
            <c:dLbl>
              <c:idx val="12"/>
              <c:delete val="1"/>
              <c:extLst>
                <c:ext xmlns:c15="http://schemas.microsoft.com/office/drawing/2012/chart" uri="{CE6537A1-D6FC-4f65-9D91-7224C49458BB}"/>
                <c:ext xmlns:c16="http://schemas.microsoft.com/office/drawing/2014/chart" uri="{C3380CC4-5D6E-409C-BE32-E72D297353CC}">
                  <c16:uniqueId val="{00000024-10BA-4D97-BBE7-D90707C55443}"/>
                </c:ext>
              </c:extLst>
            </c:dLbl>
            <c:dLbl>
              <c:idx val="13"/>
              <c:delete val="1"/>
              <c:extLst>
                <c:ext xmlns:c15="http://schemas.microsoft.com/office/drawing/2012/chart" uri="{CE6537A1-D6FC-4f65-9D91-7224C49458BB}"/>
                <c:ext xmlns:c16="http://schemas.microsoft.com/office/drawing/2014/chart" uri="{C3380CC4-5D6E-409C-BE32-E72D297353CC}">
                  <c16:uniqueId val="{00000023-10BA-4D97-BBE7-D90707C55443}"/>
                </c:ext>
              </c:extLst>
            </c:dLbl>
            <c:dLbl>
              <c:idx val="14"/>
              <c:delete val="1"/>
              <c:extLst>
                <c:ext xmlns:c15="http://schemas.microsoft.com/office/drawing/2012/chart" uri="{CE6537A1-D6FC-4f65-9D91-7224C49458BB}"/>
                <c:ext xmlns:c16="http://schemas.microsoft.com/office/drawing/2014/chart" uri="{C3380CC4-5D6E-409C-BE32-E72D297353CC}">
                  <c16:uniqueId val="{00000022-10BA-4D97-BBE7-D90707C55443}"/>
                </c:ext>
              </c:extLst>
            </c:dLbl>
            <c:dLbl>
              <c:idx val="15"/>
              <c:delete val="1"/>
              <c:extLst>
                <c:ext xmlns:c15="http://schemas.microsoft.com/office/drawing/2012/chart" uri="{CE6537A1-D6FC-4f65-9D91-7224C49458BB}"/>
                <c:ext xmlns:c16="http://schemas.microsoft.com/office/drawing/2014/chart" uri="{C3380CC4-5D6E-409C-BE32-E72D297353CC}">
                  <c16:uniqueId val="{00000021-10BA-4D97-BBE7-D90707C55443}"/>
                </c:ext>
              </c:extLst>
            </c:dLbl>
            <c:dLbl>
              <c:idx val="16"/>
              <c:delete val="1"/>
              <c:extLst>
                <c:ext xmlns:c15="http://schemas.microsoft.com/office/drawing/2012/chart" uri="{CE6537A1-D6FC-4f65-9D91-7224C49458BB}"/>
                <c:ext xmlns:c16="http://schemas.microsoft.com/office/drawing/2014/chart" uri="{C3380CC4-5D6E-409C-BE32-E72D297353CC}">
                  <c16:uniqueId val="{00000020-10BA-4D97-BBE7-D90707C55443}"/>
                </c:ext>
              </c:extLst>
            </c:dLbl>
            <c:dLbl>
              <c:idx val="17"/>
              <c:delete val="1"/>
              <c:extLst>
                <c:ext xmlns:c15="http://schemas.microsoft.com/office/drawing/2012/chart" uri="{CE6537A1-D6FC-4f65-9D91-7224C49458BB}"/>
                <c:ext xmlns:c16="http://schemas.microsoft.com/office/drawing/2014/chart" uri="{C3380CC4-5D6E-409C-BE32-E72D297353CC}">
                  <c16:uniqueId val="{0000001F-10BA-4D97-BBE7-D90707C55443}"/>
                </c:ext>
              </c:extLst>
            </c:dLbl>
            <c:dLbl>
              <c:idx val="18"/>
              <c:delete val="1"/>
              <c:extLst>
                <c:ext xmlns:c15="http://schemas.microsoft.com/office/drawing/2012/chart" uri="{CE6537A1-D6FC-4f65-9D91-7224C49458BB}"/>
                <c:ext xmlns:c16="http://schemas.microsoft.com/office/drawing/2014/chart" uri="{C3380CC4-5D6E-409C-BE32-E72D297353CC}">
                  <c16:uniqueId val="{0000001E-10BA-4D97-BBE7-D90707C55443}"/>
                </c:ext>
              </c:extLst>
            </c:dLbl>
            <c:dLbl>
              <c:idx val="19"/>
              <c:layout>
                <c:manualLayout>
                  <c:x val="-3.730854845675936E-3"/>
                  <c:y val="-3.576636503214009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7-10BA-4D97-BBE7-D90707C55443}"/>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solidFill>
                    <a:latin typeface="Arial" panose="020B0604020202020204" pitchFamily="34" charset="0"/>
                    <a:ea typeface="+mn-ea"/>
                    <a:cs typeface="Arial" panose="020B0604020202020204" pitchFamily="34" charset="0"/>
                  </a:defRPr>
                </a:pPr>
                <a:endParaRPr lang="sk-SK"/>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'G_8.1.1'!$B$3:$U$3</c:f>
              <c:numCache>
                <c:formatCode>0</c:formatCode>
                <c:ptCount val="2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numCache>
            </c:numRef>
          </c:cat>
          <c:val>
            <c:numRef>
              <c:f>'G_8.1.1'!$B$4:$U$4</c:f>
              <c:numCache>
                <c:formatCode>#,##0</c:formatCode>
                <c:ptCount val="20"/>
                <c:pt idx="0">
                  <c:v>3115</c:v>
                </c:pt>
                <c:pt idx="1">
                  <c:v>3804</c:v>
                </c:pt>
                <c:pt idx="2">
                  <c:v>4378</c:v>
                </c:pt>
                <c:pt idx="3">
                  <c:v>5180</c:v>
                </c:pt>
                <c:pt idx="4">
                  <c:v>6290</c:v>
                </c:pt>
                <c:pt idx="5">
                  <c:v>6785</c:v>
                </c:pt>
                <c:pt idx="6">
                  <c:v>6979</c:v>
                </c:pt>
                <c:pt idx="7">
                  <c:v>7556</c:v>
                </c:pt>
                <c:pt idx="8">
                  <c:v>7266</c:v>
                </c:pt>
                <c:pt idx="9">
                  <c:v>7484</c:v>
                </c:pt>
                <c:pt idx="10">
                  <c:v>7293</c:v>
                </c:pt>
                <c:pt idx="11">
                  <c:v>7391</c:v>
                </c:pt>
                <c:pt idx="12">
                  <c:v>7491</c:v>
                </c:pt>
                <c:pt idx="13">
                  <c:v>7870</c:v>
                </c:pt>
                <c:pt idx="14">
                  <c:v>8523</c:v>
                </c:pt>
                <c:pt idx="15">
                  <c:v>9003</c:v>
                </c:pt>
                <c:pt idx="16">
                  <c:v>8796</c:v>
                </c:pt>
                <c:pt idx="17">
                  <c:v>9117</c:v>
                </c:pt>
                <c:pt idx="18">
                  <c:v>9307</c:v>
                </c:pt>
                <c:pt idx="19">
                  <c:v>10395.843959029</c:v>
                </c:pt>
              </c:numCache>
            </c:numRef>
          </c:val>
          <c:smooth val="0"/>
          <c:extLst>
            <c:ext xmlns:c16="http://schemas.microsoft.com/office/drawing/2014/chart" uri="{C3380CC4-5D6E-409C-BE32-E72D297353CC}">
              <c16:uniqueId val="{00000001-10BA-4D97-BBE7-D90707C55443}"/>
            </c:ext>
          </c:extLst>
        </c:ser>
        <c:dLbls>
          <c:showLegendKey val="0"/>
          <c:showVal val="0"/>
          <c:showCatName val="0"/>
          <c:showSerName val="0"/>
          <c:showPercent val="0"/>
          <c:showBubbleSize val="0"/>
        </c:dLbls>
        <c:marker val="1"/>
        <c:smooth val="0"/>
        <c:axId val="1532221519"/>
        <c:axId val="1532222351"/>
      </c:lineChart>
      <c:lineChart>
        <c:grouping val="stacked"/>
        <c:varyColors val="0"/>
        <c:ser>
          <c:idx val="2"/>
          <c:order val="1"/>
          <c:tx>
            <c:strRef>
              <c:f>'G_8.1.1'!$A$5</c:f>
              <c:strCache>
                <c:ptCount val="1"/>
                <c:pt idx="0">
                  <c:v>Medián</c:v>
                </c:pt>
              </c:strCache>
            </c:strRef>
          </c:tx>
          <c:spPr>
            <a:ln w="28575" cap="rnd">
              <a:solidFill>
                <a:schemeClr val="accent1">
                  <a:lumMod val="75000"/>
                </a:schemeClr>
              </a:solidFill>
              <a:round/>
            </a:ln>
            <a:effectLst/>
          </c:spPr>
          <c:marker>
            <c:symbol val="none"/>
          </c:marker>
          <c:dLbls>
            <c:dLbl>
              <c:idx val="1"/>
              <c:delete val="1"/>
              <c:extLst>
                <c:ext xmlns:c15="http://schemas.microsoft.com/office/drawing/2012/chart" uri="{CE6537A1-D6FC-4f65-9D91-7224C49458BB}"/>
                <c:ext xmlns:c16="http://schemas.microsoft.com/office/drawing/2014/chart" uri="{C3380CC4-5D6E-409C-BE32-E72D297353CC}">
                  <c16:uniqueId val="{00000009-10BA-4D97-BBE7-D90707C55443}"/>
                </c:ext>
              </c:extLst>
            </c:dLbl>
            <c:dLbl>
              <c:idx val="2"/>
              <c:delete val="1"/>
              <c:extLst>
                <c:ext xmlns:c15="http://schemas.microsoft.com/office/drawing/2012/chart" uri="{CE6537A1-D6FC-4f65-9D91-7224C49458BB}"/>
                <c:ext xmlns:c16="http://schemas.microsoft.com/office/drawing/2014/chart" uri="{C3380CC4-5D6E-409C-BE32-E72D297353CC}">
                  <c16:uniqueId val="{0000000A-10BA-4D97-BBE7-D90707C55443}"/>
                </c:ext>
              </c:extLst>
            </c:dLbl>
            <c:dLbl>
              <c:idx val="3"/>
              <c:delete val="1"/>
              <c:extLst>
                <c:ext xmlns:c15="http://schemas.microsoft.com/office/drawing/2012/chart" uri="{CE6537A1-D6FC-4f65-9D91-7224C49458BB}"/>
                <c:ext xmlns:c16="http://schemas.microsoft.com/office/drawing/2014/chart" uri="{C3380CC4-5D6E-409C-BE32-E72D297353CC}">
                  <c16:uniqueId val="{0000000B-10BA-4D97-BBE7-D90707C55443}"/>
                </c:ext>
              </c:extLst>
            </c:dLbl>
            <c:dLbl>
              <c:idx val="4"/>
              <c:delete val="1"/>
              <c:extLst>
                <c:ext xmlns:c15="http://schemas.microsoft.com/office/drawing/2012/chart" uri="{CE6537A1-D6FC-4f65-9D91-7224C49458BB}"/>
                <c:ext xmlns:c16="http://schemas.microsoft.com/office/drawing/2014/chart" uri="{C3380CC4-5D6E-409C-BE32-E72D297353CC}">
                  <c16:uniqueId val="{0000000C-10BA-4D97-BBE7-D90707C55443}"/>
                </c:ext>
              </c:extLst>
            </c:dLbl>
            <c:dLbl>
              <c:idx val="5"/>
              <c:delete val="1"/>
              <c:extLst>
                <c:ext xmlns:c15="http://schemas.microsoft.com/office/drawing/2012/chart" uri="{CE6537A1-D6FC-4f65-9D91-7224C49458BB}"/>
                <c:ext xmlns:c16="http://schemas.microsoft.com/office/drawing/2014/chart" uri="{C3380CC4-5D6E-409C-BE32-E72D297353CC}">
                  <c16:uniqueId val="{0000000D-10BA-4D97-BBE7-D90707C55443}"/>
                </c:ext>
              </c:extLst>
            </c:dLbl>
            <c:dLbl>
              <c:idx val="6"/>
              <c:delete val="1"/>
              <c:extLst>
                <c:ext xmlns:c15="http://schemas.microsoft.com/office/drawing/2012/chart" uri="{CE6537A1-D6FC-4f65-9D91-7224C49458BB}"/>
                <c:ext xmlns:c16="http://schemas.microsoft.com/office/drawing/2014/chart" uri="{C3380CC4-5D6E-409C-BE32-E72D297353CC}">
                  <c16:uniqueId val="{0000000E-10BA-4D97-BBE7-D90707C55443}"/>
                </c:ext>
              </c:extLst>
            </c:dLbl>
            <c:dLbl>
              <c:idx val="7"/>
              <c:delete val="1"/>
              <c:extLst>
                <c:ext xmlns:c15="http://schemas.microsoft.com/office/drawing/2012/chart" uri="{CE6537A1-D6FC-4f65-9D91-7224C49458BB}"/>
                <c:ext xmlns:c16="http://schemas.microsoft.com/office/drawing/2014/chart" uri="{C3380CC4-5D6E-409C-BE32-E72D297353CC}">
                  <c16:uniqueId val="{0000000F-10BA-4D97-BBE7-D90707C55443}"/>
                </c:ext>
              </c:extLst>
            </c:dLbl>
            <c:dLbl>
              <c:idx val="8"/>
              <c:delete val="1"/>
              <c:extLst>
                <c:ext xmlns:c15="http://schemas.microsoft.com/office/drawing/2012/chart" uri="{CE6537A1-D6FC-4f65-9D91-7224C49458BB}"/>
                <c:ext xmlns:c16="http://schemas.microsoft.com/office/drawing/2014/chart" uri="{C3380CC4-5D6E-409C-BE32-E72D297353CC}">
                  <c16:uniqueId val="{00000010-10BA-4D97-BBE7-D90707C55443}"/>
                </c:ext>
              </c:extLst>
            </c:dLbl>
            <c:dLbl>
              <c:idx val="10"/>
              <c:delete val="1"/>
              <c:extLst>
                <c:ext xmlns:c15="http://schemas.microsoft.com/office/drawing/2012/chart" uri="{CE6537A1-D6FC-4f65-9D91-7224C49458BB}"/>
                <c:ext xmlns:c16="http://schemas.microsoft.com/office/drawing/2014/chart" uri="{C3380CC4-5D6E-409C-BE32-E72D297353CC}">
                  <c16:uniqueId val="{00000015-10BA-4D97-BBE7-D90707C55443}"/>
                </c:ext>
              </c:extLst>
            </c:dLbl>
            <c:dLbl>
              <c:idx val="11"/>
              <c:delete val="1"/>
              <c:extLst>
                <c:ext xmlns:c15="http://schemas.microsoft.com/office/drawing/2012/chart" uri="{CE6537A1-D6FC-4f65-9D91-7224C49458BB}"/>
                <c:ext xmlns:c16="http://schemas.microsoft.com/office/drawing/2014/chart" uri="{C3380CC4-5D6E-409C-BE32-E72D297353CC}">
                  <c16:uniqueId val="{00000016-10BA-4D97-BBE7-D90707C55443}"/>
                </c:ext>
              </c:extLst>
            </c:dLbl>
            <c:dLbl>
              <c:idx val="12"/>
              <c:delete val="1"/>
              <c:extLst>
                <c:ext xmlns:c15="http://schemas.microsoft.com/office/drawing/2012/chart" uri="{CE6537A1-D6FC-4f65-9D91-7224C49458BB}"/>
                <c:ext xmlns:c16="http://schemas.microsoft.com/office/drawing/2014/chart" uri="{C3380CC4-5D6E-409C-BE32-E72D297353CC}">
                  <c16:uniqueId val="{00000017-10BA-4D97-BBE7-D90707C55443}"/>
                </c:ext>
              </c:extLst>
            </c:dLbl>
            <c:dLbl>
              <c:idx val="13"/>
              <c:delete val="1"/>
              <c:extLst>
                <c:ext xmlns:c15="http://schemas.microsoft.com/office/drawing/2012/chart" uri="{CE6537A1-D6FC-4f65-9D91-7224C49458BB}"/>
                <c:ext xmlns:c16="http://schemas.microsoft.com/office/drawing/2014/chart" uri="{C3380CC4-5D6E-409C-BE32-E72D297353CC}">
                  <c16:uniqueId val="{00000018-10BA-4D97-BBE7-D90707C55443}"/>
                </c:ext>
              </c:extLst>
            </c:dLbl>
            <c:dLbl>
              <c:idx val="14"/>
              <c:delete val="1"/>
              <c:extLst>
                <c:ext xmlns:c15="http://schemas.microsoft.com/office/drawing/2012/chart" uri="{CE6537A1-D6FC-4f65-9D91-7224C49458BB}"/>
                <c:ext xmlns:c16="http://schemas.microsoft.com/office/drawing/2014/chart" uri="{C3380CC4-5D6E-409C-BE32-E72D297353CC}">
                  <c16:uniqueId val="{00000019-10BA-4D97-BBE7-D90707C55443}"/>
                </c:ext>
              </c:extLst>
            </c:dLbl>
            <c:dLbl>
              <c:idx val="15"/>
              <c:delete val="1"/>
              <c:extLst>
                <c:ext xmlns:c15="http://schemas.microsoft.com/office/drawing/2012/chart" uri="{CE6537A1-D6FC-4f65-9D91-7224C49458BB}"/>
                <c:ext xmlns:c16="http://schemas.microsoft.com/office/drawing/2014/chart" uri="{C3380CC4-5D6E-409C-BE32-E72D297353CC}">
                  <c16:uniqueId val="{0000001A-10BA-4D97-BBE7-D90707C55443}"/>
                </c:ext>
              </c:extLst>
            </c:dLbl>
            <c:dLbl>
              <c:idx val="16"/>
              <c:delete val="1"/>
              <c:extLst>
                <c:ext xmlns:c15="http://schemas.microsoft.com/office/drawing/2012/chart" uri="{CE6537A1-D6FC-4f65-9D91-7224C49458BB}"/>
                <c:ext xmlns:c16="http://schemas.microsoft.com/office/drawing/2014/chart" uri="{C3380CC4-5D6E-409C-BE32-E72D297353CC}">
                  <c16:uniqueId val="{0000001B-10BA-4D97-BBE7-D90707C55443}"/>
                </c:ext>
              </c:extLst>
            </c:dLbl>
            <c:dLbl>
              <c:idx val="17"/>
              <c:delete val="1"/>
              <c:extLst>
                <c:ext xmlns:c15="http://schemas.microsoft.com/office/drawing/2012/chart" uri="{CE6537A1-D6FC-4f65-9D91-7224C49458BB}"/>
                <c:ext xmlns:c16="http://schemas.microsoft.com/office/drawing/2014/chart" uri="{C3380CC4-5D6E-409C-BE32-E72D297353CC}">
                  <c16:uniqueId val="{0000001C-10BA-4D97-BBE7-D90707C55443}"/>
                </c:ext>
              </c:extLst>
            </c:dLbl>
            <c:dLbl>
              <c:idx val="18"/>
              <c:delete val="1"/>
              <c:extLst>
                <c:ext xmlns:c15="http://schemas.microsoft.com/office/drawing/2012/chart" uri="{CE6537A1-D6FC-4f65-9D91-7224C49458BB}"/>
                <c:ext xmlns:c16="http://schemas.microsoft.com/office/drawing/2014/chart" uri="{C3380CC4-5D6E-409C-BE32-E72D297353CC}">
                  <c16:uniqueId val="{0000001D-10BA-4D97-BBE7-D90707C55443}"/>
                </c:ext>
              </c:extLst>
            </c:dLbl>
            <c:dLbl>
              <c:idx val="19"/>
              <c:layout>
                <c:manualLayout>
                  <c:x val="-1.6211502043258798E-3"/>
                  <c:y val="3.256508492340745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6-10BA-4D97-BBE7-D90707C55443}"/>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1">
                        <a:lumMod val="75000"/>
                      </a:schemeClr>
                    </a:solidFill>
                    <a:latin typeface="Arial" panose="020B0604020202020204" pitchFamily="34" charset="0"/>
                    <a:ea typeface="+mn-ea"/>
                    <a:cs typeface="Arial" panose="020B0604020202020204" pitchFamily="34" charset="0"/>
                  </a:defRPr>
                </a:pPr>
                <a:endParaRPr lang="sk-SK"/>
              </a:p>
            </c:txPr>
            <c:dLblPos val="b"/>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'G_8.1.1'!$B$3:$U$3</c:f>
              <c:numCache>
                <c:formatCode>0</c:formatCode>
                <c:ptCount val="2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numCache>
            </c:numRef>
          </c:cat>
          <c:val>
            <c:numRef>
              <c:f>'G_8.1.1'!$B$5:$U$5</c:f>
              <c:numCache>
                <c:formatCode>#,##0</c:formatCode>
                <c:ptCount val="20"/>
                <c:pt idx="0">
                  <c:v>2830</c:v>
                </c:pt>
                <c:pt idx="1">
                  <c:v>3313</c:v>
                </c:pt>
                <c:pt idx="2">
                  <c:v>3972</c:v>
                </c:pt>
                <c:pt idx="3">
                  <c:v>4792</c:v>
                </c:pt>
                <c:pt idx="4">
                  <c:v>5671</c:v>
                </c:pt>
                <c:pt idx="5">
                  <c:v>6117</c:v>
                </c:pt>
                <c:pt idx="6">
                  <c:v>6306</c:v>
                </c:pt>
                <c:pt idx="7">
                  <c:v>6927</c:v>
                </c:pt>
                <c:pt idx="8">
                  <c:v>6737</c:v>
                </c:pt>
                <c:pt idx="9">
                  <c:v>6809</c:v>
                </c:pt>
                <c:pt idx="10">
                  <c:v>6930</c:v>
                </c:pt>
                <c:pt idx="11">
                  <c:v>6951</c:v>
                </c:pt>
                <c:pt idx="12">
                  <c:v>7183</c:v>
                </c:pt>
                <c:pt idx="13">
                  <c:v>7462</c:v>
                </c:pt>
                <c:pt idx="14">
                  <c:v>8119</c:v>
                </c:pt>
                <c:pt idx="15">
                  <c:v>8703</c:v>
                </c:pt>
                <c:pt idx="16">
                  <c:v>8473</c:v>
                </c:pt>
                <c:pt idx="17">
                  <c:v>8819</c:v>
                </c:pt>
                <c:pt idx="18">
                  <c:v>9214</c:v>
                </c:pt>
                <c:pt idx="19">
                  <c:v>10171.02</c:v>
                </c:pt>
              </c:numCache>
            </c:numRef>
          </c:val>
          <c:smooth val="0"/>
          <c:extLst>
            <c:ext xmlns:c16="http://schemas.microsoft.com/office/drawing/2014/chart" uri="{C3380CC4-5D6E-409C-BE32-E72D297353CC}">
              <c16:uniqueId val="{00000002-10BA-4D97-BBE7-D90707C55443}"/>
            </c:ext>
          </c:extLst>
        </c:ser>
        <c:dLbls>
          <c:showLegendKey val="0"/>
          <c:showVal val="0"/>
          <c:showCatName val="0"/>
          <c:showSerName val="0"/>
          <c:showPercent val="0"/>
          <c:showBubbleSize val="0"/>
        </c:dLbls>
        <c:marker val="1"/>
        <c:smooth val="0"/>
        <c:axId val="1272691535"/>
        <c:axId val="1272686127"/>
      </c:lineChart>
      <c:catAx>
        <c:axId val="1532221519"/>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sk-SK"/>
          </a:p>
        </c:txPr>
        <c:crossAx val="1532222351"/>
        <c:crosses val="autoZero"/>
        <c:auto val="1"/>
        <c:lblAlgn val="ctr"/>
        <c:lblOffset val="100"/>
        <c:noMultiLvlLbl val="0"/>
      </c:catAx>
      <c:valAx>
        <c:axId val="153222235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sk-SK"/>
          </a:p>
        </c:txPr>
        <c:crossAx val="1532221519"/>
        <c:crosses val="autoZero"/>
        <c:crossBetween val="between"/>
      </c:valAx>
      <c:valAx>
        <c:axId val="1272686127"/>
        <c:scaling>
          <c:orientation val="minMax"/>
        </c:scaling>
        <c:delete val="1"/>
        <c:axPos val="r"/>
        <c:numFmt formatCode="#,##0" sourceLinked="1"/>
        <c:majorTickMark val="out"/>
        <c:minorTickMark val="none"/>
        <c:tickLblPos val="nextTo"/>
        <c:crossAx val="1272691535"/>
        <c:crosses val="max"/>
        <c:crossBetween val="between"/>
      </c:valAx>
      <c:catAx>
        <c:axId val="1272691535"/>
        <c:scaling>
          <c:orientation val="minMax"/>
        </c:scaling>
        <c:delete val="1"/>
        <c:axPos val="b"/>
        <c:numFmt formatCode="0" sourceLinked="1"/>
        <c:majorTickMark val="out"/>
        <c:minorTickMark val="none"/>
        <c:tickLblPos val="nextTo"/>
        <c:crossAx val="1272686127"/>
        <c:crosses val="autoZero"/>
        <c:auto val="1"/>
        <c:lblAlgn val="ctr"/>
        <c:lblOffset val="100"/>
        <c:noMultiLvlLbl val="0"/>
      </c:catAx>
      <c:spPr>
        <a:noFill/>
        <a:ln>
          <a:noFill/>
        </a:ln>
        <a:effectLst/>
      </c:spPr>
    </c:plotArea>
    <c:legend>
      <c:legendPos val="b"/>
      <c:layout>
        <c:manualLayout>
          <c:xMode val="edge"/>
          <c:yMode val="edge"/>
          <c:x val="0.36285485792475308"/>
          <c:y val="0.92490939743446998"/>
          <c:w val="0.2742901190542229"/>
          <c:h val="6.672374139679147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sk-SK"/>
        </a:p>
      </c:txPr>
    </c:legend>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1</xdr:col>
      <xdr:colOff>9525</xdr:colOff>
      <xdr:row>6</xdr:row>
      <xdr:rowOff>19050</xdr:rowOff>
    </xdr:from>
    <xdr:to>
      <xdr:col>11</xdr:col>
      <xdr:colOff>292722</xdr:colOff>
      <xdr:row>21</xdr:row>
      <xdr:rowOff>43392</xdr:rowOff>
    </xdr:to>
    <xdr:graphicFrame macro="">
      <xdr:nvGraphicFramePr>
        <xdr:cNvPr id="4" name="Graf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0.01223</cdr:x>
      <cdr:y>0.02148</cdr:y>
    </cdr:from>
    <cdr:to>
      <cdr:x>0.06359</cdr:x>
      <cdr:y>0.10503</cdr:y>
    </cdr:to>
    <cdr:sp macro="" textlink="">
      <cdr:nvSpPr>
        <cdr:cNvPr id="2" name="BlokTextu 1"/>
        <cdr:cNvSpPr txBox="1"/>
      </cdr:nvSpPr>
      <cdr:spPr>
        <a:xfrm xmlns:a="http://schemas.openxmlformats.org/drawingml/2006/main">
          <a:off x="70716" y="61912"/>
          <a:ext cx="297056" cy="24077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sk-SK" sz="1100"/>
            <a:t>%</a:t>
          </a:r>
        </a:p>
      </cdr:txBody>
    </cdr:sp>
  </cdr:relSizeAnchor>
</c:userShapes>
</file>

<file path=xl/drawings/drawing3.xml><?xml version="1.0" encoding="utf-8"?>
<xdr:wsDr xmlns:xdr="http://schemas.openxmlformats.org/drawingml/2006/spreadsheetDrawing" xmlns:a="http://schemas.openxmlformats.org/drawingml/2006/main">
  <xdr:twoCellAnchor>
    <xdr:from>
      <xdr:col>0</xdr:col>
      <xdr:colOff>3530848</xdr:colOff>
      <xdr:row>6</xdr:row>
      <xdr:rowOff>174253</xdr:rowOff>
    </xdr:from>
    <xdr:to>
      <xdr:col>11</xdr:col>
      <xdr:colOff>280270</xdr:colOff>
      <xdr:row>22</xdr:row>
      <xdr:rowOff>8095</xdr:rowOff>
    </xdr:to>
    <xdr:graphicFrame macro="">
      <xdr:nvGraphicFramePr>
        <xdr:cNvPr id="3" name="Graf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0.01223</cdr:x>
      <cdr:y>0.02148</cdr:y>
    </cdr:from>
    <cdr:to>
      <cdr:x>0.06359</cdr:x>
      <cdr:y>0.10503</cdr:y>
    </cdr:to>
    <cdr:sp macro="" textlink="">
      <cdr:nvSpPr>
        <cdr:cNvPr id="2" name="BlokTextu 1"/>
        <cdr:cNvSpPr txBox="1"/>
      </cdr:nvSpPr>
      <cdr:spPr>
        <a:xfrm xmlns:a="http://schemas.openxmlformats.org/drawingml/2006/main">
          <a:off x="70716" y="61912"/>
          <a:ext cx="297056" cy="24077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sk-SK" sz="1100"/>
            <a:t>%</a:t>
          </a:r>
        </a:p>
      </cdr:txBody>
    </cdr:sp>
  </cdr:relSizeAnchor>
</c:userShapes>
</file>

<file path=xl/drawings/drawing5.xml><?xml version="1.0" encoding="utf-8"?>
<xdr:wsDr xmlns:xdr="http://schemas.openxmlformats.org/drawingml/2006/spreadsheetDrawing" xmlns:a="http://schemas.openxmlformats.org/drawingml/2006/main">
  <xdr:twoCellAnchor>
    <xdr:from>
      <xdr:col>1</xdr:col>
      <xdr:colOff>0</xdr:colOff>
      <xdr:row>6</xdr:row>
      <xdr:rowOff>180975</xdr:rowOff>
    </xdr:from>
    <xdr:to>
      <xdr:col>11</xdr:col>
      <xdr:colOff>283197</xdr:colOff>
      <xdr:row>22</xdr:row>
      <xdr:rowOff>14817</xdr:rowOff>
    </xdr:to>
    <xdr:graphicFrame macro="">
      <xdr:nvGraphicFramePr>
        <xdr:cNvPr id="4" name="Graf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0.01223</cdr:x>
      <cdr:y>0.02148</cdr:y>
    </cdr:from>
    <cdr:to>
      <cdr:x>0.06359</cdr:x>
      <cdr:y>0.10503</cdr:y>
    </cdr:to>
    <cdr:sp macro="" textlink="">
      <cdr:nvSpPr>
        <cdr:cNvPr id="2" name="BlokTextu 1"/>
        <cdr:cNvSpPr txBox="1"/>
      </cdr:nvSpPr>
      <cdr:spPr>
        <a:xfrm xmlns:a="http://schemas.openxmlformats.org/drawingml/2006/main">
          <a:off x="70716" y="61912"/>
          <a:ext cx="297056" cy="24077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sk-SK" sz="1100"/>
            <a:t>%</a:t>
          </a:r>
        </a:p>
      </cdr:txBody>
    </cdr:sp>
  </cdr:relSizeAnchor>
</c:userShapes>
</file>

<file path=xl/drawings/drawing7.xml><?xml version="1.0" encoding="utf-8"?>
<xdr:wsDr xmlns:xdr="http://schemas.openxmlformats.org/drawingml/2006/spreadsheetDrawing" xmlns:a="http://schemas.openxmlformats.org/drawingml/2006/main">
  <xdr:twoCellAnchor>
    <xdr:from>
      <xdr:col>0</xdr:col>
      <xdr:colOff>1810702</xdr:colOff>
      <xdr:row>13</xdr:row>
      <xdr:rowOff>165734</xdr:rowOff>
    </xdr:from>
    <xdr:to>
      <xdr:col>8</xdr:col>
      <xdr:colOff>78105</xdr:colOff>
      <xdr:row>30</xdr:row>
      <xdr:rowOff>167640</xdr:rowOff>
    </xdr:to>
    <xdr:graphicFrame macro="">
      <xdr:nvGraphicFramePr>
        <xdr:cNvPr id="2" name="Graf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0.01068</cdr:x>
      <cdr:y>0.00293</cdr:y>
    </cdr:from>
    <cdr:to>
      <cdr:x>0.05012</cdr:x>
      <cdr:y>0.06452</cdr:y>
    </cdr:to>
    <cdr:sp macro="" textlink="">
      <cdr:nvSpPr>
        <cdr:cNvPr id="2" name="BlokTextu 1"/>
        <cdr:cNvSpPr txBox="1"/>
      </cdr:nvSpPr>
      <cdr:spPr>
        <a:xfrm xmlns:a="http://schemas.openxmlformats.org/drawingml/2006/main">
          <a:off x="61913" y="9526"/>
          <a:ext cx="228600"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sk-SK" sz="1100"/>
            <a:t>%</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9525</xdr:colOff>
      <xdr:row>6</xdr:row>
      <xdr:rowOff>171450</xdr:rowOff>
    </xdr:from>
    <xdr:to>
      <xdr:col>11</xdr:col>
      <xdr:colOff>292722</xdr:colOff>
      <xdr:row>22</xdr:row>
      <xdr:rowOff>5292</xdr:rowOff>
    </xdr:to>
    <xdr:graphicFrame macro="">
      <xdr:nvGraphicFramePr>
        <xdr:cNvPr id="4" name="Graf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0.01223</cdr:x>
      <cdr:y>0.02148</cdr:y>
    </cdr:from>
    <cdr:to>
      <cdr:x>0.06359</cdr:x>
      <cdr:y>0.10503</cdr:y>
    </cdr:to>
    <cdr:sp macro="" textlink="">
      <cdr:nvSpPr>
        <cdr:cNvPr id="2" name="BlokTextu 1"/>
        <cdr:cNvSpPr txBox="1"/>
      </cdr:nvSpPr>
      <cdr:spPr>
        <a:xfrm xmlns:a="http://schemas.openxmlformats.org/drawingml/2006/main">
          <a:off x="70716" y="61912"/>
          <a:ext cx="297056" cy="24077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sk-SK" sz="1100"/>
            <a:t>%</a:t>
          </a:r>
        </a:p>
      </cdr:txBody>
    </cdr:sp>
  </cdr:relSizeAnchor>
</c:userShapes>
</file>

<file path=xl/drawings/drawing11.xml><?xml version="1.0" encoding="utf-8"?>
<xdr:wsDr xmlns:xdr="http://schemas.openxmlformats.org/drawingml/2006/spreadsheetDrawing" xmlns:a="http://schemas.openxmlformats.org/drawingml/2006/main">
  <xdr:twoCellAnchor>
    <xdr:from>
      <xdr:col>6</xdr:col>
      <xdr:colOff>647700</xdr:colOff>
      <xdr:row>9</xdr:row>
      <xdr:rowOff>87173</xdr:rowOff>
    </xdr:from>
    <xdr:to>
      <xdr:col>16</xdr:col>
      <xdr:colOff>0</xdr:colOff>
      <xdr:row>25</xdr:row>
      <xdr:rowOff>74959</xdr:rowOff>
    </xdr:to>
    <xdr:graphicFrame macro="">
      <xdr:nvGraphicFramePr>
        <xdr:cNvPr id="2" name="Graf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0.00191</cdr:x>
      <cdr:y>0</cdr:y>
    </cdr:from>
    <cdr:to>
      <cdr:x>0.07712</cdr:x>
      <cdr:y>0.0689</cdr:y>
    </cdr:to>
    <cdr:sp macro="" textlink="">
      <cdr:nvSpPr>
        <cdr:cNvPr id="2" name="BlokTextu 1"/>
        <cdr:cNvSpPr txBox="1"/>
      </cdr:nvSpPr>
      <cdr:spPr>
        <a:xfrm xmlns:a="http://schemas.openxmlformats.org/drawingml/2006/main">
          <a:off x="11498" y="0"/>
          <a:ext cx="452749" cy="20916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sk-SK" sz="1000" b="0">
              <a:latin typeface="Arial" panose="020B0604020202020204" pitchFamily="34" charset="0"/>
              <a:cs typeface="Arial" panose="020B0604020202020204" pitchFamily="34" charset="0"/>
            </a:rPr>
            <a:t>EUR</a:t>
          </a:r>
        </a:p>
      </cdr:txBody>
    </cdr:sp>
  </cdr:relSizeAnchor>
</c:userShape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datacube.statistics.sk/"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datacube.statistics.sk/"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datacube.statistics.sk/"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datacube.statistics.sk/"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datacube.statistics.sk/"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datacube.statistics.sk/"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datacube.statistics.sk/"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datacube.statistics.sk/"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datacube.statistics.sk/"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datacube.statistics.sk/"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datacube.statistics.sk/"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datacube.statistics.sk/"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s://datacube.statistics.sk/" TargetMode="Externa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s://datacube.statistics.sk/" TargetMode="External"/></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https://datacube.statistics.sk/" TargetMode="Externa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datacube.statistics.sk/" TargetMode="Externa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20.bin"/><Relationship Id="rId1" Type="http://schemas.openxmlformats.org/officeDocument/2006/relationships/hyperlink" Target="https://datacube.statistics.sk/" TargetMode="Externa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3"/>
  <sheetViews>
    <sheetView tabSelected="1" zoomScaleNormal="100" workbookViewId="0"/>
  </sheetViews>
  <sheetFormatPr defaultColWidth="9.140625" defaultRowHeight="15" customHeight="1" x14ac:dyDescent="0.2"/>
  <cols>
    <col min="1" max="1" width="11.7109375" style="81" bestFit="1" customWidth="1"/>
    <col min="2" max="16384" width="9.140625" style="79"/>
  </cols>
  <sheetData>
    <row r="1" spans="1:11" ht="15" customHeight="1" x14ac:dyDescent="0.2">
      <c r="A1" s="122" t="s">
        <v>47</v>
      </c>
    </row>
    <row r="2" spans="1:11" ht="15" customHeight="1" x14ac:dyDescent="0.2">
      <c r="B2" s="81"/>
      <c r="C2" s="81"/>
      <c r="D2" s="81"/>
      <c r="E2" s="81"/>
      <c r="F2" s="81"/>
      <c r="G2" s="81"/>
      <c r="H2" s="81"/>
      <c r="I2" s="81"/>
      <c r="J2" s="81"/>
      <c r="K2" s="81"/>
    </row>
    <row r="3" spans="1:11" ht="15" customHeight="1" x14ac:dyDescent="0.2">
      <c r="A3" s="80" t="str">
        <f>'G_2.1'!A1</f>
        <v>Graf 2.1  Osoby ohrozené rizikom chudoby alebo sociálneho vylúčenia v SR, 2017 – 2024</v>
      </c>
      <c r="B3" s="81"/>
      <c r="C3" s="81"/>
      <c r="D3" s="81"/>
      <c r="E3" s="81"/>
      <c r="F3" s="81"/>
      <c r="G3" s="81"/>
      <c r="H3" s="81"/>
      <c r="I3" s="81"/>
      <c r="J3" s="81"/>
      <c r="K3" s="81"/>
    </row>
    <row r="4" spans="1:11" ht="15" customHeight="1" x14ac:dyDescent="0.2">
      <c r="B4" s="81"/>
      <c r="C4" s="81"/>
      <c r="D4" s="81"/>
      <c r="E4" s="81"/>
      <c r="F4" s="81"/>
      <c r="G4" s="81"/>
      <c r="H4" s="81"/>
      <c r="I4" s="81"/>
      <c r="J4" s="81"/>
      <c r="K4" s="81"/>
    </row>
    <row r="5" spans="1:11" ht="15" customHeight="1" x14ac:dyDescent="0.2">
      <c r="A5" s="80" t="str">
        <f>'T_2.1 '!A1</f>
        <v>Tab. 2.1  Miera rizika chudoby alebo sociálneho vylúčenia v členení podľa vekových skupín a pohlavia, 2024</v>
      </c>
      <c r="B5" s="81"/>
      <c r="C5" s="81"/>
      <c r="D5" s="81"/>
      <c r="E5" s="81"/>
      <c r="F5" s="81"/>
      <c r="G5" s="81"/>
      <c r="H5" s="81"/>
      <c r="I5" s="81"/>
      <c r="J5" s="81"/>
      <c r="K5" s="81"/>
    </row>
    <row r="6" spans="1:11" ht="15" customHeight="1" x14ac:dyDescent="0.2">
      <c r="A6" s="80"/>
      <c r="B6" s="81"/>
      <c r="C6" s="81"/>
      <c r="D6" s="81"/>
      <c r="E6" s="81"/>
      <c r="F6" s="81"/>
      <c r="G6" s="81"/>
      <c r="H6" s="81"/>
      <c r="I6" s="81"/>
      <c r="J6" s="81"/>
      <c r="K6" s="81"/>
    </row>
    <row r="7" spans="1:11" ht="15" customHeight="1" x14ac:dyDescent="0.2">
      <c r="A7" s="80" t="str">
        <f>'T_2.2'!A1</f>
        <v>Tab. 2.2  Miera rizika chudoby alebo sociálneho vylúčenia podľa typu domácnosti, 2024</v>
      </c>
      <c r="B7" s="81"/>
      <c r="C7" s="81"/>
      <c r="D7" s="81"/>
      <c r="E7" s="81"/>
      <c r="F7" s="81"/>
      <c r="G7" s="81"/>
      <c r="H7" s="81"/>
      <c r="I7" s="81"/>
      <c r="J7" s="81"/>
      <c r="K7" s="81"/>
    </row>
    <row r="8" spans="1:11" ht="15" customHeight="1" x14ac:dyDescent="0.2">
      <c r="A8" s="80"/>
      <c r="B8" s="81"/>
      <c r="C8" s="81"/>
      <c r="D8" s="81"/>
      <c r="E8" s="81"/>
      <c r="F8" s="81"/>
      <c r="G8" s="81"/>
      <c r="H8" s="81"/>
      <c r="I8" s="81"/>
      <c r="J8" s="81"/>
      <c r="K8" s="81"/>
    </row>
    <row r="9" spans="1:11" ht="15" customHeight="1" x14ac:dyDescent="0.2">
      <c r="A9" s="80" t="str">
        <f>'T_2.3'!A1</f>
        <v>Tab. 2.3  Miera rizika chudoby alebo sociálneho vylúčenia v členení podľa krajov, 2024</v>
      </c>
      <c r="B9" s="81"/>
      <c r="C9" s="81"/>
      <c r="D9" s="81"/>
      <c r="E9" s="81"/>
      <c r="F9" s="81"/>
      <c r="G9" s="81"/>
      <c r="H9" s="81"/>
      <c r="I9" s="81"/>
      <c r="J9" s="81"/>
      <c r="K9" s="81"/>
    </row>
    <row r="10" spans="1:11" ht="15" customHeight="1" x14ac:dyDescent="0.2">
      <c r="A10" s="80"/>
      <c r="B10" s="81"/>
      <c r="C10" s="81"/>
      <c r="D10" s="81"/>
      <c r="E10" s="81"/>
      <c r="F10" s="81"/>
      <c r="G10" s="81"/>
      <c r="H10" s="81"/>
      <c r="I10" s="81"/>
      <c r="J10" s="81"/>
      <c r="K10" s="81"/>
    </row>
    <row r="11" spans="1:11" ht="15" customHeight="1" x14ac:dyDescent="0.2">
      <c r="A11" s="80" t="str">
        <f>'T_3.1.1'!A1</f>
        <v>Tab. 3.1.1  Hranica rizika príjmovej chudoby (vybrané hodnoty), 2024 - ročná suma</v>
      </c>
      <c r="B11" s="81"/>
      <c r="C11" s="81"/>
      <c r="D11" s="81"/>
      <c r="E11" s="81"/>
      <c r="F11" s="81"/>
      <c r="G11" s="81"/>
      <c r="H11" s="81"/>
      <c r="I11" s="81"/>
      <c r="J11" s="81"/>
      <c r="K11" s="81"/>
    </row>
    <row r="12" spans="1:11" ht="15" customHeight="1" x14ac:dyDescent="0.2">
      <c r="A12" s="80"/>
      <c r="B12" s="81"/>
      <c r="C12" s="81"/>
      <c r="D12" s="81"/>
      <c r="E12" s="81"/>
      <c r="F12" s="81"/>
      <c r="G12" s="81"/>
      <c r="H12" s="81"/>
      <c r="I12" s="81"/>
      <c r="J12" s="81"/>
      <c r="K12" s="81"/>
    </row>
    <row r="13" spans="1:11" ht="15" customHeight="1" x14ac:dyDescent="0.2">
      <c r="A13" s="80" t="str">
        <f>'G_3.1.1'!A1</f>
        <v>Graf 3.1.1  Osoby ohrozené rizikom príjmovej chudoby v SR, 2017 – 2024</v>
      </c>
      <c r="B13" s="81"/>
      <c r="C13" s="81"/>
      <c r="D13" s="81"/>
      <c r="E13" s="81"/>
      <c r="F13" s="81"/>
      <c r="G13" s="81"/>
      <c r="H13" s="81"/>
      <c r="I13" s="81"/>
      <c r="J13" s="81"/>
      <c r="K13" s="81"/>
    </row>
    <row r="14" spans="1:11" ht="15" customHeight="1" x14ac:dyDescent="0.2">
      <c r="B14" s="81"/>
      <c r="C14" s="81"/>
      <c r="D14" s="81"/>
      <c r="E14" s="81"/>
      <c r="F14" s="81"/>
      <c r="G14" s="81"/>
      <c r="H14" s="81"/>
      <c r="I14" s="81"/>
      <c r="J14" s="81"/>
      <c r="K14" s="81"/>
    </row>
    <row r="15" spans="1:11" ht="15" customHeight="1" x14ac:dyDescent="0.2">
      <c r="A15" s="80" t="str">
        <f>'T_3.2.1.1'!A1</f>
        <v>Tab. 3.2.1.1  Miera rizika príjmovej chudoby podľa vekových skupín a pohlavia, 2024</v>
      </c>
      <c r="B15" s="81"/>
      <c r="C15" s="81"/>
      <c r="D15" s="81"/>
      <c r="E15" s="81"/>
      <c r="F15" s="81"/>
      <c r="G15" s="81"/>
      <c r="H15" s="81"/>
      <c r="I15" s="81"/>
      <c r="J15" s="81"/>
      <c r="K15" s="81"/>
    </row>
    <row r="16" spans="1:11" ht="15" customHeight="1" x14ac:dyDescent="0.2">
      <c r="B16" s="81"/>
      <c r="C16" s="81"/>
      <c r="D16" s="81"/>
      <c r="E16" s="81"/>
      <c r="F16" s="81"/>
      <c r="G16" s="81"/>
      <c r="H16" s="81"/>
      <c r="I16" s="81"/>
      <c r="J16" s="81"/>
      <c r="K16" s="81"/>
    </row>
    <row r="17" spans="1:11" ht="15" customHeight="1" x14ac:dyDescent="0.2">
      <c r="A17" s="80" t="str">
        <f>'T_3.2.2.1'!A1</f>
        <v>Tab. 3.2.2.1  Miera rizika príjmovej chudoby podľa ekonomickej aktivity a pohlavia (osoby vo veku 18 rokov a viac), 2024</v>
      </c>
      <c r="B17" s="81"/>
      <c r="C17" s="81"/>
      <c r="D17" s="81"/>
      <c r="E17" s="81"/>
      <c r="F17" s="81"/>
      <c r="G17" s="81"/>
      <c r="H17" s="81"/>
      <c r="I17" s="81"/>
      <c r="J17" s="81"/>
      <c r="K17" s="81"/>
    </row>
    <row r="18" spans="1:11" ht="15" customHeight="1" x14ac:dyDescent="0.2">
      <c r="B18" s="81"/>
      <c r="C18" s="81"/>
      <c r="D18" s="81"/>
      <c r="E18" s="81"/>
      <c r="F18" s="81"/>
      <c r="G18" s="81"/>
      <c r="H18" s="81"/>
      <c r="I18" s="81"/>
      <c r="J18" s="81"/>
      <c r="K18" s="81"/>
    </row>
    <row r="19" spans="1:11" ht="15" customHeight="1" x14ac:dyDescent="0.2">
      <c r="A19" s="80" t="str">
        <f>'T_3.2.3.1'!A1</f>
        <v>Tab. 3.2.3.1  Miera rizika príjmovej chudoby podľa typu domácnosti, 2024</v>
      </c>
      <c r="B19" s="81"/>
      <c r="C19" s="81"/>
      <c r="D19" s="81"/>
      <c r="E19" s="81"/>
      <c r="F19" s="81"/>
      <c r="G19" s="81"/>
      <c r="H19" s="81"/>
      <c r="I19" s="81"/>
      <c r="J19" s="81"/>
      <c r="K19" s="81"/>
    </row>
    <row r="20" spans="1:11" ht="15" customHeight="1" x14ac:dyDescent="0.2">
      <c r="B20" s="81"/>
      <c r="C20" s="81"/>
      <c r="D20" s="81"/>
      <c r="E20" s="81"/>
      <c r="F20" s="81"/>
      <c r="G20" s="81"/>
      <c r="H20" s="81"/>
      <c r="I20" s="81"/>
      <c r="J20" s="81"/>
      <c r="K20" s="81"/>
    </row>
    <row r="21" spans="1:11" ht="15" customHeight="1" x14ac:dyDescent="0.2">
      <c r="A21" s="80" t="str">
        <f>'T_3.2.4.1'!A1</f>
        <v>Tab. 3.2.4.1 Miera rizika príjmovej chudoby v krajoch SR, 2024</v>
      </c>
      <c r="B21" s="81"/>
      <c r="C21" s="81"/>
      <c r="D21" s="81"/>
      <c r="E21" s="81"/>
      <c r="F21" s="81"/>
      <c r="G21" s="81"/>
      <c r="H21" s="81"/>
      <c r="I21" s="81"/>
      <c r="J21" s="81"/>
      <c r="K21" s="81"/>
    </row>
    <row r="22" spans="1:11" ht="15" customHeight="1" x14ac:dyDescent="0.2">
      <c r="A22" s="80"/>
      <c r="B22" s="81"/>
      <c r="C22" s="81"/>
      <c r="D22" s="81"/>
      <c r="E22" s="81"/>
      <c r="F22" s="81"/>
      <c r="G22" s="81"/>
      <c r="H22" s="81"/>
      <c r="I22" s="81"/>
      <c r="J22" s="81"/>
      <c r="K22" s="81"/>
    </row>
    <row r="23" spans="1:11" ht="15" customHeight="1" x14ac:dyDescent="0.2">
      <c r="A23" s="80" t="str">
        <f>'T_3.3.1.1'!A1</f>
        <v>Tab. 3.3.1.1 Miera rizika príjmovej chudoby pred sociálnymi transfermi okrem starobných a pozostalostných dávok, 2024</v>
      </c>
      <c r="B23" s="81"/>
      <c r="C23" s="81"/>
      <c r="D23" s="81"/>
      <c r="E23" s="81"/>
      <c r="F23" s="81"/>
      <c r="G23" s="81"/>
      <c r="H23" s="81"/>
      <c r="I23" s="81"/>
      <c r="J23" s="81"/>
      <c r="K23" s="81"/>
    </row>
    <row r="24" spans="1:11" ht="15" customHeight="1" x14ac:dyDescent="0.2">
      <c r="A24" s="80"/>
      <c r="B24" s="81"/>
      <c r="C24" s="81"/>
      <c r="D24" s="81"/>
      <c r="E24" s="81"/>
      <c r="F24" s="81"/>
      <c r="G24" s="81"/>
      <c r="H24" s="81"/>
      <c r="I24" s="81"/>
      <c r="J24" s="81"/>
      <c r="K24" s="81"/>
    </row>
    <row r="25" spans="1:11" ht="15" customHeight="1" x14ac:dyDescent="0.2">
      <c r="A25" s="80" t="str">
        <f>'T_3.3.2.1'!A1</f>
        <v>Tab. 3.3.2.1 Miera rizika príjmovej chudoby pred všetkými sociálnymi transfermi (vrátane starobných a pozostalostných dávok) podľa vekových skupín a pohlavia, 2024</v>
      </c>
      <c r="B25" s="81"/>
      <c r="C25" s="81"/>
      <c r="D25" s="81"/>
      <c r="E25" s="80"/>
      <c r="F25" s="81"/>
      <c r="G25" s="81"/>
      <c r="H25" s="81"/>
      <c r="I25" s="81"/>
      <c r="J25" s="81"/>
      <c r="K25" s="81"/>
    </row>
    <row r="26" spans="1:11" ht="15" customHeight="1" x14ac:dyDescent="0.2">
      <c r="A26" s="80"/>
      <c r="B26" s="81"/>
      <c r="C26" s="81"/>
      <c r="D26" s="81"/>
      <c r="E26" s="81"/>
      <c r="F26" s="81"/>
      <c r="G26" s="81"/>
      <c r="H26" s="81"/>
      <c r="I26" s="81"/>
      <c r="J26" s="81"/>
      <c r="K26" s="81"/>
    </row>
    <row r="27" spans="1:11" ht="15" customHeight="1" x14ac:dyDescent="0.2">
      <c r="A27" s="80" t="str">
        <f>'T_3.3.3.1'!A1</f>
        <v>Tab. 3.3.3.1 Rozptyl okolo hranice rizika príjmovej chudoby podľa pohlavia, 2024</v>
      </c>
      <c r="B27" s="81"/>
      <c r="C27" s="81"/>
      <c r="D27" s="81"/>
      <c r="E27" s="81"/>
      <c r="F27" s="81"/>
      <c r="G27" s="81"/>
      <c r="H27" s="81"/>
      <c r="I27" s="81"/>
      <c r="J27" s="81"/>
      <c r="K27" s="81"/>
    </row>
    <row r="28" spans="1:11" ht="15" customHeight="1" x14ac:dyDescent="0.2">
      <c r="A28" s="80"/>
      <c r="B28" s="81"/>
      <c r="C28" s="81"/>
      <c r="D28" s="81"/>
      <c r="E28" s="81"/>
      <c r="F28" s="81"/>
      <c r="G28" s="81"/>
      <c r="H28" s="81"/>
      <c r="I28" s="81"/>
      <c r="J28" s="81"/>
      <c r="K28" s="81"/>
    </row>
    <row r="29" spans="1:11" ht="15" customHeight="1" x14ac:dyDescent="0.2">
      <c r="A29" s="80" t="str">
        <f>'T_3.3.4.1'!A1</f>
        <v>Tab. 3.3.4.1 Miera rizika príjmovej chudoby zakotvená v čase (2008) podľa vekových skupín a pohlavia, 2024</v>
      </c>
      <c r="B29" s="81"/>
      <c r="C29" s="81"/>
      <c r="D29" s="81"/>
      <c r="E29" s="81"/>
      <c r="F29" s="81"/>
      <c r="G29" s="81"/>
      <c r="H29" s="81"/>
      <c r="I29" s="81"/>
      <c r="J29" s="81"/>
      <c r="K29" s="81"/>
    </row>
    <row r="30" spans="1:11" ht="15" customHeight="1" x14ac:dyDescent="0.2">
      <c r="A30" s="80"/>
      <c r="B30" s="81"/>
      <c r="C30" s="81"/>
      <c r="D30" s="81"/>
      <c r="E30" s="81"/>
      <c r="F30" s="81"/>
      <c r="G30" s="81"/>
      <c r="H30" s="81"/>
      <c r="I30" s="81"/>
      <c r="J30" s="81"/>
      <c r="K30" s="81"/>
    </row>
    <row r="31" spans="1:11" ht="15" customHeight="1" x14ac:dyDescent="0.2">
      <c r="A31" s="80" t="str">
        <f>'G_4.1'!A1</f>
        <v>Graf 4.1 Miera závažnej materiálnej a sociálnej deprivácie v SR, 2017 – 2024</v>
      </c>
      <c r="B31" s="81"/>
      <c r="C31" s="81"/>
      <c r="D31" s="81"/>
      <c r="E31" s="81"/>
      <c r="F31" s="81"/>
      <c r="G31" s="81"/>
      <c r="H31" s="81"/>
      <c r="I31" s="81"/>
      <c r="J31" s="81"/>
      <c r="K31" s="81"/>
    </row>
    <row r="32" spans="1:11" ht="15" customHeight="1" x14ac:dyDescent="0.2">
      <c r="A32" s="80"/>
      <c r="B32" s="81"/>
      <c r="C32" s="81"/>
      <c r="D32" s="81"/>
      <c r="E32" s="81"/>
      <c r="F32" s="81"/>
      <c r="G32" s="81"/>
      <c r="H32" s="81"/>
      <c r="I32" s="81"/>
      <c r="J32" s="81"/>
      <c r="K32" s="81"/>
    </row>
    <row r="33" spans="1:11" ht="15" customHeight="1" x14ac:dyDescent="0.2">
      <c r="A33" s="80" t="str">
        <f>'T_3.4.1.1'!A1</f>
        <v>Tab. 3.4.1.1 Nerovnomernosť príjmového rozdelenia: S80/S20 pomer príjmov horného a dolného kvintilu v krajoch SR, 2024</v>
      </c>
      <c r="B33" s="81"/>
      <c r="C33" s="81"/>
      <c r="D33" s="80"/>
      <c r="E33" s="81"/>
      <c r="F33" s="81"/>
      <c r="G33" s="80"/>
      <c r="H33" s="81"/>
      <c r="I33" s="81"/>
      <c r="J33" s="80"/>
      <c r="K33" s="81"/>
    </row>
    <row r="34" spans="1:11" ht="15" customHeight="1" x14ac:dyDescent="0.2">
      <c r="A34" s="80"/>
      <c r="B34" s="81"/>
      <c r="C34" s="81"/>
      <c r="D34" s="81"/>
      <c r="E34" s="81"/>
      <c r="F34" s="81"/>
      <c r="G34" s="81"/>
      <c r="H34" s="81"/>
      <c r="I34" s="81"/>
      <c r="J34" s="81"/>
      <c r="K34" s="81"/>
    </row>
    <row r="35" spans="1:11" ht="15" customHeight="1" x14ac:dyDescent="0.2">
      <c r="A35" s="80" t="str">
        <f>'T_3.4.2.1'!A1</f>
        <v>Tab. 3.4.2.1 Nerovnomernosť príjmového rozdelenia: Gini koeficient v krajoch SR, 2024</v>
      </c>
      <c r="B35" s="81"/>
      <c r="C35" s="81"/>
      <c r="D35" s="81"/>
      <c r="E35" s="81"/>
      <c r="F35" s="81"/>
      <c r="G35" s="81"/>
      <c r="H35" s="81"/>
      <c r="I35" s="81"/>
      <c r="J35" s="81"/>
      <c r="K35" s="81"/>
    </row>
    <row r="36" spans="1:11" ht="15" customHeight="1" x14ac:dyDescent="0.2">
      <c r="A36" s="80"/>
      <c r="B36" s="81"/>
      <c r="C36" s="81"/>
      <c r="D36" s="81"/>
      <c r="E36" s="81"/>
      <c r="F36" s="81"/>
      <c r="G36" s="81"/>
      <c r="H36" s="81"/>
      <c r="I36" s="81"/>
      <c r="J36" s="81"/>
      <c r="K36" s="81"/>
    </row>
    <row r="37" spans="1:11" ht="15" customHeight="1" x14ac:dyDescent="0.2">
      <c r="A37" s="80" t="str">
        <f>'T_3.4.3.1 '!A1</f>
        <v>Tab. 3.4.3.1 Relatívny (percentuálny) rozdiel medzi mediánom príjmov osôb v riziku príjmovej chudoby a hranicou rizika príjmovej chudoby podľa vekových skupín a pohlavia, 2024</v>
      </c>
      <c r="B37" s="81"/>
      <c r="C37" s="81"/>
      <c r="D37" s="81"/>
      <c r="E37" s="80"/>
      <c r="F37" s="81"/>
      <c r="G37" s="81"/>
      <c r="H37" s="81"/>
      <c r="I37" s="80"/>
      <c r="J37" s="81"/>
      <c r="K37" s="81"/>
    </row>
    <row r="38" spans="1:11" ht="15" customHeight="1" x14ac:dyDescent="0.2">
      <c r="A38" s="80"/>
      <c r="B38" s="81"/>
      <c r="C38" s="81"/>
      <c r="D38" s="81"/>
      <c r="E38" s="80"/>
      <c r="F38" s="81"/>
      <c r="G38" s="81"/>
      <c r="H38" s="81"/>
      <c r="I38" s="80"/>
      <c r="J38" s="81"/>
      <c r="K38" s="81"/>
    </row>
    <row r="39" spans="1:11" ht="15" customHeight="1" x14ac:dyDescent="0.2">
      <c r="A39" s="80" t="str">
        <f>'T_4.1'!A1</f>
        <v>Tab. 4.1 Miera závažnej materiálnej a sociálnej deprivácie podľa vybraných vekových skupín a pohlavia, 2023 a 2024</v>
      </c>
      <c r="B39" s="81"/>
      <c r="C39" s="81"/>
      <c r="D39" s="81"/>
      <c r="E39" s="80"/>
      <c r="F39" s="81"/>
      <c r="G39" s="81"/>
      <c r="H39" s="81"/>
      <c r="I39" s="80"/>
      <c r="J39" s="81"/>
      <c r="K39" s="81"/>
    </row>
    <row r="40" spans="1:11" ht="15" customHeight="1" x14ac:dyDescent="0.2">
      <c r="A40" s="80"/>
      <c r="B40" s="81"/>
      <c r="C40" s="81"/>
      <c r="D40" s="81"/>
      <c r="E40" s="80"/>
      <c r="F40" s="81"/>
      <c r="G40" s="81"/>
      <c r="H40" s="81"/>
      <c r="I40" s="80"/>
      <c r="J40" s="81"/>
      <c r="K40" s="81"/>
    </row>
    <row r="41" spans="1:11" ht="15" customHeight="1" x14ac:dyDescent="0.2">
      <c r="A41" s="80" t="str">
        <f>'T_4.2'!A1</f>
        <v>Tab. 4.2 Miera závažnej materiálnej a sociálnej deprivácie podľa typu domácnosti, 2024</v>
      </c>
      <c r="B41" s="81"/>
      <c r="C41" s="81"/>
      <c r="D41" s="81"/>
      <c r="E41" s="80"/>
      <c r="F41" s="81"/>
      <c r="G41" s="81"/>
      <c r="H41" s="81"/>
      <c r="I41" s="80"/>
      <c r="J41" s="81"/>
      <c r="K41" s="81"/>
    </row>
    <row r="42" spans="1:11" ht="15" customHeight="1" x14ac:dyDescent="0.2">
      <c r="A42" s="80"/>
      <c r="B42" s="81"/>
      <c r="C42" s="81"/>
      <c r="D42" s="81"/>
      <c r="E42" s="80"/>
      <c r="F42" s="81"/>
      <c r="G42" s="81"/>
      <c r="H42" s="81"/>
      <c r="I42" s="80"/>
      <c r="J42" s="81"/>
      <c r="K42" s="81"/>
    </row>
    <row r="43" spans="1:11" ht="15" customHeight="1" x14ac:dyDescent="0.2">
      <c r="A43" s="80" t="str">
        <f>'G_4.2'!A1</f>
        <v>Graf 4.2 Miera závažnej materiálnej a sociálnej deprivácie v krajoch SR, 2024</v>
      </c>
      <c r="B43" s="81"/>
      <c r="C43" s="81"/>
      <c r="D43" s="81"/>
      <c r="E43" s="81"/>
      <c r="F43" s="81"/>
      <c r="G43" s="81"/>
      <c r="H43" s="81"/>
      <c r="I43" s="81"/>
      <c r="J43" s="81"/>
      <c r="K43" s="81"/>
    </row>
    <row r="44" spans="1:11" ht="15" customHeight="1" x14ac:dyDescent="0.2">
      <c r="A44" s="80"/>
      <c r="B44" s="81"/>
      <c r="C44" s="81"/>
      <c r="D44" s="81"/>
      <c r="E44" s="81"/>
      <c r="F44" s="81"/>
      <c r="G44" s="81"/>
      <c r="H44" s="81"/>
      <c r="I44" s="81"/>
      <c r="J44" s="81"/>
      <c r="K44" s="81"/>
    </row>
    <row r="45" spans="1:11" ht="15" customHeight="1" x14ac:dyDescent="0.2">
      <c r="A45" s="80" t="str">
        <f>'T_4.3'!A1</f>
        <v>Tab. 4.3 Miera závažnej materiálnej a sociálnej deprivácie podľa krajov v SR a jednotlivých deprivačných položiek, 2024</v>
      </c>
      <c r="B45" s="81"/>
      <c r="C45" s="81"/>
      <c r="D45" s="81"/>
      <c r="E45" s="81"/>
      <c r="F45" s="81"/>
      <c r="G45" s="81"/>
      <c r="H45" s="81"/>
      <c r="I45" s="81"/>
      <c r="J45" s="81"/>
      <c r="K45" s="81"/>
    </row>
    <row r="46" spans="1:11" ht="15" customHeight="1" x14ac:dyDescent="0.2">
      <c r="A46" s="80"/>
      <c r="B46" s="81"/>
      <c r="C46" s="81"/>
      <c r="D46" s="81"/>
      <c r="E46" s="81"/>
      <c r="F46" s="81"/>
      <c r="G46" s="81"/>
      <c r="H46" s="81"/>
      <c r="I46" s="81"/>
      <c r="J46" s="81"/>
      <c r="K46" s="81"/>
    </row>
    <row r="47" spans="1:11" ht="15" customHeight="1" x14ac:dyDescent="0.2">
      <c r="A47" s="80" t="str">
        <f>'G_5.1'!A1</f>
        <v>Graf 5.1 Miera veľmi nízkej pracovnej intenzity v SR, 2017 – 2024</v>
      </c>
      <c r="B47" s="81"/>
      <c r="C47" s="81"/>
      <c r="D47" s="81"/>
      <c r="E47" s="81"/>
      <c r="F47" s="81"/>
      <c r="G47" s="81"/>
      <c r="H47" s="81"/>
      <c r="I47" s="81"/>
      <c r="J47" s="81"/>
      <c r="K47" s="81"/>
    </row>
    <row r="48" spans="1:11" ht="15" customHeight="1" x14ac:dyDescent="0.2">
      <c r="B48" s="81"/>
      <c r="C48" s="81"/>
      <c r="D48" s="81"/>
      <c r="E48" s="81"/>
      <c r="F48" s="81"/>
      <c r="G48" s="81"/>
      <c r="H48" s="81"/>
      <c r="I48" s="81"/>
      <c r="J48" s="81"/>
      <c r="K48" s="81"/>
    </row>
    <row r="49" spans="1:11" ht="15" customHeight="1" x14ac:dyDescent="0.2">
      <c r="A49" s="80" t="str">
        <f>'T_5.1'!A1</f>
        <v>Tab. 5.1 Miera veľmi nízkej intenzity v práce v krajoch SR, 2024</v>
      </c>
      <c r="B49" s="81"/>
      <c r="C49" s="81"/>
      <c r="D49" s="81"/>
      <c r="E49" s="81"/>
      <c r="F49" s="81"/>
      <c r="G49" s="81"/>
      <c r="H49" s="81"/>
      <c r="I49" s="81"/>
      <c r="J49" s="81"/>
      <c r="K49" s="81"/>
    </row>
    <row r="50" spans="1:11" ht="15" customHeight="1" x14ac:dyDescent="0.2">
      <c r="B50" s="81"/>
      <c r="C50" s="81"/>
      <c r="D50" s="81"/>
      <c r="E50" s="81"/>
      <c r="F50" s="81"/>
      <c r="G50" s="81"/>
      <c r="H50" s="81"/>
      <c r="I50" s="81"/>
      <c r="J50" s="81"/>
      <c r="K50" s="81"/>
    </row>
    <row r="51" spans="1:11" ht="15" customHeight="1" x14ac:dyDescent="0.2">
      <c r="A51" s="80" t="str">
        <f>'T_6.1'!A1</f>
        <v>Tab. 6.1 Materiálna deprivácia detí do 16 rokov podľa vybraných vekových skupín, 2021 a 2024</v>
      </c>
    </row>
    <row r="52" spans="1:11" ht="15" customHeight="1" x14ac:dyDescent="0.2">
      <c r="A52" s="80"/>
    </row>
    <row r="53" spans="1:11" ht="15" customHeight="1" x14ac:dyDescent="0.2">
      <c r="A53" s="80" t="str">
        <f>'T_6.2'!A1</f>
        <v>Tab. 6.2: Materiálna deprivácia detí do 16 rokov podľa typu domácnosti, 2021 a 2024</v>
      </c>
    </row>
    <row r="54" spans="1:11" ht="15" customHeight="1" x14ac:dyDescent="0.2">
      <c r="A54" s="80"/>
    </row>
    <row r="55" spans="1:11" ht="15" customHeight="1" x14ac:dyDescent="0.2">
      <c r="A55" s="80" t="str">
        <f>'T_6.3'!A1</f>
        <v>Tab. 6.3 Materiálna deprivácia detí do 16 rokov podľa typu domácnosti, 2021 a 2024</v>
      </c>
    </row>
    <row r="56" spans="1:11" ht="15" customHeight="1" x14ac:dyDescent="0.2">
      <c r="A56" s="80"/>
    </row>
    <row r="57" spans="1:11" ht="15" customHeight="1" x14ac:dyDescent="0.2">
      <c r="A57" s="80" t="str">
        <f>'T_7.1'!A1</f>
        <v>Tab. 7.1 Frekvencia využívania verejnej dopravy v krajoch SR, 2024</v>
      </c>
    </row>
    <row r="59" spans="1:11" ht="15" customHeight="1" x14ac:dyDescent="0.2">
      <c r="A59" s="80" t="str">
        <f>'T_7.2'!A1</f>
        <v>Tab. 7.2 Finančné zaťaženie domácnosti výdavkami na verejnú dopravu v krajoch SR, 2024</v>
      </c>
    </row>
    <row r="61" spans="1:11" ht="15" customHeight="1" x14ac:dyDescent="0.2">
      <c r="A61" s="80" t="str">
        <f>'T_7.3'!A1</f>
        <v>Tab. 7.3 Ťažkosti s finančnou dostupnosťou formálnej starostlivosti o deti (do 12 rokov vrátane) v krajoch SR, 2024</v>
      </c>
    </row>
    <row r="63" spans="1:11" ht="15" customHeight="1" x14ac:dyDescent="0.2">
      <c r="A63" s="80" t="str">
        <f>'T_8.1'!A1</f>
        <v>Tab. 8.1 Výsledok zisťovania EU SILC, 2005 – 2024</v>
      </c>
    </row>
    <row r="65" spans="1:1" ht="15" customHeight="1" x14ac:dyDescent="0.2">
      <c r="A65" s="80" t="str">
        <f>'T_8.2'!A1</f>
        <v>Tab. 8.2 Moduly v zisťovaní EU SILC, 2024 ‐ 2005</v>
      </c>
    </row>
    <row r="67" spans="1:1" ht="15" customHeight="1" x14ac:dyDescent="0.2">
      <c r="A67" s="80" t="str">
        <f>'T_8.1.1'!A1</f>
        <v>Tab. 8.1.1 Hranica rizika príjmovej chudoby (vybrané typy domácností), 2005 ‐ 2024</v>
      </c>
    </row>
    <row r="69" spans="1:1" ht="15" customHeight="1" x14ac:dyDescent="0.2">
      <c r="A69" s="80" t="str">
        <f>'G_8.1.1'!A1</f>
        <v>Graf 8.1.1  Priemerný a mediánový ekvivalentný disponibilný príjem na osobu za rok, 2005 – 2024</v>
      </c>
    </row>
    <row r="71" spans="1:1" ht="15" customHeight="1" x14ac:dyDescent="0.2">
      <c r="A71" s="80" t="str">
        <f>'T_8.2.1'!A1</f>
        <v>Tab. 8.2.1 Početnosť príjmovej chudoby nad hodnotou SR v krajoch SR, 2005 - 2024</v>
      </c>
    </row>
    <row r="73" spans="1:1" ht="15" customHeight="1" x14ac:dyDescent="0.2">
      <c r="A73" s="80"/>
    </row>
  </sheetData>
  <hyperlinks>
    <hyperlink ref="A3" location="G_2.1!A1" display="Graf 2.1 Osoby ohrozené rizikom chudoby alebo sociálneho vylúčenia v SR, EU SILC 2006 – 2020"/>
    <hyperlink ref="A5" location="'T_2.1 '!A1" display="Tab. 2.1 Miera rizika chudoby alebo sociálneho vylúčenia v členení podľa vekových skupín a pohlavia, EU SILC 2021"/>
    <hyperlink ref="A11" location="T_3.1.1!A1" display="T_3.1.1!A1"/>
    <hyperlink ref="A15" location="T_3.2.1.1!A1" display="T_3.2.1.1!A1"/>
    <hyperlink ref="A17" location="T_3.2.2.1!A1" display="T_3.2.2.1!A1"/>
    <hyperlink ref="A19" location="T_3.2.3.1!A1" display="T_3.2.3.1!A1"/>
    <hyperlink ref="A21" location="T_3.2.4.1!A1" display="T_3.2.4.1!A1"/>
    <hyperlink ref="A45" location="T_4.3!A1" display="Tab. 4.3 Miera závažnej materiálnej a sociálnej deprivácie podľa krajov a jednotlivých deprivačných položiek, EU SILC 2021"/>
    <hyperlink ref="A49" location="T_5.1!A1" display="Tab. 5.1 Miera veľmi nízkej pracovnej intenzity v členení podľa krajov, EU SILC 2020"/>
    <hyperlink ref="A43" location="G_4.2!A1" display="G_4.2!A1"/>
    <hyperlink ref="A7" location="T_2.2!A1" display="Tab. 2.2 Miera rizika chudoby alebo sociálneho vylúčenia v členení podľa typu domácnosti, EU SILC 2021"/>
    <hyperlink ref="A9" location="T_2.3!A1" display="Tab. 2.3 Miera rizika chudoby alebo sociálneho vylúčenia v členení podľa krajov, EU SILC 2021"/>
    <hyperlink ref="A23" location="T_3.3.1.1!A1" display="T_3.3.1.1!A1"/>
    <hyperlink ref="A25" location="T_3.3.2.1!A1" display="T_3.3.2.1!A1"/>
    <hyperlink ref="A27" location="T_3.3.3.1!A1" display="T_3.3.3.1!A1"/>
    <hyperlink ref="A29" location="T_3.3.4.1!A1" display="T_3.3.4.1!A1"/>
    <hyperlink ref="A33" location="T_3.4.1.1!A1" display="T_3.4.1.1!A1"/>
    <hyperlink ref="A35" location="T_3.4.2.1!A1" display="T_3.4.2.1!A1"/>
    <hyperlink ref="A37" location="'T_3.4.3.1 '!A1" display="'T_3.4.3.1 '!A1"/>
    <hyperlink ref="A39" location="T_4.1!A1" display="T_4.1!A1"/>
    <hyperlink ref="A41" location="T_4.2!A1" display="T_4.2!A1"/>
    <hyperlink ref="A13" location="G_3.1.1!A1" display="G_3.1.1!A1"/>
    <hyperlink ref="A31" location="G_4.1!A1" display="G_4.1!A1"/>
    <hyperlink ref="A47" location="G_5.1!A1" display="Graf 5.1  Miera veľmi nízkej pracovnej intenzity v SR, EU SILC 2016 – 2023"/>
    <hyperlink ref="A51" location="T_6.1!A1" display="Tab. 6.1: Materiálna deprivácia detí do 16 rokov v členení podľa vybraných vekových skupín, EU SILC 2021 - 2024"/>
    <hyperlink ref="A53" location="T_6.2!A1" display="Tab. 6.2: Materiálna deprivácia detí do 16 rokov v členení podľa typu domácnosti, EU SILC 2021 - 2024"/>
    <hyperlink ref="A55" location="T_6.3!A1" display="Tab. 6.3: Materiálna deprivácia detí do 16 rokov v členení podľa typu domácnosti, EU SILC 2021 - 2024"/>
    <hyperlink ref="A57" location="T_7.1!A1" display="T_7.1!A1"/>
    <hyperlink ref="A59" location="T_7.2!A1" display="T_7.2!A1"/>
    <hyperlink ref="A61" location="T_7.3!A1" display="T_7.3!A1"/>
    <hyperlink ref="A63" location="T_8.1!A1" display="T_8.1!A1"/>
    <hyperlink ref="A65" location="T_8.2!A1" display="T_8.2!A1"/>
    <hyperlink ref="A67" location="T_8.1.1!A1" display="T_8.1.1!A1"/>
    <hyperlink ref="A69" location="T_8.1.1!A1" display="T_8.1.1!A1"/>
    <hyperlink ref="A71" location="T_8.2.1!A1" display="T_8.2.1!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
  <sheetViews>
    <sheetView zoomScaleNormal="100" workbookViewId="0"/>
  </sheetViews>
  <sheetFormatPr defaultRowHeight="15" x14ac:dyDescent="0.25"/>
  <cols>
    <col min="1" max="1" width="51.5703125" customWidth="1"/>
  </cols>
  <sheetData>
    <row r="1" spans="1:12" ht="16.5" x14ac:dyDescent="0.25">
      <c r="A1" s="4" t="s">
        <v>180</v>
      </c>
      <c r="D1" s="78"/>
      <c r="E1" s="78"/>
      <c r="J1" s="67" t="s">
        <v>48</v>
      </c>
    </row>
    <row r="2" spans="1:12" ht="19.5" customHeight="1" thickBot="1" x14ac:dyDescent="0.3">
      <c r="I2" s="7" t="s">
        <v>30</v>
      </c>
      <c r="J2" s="70"/>
      <c r="K2" s="70"/>
      <c r="L2" s="70"/>
    </row>
    <row r="3" spans="1:12" ht="15.75" thickBot="1" x14ac:dyDescent="0.3">
      <c r="A3" s="259" t="s">
        <v>10</v>
      </c>
      <c r="B3" s="261" t="s">
        <v>42</v>
      </c>
      <c r="C3" s="262"/>
      <c r="D3" s="262"/>
      <c r="E3" s="262"/>
      <c r="F3" s="262"/>
      <c r="G3" s="262"/>
      <c r="H3" s="262"/>
      <c r="I3" s="263"/>
      <c r="J3" s="69"/>
      <c r="K3" s="69"/>
      <c r="L3" s="69"/>
    </row>
    <row r="4" spans="1:12" ht="15.75" thickBot="1" x14ac:dyDescent="0.3">
      <c r="A4" s="260"/>
      <c r="B4" s="115">
        <v>2017</v>
      </c>
      <c r="C4" s="115">
        <v>2018</v>
      </c>
      <c r="D4" s="115">
        <v>2019</v>
      </c>
      <c r="E4" s="115">
        <v>2020</v>
      </c>
      <c r="F4" s="115">
        <v>2021</v>
      </c>
      <c r="G4" s="115">
        <v>2022</v>
      </c>
      <c r="H4" s="115">
        <v>2023</v>
      </c>
      <c r="I4" s="115">
        <v>2024</v>
      </c>
      <c r="J4" s="69"/>
      <c r="K4" s="69"/>
      <c r="L4" s="69"/>
    </row>
    <row r="5" spans="1:12" ht="26.25" customHeight="1" thickBot="1" x14ac:dyDescent="0.3">
      <c r="A5" s="64" t="s">
        <v>1</v>
      </c>
      <c r="B5" s="72">
        <v>15.8</v>
      </c>
      <c r="C5" s="72">
        <v>15.2</v>
      </c>
      <c r="D5" s="72">
        <v>14.9</v>
      </c>
      <c r="E5" s="72">
        <v>13.8</v>
      </c>
      <c r="F5" s="123">
        <v>15.6</v>
      </c>
      <c r="G5" s="123">
        <v>16.5</v>
      </c>
      <c r="H5" s="124">
        <v>17.600000000000001</v>
      </c>
      <c r="I5" s="116">
        <v>18.3</v>
      </c>
      <c r="J5" s="68"/>
      <c r="K5" s="68"/>
      <c r="L5" s="68"/>
    </row>
    <row r="6" spans="1:12" x14ac:dyDescent="0.25">
      <c r="A6" s="258" t="s">
        <v>217</v>
      </c>
    </row>
  </sheetData>
  <mergeCells count="2">
    <mergeCell ref="A3:A4"/>
    <mergeCell ref="B3:I3"/>
  </mergeCells>
  <hyperlinks>
    <hyperlink ref="J1" location="Obsah!A1" display="Obsah"/>
    <hyperlink ref="A6" r:id="rId1" location="!/view/sk/vbd_sk_win2/ps3814rr/v_ps3814rr_00_00_00_sk" display="Zdroj: Štatistický úrad SR, DATAcube. (ps3814rr)"/>
  </hyperlinks>
  <pageMargins left="0.70866141732283472" right="0.70866141732283472" top="0.74803149606299213" bottom="0.74803149606299213" header="0.31496062992125984" footer="0.31496062992125984"/>
  <pageSetup paperSize="9" scale="86" orientation="landscape"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
  <sheetViews>
    <sheetView zoomScaleNormal="100" workbookViewId="0"/>
  </sheetViews>
  <sheetFormatPr defaultRowHeight="15" x14ac:dyDescent="0.25"/>
  <cols>
    <col min="1" max="1" width="23" customWidth="1"/>
    <col min="2" max="2" width="13.28515625" customWidth="1"/>
    <col min="3" max="3" width="40.42578125" bestFit="1" customWidth="1"/>
  </cols>
  <sheetData>
    <row r="1" spans="1:10" ht="16.5" x14ac:dyDescent="0.25">
      <c r="A1" s="4" t="s">
        <v>160</v>
      </c>
      <c r="E1" s="78"/>
      <c r="I1" s="67" t="s">
        <v>48</v>
      </c>
    </row>
    <row r="2" spans="1:10" ht="15.75" thickBot="1" x14ac:dyDescent="0.3">
      <c r="C2" s="7" t="s">
        <v>30</v>
      </c>
    </row>
    <row r="3" spans="1:10" ht="37.5" customHeight="1" thickBot="1" x14ac:dyDescent="0.3">
      <c r="A3" s="215" t="s">
        <v>16</v>
      </c>
      <c r="B3" s="214" t="s">
        <v>67</v>
      </c>
      <c r="C3" s="19" t="s">
        <v>165</v>
      </c>
    </row>
    <row r="4" spans="1:10" ht="22.5" customHeight="1" x14ac:dyDescent="0.25">
      <c r="A4" s="264" t="s">
        <v>18</v>
      </c>
      <c r="B4" s="35" t="s">
        <v>19</v>
      </c>
      <c r="C4" s="58">
        <v>18.3</v>
      </c>
    </row>
    <row r="5" spans="1:10" ht="22.5" customHeight="1" x14ac:dyDescent="0.25">
      <c r="A5" s="265"/>
      <c r="B5" s="36" t="s">
        <v>20</v>
      </c>
      <c r="C5" s="56">
        <v>18.100000000000001</v>
      </c>
    </row>
    <row r="6" spans="1:10" ht="22.5" customHeight="1" thickBot="1" x14ac:dyDescent="0.3">
      <c r="A6" s="266"/>
      <c r="B6" s="37" t="s">
        <v>21</v>
      </c>
      <c r="C6" s="57">
        <v>18.399999999999999</v>
      </c>
      <c r="J6" s="212"/>
    </row>
    <row r="7" spans="1:10" ht="22.5" customHeight="1" thickBot="1" x14ac:dyDescent="0.3">
      <c r="A7" s="167" t="s">
        <v>162</v>
      </c>
      <c r="B7" s="38" t="s">
        <v>19</v>
      </c>
      <c r="C7" s="59">
        <v>22.6</v>
      </c>
      <c r="D7" s="146"/>
    </row>
    <row r="8" spans="1:10" ht="22.5" customHeight="1" x14ac:dyDescent="0.25">
      <c r="A8" s="267" t="s">
        <v>163</v>
      </c>
      <c r="B8" s="35" t="s">
        <v>19</v>
      </c>
      <c r="C8" s="58">
        <v>18.5</v>
      </c>
      <c r="D8" s="117"/>
    </row>
    <row r="9" spans="1:10" ht="22.5" customHeight="1" x14ac:dyDescent="0.25">
      <c r="A9" s="268"/>
      <c r="B9" s="36" t="s">
        <v>20</v>
      </c>
      <c r="C9" s="56">
        <v>18.399999999999999</v>
      </c>
      <c r="J9" s="212"/>
    </row>
    <row r="10" spans="1:10" ht="22.5" customHeight="1" thickBot="1" x14ac:dyDescent="0.3">
      <c r="A10" s="269"/>
      <c r="B10" s="37" t="s">
        <v>21</v>
      </c>
      <c r="C10" s="57">
        <v>18.600000000000001</v>
      </c>
    </row>
    <row r="11" spans="1:10" ht="22.5" customHeight="1" x14ac:dyDescent="0.25">
      <c r="A11" s="270" t="s">
        <v>164</v>
      </c>
      <c r="B11" s="39" t="s">
        <v>19</v>
      </c>
      <c r="C11" s="55">
        <v>12.8</v>
      </c>
      <c r="D11" s="117"/>
    </row>
    <row r="12" spans="1:10" ht="22.5" customHeight="1" x14ac:dyDescent="0.25">
      <c r="A12" s="271"/>
      <c r="B12" s="36" t="s">
        <v>20</v>
      </c>
      <c r="C12" s="56">
        <v>10.9</v>
      </c>
    </row>
    <row r="13" spans="1:10" ht="22.5" customHeight="1" thickBot="1" x14ac:dyDescent="0.3">
      <c r="A13" s="272"/>
      <c r="B13" s="37" t="s">
        <v>21</v>
      </c>
      <c r="C13" s="57">
        <v>14.2</v>
      </c>
      <c r="D13" s="235"/>
    </row>
    <row r="14" spans="1:10" x14ac:dyDescent="0.25">
      <c r="A14" s="258" t="s">
        <v>226</v>
      </c>
    </row>
  </sheetData>
  <mergeCells count="3">
    <mergeCell ref="A4:A6"/>
    <mergeCell ref="A8:A10"/>
    <mergeCell ref="A11:A13"/>
  </mergeCells>
  <hyperlinks>
    <hyperlink ref="I1" location="Obsah!A1" display="Obsah"/>
    <hyperlink ref="A14" r:id="rId1" location="!/view/sk/vbd_sk_win2/ps1836rs/v_ps1836rs_00_00_00_sk" display="Zdroj: Štatistický úrad SR, DATAcube. (ps3814rr)"/>
  </hyperlinks>
  <pageMargins left="0.70866141732283472" right="0.70866141732283472" top="0.74803149606299213" bottom="0.74803149606299213" header="0.31496062992125984" footer="0.31496062992125984"/>
  <pageSetup paperSize="9"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Normal="100" workbookViewId="0"/>
  </sheetViews>
  <sheetFormatPr defaultRowHeight="15" x14ac:dyDescent="0.25"/>
  <cols>
    <col min="1" max="1" width="56" customWidth="1"/>
    <col min="2" max="2" width="40.42578125" bestFit="1" customWidth="1"/>
  </cols>
  <sheetData>
    <row r="1" spans="1:6" ht="16.5" x14ac:dyDescent="0.25">
      <c r="A1" s="4" t="s">
        <v>182</v>
      </c>
      <c r="C1" s="78"/>
      <c r="F1" s="67" t="s">
        <v>48</v>
      </c>
    </row>
    <row r="2" spans="1:6" ht="15.75" thickBot="1" x14ac:dyDescent="0.3">
      <c r="B2" s="7" t="s">
        <v>30</v>
      </c>
    </row>
    <row r="3" spans="1:6" ht="30" customHeight="1" thickBot="1" x14ac:dyDescent="0.3">
      <c r="A3" s="218" t="s">
        <v>24</v>
      </c>
      <c r="B3" s="238" t="s">
        <v>78</v>
      </c>
    </row>
    <row r="4" spans="1:6" ht="18.75" customHeight="1" thickBot="1" x14ac:dyDescent="0.3">
      <c r="A4" s="26" t="s">
        <v>1</v>
      </c>
      <c r="B4" s="61">
        <v>18.3</v>
      </c>
      <c r="D4" s="117"/>
    </row>
    <row r="5" spans="1:6" ht="18.75" customHeight="1" thickBot="1" x14ac:dyDescent="0.3">
      <c r="A5" s="27" t="s">
        <v>25</v>
      </c>
      <c r="B5" s="63">
        <v>15.4</v>
      </c>
      <c r="D5" s="117"/>
    </row>
    <row r="6" spans="1:6" ht="18.75" customHeight="1" x14ac:dyDescent="0.25">
      <c r="A6" s="28" t="s">
        <v>80</v>
      </c>
      <c r="B6" s="62">
        <v>30</v>
      </c>
      <c r="C6" s="120"/>
      <c r="D6" s="117"/>
      <c r="E6" s="120"/>
      <c r="F6" s="120"/>
    </row>
    <row r="7" spans="1:6" ht="18.75" customHeight="1" x14ac:dyDescent="0.25">
      <c r="A7" s="28" t="s">
        <v>81</v>
      </c>
      <c r="B7" s="56">
        <v>24.5</v>
      </c>
      <c r="D7" s="117"/>
      <c r="F7" s="120"/>
    </row>
    <row r="8" spans="1:6" ht="18.75" customHeight="1" x14ac:dyDescent="0.25">
      <c r="A8" s="29" t="s">
        <v>82</v>
      </c>
      <c r="B8" s="56">
        <v>26.8</v>
      </c>
      <c r="D8" s="117"/>
      <c r="F8" s="120"/>
    </row>
    <row r="9" spans="1:6" ht="18.75" customHeight="1" x14ac:dyDescent="0.25">
      <c r="A9" s="29" t="s">
        <v>83</v>
      </c>
      <c r="B9" s="56">
        <v>30.3</v>
      </c>
      <c r="D9" s="117"/>
      <c r="F9" s="120"/>
    </row>
    <row r="10" spans="1:6" ht="18.75" customHeight="1" x14ac:dyDescent="0.25">
      <c r="A10" s="29" t="s">
        <v>26</v>
      </c>
      <c r="B10" s="56">
        <v>14.1</v>
      </c>
      <c r="D10" s="117"/>
    </row>
    <row r="11" spans="1:6" ht="18.75" customHeight="1" thickBot="1" x14ac:dyDescent="0.3">
      <c r="A11" s="30" t="s">
        <v>166</v>
      </c>
      <c r="B11" s="60">
        <v>12.9</v>
      </c>
      <c r="D11" s="117"/>
    </row>
    <row r="12" spans="1:6" ht="18.75" customHeight="1" thickBot="1" x14ac:dyDescent="0.3">
      <c r="A12" s="31" t="s">
        <v>44</v>
      </c>
      <c r="B12" s="63">
        <v>20.399999999999999</v>
      </c>
      <c r="C12" s="117"/>
      <c r="D12" s="117"/>
    </row>
    <row r="13" spans="1:6" ht="18.75" customHeight="1" x14ac:dyDescent="0.25">
      <c r="A13" s="28" t="s">
        <v>27</v>
      </c>
      <c r="B13" s="62">
        <v>37.799999999999997</v>
      </c>
      <c r="D13" s="117"/>
    </row>
    <row r="14" spans="1:6" ht="18.75" customHeight="1" x14ac:dyDescent="0.25">
      <c r="A14" s="29" t="s">
        <v>28</v>
      </c>
      <c r="B14" s="56">
        <v>16.2</v>
      </c>
      <c r="D14" s="117"/>
    </row>
    <row r="15" spans="1:6" ht="18.75" customHeight="1" x14ac:dyDescent="0.25">
      <c r="A15" s="29" t="s">
        <v>29</v>
      </c>
      <c r="B15" s="56">
        <v>14.3</v>
      </c>
      <c r="D15" s="117"/>
    </row>
    <row r="16" spans="1:6" ht="18.75" customHeight="1" thickBot="1" x14ac:dyDescent="0.3">
      <c r="A16" s="32" t="s">
        <v>46</v>
      </c>
      <c r="B16" s="57">
        <v>32.700000000000003</v>
      </c>
      <c r="D16" s="117"/>
    </row>
    <row r="17" spans="1:1" x14ac:dyDescent="0.25">
      <c r="A17" s="258" t="s">
        <v>225</v>
      </c>
    </row>
  </sheetData>
  <hyperlinks>
    <hyperlink ref="F1" location="Obsah!A1" display="Obsah"/>
    <hyperlink ref="A17" r:id="rId1" location="!/view/sk/vbd_sk_win2/ps1835rs/v_ps1835rs_00_00_00_sk" display="Zdroj: Štatistický úrad SR, Zisťovanie EU SILC, DATAcube. (ps1835rr)"/>
  </hyperlinks>
  <pageMargins left="0.70866141732283472" right="0.70866141732283472" top="0.74803149606299213" bottom="0.74803149606299213" header="0.31496062992125984" footer="0.31496062992125984"/>
  <pageSetup paperSize="9"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zoomScaleNormal="100" workbookViewId="0"/>
  </sheetViews>
  <sheetFormatPr defaultRowHeight="15" x14ac:dyDescent="0.25"/>
  <cols>
    <col min="1" max="1" width="26.42578125" customWidth="1"/>
    <col min="2" max="2" width="40.42578125" bestFit="1" customWidth="1"/>
  </cols>
  <sheetData>
    <row r="1" spans="1:6" ht="16.5" x14ac:dyDescent="0.25">
      <c r="A1" s="2" t="s">
        <v>167</v>
      </c>
      <c r="F1" s="67" t="s">
        <v>48</v>
      </c>
    </row>
    <row r="2" spans="1:6" ht="17.25" thickBot="1" x14ac:dyDescent="0.3">
      <c r="A2" s="1"/>
      <c r="B2" s="7" t="s">
        <v>30</v>
      </c>
    </row>
    <row r="3" spans="1:6" ht="37.5" customHeight="1" thickBot="1" x14ac:dyDescent="0.3">
      <c r="A3" s="216" t="s">
        <v>0</v>
      </c>
      <c r="B3" s="43" t="s">
        <v>165</v>
      </c>
    </row>
    <row r="4" spans="1:6" ht="22.5" customHeight="1" x14ac:dyDescent="0.25">
      <c r="A4" s="13" t="s">
        <v>1</v>
      </c>
      <c r="B4" s="55">
        <v>18.3</v>
      </c>
    </row>
    <row r="5" spans="1:6" ht="22.5" customHeight="1" x14ac:dyDescent="0.25">
      <c r="A5" s="11" t="s">
        <v>2</v>
      </c>
      <c r="B5" s="56">
        <v>8.6</v>
      </c>
    </row>
    <row r="6" spans="1:6" ht="22.5" customHeight="1" x14ac:dyDescent="0.25">
      <c r="A6" s="11" t="s">
        <v>3</v>
      </c>
      <c r="B6" s="56">
        <v>12.1</v>
      </c>
    </row>
    <row r="7" spans="1:6" ht="22.5" customHeight="1" x14ac:dyDescent="0.25">
      <c r="A7" s="11" t="s">
        <v>4</v>
      </c>
      <c r="B7" s="56">
        <v>15.2</v>
      </c>
    </row>
    <row r="8" spans="1:6" ht="22.5" customHeight="1" x14ac:dyDescent="0.25">
      <c r="A8" s="11" t="s">
        <v>5</v>
      </c>
      <c r="B8" s="56">
        <v>19.399999999999999</v>
      </c>
    </row>
    <row r="9" spans="1:6" ht="22.5" customHeight="1" x14ac:dyDescent="0.25">
      <c r="A9" s="11" t="s">
        <v>6</v>
      </c>
      <c r="B9" s="56">
        <v>13.7</v>
      </c>
    </row>
    <row r="10" spans="1:6" ht="22.5" customHeight="1" x14ac:dyDescent="0.25">
      <c r="A10" s="11" t="s">
        <v>7</v>
      </c>
      <c r="B10" s="56">
        <v>23.1</v>
      </c>
    </row>
    <row r="11" spans="1:6" ht="22.5" customHeight="1" x14ac:dyDescent="0.25">
      <c r="A11" s="11" t="s">
        <v>8</v>
      </c>
      <c r="B11" s="56">
        <v>28</v>
      </c>
      <c r="D11" s="117"/>
    </row>
    <row r="12" spans="1:6" ht="22.5" customHeight="1" thickBot="1" x14ac:dyDescent="0.3">
      <c r="A12" s="12" t="s">
        <v>9</v>
      </c>
      <c r="B12" s="57">
        <v>23.3</v>
      </c>
      <c r="D12" s="117"/>
    </row>
    <row r="13" spans="1:6" x14ac:dyDescent="0.25">
      <c r="A13" s="258" t="s">
        <v>217</v>
      </c>
    </row>
  </sheetData>
  <hyperlinks>
    <hyperlink ref="F1" location="Obsah!A1" display="Obsah"/>
    <hyperlink ref="A13" r:id="rId1" location="!/view/sk/vbd_sk_win2/ps3814rr/v_ps3814rr_00_00_00_sk" display="Zdroj: Štatistický úrad SR, DATAcube. (ps3814rr)"/>
  </hyperlinks>
  <pageMargins left="0.70866141732283472" right="0.70866141732283472" top="0.74803149606299213" bottom="0.74803149606299213" header="0.31496062992125984" footer="0.31496062992125984"/>
  <pageSetup paperSize="9"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zoomScaleNormal="100" workbookViewId="0"/>
  </sheetViews>
  <sheetFormatPr defaultRowHeight="15" x14ac:dyDescent="0.25"/>
  <cols>
    <col min="1" max="1" width="25.7109375" customWidth="1"/>
    <col min="4" max="4" width="11.85546875" bestFit="1" customWidth="1"/>
  </cols>
  <sheetData>
    <row r="1" spans="1:8" ht="16.5" x14ac:dyDescent="0.25">
      <c r="A1" s="4" t="s">
        <v>183</v>
      </c>
      <c r="E1" s="78"/>
      <c r="H1" s="108" t="s">
        <v>48</v>
      </c>
    </row>
    <row r="2" spans="1:8" ht="15.75" thickBot="1" x14ac:dyDescent="0.3"/>
    <row r="3" spans="1:8" ht="53.25" customHeight="1" x14ac:dyDescent="0.25">
      <c r="A3" s="273" t="s">
        <v>11</v>
      </c>
      <c r="B3" s="275" t="s">
        <v>12</v>
      </c>
      <c r="C3" s="276"/>
      <c r="D3" s="277" t="s">
        <v>15</v>
      </c>
      <c r="E3" s="278"/>
    </row>
    <row r="4" spans="1:8" ht="15.75" thickBot="1" x14ac:dyDescent="0.3">
      <c r="A4" s="274"/>
      <c r="B4" s="17" t="s">
        <v>43</v>
      </c>
      <c r="C4" s="18" t="s">
        <v>13</v>
      </c>
      <c r="D4" s="16" t="s">
        <v>43</v>
      </c>
      <c r="E4" s="3" t="s">
        <v>13</v>
      </c>
    </row>
    <row r="5" spans="1:8" ht="22.5" customHeight="1" thickBot="1" x14ac:dyDescent="0.3">
      <c r="A5" s="31" t="s">
        <v>14</v>
      </c>
      <c r="B5" s="65">
        <v>7067</v>
      </c>
      <c r="C5" s="113">
        <v>6103</v>
      </c>
      <c r="D5" s="114">
        <v>14841</v>
      </c>
      <c r="E5" s="15">
        <v>12815</v>
      </c>
    </row>
    <row r="6" spans="1:8" x14ac:dyDescent="0.25">
      <c r="A6" s="237" t="s">
        <v>181</v>
      </c>
      <c r="B6" s="239"/>
      <c r="C6" s="240"/>
      <c r="D6" s="240"/>
      <c r="E6" s="240"/>
    </row>
    <row r="8" spans="1:8" ht="95.25" customHeight="1" x14ac:dyDescent="0.25">
      <c r="A8" s="279" t="s">
        <v>77</v>
      </c>
      <c r="B8" s="279"/>
      <c r="C8" s="279"/>
      <c r="D8" s="279"/>
      <c r="E8" s="279"/>
      <c r="F8" s="279"/>
      <c r="G8" s="279"/>
    </row>
  </sheetData>
  <mergeCells count="4">
    <mergeCell ref="A3:A4"/>
    <mergeCell ref="B3:C3"/>
    <mergeCell ref="D3:E3"/>
    <mergeCell ref="A8:G8"/>
  </mergeCells>
  <hyperlinks>
    <hyperlink ref="H1" location="Obsah!A1" display="Obsah"/>
  </hyperlinks>
  <pageMargins left="0.70866141732283472" right="0.70866141732283472" top="0.74803149606299213" bottom="0.7480314960629921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zoomScaleNormal="100" workbookViewId="0"/>
  </sheetViews>
  <sheetFormatPr defaultRowHeight="15" x14ac:dyDescent="0.25"/>
  <cols>
    <col min="1" max="1" width="51.5703125" customWidth="1"/>
  </cols>
  <sheetData>
    <row r="1" spans="1:12" ht="16.5" x14ac:dyDescent="0.25">
      <c r="A1" s="4" t="s">
        <v>215</v>
      </c>
      <c r="D1" s="78"/>
      <c r="E1" s="78"/>
      <c r="J1" s="67" t="s">
        <v>48</v>
      </c>
    </row>
    <row r="2" spans="1:12" ht="15.75" thickBot="1" x14ac:dyDescent="0.3">
      <c r="I2" s="7" t="s">
        <v>30</v>
      </c>
      <c r="J2" s="70"/>
      <c r="K2" s="70"/>
      <c r="L2" s="70"/>
    </row>
    <row r="3" spans="1:12" ht="15.75" thickBot="1" x14ac:dyDescent="0.3">
      <c r="A3" s="259" t="s">
        <v>216</v>
      </c>
      <c r="B3" s="261" t="s">
        <v>42</v>
      </c>
      <c r="C3" s="262"/>
      <c r="D3" s="262"/>
      <c r="E3" s="262"/>
      <c r="F3" s="262"/>
      <c r="G3" s="262"/>
      <c r="H3" s="262"/>
      <c r="I3" s="263"/>
      <c r="J3" s="69"/>
      <c r="K3" s="69"/>
      <c r="L3" s="69"/>
    </row>
    <row r="4" spans="1:12" ht="15.75" thickBot="1" x14ac:dyDescent="0.3">
      <c r="A4" s="260"/>
      <c r="B4" s="115">
        <v>2017</v>
      </c>
      <c r="C4" s="115">
        <v>2018</v>
      </c>
      <c r="D4" s="115">
        <v>2019</v>
      </c>
      <c r="E4" s="115">
        <v>2020</v>
      </c>
      <c r="F4" s="115">
        <v>2021</v>
      </c>
      <c r="G4" s="115">
        <v>2022</v>
      </c>
      <c r="H4" s="115">
        <v>2023</v>
      </c>
      <c r="I4" s="115">
        <v>2024</v>
      </c>
      <c r="J4" s="69"/>
      <c r="K4" s="69"/>
      <c r="L4" s="69"/>
    </row>
    <row r="5" spans="1:12" ht="15.75" thickBot="1" x14ac:dyDescent="0.3">
      <c r="A5" s="64" t="s">
        <v>1</v>
      </c>
      <c r="B5" s="72">
        <v>12.4</v>
      </c>
      <c r="C5" s="72">
        <v>12.2</v>
      </c>
      <c r="D5" s="72">
        <v>11.9</v>
      </c>
      <c r="E5" s="72">
        <v>11.4</v>
      </c>
      <c r="F5" s="71">
        <v>12.3</v>
      </c>
      <c r="G5" s="71">
        <v>13.7</v>
      </c>
      <c r="H5" s="116">
        <v>14.3</v>
      </c>
      <c r="I5" s="116">
        <v>14.5</v>
      </c>
      <c r="J5" s="68"/>
      <c r="K5" s="68"/>
      <c r="L5" s="68"/>
    </row>
    <row r="6" spans="1:12" x14ac:dyDescent="0.25">
      <c r="A6" s="258" t="s">
        <v>218</v>
      </c>
    </row>
    <row r="8" spans="1:12" x14ac:dyDescent="0.25">
      <c r="A8" s="257"/>
    </row>
  </sheetData>
  <mergeCells count="2">
    <mergeCell ref="A3:A4"/>
    <mergeCell ref="B3:I3"/>
  </mergeCells>
  <hyperlinks>
    <hyperlink ref="J1" location="Obsah!A1" display="Obsah"/>
    <hyperlink ref="A6" r:id="rId1" location="!/view/sk/vbd_sk_win2/ps3813rr/v_ps3813rr_00_00_00_sk" display="Zdroj: Štatistický úrad SR, DATAcube. (ps3813rr)"/>
  </hyperlinks>
  <pageMargins left="0.7" right="0.7" top="0.75" bottom="0.75" header="0.3" footer="0.3"/>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zoomScaleNormal="100" workbookViewId="0"/>
  </sheetViews>
  <sheetFormatPr defaultRowHeight="15" x14ac:dyDescent="0.25"/>
  <cols>
    <col min="1" max="1" width="24.28515625" customWidth="1"/>
    <col min="2" max="2" width="15.7109375" customWidth="1"/>
    <col min="3" max="3" width="38.140625" customWidth="1"/>
  </cols>
  <sheetData>
    <row r="1" spans="1:8" ht="16.5" x14ac:dyDescent="0.25">
      <c r="A1" s="4" t="s">
        <v>185</v>
      </c>
      <c r="E1" s="78"/>
      <c r="H1" s="67" t="s">
        <v>48</v>
      </c>
    </row>
    <row r="2" spans="1:8" ht="15.75" thickBot="1" x14ac:dyDescent="0.3">
      <c r="C2" s="7" t="s">
        <v>30</v>
      </c>
    </row>
    <row r="3" spans="1:8" ht="37.5" customHeight="1" thickBot="1" x14ac:dyDescent="0.3">
      <c r="A3" s="215" t="s">
        <v>16</v>
      </c>
      <c r="B3" s="214" t="s">
        <v>67</v>
      </c>
      <c r="C3" s="19" t="s">
        <v>17</v>
      </c>
    </row>
    <row r="4" spans="1:8" ht="22.5" customHeight="1" x14ac:dyDescent="0.25">
      <c r="A4" s="280" t="s">
        <v>18</v>
      </c>
      <c r="B4" s="35" t="s">
        <v>19</v>
      </c>
      <c r="C4" s="58">
        <v>14.5</v>
      </c>
      <c r="E4" s="117"/>
    </row>
    <row r="5" spans="1:8" ht="22.5" customHeight="1" x14ac:dyDescent="0.25">
      <c r="A5" s="281"/>
      <c r="B5" s="36" t="s">
        <v>20</v>
      </c>
      <c r="C5" s="56">
        <v>14.1</v>
      </c>
      <c r="E5" s="117"/>
    </row>
    <row r="6" spans="1:8" ht="22.5" customHeight="1" thickBot="1" x14ac:dyDescent="0.3">
      <c r="A6" s="282"/>
      <c r="B6" s="37" t="s">
        <v>21</v>
      </c>
      <c r="C6" s="57">
        <v>14.8</v>
      </c>
      <c r="E6" s="117"/>
    </row>
    <row r="7" spans="1:8" ht="22.5" customHeight="1" thickBot="1" x14ac:dyDescent="0.3">
      <c r="A7" s="24" t="s">
        <v>162</v>
      </c>
      <c r="B7" s="38" t="s">
        <v>19</v>
      </c>
      <c r="C7" s="59">
        <v>19.8</v>
      </c>
      <c r="D7" s="146"/>
      <c r="E7" s="117"/>
    </row>
    <row r="8" spans="1:8" ht="22.5" customHeight="1" x14ac:dyDescent="0.25">
      <c r="A8" s="267" t="s">
        <v>170</v>
      </c>
      <c r="B8" s="35" t="s">
        <v>19</v>
      </c>
      <c r="C8" s="58">
        <v>21.3</v>
      </c>
      <c r="D8" s="146"/>
      <c r="E8" s="117"/>
    </row>
    <row r="9" spans="1:8" ht="22.5" customHeight="1" x14ac:dyDescent="0.25">
      <c r="A9" s="268"/>
      <c r="B9" s="36" t="s">
        <v>20</v>
      </c>
      <c r="C9" s="56">
        <v>19.899999999999999</v>
      </c>
      <c r="E9" s="117"/>
    </row>
    <row r="10" spans="1:8" ht="22.5" customHeight="1" thickBot="1" x14ac:dyDescent="0.3">
      <c r="A10" s="269"/>
      <c r="B10" s="37" t="s">
        <v>21</v>
      </c>
      <c r="C10" s="57">
        <v>22.8</v>
      </c>
      <c r="D10" s="146"/>
      <c r="E10" s="117"/>
    </row>
    <row r="11" spans="1:8" ht="22.5" customHeight="1" x14ac:dyDescent="0.25">
      <c r="A11" s="267" t="s">
        <v>169</v>
      </c>
      <c r="B11" s="39" t="s">
        <v>19</v>
      </c>
      <c r="C11" s="55">
        <v>14.4</v>
      </c>
      <c r="E11" s="117"/>
    </row>
    <row r="12" spans="1:8" ht="22.5" customHeight="1" x14ac:dyDescent="0.25">
      <c r="A12" s="268"/>
      <c r="B12" s="36" t="s">
        <v>20</v>
      </c>
      <c r="C12" s="56">
        <v>14.2</v>
      </c>
      <c r="E12" s="117"/>
    </row>
    <row r="13" spans="1:8" ht="22.5" customHeight="1" thickBot="1" x14ac:dyDescent="0.3">
      <c r="A13" s="269"/>
      <c r="B13" s="40" t="s">
        <v>21</v>
      </c>
      <c r="C13" s="60">
        <v>14.5</v>
      </c>
      <c r="D13" s="146"/>
      <c r="E13" s="117"/>
    </row>
    <row r="14" spans="1:8" ht="22.5" customHeight="1" x14ac:dyDescent="0.25">
      <c r="A14" s="267" t="s">
        <v>168</v>
      </c>
      <c r="B14" s="35" t="s">
        <v>19</v>
      </c>
      <c r="C14" s="58">
        <v>12.5</v>
      </c>
      <c r="E14" s="117"/>
    </row>
    <row r="15" spans="1:8" ht="22.5" customHeight="1" x14ac:dyDescent="0.25">
      <c r="A15" s="268"/>
      <c r="B15" s="36" t="s">
        <v>20</v>
      </c>
      <c r="C15" s="56">
        <v>11.9</v>
      </c>
      <c r="E15" s="117"/>
    </row>
    <row r="16" spans="1:8" ht="22.5" customHeight="1" thickBot="1" x14ac:dyDescent="0.3">
      <c r="A16" s="269"/>
      <c r="B16" s="37" t="s">
        <v>21</v>
      </c>
      <c r="C16" s="57">
        <v>13</v>
      </c>
      <c r="D16" s="146"/>
      <c r="E16" s="117"/>
    </row>
    <row r="17" spans="1:5" ht="22.5" customHeight="1" x14ac:dyDescent="0.25">
      <c r="A17" s="270" t="s">
        <v>164</v>
      </c>
      <c r="B17" s="39" t="s">
        <v>19</v>
      </c>
      <c r="C17" s="55">
        <v>8.9</v>
      </c>
      <c r="D17" s="146"/>
      <c r="E17" s="117"/>
    </row>
    <row r="18" spans="1:5" ht="22.5" customHeight="1" x14ac:dyDescent="0.25">
      <c r="A18" s="271"/>
      <c r="B18" s="36" t="s">
        <v>20</v>
      </c>
      <c r="C18" s="56">
        <v>7.2</v>
      </c>
      <c r="E18" s="117"/>
    </row>
    <row r="19" spans="1:5" ht="22.5" customHeight="1" thickBot="1" x14ac:dyDescent="0.3">
      <c r="A19" s="272"/>
      <c r="B19" s="37" t="s">
        <v>21</v>
      </c>
      <c r="C19" s="57">
        <v>10</v>
      </c>
      <c r="E19" s="117"/>
    </row>
    <row r="20" spans="1:5" x14ac:dyDescent="0.25">
      <c r="A20" s="258" t="s">
        <v>227</v>
      </c>
    </row>
    <row r="22" spans="1:5" x14ac:dyDescent="0.25">
      <c r="A22" s="257"/>
    </row>
  </sheetData>
  <mergeCells count="5">
    <mergeCell ref="A8:A10"/>
    <mergeCell ref="A17:A19"/>
    <mergeCell ref="A14:A16"/>
    <mergeCell ref="A11:A13"/>
    <mergeCell ref="A4:A6"/>
  </mergeCells>
  <hyperlinks>
    <hyperlink ref="H1" location="Obsah!A1" display="Obsah"/>
    <hyperlink ref="A20" r:id="rId1" location="!/view/sk/VBD_SK_WIN/ps1008rs/v_ps1008rs_00_00_00_sk" display="Zdroj: Štatistický úrad SR, DATAcube. (ps1008rr)"/>
  </hyperlinks>
  <pageMargins left="0.70866141732283472" right="0.70866141732283472" top="0.74803149606299213" bottom="0.74803149606299213" header="0.31496062992125984" footer="0.31496062992125984"/>
  <pageSetup paperSize="9" orientation="landscape"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
  <sheetViews>
    <sheetView zoomScaleNormal="100" workbookViewId="0"/>
  </sheetViews>
  <sheetFormatPr defaultRowHeight="15" x14ac:dyDescent="0.25"/>
  <cols>
    <col min="1" max="1" width="24.28515625" customWidth="1"/>
    <col min="2" max="2" width="15.7109375" customWidth="1"/>
    <col min="3" max="3" width="38.5703125" customWidth="1"/>
  </cols>
  <sheetData>
    <row r="1" spans="1:7" ht="16.5" x14ac:dyDescent="0.25">
      <c r="A1" s="2" t="s">
        <v>184</v>
      </c>
      <c r="G1" s="67" t="s">
        <v>48</v>
      </c>
    </row>
    <row r="2" spans="1:7" ht="15.75" thickBot="1" x14ac:dyDescent="0.3">
      <c r="C2" s="7" t="s">
        <v>30</v>
      </c>
    </row>
    <row r="3" spans="1:7" ht="33.75" customHeight="1" thickBot="1" x14ac:dyDescent="0.3">
      <c r="A3" s="215" t="s">
        <v>22</v>
      </c>
      <c r="B3" s="214" t="s">
        <v>67</v>
      </c>
      <c r="C3" s="19" t="s">
        <v>171</v>
      </c>
    </row>
    <row r="4" spans="1:7" ht="22.5" customHeight="1" x14ac:dyDescent="0.25">
      <c r="A4" s="280" t="s">
        <v>23</v>
      </c>
      <c r="B4" s="20" t="s">
        <v>19</v>
      </c>
      <c r="C4" s="58">
        <v>10.199999999999999</v>
      </c>
    </row>
    <row r="5" spans="1:7" ht="22.5" customHeight="1" x14ac:dyDescent="0.25">
      <c r="A5" s="281"/>
      <c r="B5" s="21" t="s">
        <v>20</v>
      </c>
      <c r="C5" s="56">
        <v>11.4</v>
      </c>
    </row>
    <row r="6" spans="1:7" ht="22.5" customHeight="1" thickBot="1" x14ac:dyDescent="0.3">
      <c r="A6" s="282"/>
      <c r="B6" s="22" t="s">
        <v>21</v>
      </c>
      <c r="C6" s="57">
        <v>8.8000000000000007</v>
      </c>
    </row>
    <row r="7" spans="1:7" ht="22.5" customHeight="1" x14ac:dyDescent="0.25">
      <c r="A7" s="280" t="s">
        <v>49</v>
      </c>
      <c r="B7" s="20" t="s">
        <v>19</v>
      </c>
      <c r="C7" s="58">
        <v>17.100000000000001</v>
      </c>
    </row>
    <row r="8" spans="1:7" ht="22.5" customHeight="1" x14ac:dyDescent="0.25">
      <c r="A8" s="281"/>
      <c r="B8" s="21" t="s">
        <v>20</v>
      </c>
      <c r="C8" s="56">
        <v>15.3</v>
      </c>
    </row>
    <row r="9" spans="1:7" ht="22.5" customHeight="1" thickBot="1" x14ac:dyDescent="0.3">
      <c r="A9" s="282"/>
      <c r="B9" s="22" t="s">
        <v>21</v>
      </c>
      <c r="C9" s="57">
        <v>18.3</v>
      </c>
    </row>
    <row r="10" spans="1:7" ht="22.5" customHeight="1" x14ac:dyDescent="0.25">
      <c r="A10" s="283" t="s">
        <v>50</v>
      </c>
      <c r="B10" s="20" t="s">
        <v>19</v>
      </c>
      <c r="C10" s="58">
        <v>64.099999999999994</v>
      </c>
    </row>
    <row r="11" spans="1:7" ht="22.5" customHeight="1" x14ac:dyDescent="0.25">
      <c r="A11" s="284"/>
      <c r="B11" s="21" t="s">
        <v>20</v>
      </c>
      <c r="C11" s="56">
        <v>57.6</v>
      </c>
    </row>
    <row r="12" spans="1:7" ht="22.5" customHeight="1" thickBot="1" x14ac:dyDescent="0.3">
      <c r="A12" s="285"/>
      <c r="B12" s="22" t="s">
        <v>21</v>
      </c>
      <c r="C12" s="57">
        <v>69.8</v>
      </c>
      <c r="E12" s="117"/>
    </row>
    <row r="13" spans="1:7" ht="22.5" customHeight="1" x14ac:dyDescent="0.25">
      <c r="A13" s="286" t="s">
        <v>51</v>
      </c>
      <c r="B13" s="23" t="s">
        <v>19</v>
      </c>
      <c r="C13" s="55">
        <v>9.1</v>
      </c>
    </row>
    <row r="14" spans="1:7" ht="22.5" customHeight="1" x14ac:dyDescent="0.25">
      <c r="A14" s="284"/>
      <c r="B14" s="21" t="s">
        <v>20</v>
      </c>
      <c r="C14" s="56">
        <v>7.7</v>
      </c>
    </row>
    <row r="15" spans="1:7" ht="22.5" customHeight="1" thickBot="1" x14ac:dyDescent="0.3">
      <c r="A15" s="287"/>
      <c r="B15" s="34" t="s">
        <v>21</v>
      </c>
      <c r="C15" s="60">
        <v>10.199999999999999</v>
      </c>
    </row>
    <row r="16" spans="1:7" ht="22.5" customHeight="1" x14ac:dyDescent="0.25">
      <c r="A16" s="267" t="s">
        <v>52</v>
      </c>
      <c r="B16" s="20" t="s">
        <v>19</v>
      </c>
      <c r="C16" s="58">
        <v>20.100000000000001</v>
      </c>
    </row>
    <row r="17" spans="1:3" ht="22.5" customHeight="1" x14ac:dyDescent="0.25">
      <c r="A17" s="268"/>
      <c r="B17" s="21" t="s">
        <v>20</v>
      </c>
      <c r="C17" s="56">
        <v>17.399999999999999</v>
      </c>
    </row>
    <row r="18" spans="1:3" ht="22.5" customHeight="1" thickBot="1" x14ac:dyDescent="0.3">
      <c r="A18" s="269"/>
      <c r="B18" s="22" t="s">
        <v>21</v>
      </c>
      <c r="C18" s="57">
        <v>21.8</v>
      </c>
    </row>
    <row r="19" spans="1:3" x14ac:dyDescent="0.25">
      <c r="A19" s="258" t="s">
        <v>228</v>
      </c>
    </row>
  </sheetData>
  <mergeCells count="5">
    <mergeCell ref="A16:A18"/>
    <mergeCell ref="A4:A6"/>
    <mergeCell ref="A7:A9"/>
    <mergeCell ref="A10:A12"/>
    <mergeCell ref="A13:A15"/>
  </mergeCells>
  <hyperlinks>
    <hyperlink ref="G1" location="Obsah!A1" display="Obsah"/>
    <hyperlink ref="A19" r:id="rId1" location="!/view/sk/VBD_SK_WIN/ps1009rs/v_ps1009rs_00_00_00_sk" display="Zdroj: Štatistický úrad SR, DATAcube. (ps1009rr)"/>
  </hyperlinks>
  <pageMargins left="0.70866141732283472" right="0.70866141732283472" top="0.74803149606299213" bottom="0.74803149606299213" header="0.31496062992125984" footer="0.31496062992125984"/>
  <pageSetup paperSize="9" scale="97" orientation="landscape"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zoomScaleNormal="100" workbookViewId="0"/>
  </sheetViews>
  <sheetFormatPr defaultRowHeight="15" x14ac:dyDescent="0.25"/>
  <cols>
    <col min="1" max="1" width="43.5703125" customWidth="1"/>
    <col min="2" max="2" width="27.42578125" customWidth="1"/>
  </cols>
  <sheetData>
    <row r="1" spans="1:5" ht="16.5" x14ac:dyDescent="0.25">
      <c r="A1" s="4" t="s">
        <v>186</v>
      </c>
      <c r="C1" s="78"/>
      <c r="E1" s="67" t="s">
        <v>48</v>
      </c>
    </row>
    <row r="2" spans="1:5" ht="15.75" thickBot="1" x14ac:dyDescent="0.3">
      <c r="B2" s="7" t="s">
        <v>30</v>
      </c>
    </row>
    <row r="3" spans="1:5" ht="30" customHeight="1" thickBot="1" x14ac:dyDescent="0.3">
      <c r="A3" s="218" t="s">
        <v>24</v>
      </c>
      <c r="B3" s="33" t="s">
        <v>171</v>
      </c>
    </row>
    <row r="4" spans="1:5" ht="22.5" customHeight="1" thickBot="1" x14ac:dyDescent="0.3">
      <c r="A4" s="26" t="s">
        <v>1</v>
      </c>
      <c r="B4" s="61">
        <v>14.5</v>
      </c>
      <c r="D4" s="117"/>
    </row>
    <row r="5" spans="1:5" ht="22.5" customHeight="1" thickBot="1" x14ac:dyDescent="0.3">
      <c r="A5" s="27" t="s">
        <v>25</v>
      </c>
      <c r="B5" s="63">
        <v>10</v>
      </c>
      <c r="D5" s="117"/>
    </row>
    <row r="6" spans="1:5" ht="22.5" customHeight="1" x14ac:dyDescent="0.25">
      <c r="A6" s="28" t="s">
        <v>80</v>
      </c>
      <c r="B6" s="62">
        <v>25.1</v>
      </c>
      <c r="D6" s="117"/>
      <c r="E6" s="120"/>
    </row>
    <row r="7" spans="1:5" ht="22.5" customHeight="1" x14ac:dyDescent="0.25">
      <c r="A7" s="29" t="s">
        <v>81</v>
      </c>
      <c r="B7" s="56">
        <v>19.600000000000001</v>
      </c>
      <c r="D7" s="117"/>
      <c r="E7" s="120"/>
    </row>
    <row r="8" spans="1:5" ht="22.5" customHeight="1" x14ac:dyDescent="0.25">
      <c r="A8" s="29" t="s">
        <v>82</v>
      </c>
      <c r="B8" s="56">
        <v>21.4</v>
      </c>
      <c r="D8" s="117"/>
      <c r="E8" s="120"/>
    </row>
    <row r="9" spans="1:5" ht="22.5" customHeight="1" x14ac:dyDescent="0.25">
      <c r="A9" s="29" t="s">
        <v>83</v>
      </c>
      <c r="B9" s="56">
        <v>25.6</v>
      </c>
      <c r="D9" s="117"/>
      <c r="E9" s="120"/>
    </row>
    <row r="10" spans="1:5" ht="22.5" customHeight="1" x14ac:dyDescent="0.25">
      <c r="A10" s="29" t="s">
        <v>26</v>
      </c>
      <c r="B10" s="56">
        <v>10.8</v>
      </c>
      <c r="D10" s="117"/>
    </row>
    <row r="11" spans="1:5" ht="24.75" thickBot="1" x14ac:dyDescent="0.3">
      <c r="A11" s="30" t="s">
        <v>45</v>
      </c>
      <c r="B11" s="60">
        <v>6</v>
      </c>
      <c r="D11" s="117"/>
    </row>
    <row r="12" spans="1:5" ht="22.5" customHeight="1" thickBot="1" x14ac:dyDescent="0.3">
      <c r="A12" s="31" t="s">
        <v>44</v>
      </c>
      <c r="B12" s="63">
        <v>17.899999999999999</v>
      </c>
      <c r="D12" s="117"/>
    </row>
    <row r="13" spans="1:5" ht="22.5" customHeight="1" x14ac:dyDescent="0.25">
      <c r="A13" s="28" t="s">
        <v>27</v>
      </c>
      <c r="B13" s="62">
        <v>29.8</v>
      </c>
      <c r="D13" s="117"/>
    </row>
    <row r="14" spans="1:5" ht="22.5" customHeight="1" x14ac:dyDescent="0.25">
      <c r="A14" s="29" t="s">
        <v>28</v>
      </c>
      <c r="B14" s="56">
        <v>13.4</v>
      </c>
      <c r="D14" s="117"/>
    </row>
    <row r="15" spans="1:5" ht="22.5" customHeight="1" x14ac:dyDescent="0.25">
      <c r="A15" s="29" t="s">
        <v>29</v>
      </c>
      <c r="B15" s="56">
        <v>13</v>
      </c>
      <c r="D15" s="117"/>
    </row>
    <row r="16" spans="1:5" ht="22.5" customHeight="1" thickBot="1" x14ac:dyDescent="0.3">
      <c r="A16" s="32" t="s">
        <v>46</v>
      </c>
      <c r="B16" s="57">
        <v>29.8</v>
      </c>
      <c r="D16" s="117"/>
    </row>
    <row r="17" spans="1:1" x14ac:dyDescent="0.25">
      <c r="A17" s="258" t="s">
        <v>229</v>
      </c>
    </row>
  </sheetData>
  <hyperlinks>
    <hyperlink ref="E1" location="Obsah!A1" display="Obsah"/>
    <hyperlink ref="A17" r:id="rId1" location="!/view/sk/VBD_SLOVSTAT/ps2034rs/v_ps2034rs_00_00_00_sk" display="Zdroj: Štatistický úrad SR, Zisťovanie EU SILC, DATAcube. (ps2034rr)"/>
  </hyperlinks>
  <pageMargins left="0.70866141732283472" right="0.70866141732283472" top="0.74803149606299213" bottom="0.74803149606299213" header="0.31496062992125984" footer="0.31496062992125984"/>
  <pageSetup paperSize="9" orientation="landscape"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zoomScaleNormal="100" workbookViewId="0"/>
  </sheetViews>
  <sheetFormatPr defaultRowHeight="15" x14ac:dyDescent="0.25"/>
  <cols>
    <col min="1" max="1" width="38" customWidth="1"/>
    <col min="2" max="2" width="30" customWidth="1"/>
  </cols>
  <sheetData>
    <row r="1" spans="1:5" ht="16.5" x14ac:dyDescent="0.25">
      <c r="A1" s="2" t="s">
        <v>187</v>
      </c>
      <c r="C1" s="78"/>
      <c r="E1" s="67" t="s">
        <v>48</v>
      </c>
    </row>
    <row r="2" spans="1:5" ht="15.75" thickBot="1" x14ac:dyDescent="0.3">
      <c r="B2" s="7" t="s">
        <v>30</v>
      </c>
      <c r="C2" s="5"/>
      <c r="D2" s="5"/>
      <c r="E2" s="5"/>
    </row>
    <row r="3" spans="1:5" ht="30" customHeight="1" thickBot="1" x14ac:dyDescent="0.3">
      <c r="A3" s="216" t="s">
        <v>0</v>
      </c>
      <c r="B3" s="14" t="s">
        <v>172</v>
      </c>
    </row>
    <row r="4" spans="1:5" ht="21.75" customHeight="1" x14ac:dyDescent="0.25">
      <c r="A4" s="13" t="s">
        <v>1</v>
      </c>
      <c r="B4" s="55">
        <v>14.5</v>
      </c>
    </row>
    <row r="5" spans="1:5" ht="21.75" customHeight="1" x14ac:dyDescent="0.25">
      <c r="A5" s="11" t="s">
        <v>2</v>
      </c>
      <c r="B5" s="56">
        <v>7</v>
      </c>
      <c r="D5" s="117"/>
    </row>
    <row r="6" spans="1:5" ht="21.75" customHeight="1" x14ac:dyDescent="0.25">
      <c r="A6" s="11" t="s">
        <v>3</v>
      </c>
      <c r="B6" s="56">
        <v>8.3000000000000007</v>
      </c>
    </row>
    <row r="7" spans="1:5" ht="21.75" customHeight="1" x14ac:dyDescent="0.25">
      <c r="A7" s="11" t="s">
        <v>4</v>
      </c>
      <c r="B7" s="56">
        <v>8.9</v>
      </c>
    </row>
    <row r="8" spans="1:5" ht="21.75" customHeight="1" x14ac:dyDescent="0.25">
      <c r="A8" s="11" t="s">
        <v>5</v>
      </c>
      <c r="B8" s="56">
        <v>14.8</v>
      </c>
    </row>
    <row r="9" spans="1:5" ht="21.75" customHeight="1" x14ac:dyDescent="0.25">
      <c r="A9" s="11" t="s">
        <v>6</v>
      </c>
      <c r="B9" s="56">
        <v>11.4</v>
      </c>
    </row>
    <row r="10" spans="1:5" ht="21.75" customHeight="1" x14ac:dyDescent="0.25">
      <c r="A10" s="11" t="s">
        <v>7</v>
      </c>
      <c r="B10" s="56">
        <v>16.3</v>
      </c>
    </row>
    <row r="11" spans="1:5" ht="21.75" customHeight="1" x14ac:dyDescent="0.25">
      <c r="A11" s="11" t="s">
        <v>8</v>
      </c>
      <c r="B11" s="56">
        <v>24.2</v>
      </c>
    </row>
    <row r="12" spans="1:5" ht="21.75" customHeight="1" thickBot="1" x14ac:dyDescent="0.3">
      <c r="A12" s="12" t="s">
        <v>9</v>
      </c>
      <c r="B12" s="57">
        <v>21.2</v>
      </c>
    </row>
    <row r="13" spans="1:5" x14ac:dyDescent="0.25">
      <c r="A13" s="258" t="s">
        <v>218</v>
      </c>
    </row>
  </sheetData>
  <hyperlinks>
    <hyperlink ref="E1" location="Obsah!A1" display="Obsah"/>
    <hyperlink ref="A13" r:id="rId1" location="!/view/sk/vbd_sk_win2/ps3813rr/v_ps3813rr_00_00_00_sk" display="Zdroj: Štatistický úrad SR, DATAcube. (ps3813rr)"/>
  </hyperlinks>
  <pageMargins left="0.70866141732283472" right="0.70866141732283472" top="0.74803149606299213" bottom="0.74803149606299213" header="0.31496062992125984" footer="0.31496062992125984"/>
  <pageSetup paperSize="9"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zoomScaleNormal="100" workbookViewId="0"/>
  </sheetViews>
  <sheetFormatPr defaultRowHeight="15" x14ac:dyDescent="0.25"/>
  <cols>
    <col min="1" max="1" width="24.7109375" customWidth="1"/>
    <col min="2" max="2" width="14" customWidth="1"/>
    <col min="3" max="3" width="27" customWidth="1"/>
  </cols>
  <sheetData>
    <row r="1" spans="1:10" ht="16.5" x14ac:dyDescent="0.25">
      <c r="A1" s="2" t="s">
        <v>188</v>
      </c>
      <c r="J1" s="67" t="s">
        <v>48</v>
      </c>
    </row>
    <row r="2" spans="1:10" ht="15.75" thickBot="1" x14ac:dyDescent="0.3">
      <c r="C2" s="7" t="s">
        <v>30</v>
      </c>
    </row>
    <row r="3" spans="1:10" ht="30" customHeight="1" thickBot="1" x14ac:dyDescent="0.3">
      <c r="A3" s="210" t="s">
        <v>16</v>
      </c>
      <c r="B3" s="211" t="s">
        <v>67</v>
      </c>
      <c r="C3" s="19" t="s">
        <v>171</v>
      </c>
      <c r="D3" s="109"/>
    </row>
    <row r="4" spans="1:10" ht="18.75" customHeight="1" x14ac:dyDescent="0.25">
      <c r="A4" s="264" t="s">
        <v>18</v>
      </c>
      <c r="B4" s="20" t="s">
        <v>19</v>
      </c>
      <c r="C4" s="58">
        <v>22.9</v>
      </c>
      <c r="D4" s="110"/>
    </row>
    <row r="5" spans="1:10" ht="18.75" customHeight="1" x14ac:dyDescent="0.25">
      <c r="A5" s="265"/>
      <c r="B5" s="21" t="s">
        <v>20</v>
      </c>
      <c r="C5" s="56">
        <v>22.9</v>
      </c>
      <c r="D5" s="111"/>
    </row>
    <row r="6" spans="1:10" ht="18.75" customHeight="1" thickBot="1" x14ac:dyDescent="0.3">
      <c r="A6" s="266"/>
      <c r="B6" s="22" t="s">
        <v>21</v>
      </c>
      <c r="C6" s="57">
        <v>23</v>
      </c>
      <c r="D6" s="111"/>
      <c r="E6" s="117"/>
    </row>
    <row r="7" spans="1:10" ht="18.75" customHeight="1" thickBot="1" x14ac:dyDescent="0.3">
      <c r="A7" s="89" t="s">
        <v>162</v>
      </c>
      <c r="B7" s="90" t="s">
        <v>19</v>
      </c>
      <c r="C7" s="59">
        <v>30.4</v>
      </c>
      <c r="D7" s="236"/>
    </row>
    <row r="8" spans="1:10" ht="18.75" customHeight="1" x14ac:dyDescent="0.25">
      <c r="A8" s="267" t="s">
        <v>163</v>
      </c>
      <c r="B8" s="20" t="s">
        <v>19</v>
      </c>
      <c r="C8" s="58">
        <v>23.6</v>
      </c>
      <c r="D8" s="110"/>
    </row>
    <row r="9" spans="1:10" ht="18.75" customHeight="1" x14ac:dyDescent="0.25">
      <c r="A9" s="268"/>
      <c r="B9" s="21" t="s">
        <v>20</v>
      </c>
      <c r="C9" s="56">
        <v>23.3</v>
      </c>
      <c r="D9" s="111"/>
    </row>
    <row r="10" spans="1:10" ht="18.75" customHeight="1" thickBot="1" x14ac:dyDescent="0.3">
      <c r="A10" s="269"/>
      <c r="B10" s="22" t="s">
        <v>21</v>
      </c>
      <c r="C10" s="57">
        <v>23.8</v>
      </c>
      <c r="D10" s="111"/>
    </row>
    <row r="11" spans="1:10" ht="18.75" customHeight="1" x14ac:dyDescent="0.25">
      <c r="A11" s="268" t="s">
        <v>164</v>
      </c>
      <c r="B11" s="23" t="s">
        <v>19</v>
      </c>
      <c r="C11" s="55">
        <v>12.7</v>
      </c>
      <c r="D11" s="110"/>
    </row>
    <row r="12" spans="1:10" ht="18.75" customHeight="1" x14ac:dyDescent="0.25">
      <c r="A12" s="268"/>
      <c r="B12" s="21" t="s">
        <v>20</v>
      </c>
      <c r="C12" s="56">
        <v>9.6999999999999993</v>
      </c>
      <c r="D12" s="111"/>
    </row>
    <row r="13" spans="1:10" ht="18.75" customHeight="1" thickBot="1" x14ac:dyDescent="0.3">
      <c r="A13" s="269"/>
      <c r="B13" s="22" t="s">
        <v>21</v>
      </c>
      <c r="C13" s="57">
        <v>14.8</v>
      </c>
      <c r="D13" s="111"/>
    </row>
    <row r="14" spans="1:10" x14ac:dyDescent="0.25">
      <c r="A14" s="237" t="s">
        <v>181</v>
      </c>
      <c r="D14" s="112"/>
    </row>
    <row r="15" spans="1:10" x14ac:dyDescent="0.25">
      <c r="D15" s="112"/>
    </row>
  </sheetData>
  <mergeCells count="3">
    <mergeCell ref="A4:A6"/>
    <mergeCell ref="A8:A10"/>
    <mergeCell ref="A11:A13"/>
  </mergeCells>
  <hyperlinks>
    <hyperlink ref="J1" location="Obsah!A1" display="Obsah"/>
  </hyperlinks>
  <pageMargins left="0.70866141732283472" right="0.70866141732283472" top="0.74803149606299213" bottom="0.74803149606299213"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4"/>
  <sheetViews>
    <sheetView zoomScaleNormal="100" workbookViewId="0"/>
  </sheetViews>
  <sheetFormatPr defaultRowHeight="15" x14ac:dyDescent="0.25"/>
  <cols>
    <col min="1" max="1" width="24.7109375" customWidth="1"/>
    <col min="2" max="2" width="14" customWidth="1"/>
    <col min="3" max="3" width="26.5703125" customWidth="1"/>
  </cols>
  <sheetData>
    <row r="1" spans="1:14" ht="16.5" customHeight="1" x14ac:dyDescent="0.25">
      <c r="A1" s="4" t="s">
        <v>189</v>
      </c>
      <c r="N1" s="67" t="s">
        <v>48</v>
      </c>
    </row>
    <row r="2" spans="1:14" ht="15.75" thickBot="1" x14ac:dyDescent="0.3">
      <c r="C2" s="7" t="s">
        <v>30</v>
      </c>
    </row>
    <row r="3" spans="1:14" ht="30" customHeight="1" thickBot="1" x14ac:dyDescent="0.3">
      <c r="A3" s="215" t="s">
        <v>16</v>
      </c>
      <c r="B3" s="214" t="s">
        <v>67</v>
      </c>
      <c r="C3" s="19" t="s">
        <v>171</v>
      </c>
      <c r="D3" s="109"/>
    </row>
    <row r="4" spans="1:14" ht="18.75" customHeight="1" x14ac:dyDescent="0.25">
      <c r="A4" s="264" t="s">
        <v>18</v>
      </c>
      <c r="B4" s="20" t="s">
        <v>19</v>
      </c>
      <c r="C4" s="58">
        <v>46.9</v>
      </c>
      <c r="D4" s="110"/>
    </row>
    <row r="5" spans="1:14" ht="18.75" customHeight="1" x14ac:dyDescent="0.25">
      <c r="A5" s="265"/>
      <c r="B5" s="21" t="s">
        <v>20</v>
      </c>
      <c r="C5" s="56">
        <v>45.5</v>
      </c>
      <c r="D5" s="111"/>
    </row>
    <row r="6" spans="1:14" ht="18.75" customHeight="1" thickBot="1" x14ac:dyDescent="0.3">
      <c r="A6" s="266"/>
      <c r="B6" s="22" t="s">
        <v>21</v>
      </c>
      <c r="C6" s="57">
        <v>48.2</v>
      </c>
      <c r="D6" s="111"/>
    </row>
    <row r="7" spans="1:14" ht="18.75" customHeight="1" thickBot="1" x14ac:dyDescent="0.3">
      <c r="A7" s="89" t="s">
        <v>162</v>
      </c>
      <c r="B7" s="90" t="s">
        <v>19</v>
      </c>
      <c r="C7" s="59">
        <v>37.299999999999997</v>
      </c>
      <c r="D7" s="110"/>
    </row>
    <row r="8" spans="1:14" ht="18.75" customHeight="1" x14ac:dyDescent="0.25">
      <c r="A8" s="267" t="s">
        <v>163</v>
      </c>
      <c r="B8" s="20" t="s">
        <v>19</v>
      </c>
      <c r="C8" s="58">
        <v>39.200000000000003</v>
      </c>
      <c r="D8" s="110"/>
    </row>
    <row r="9" spans="1:14" ht="18.75" customHeight="1" x14ac:dyDescent="0.25">
      <c r="A9" s="268"/>
      <c r="B9" s="21" t="s">
        <v>20</v>
      </c>
      <c r="C9" s="56">
        <v>38.799999999999997</v>
      </c>
      <c r="D9" s="111"/>
    </row>
    <row r="10" spans="1:14" ht="18.75" customHeight="1" thickBot="1" x14ac:dyDescent="0.3">
      <c r="A10" s="269"/>
      <c r="B10" s="22" t="s">
        <v>21</v>
      </c>
      <c r="C10" s="57">
        <v>39.5</v>
      </c>
      <c r="D10" s="111"/>
    </row>
    <row r="11" spans="1:14" ht="18.75" customHeight="1" x14ac:dyDescent="0.25">
      <c r="A11" s="268" t="s">
        <v>164</v>
      </c>
      <c r="B11" s="23" t="s">
        <v>19</v>
      </c>
      <c r="C11" s="55">
        <v>84.3</v>
      </c>
      <c r="D11" s="110"/>
    </row>
    <row r="12" spans="1:14" ht="18.75" customHeight="1" x14ac:dyDescent="0.25">
      <c r="A12" s="268"/>
      <c r="B12" s="21" t="s">
        <v>20</v>
      </c>
      <c r="C12" s="56">
        <v>85.5</v>
      </c>
      <c r="D12" s="111"/>
    </row>
    <row r="13" spans="1:14" ht="18.75" customHeight="1" thickBot="1" x14ac:dyDescent="0.3">
      <c r="A13" s="269"/>
      <c r="B13" s="22" t="s">
        <v>21</v>
      </c>
      <c r="C13" s="57">
        <v>83.4</v>
      </c>
      <c r="D13" s="111"/>
    </row>
    <row r="14" spans="1:14" x14ac:dyDescent="0.25">
      <c r="A14" s="237" t="s">
        <v>181</v>
      </c>
      <c r="D14" s="112"/>
    </row>
  </sheetData>
  <mergeCells count="3">
    <mergeCell ref="A4:A6"/>
    <mergeCell ref="A8:A10"/>
    <mergeCell ref="A11:A13"/>
  </mergeCells>
  <hyperlinks>
    <hyperlink ref="N1" location="Obsah!A1" display="Obsah"/>
  </hyperlinks>
  <pageMargins left="0.70866141732283472" right="0.70866141732283472" top="0.74803149606299213" bottom="0.74803149606299213" header="0.31496062992125984" footer="0.31496062992125984"/>
  <pageSetup paperSize="9" scale="9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
  <sheetViews>
    <sheetView zoomScaleNormal="100" workbookViewId="0"/>
  </sheetViews>
  <sheetFormatPr defaultRowHeight="15" x14ac:dyDescent="0.25"/>
  <cols>
    <col min="1" max="1" width="26.7109375" customWidth="1"/>
    <col min="2" max="2" width="12.5703125" customWidth="1"/>
    <col min="3" max="3" width="37.85546875" customWidth="1"/>
  </cols>
  <sheetData>
    <row r="1" spans="1:6" ht="16.5" x14ac:dyDescent="0.25">
      <c r="A1" s="2" t="s">
        <v>190</v>
      </c>
      <c r="F1" s="67" t="s">
        <v>48</v>
      </c>
    </row>
    <row r="2" spans="1:6" ht="15.75" thickBot="1" x14ac:dyDescent="0.3">
      <c r="C2" s="7" t="s">
        <v>30</v>
      </c>
    </row>
    <row r="3" spans="1:6" ht="45" customHeight="1" thickBot="1" x14ac:dyDescent="0.3">
      <c r="A3" s="209" t="s">
        <v>173</v>
      </c>
      <c r="B3" s="209" t="s">
        <v>67</v>
      </c>
      <c r="C3" s="19" t="s">
        <v>68</v>
      </c>
    </row>
    <row r="4" spans="1:6" ht="22.5" customHeight="1" x14ac:dyDescent="0.25">
      <c r="A4" s="288" t="s">
        <v>69</v>
      </c>
      <c r="B4" s="82" t="s">
        <v>19</v>
      </c>
      <c r="C4" s="91">
        <v>5</v>
      </c>
      <c r="E4" s="117"/>
    </row>
    <row r="5" spans="1:6" ht="22.5" customHeight="1" x14ac:dyDescent="0.25">
      <c r="A5" s="289"/>
      <c r="B5" s="83" t="s">
        <v>20</v>
      </c>
      <c r="C5" s="25">
        <v>5.3</v>
      </c>
    </row>
    <row r="6" spans="1:6" ht="22.5" customHeight="1" thickBot="1" x14ac:dyDescent="0.3">
      <c r="A6" s="290"/>
      <c r="B6" s="85" t="s">
        <v>21</v>
      </c>
      <c r="C6" s="92">
        <v>4.7</v>
      </c>
    </row>
    <row r="7" spans="1:6" ht="22.5" customHeight="1" x14ac:dyDescent="0.25">
      <c r="A7" s="288" t="s">
        <v>70</v>
      </c>
      <c r="B7" s="82" t="s">
        <v>19</v>
      </c>
      <c r="C7" s="87">
        <v>9.6</v>
      </c>
    </row>
    <row r="8" spans="1:6" ht="22.5" customHeight="1" x14ac:dyDescent="0.25">
      <c r="A8" s="289"/>
      <c r="B8" s="83" t="s">
        <v>20</v>
      </c>
      <c r="C8" s="25">
        <v>9.6</v>
      </c>
    </row>
    <row r="9" spans="1:6" ht="22.5" customHeight="1" thickBot="1" x14ac:dyDescent="0.3">
      <c r="A9" s="291"/>
      <c r="B9" s="84" t="s">
        <v>21</v>
      </c>
      <c r="C9" s="88">
        <v>9.5</v>
      </c>
    </row>
    <row r="10" spans="1:6" ht="22.5" customHeight="1" x14ac:dyDescent="0.25">
      <c r="A10" s="292" t="s">
        <v>71</v>
      </c>
      <c r="B10" s="93" t="s">
        <v>19</v>
      </c>
      <c r="C10" s="91">
        <v>19.600000000000001</v>
      </c>
    </row>
    <row r="11" spans="1:6" ht="22.5" customHeight="1" x14ac:dyDescent="0.25">
      <c r="A11" s="292"/>
      <c r="B11" s="83" t="s">
        <v>20</v>
      </c>
      <c r="C11" s="25">
        <v>19.399999999999999</v>
      </c>
    </row>
    <row r="12" spans="1:6" ht="22.5" customHeight="1" thickBot="1" x14ac:dyDescent="0.3">
      <c r="A12" s="293"/>
      <c r="B12" s="84" t="s">
        <v>21</v>
      </c>
      <c r="C12" s="57">
        <v>19.8</v>
      </c>
    </row>
    <row r="13" spans="1:6" x14ac:dyDescent="0.25">
      <c r="A13" s="258" t="s">
        <v>219</v>
      </c>
    </row>
  </sheetData>
  <mergeCells count="3">
    <mergeCell ref="A4:A6"/>
    <mergeCell ref="A7:A9"/>
    <mergeCell ref="A10:A12"/>
  </mergeCells>
  <hyperlinks>
    <hyperlink ref="F1" location="Obsah!A1" display="Obsah"/>
    <hyperlink ref="A13" r:id="rId1" location="!/view/sk/vbd_sk_win2/ps3810rr/v_ps3810rr_00_00_00_sk"/>
  </hyperlinks>
  <pageMargins left="0.70866141732283472" right="0.70866141732283472" top="0.74803149606299213" bottom="0.74803149606299213" header="0.31496062992125984" footer="0.31496062992125984"/>
  <pageSetup paperSize="9" orientation="landscape"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
  <sheetViews>
    <sheetView zoomScaleNormal="100" workbookViewId="0"/>
  </sheetViews>
  <sheetFormatPr defaultRowHeight="15" x14ac:dyDescent="0.25"/>
  <cols>
    <col min="1" max="1" width="23.7109375" customWidth="1"/>
    <col min="2" max="2" width="14.42578125" customWidth="1"/>
    <col min="3" max="3" width="34.42578125" customWidth="1"/>
  </cols>
  <sheetData>
    <row r="1" spans="1:9" ht="16.5" customHeight="1" x14ac:dyDescent="0.25">
      <c r="A1" s="4" t="s">
        <v>191</v>
      </c>
      <c r="I1" s="67" t="s">
        <v>48</v>
      </c>
    </row>
    <row r="2" spans="1:9" ht="15.75" thickBot="1" x14ac:dyDescent="0.3">
      <c r="C2" s="7" t="s">
        <v>30</v>
      </c>
    </row>
    <row r="3" spans="1:9" ht="30" customHeight="1" thickBot="1" x14ac:dyDescent="0.3">
      <c r="A3" s="210" t="s">
        <v>16</v>
      </c>
      <c r="B3" s="211" t="s">
        <v>67</v>
      </c>
      <c r="C3" s="19" t="s">
        <v>171</v>
      </c>
    </row>
    <row r="4" spans="1:9" ht="22.5" customHeight="1" x14ac:dyDescent="0.25">
      <c r="A4" s="280" t="s">
        <v>18</v>
      </c>
      <c r="B4" s="94" t="s">
        <v>19</v>
      </c>
      <c r="C4" s="77">
        <v>7.4</v>
      </c>
    </row>
    <row r="5" spans="1:9" ht="22.5" customHeight="1" x14ac:dyDescent="0.25">
      <c r="A5" s="281"/>
      <c r="B5" s="95" t="s">
        <v>20</v>
      </c>
      <c r="C5" s="25">
        <v>7.7</v>
      </c>
    </row>
    <row r="6" spans="1:9" ht="22.5" customHeight="1" thickBot="1" x14ac:dyDescent="0.3">
      <c r="A6" s="294"/>
      <c r="B6" s="96" t="s">
        <v>21</v>
      </c>
      <c r="C6" s="92">
        <v>7.1</v>
      </c>
    </row>
    <row r="7" spans="1:9" ht="22.5" customHeight="1" thickBot="1" x14ac:dyDescent="0.3">
      <c r="A7" s="219" t="s">
        <v>162</v>
      </c>
      <c r="B7" s="97" t="s">
        <v>19</v>
      </c>
      <c r="C7" s="42">
        <v>12</v>
      </c>
    </row>
    <row r="8" spans="1:9" ht="22.5" customHeight="1" x14ac:dyDescent="0.25">
      <c r="A8" s="267" t="s">
        <v>163</v>
      </c>
      <c r="B8" s="94" t="s">
        <v>19</v>
      </c>
      <c r="C8" s="87">
        <v>7.6</v>
      </c>
    </row>
    <row r="9" spans="1:9" ht="22.5" customHeight="1" x14ac:dyDescent="0.25">
      <c r="A9" s="268"/>
      <c r="B9" s="95" t="s">
        <v>20</v>
      </c>
      <c r="C9" s="25">
        <v>7.7</v>
      </c>
    </row>
    <row r="10" spans="1:9" ht="22.5" customHeight="1" thickBot="1" x14ac:dyDescent="0.3">
      <c r="A10" s="269"/>
      <c r="B10" s="98" t="s">
        <v>21</v>
      </c>
      <c r="C10" s="88">
        <v>7.6</v>
      </c>
    </row>
    <row r="11" spans="1:9" ht="22.5" customHeight="1" x14ac:dyDescent="0.25">
      <c r="A11" s="268" t="s">
        <v>164</v>
      </c>
      <c r="B11" s="99" t="s">
        <v>19</v>
      </c>
      <c r="C11" s="91">
        <v>1.4</v>
      </c>
      <c r="D11" s="117"/>
    </row>
    <row r="12" spans="1:9" ht="22.5" customHeight="1" x14ac:dyDescent="0.25">
      <c r="A12" s="268"/>
      <c r="B12" s="95" t="s">
        <v>20</v>
      </c>
      <c r="C12" s="25">
        <v>0.9</v>
      </c>
    </row>
    <row r="13" spans="1:9" ht="22.5" customHeight="1" thickBot="1" x14ac:dyDescent="0.3">
      <c r="A13" s="269"/>
      <c r="B13" s="98" t="s">
        <v>21</v>
      </c>
      <c r="C13" s="88">
        <v>1.8</v>
      </c>
    </row>
    <row r="14" spans="1:9" x14ac:dyDescent="0.25">
      <c r="A14" s="258" t="s">
        <v>220</v>
      </c>
    </row>
  </sheetData>
  <mergeCells count="3">
    <mergeCell ref="A4:A6"/>
    <mergeCell ref="A8:A10"/>
    <mergeCell ref="A11:A13"/>
  </mergeCells>
  <hyperlinks>
    <hyperlink ref="I1" location="Obsah!A1" display="Obsah"/>
    <hyperlink ref="A14" r:id="rId1" location="!/view/sk/VBD_SLOVSTAT/ps2043rs/v_ps2043rs_00_00_00_sk"/>
  </hyperlinks>
  <pageMargins left="0.70866141732283472" right="0.70866141732283472" top="0.74803149606299213" bottom="0.74803149606299213" header="0.31496062992125984" footer="0.31496062992125984"/>
  <pageSetup paperSize="9" orientation="landscape"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
  <sheetViews>
    <sheetView zoomScaleNormal="100" workbookViewId="0"/>
  </sheetViews>
  <sheetFormatPr defaultRowHeight="15" x14ac:dyDescent="0.25"/>
  <cols>
    <col min="1" max="1" width="33.28515625" customWidth="1"/>
    <col min="2" max="2" width="44.5703125" customWidth="1"/>
  </cols>
  <sheetData>
    <row r="1" spans="1:7" ht="16.5" x14ac:dyDescent="0.25">
      <c r="A1" s="2" t="s">
        <v>192</v>
      </c>
      <c r="G1" s="67" t="s">
        <v>48</v>
      </c>
    </row>
    <row r="2" spans="1:7" ht="17.25" thickBot="1" x14ac:dyDescent="0.3">
      <c r="A2" s="2"/>
      <c r="B2" s="66" t="s">
        <v>72</v>
      </c>
    </row>
    <row r="3" spans="1:7" ht="30" customHeight="1" thickBot="1" x14ac:dyDescent="0.3">
      <c r="A3" s="216" t="s">
        <v>0</v>
      </c>
      <c r="B3" s="14" t="s">
        <v>73</v>
      </c>
    </row>
    <row r="4" spans="1:7" ht="22.5" customHeight="1" thickBot="1" x14ac:dyDescent="0.3">
      <c r="A4" s="100" t="s">
        <v>1</v>
      </c>
      <c r="B4" s="42">
        <v>3.3</v>
      </c>
    </row>
    <row r="5" spans="1:7" ht="22.5" customHeight="1" x14ac:dyDescent="0.25">
      <c r="A5" s="101" t="s">
        <v>2</v>
      </c>
      <c r="B5" s="102">
        <v>2.8</v>
      </c>
    </row>
    <row r="6" spans="1:7" ht="22.5" customHeight="1" x14ac:dyDescent="0.25">
      <c r="A6" s="11" t="s">
        <v>3</v>
      </c>
      <c r="B6" s="25">
        <v>2.7</v>
      </c>
    </row>
    <row r="7" spans="1:7" ht="22.5" customHeight="1" x14ac:dyDescent="0.25">
      <c r="A7" s="11" t="s">
        <v>4</v>
      </c>
      <c r="B7" s="25">
        <v>2.6</v>
      </c>
    </row>
    <row r="8" spans="1:7" ht="22.5" customHeight="1" x14ac:dyDescent="0.25">
      <c r="A8" s="11" t="s">
        <v>5</v>
      </c>
      <c r="B8" s="25">
        <v>3.3</v>
      </c>
    </row>
    <row r="9" spans="1:7" ht="22.5" customHeight="1" x14ac:dyDescent="0.25">
      <c r="A9" s="11" t="s">
        <v>6</v>
      </c>
      <c r="B9" s="25">
        <v>3.1</v>
      </c>
    </row>
    <row r="10" spans="1:7" ht="22.5" customHeight="1" x14ac:dyDescent="0.25">
      <c r="A10" s="11" t="s">
        <v>7</v>
      </c>
      <c r="B10" s="25">
        <v>3.6</v>
      </c>
    </row>
    <row r="11" spans="1:7" ht="22.5" customHeight="1" x14ac:dyDescent="0.25">
      <c r="A11" s="11" t="s">
        <v>8</v>
      </c>
      <c r="B11" s="25">
        <v>4</v>
      </c>
      <c r="E11" s="117"/>
    </row>
    <row r="12" spans="1:7" ht="22.5" customHeight="1" thickBot="1" x14ac:dyDescent="0.3">
      <c r="A12" s="12" t="s">
        <v>9</v>
      </c>
      <c r="B12" s="88">
        <v>3.5</v>
      </c>
    </row>
    <row r="13" spans="1:7" x14ac:dyDescent="0.25">
      <c r="A13" s="258" t="s">
        <v>221</v>
      </c>
    </row>
  </sheetData>
  <hyperlinks>
    <hyperlink ref="G1" location="Obsah!A1" display="Obsah"/>
    <hyperlink ref="A13" r:id="rId1" location="!/view/sk/VBD_SK_WIN/ps3009rr/v_ps3009rr_00_00_00_sk" display="Zdroj: Štatistický úrad SR, DATAcube. (ps3813rr)"/>
  </hyperlinks>
  <pageMargins left="0.70866141732283472" right="0.70866141732283472" top="0.74803149606299213" bottom="0.74803149606299213" header="0.31496062992125984" footer="0.31496062992125984"/>
  <pageSetup paperSize="9" orientation="landscape"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
  <sheetViews>
    <sheetView zoomScaleNormal="100" workbookViewId="0"/>
  </sheetViews>
  <sheetFormatPr defaultRowHeight="15" x14ac:dyDescent="0.25"/>
  <cols>
    <col min="1" max="1" width="31.7109375" customWidth="1"/>
    <col min="2" max="2" width="50.7109375" customWidth="1"/>
  </cols>
  <sheetData>
    <row r="1" spans="1:7" ht="16.5" x14ac:dyDescent="0.25">
      <c r="A1" s="2" t="s">
        <v>193</v>
      </c>
      <c r="G1" s="67" t="s">
        <v>48</v>
      </c>
    </row>
    <row r="2" spans="1:7" ht="15.75" thickBot="1" x14ac:dyDescent="0.3">
      <c r="B2" s="66" t="s">
        <v>30</v>
      </c>
    </row>
    <row r="3" spans="1:7" ht="30" customHeight="1" thickBot="1" x14ac:dyDescent="0.3">
      <c r="A3" s="217" t="s">
        <v>0</v>
      </c>
      <c r="B3" s="14" t="s">
        <v>74</v>
      </c>
    </row>
    <row r="4" spans="1:7" ht="22.5" customHeight="1" thickBot="1" x14ac:dyDescent="0.3">
      <c r="A4" s="103" t="s">
        <v>1</v>
      </c>
      <c r="B4" s="42">
        <v>21.7</v>
      </c>
    </row>
    <row r="5" spans="1:7" ht="22.5" customHeight="1" x14ac:dyDescent="0.25">
      <c r="A5" s="104" t="s">
        <v>2</v>
      </c>
      <c r="B5" s="102">
        <v>18.8</v>
      </c>
    </row>
    <row r="6" spans="1:7" ht="22.5" customHeight="1" x14ac:dyDescent="0.25">
      <c r="A6" s="45" t="s">
        <v>3</v>
      </c>
      <c r="B6" s="25">
        <v>18.8</v>
      </c>
    </row>
    <row r="7" spans="1:7" ht="22.5" customHeight="1" x14ac:dyDescent="0.25">
      <c r="A7" s="45" t="s">
        <v>4</v>
      </c>
      <c r="B7" s="25">
        <v>17.2</v>
      </c>
    </row>
    <row r="8" spans="1:7" ht="22.5" customHeight="1" x14ac:dyDescent="0.25">
      <c r="A8" s="45" t="s">
        <v>5</v>
      </c>
      <c r="B8" s="25">
        <v>21.6</v>
      </c>
    </row>
    <row r="9" spans="1:7" ht="22.5" customHeight="1" x14ac:dyDescent="0.25">
      <c r="A9" s="45" t="s">
        <v>6</v>
      </c>
      <c r="B9" s="25">
        <v>20.2</v>
      </c>
    </row>
    <row r="10" spans="1:7" ht="22.5" customHeight="1" x14ac:dyDescent="0.25">
      <c r="A10" s="45" t="s">
        <v>7</v>
      </c>
      <c r="B10" s="25">
        <v>22.8</v>
      </c>
    </row>
    <row r="11" spans="1:7" ht="22.5" customHeight="1" x14ac:dyDescent="0.25">
      <c r="A11" s="45" t="s">
        <v>8</v>
      </c>
      <c r="B11" s="25">
        <v>24.1</v>
      </c>
    </row>
    <row r="12" spans="1:7" ht="22.5" customHeight="1" thickBot="1" x14ac:dyDescent="0.3">
      <c r="A12" s="46" t="s">
        <v>9</v>
      </c>
      <c r="B12" s="88">
        <v>22.6</v>
      </c>
    </row>
    <row r="13" spans="1:7" x14ac:dyDescent="0.25">
      <c r="A13" s="258" t="s">
        <v>222</v>
      </c>
    </row>
  </sheetData>
  <hyperlinks>
    <hyperlink ref="G1" location="Obsah!A1" display="Obsah"/>
    <hyperlink ref="A13" r:id="rId1" location="!/view/sk/VBD_SK_WIN/ps3007rr/v_ps3007rr_00_00_00_sk" display="Zdroj: Štatistický úrad SR, DATAcube. (ps3007rr)"/>
  </hyperlinks>
  <pageMargins left="0.70866141732283472" right="0.70866141732283472" top="0.74803149606299213" bottom="0.74803149606299213" header="0.31496062992125984" footer="0.31496062992125984"/>
  <pageSetup paperSize="9" orientation="landscape"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4"/>
  <sheetViews>
    <sheetView zoomScaleNormal="100" workbookViewId="0"/>
  </sheetViews>
  <sheetFormatPr defaultRowHeight="15" x14ac:dyDescent="0.25"/>
  <cols>
    <col min="1" max="1" width="24.7109375" customWidth="1"/>
    <col min="2" max="2" width="14" customWidth="1"/>
    <col min="3" max="3" width="47.5703125" bestFit="1" customWidth="1"/>
  </cols>
  <sheetData>
    <row r="1" spans="1:14" ht="16.5" x14ac:dyDescent="0.25">
      <c r="A1" s="2" t="s">
        <v>194</v>
      </c>
      <c r="N1" s="67" t="s">
        <v>48</v>
      </c>
    </row>
    <row r="2" spans="1:14" ht="15.75" thickBot="1" x14ac:dyDescent="0.3">
      <c r="C2" s="66" t="s">
        <v>30</v>
      </c>
    </row>
    <row r="3" spans="1:14" ht="30" customHeight="1" thickBot="1" x14ac:dyDescent="0.3">
      <c r="A3" s="220" t="s">
        <v>16</v>
      </c>
      <c r="B3" s="213" t="s">
        <v>67</v>
      </c>
      <c r="C3" s="241" t="s">
        <v>75</v>
      </c>
    </row>
    <row r="4" spans="1:14" ht="22.5" customHeight="1" x14ac:dyDescent="0.25">
      <c r="A4" s="295" t="s">
        <v>18</v>
      </c>
      <c r="B4" s="82" t="s">
        <v>19</v>
      </c>
      <c r="C4" s="87">
        <v>25</v>
      </c>
      <c r="F4" s="117"/>
    </row>
    <row r="5" spans="1:14" ht="22.5" customHeight="1" x14ac:dyDescent="0.25">
      <c r="A5" s="296"/>
      <c r="B5" s="83" t="s">
        <v>20</v>
      </c>
      <c r="C5" s="25">
        <v>26.4</v>
      </c>
    </row>
    <row r="6" spans="1:14" ht="22.5" customHeight="1" thickBot="1" x14ac:dyDescent="0.3">
      <c r="A6" s="297"/>
      <c r="B6" s="85" t="s">
        <v>21</v>
      </c>
      <c r="C6" s="92">
        <v>23.8</v>
      </c>
    </row>
    <row r="7" spans="1:14" ht="22.5" customHeight="1" thickBot="1" x14ac:dyDescent="0.3">
      <c r="A7" s="105" t="s">
        <v>162</v>
      </c>
      <c r="B7" s="47" t="s">
        <v>19</v>
      </c>
      <c r="C7" s="42">
        <v>28.6</v>
      </c>
    </row>
    <row r="8" spans="1:14" ht="22.5" customHeight="1" x14ac:dyDescent="0.25">
      <c r="A8" s="298" t="s">
        <v>163</v>
      </c>
      <c r="B8" s="82" t="s">
        <v>19</v>
      </c>
      <c r="C8" s="87">
        <v>25.1</v>
      </c>
    </row>
    <row r="9" spans="1:14" ht="22.5" customHeight="1" x14ac:dyDescent="0.25">
      <c r="A9" s="299"/>
      <c r="B9" s="83" t="s">
        <v>20</v>
      </c>
      <c r="C9" s="25">
        <v>26.4</v>
      </c>
    </row>
    <row r="10" spans="1:14" ht="22.5" customHeight="1" thickBot="1" x14ac:dyDescent="0.3">
      <c r="A10" s="300"/>
      <c r="B10" s="84" t="s">
        <v>21</v>
      </c>
      <c r="C10" s="88">
        <v>25</v>
      </c>
      <c r="F10" s="117"/>
    </row>
    <row r="11" spans="1:14" ht="22.5" customHeight="1" x14ac:dyDescent="0.25">
      <c r="A11" s="299" t="s">
        <v>164</v>
      </c>
      <c r="B11" s="93" t="s">
        <v>19</v>
      </c>
      <c r="C11" s="91">
        <v>10.3</v>
      </c>
    </row>
    <row r="12" spans="1:14" ht="22.5" customHeight="1" x14ac:dyDescent="0.25">
      <c r="A12" s="299"/>
      <c r="B12" s="83" t="s">
        <v>20</v>
      </c>
      <c r="C12" s="25">
        <v>9</v>
      </c>
      <c r="F12" s="117"/>
    </row>
    <row r="13" spans="1:14" ht="22.5" customHeight="1" thickBot="1" x14ac:dyDescent="0.3">
      <c r="A13" s="300"/>
      <c r="B13" s="84" t="s">
        <v>21</v>
      </c>
      <c r="C13" s="88">
        <v>11.3</v>
      </c>
    </row>
    <row r="14" spans="1:14" x14ac:dyDescent="0.25">
      <c r="A14" s="258" t="s">
        <v>223</v>
      </c>
    </row>
  </sheetData>
  <mergeCells count="3">
    <mergeCell ref="A4:A6"/>
    <mergeCell ref="A8:A10"/>
    <mergeCell ref="A11:A13"/>
  </mergeCells>
  <hyperlinks>
    <hyperlink ref="N1" location="Obsah!A1" display="Obsah"/>
    <hyperlink ref="A14" r:id="rId1" location="!/view/sk/VBD_SLOVSTAT/ps2038rs/v_ps2038rs_00_00_00_sk"/>
  </hyperlinks>
  <pageMargins left="0.70866141732283472" right="0.70866141732283472" top="0.74803149606299213" bottom="0.74803149606299213" header="0.31496062992125984" footer="0.31496062992125984"/>
  <pageSetup paperSize="9" scale="79" orientation="landscape"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
  <sheetViews>
    <sheetView zoomScaleNormal="100" workbookViewId="0"/>
  </sheetViews>
  <sheetFormatPr defaultRowHeight="15" x14ac:dyDescent="0.25"/>
  <cols>
    <col min="1" max="1" width="20.7109375" customWidth="1"/>
    <col min="2" max="2" width="17.28515625" customWidth="1"/>
    <col min="3" max="4" width="24.42578125" customWidth="1"/>
  </cols>
  <sheetData>
    <row r="1" spans="1:8" ht="16.5" x14ac:dyDescent="0.25">
      <c r="A1" s="2" t="s">
        <v>196</v>
      </c>
      <c r="H1" s="67" t="s">
        <v>48</v>
      </c>
    </row>
    <row r="2" spans="1:8" ht="15.75" thickBot="1" x14ac:dyDescent="0.3">
      <c r="D2" s="7" t="s">
        <v>30</v>
      </c>
    </row>
    <row r="3" spans="1:8" ht="48" customHeight="1" thickBot="1" x14ac:dyDescent="0.3">
      <c r="A3" s="221" t="s">
        <v>16</v>
      </c>
      <c r="B3" s="222" t="s">
        <v>67</v>
      </c>
      <c r="C3" s="242" t="s">
        <v>79</v>
      </c>
      <c r="D3" s="243" t="s">
        <v>84</v>
      </c>
    </row>
    <row r="4" spans="1:8" ht="22.5" customHeight="1" x14ac:dyDescent="0.25">
      <c r="A4" s="280" t="s">
        <v>18</v>
      </c>
      <c r="B4" s="20" t="s">
        <v>19</v>
      </c>
      <c r="C4" s="169">
        <v>7</v>
      </c>
      <c r="D4" s="87">
        <v>7.6</v>
      </c>
    </row>
    <row r="5" spans="1:8" ht="22.5" customHeight="1" x14ac:dyDescent="0.25">
      <c r="A5" s="281"/>
      <c r="B5" s="21" t="s">
        <v>20</v>
      </c>
      <c r="C5" s="170">
        <v>7</v>
      </c>
      <c r="D5" s="25">
        <v>7.6</v>
      </c>
    </row>
    <row r="6" spans="1:8" ht="22.5" customHeight="1" thickBot="1" x14ac:dyDescent="0.3">
      <c r="A6" s="282"/>
      <c r="B6" s="22" t="s">
        <v>21</v>
      </c>
      <c r="C6" s="168">
        <v>6.9</v>
      </c>
      <c r="D6" s="88">
        <v>7.6</v>
      </c>
    </row>
    <row r="7" spans="1:8" ht="22.5" customHeight="1" thickBot="1" x14ac:dyDescent="0.3">
      <c r="A7" s="219" t="s">
        <v>162</v>
      </c>
      <c r="B7" s="90" t="s">
        <v>19</v>
      </c>
      <c r="C7" s="171">
        <v>11.5</v>
      </c>
      <c r="D7" s="42">
        <v>10.7</v>
      </c>
    </row>
    <row r="8" spans="1:8" ht="22.5" customHeight="1" x14ac:dyDescent="0.25">
      <c r="A8" s="267" t="s">
        <v>163</v>
      </c>
      <c r="B8" s="20" t="s">
        <v>19</v>
      </c>
      <c r="C8" s="169">
        <v>5.7</v>
      </c>
      <c r="D8" s="87">
        <v>6.9</v>
      </c>
    </row>
    <row r="9" spans="1:8" ht="22.5" customHeight="1" x14ac:dyDescent="0.25">
      <c r="A9" s="268"/>
      <c r="B9" s="21" t="s">
        <v>20</v>
      </c>
      <c r="C9" s="170">
        <v>5.6</v>
      </c>
      <c r="D9" s="25">
        <v>6.7</v>
      </c>
    </row>
    <row r="10" spans="1:8" ht="22.5" customHeight="1" thickBot="1" x14ac:dyDescent="0.3">
      <c r="A10" s="269"/>
      <c r="B10" s="22" t="s">
        <v>21</v>
      </c>
      <c r="C10" s="168">
        <v>5.8</v>
      </c>
      <c r="D10" s="88">
        <v>7</v>
      </c>
      <c r="F10" s="117"/>
    </row>
    <row r="11" spans="1:8" ht="22.5" customHeight="1" x14ac:dyDescent="0.25">
      <c r="A11" s="268" t="s">
        <v>164</v>
      </c>
      <c r="B11" s="23" t="s">
        <v>19</v>
      </c>
      <c r="C11" s="169">
        <v>6.8</v>
      </c>
      <c r="D11" s="87">
        <v>6.8</v>
      </c>
    </row>
    <row r="12" spans="1:8" ht="22.5" customHeight="1" x14ac:dyDescent="0.25">
      <c r="A12" s="268"/>
      <c r="B12" s="21" t="s">
        <v>20</v>
      </c>
      <c r="C12" s="170">
        <v>6.8</v>
      </c>
      <c r="D12" s="25">
        <v>6.6</v>
      </c>
    </row>
    <row r="13" spans="1:8" ht="22.5" customHeight="1" thickBot="1" x14ac:dyDescent="0.3">
      <c r="A13" s="269"/>
      <c r="B13" s="22" t="s">
        <v>21</v>
      </c>
      <c r="C13" s="168">
        <v>6.8</v>
      </c>
      <c r="D13" s="88">
        <v>6.9</v>
      </c>
    </row>
    <row r="14" spans="1:8" x14ac:dyDescent="0.25">
      <c r="A14" s="258" t="s">
        <v>230</v>
      </c>
    </row>
  </sheetData>
  <mergeCells count="3">
    <mergeCell ref="A4:A6"/>
    <mergeCell ref="A8:A10"/>
    <mergeCell ref="A11:A13"/>
  </mergeCells>
  <hyperlinks>
    <hyperlink ref="H1" location="Obsah!A1" display="Obsah"/>
    <hyperlink ref="A14" r:id="rId1" location="!/view/sk/VBD_SK_WIN/ps1013rs/v_ps1013rs_00_00_00_sk" display="Zdroj: Štatistický úrad SR, DATAcube. (ps3007rr)"/>
  </hyperlinks>
  <pageMargins left="0.70866141732283472" right="0.70866141732283472" top="0.74803149606299213" bottom="0.74803149606299213" header="0.31496062992125984" footer="0.31496062992125984"/>
  <pageSetup paperSize="9" orientation="landscape"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
  <sheetViews>
    <sheetView zoomScaleNormal="100" workbookViewId="0"/>
  </sheetViews>
  <sheetFormatPr defaultRowHeight="15" x14ac:dyDescent="0.25"/>
  <cols>
    <col min="1" max="1" width="51.5703125" customWidth="1"/>
  </cols>
  <sheetData>
    <row r="1" spans="1:12" ht="16.5" x14ac:dyDescent="0.25">
      <c r="A1" s="4" t="s">
        <v>195</v>
      </c>
      <c r="D1" s="78"/>
      <c r="E1" s="78"/>
      <c r="J1" s="67" t="s">
        <v>48</v>
      </c>
    </row>
    <row r="2" spans="1:12" ht="15.75" thickBot="1" x14ac:dyDescent="0.3">
      <c r="I2" s="7" t="s">
        <v>30</v>
      </c>
      <c r="J2" s="70"/>
      <c r="K2" s="70"/>
      <c r="L2" s="70"/>
    </row>
    <row r="3" spans="1:12" ht="15.75" thickBot="1" x14ac:dyDescent="0.3">
      <c r="A3" s="259" t="s">
        <v>76</v>
      </c>
      <c r="B3" s="261" t="s">
        <v>42</v>
      </c>
      <c r="C3" s="262"/>
      <c r="D3" s="262"/>
      <c r="E3" s="262"/>
      <c r="F3" s="262"/>
      <c r="G3" s="262"/>
      <c r="H3" s="262"/>
      <c r="I3" s="263"/>
      <c r="J3" s="69"/>
      <c r="K3" s="69"/>
      <c r="L3" s="69"/>
    </row>
    <row r="4" spans="1:12" ht="15.75" thickBot="1" x14ac:dyDescent="0.3">
      <c r="A4" s="260"/>
      <c r="B4" s="115">
        <v>2017</v>
      </c>
      <c r="C4" s="115">
        <v>2018</v>
      </c>
      <c r="D4" s="115">
        <v>2019</v>
      </c>
      <c r="E4" s="115">
        <v>2020</v>
      </c>
      <c r="F4" s="115">
        <v>2021</v>
      </c>
      <c r="G4" s="115">
        <v>2022</v>
      </c>
      <c r="H4" s="115">
        <v>2023</v>
      </c>
      <c r="I4" s="115">
        <v>2024</v>
      </c>
      <c r="J4" s="69"/>
      <c r="K4" s="69"/>
      <c r="L4" s="69"/>
    </row>
    <row r="5" spans="1:12" ht="15.75" thickBot="1" x14ac:dyDescent="0.3">
      <c r="A5" s="64" t="s">
        <v>1</v>
      </c>
      <c r="B5" s="72">
        <v>6.3</v>
      </c>
      <c r="C5" s="72">
        <v>5.4</v>
      </c>
      <c r="D5" s="72">
        <v>5.9</v>
      </c>
      <c r="E5" s="72">
        <v>4.5</v>
      </c>
      <c r="F5" s="72">
        <v>5.7</v>
      </c>
      <c r="G5" s="71">
        <v>6.3</v>
      </c>
      <c r="H5" s="71">
        <v>7</v>
      </c>
      <c r="I5" s="71">
        <v>7.6</v>
      </c>
      <c r="J5" s="68"/>
      <c r="K5" s="68"/>
      <c r="L5" s="68"/>
    </row>
    <row r="6" spans="1:12" x14ac:dyDescent="0.25">
      <c r="A6" s="258" t="s">
        <v>224</v>
      </c>
    </row>
  </sheetData>
  <mergeCells count="2">
    <mergeCell ref="A3:A4"/>
    <mergeCell ref="B3:I3"/>
  </mergeCells>
  <hyperlinks>
    <hyperlink ref="J1" location="Obsah!A1" display="Obsah"/>
    <hyperlink ref="A6" r:id="rId1" location="!/view/sk/VBD_SK_WIN/ps1013rs/v_ps1013rs_00_00_00_sk" display="Zdroj: Štatistický úrad SR, DATAcube. (ps3007rr)"/>
  </hyperlinks>
  <pageMargins left="0.7" right="0.7" top="0.75" bottom="0.75" header="0.3" footer="0.3"/>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7"/>
  <sheetViews>
    <sheetView zoomScaleNormal="100" workbookViewId="0"/>
  </sheetViews>
  <sheetFormatPr defaultRowHeight="15" x14ac:dyDescent="0.25"/>
  <cols>
    <col min="1" max="1" width="43.42578125" customWidth="1"/>
    <col min="2" max="2" width="41.5703125" bestFit="1" customWidth="1"/>
  </cols>
  <sheetData>
    <row r="1" spans="1:5" ht="16.5" x14ac:dyDescent="0.25">
      <c r="A1" s="121" t="s">
        <v>197</v>
      </c>
      <c r="E1" s="67" t="s">
        <v>48</v>
      </c>
    </row>
    <row r="2" spans="1:5" ht="15.75" thickBot="1" x14ac:dyDescent="0.3">
      <c r="B2" s="224" t="s">
        <v>30</v>
      </c>
      <c r="C2" s="70"/>
      <c r="D2" s="70"/>
    </row>
    <row r="3" spans="1:5" ht="66" customHeight="1" thickBot="1" x14ac:dyDescent="0.3">
      <c r="A3" s="223" t="s">
        <v>24</v>
      </c>
      <c r="B3" s="244" t="s">
        <v>76</v>
      </c>
      <c r="C3" s="107"/>
      <c r="D3" s="70"/>
      <c r="E3" s="70"/>
    </row>
    <row r="4" spans="1:5" ht="22.5" customHeight="1" thickBot="1" x14ac:dyDescent="0.3">
      <c r="A4" s="26" t="s">
        <v>1</v>
      </c>
      <c r="B4" s="106">
        <v>7.6</v>
      </c>
      <c r="C4" s="118"/>
      <c r="D4" s="70"/>
    </row>
    <row r="5" spans="1:5" ht="22.5" customHeight="1" thickBot="1" x14ac:dyDescent="0.3">
      <c r="A5" s="27" t="s">
        <v>25</v>
      </c>
      <c r="B5" s="42">
        <v>6.3</v>
      </c>
    </row>
    <row r="6" spans="1:5" ht="22.5" customHeight="1" x14ac:dyDescent="0.25">
      <c r="A6" s="28" t="s">
        <v>80</v>
      </c>
      <c r="B6" s="102">
        <v>6.5</v>
      </c>
    </row>
    <row r="7" spans="1:5" ht="22.5" customHeight="1" x14ac:dyDescent="0.25">
      <c r="A7" s="29" t="s">
        <v>81</v>
      </c>
      <c r="B7" s="25">
        <v>10.199999999999999</v>
      </c>
    </row>
    <row r="8" spans="1:5" ht="22.5" customHeight="1" x14ac:dyDescent="0.25">
      <c r="A8" s="29" t="s">
        <v>82</v>
      </c>
      <c r="B8" s="25">
        <v>12.5</v>
      </c>
    </row>
    <row r="9" spans="1:5" ht="22.5" customHeight="1" x14ac:dyDescent="0.25">
      <c r="A9" s="29" t="s">
        <v>83</v>
      </c>
      <c r="B9" s="25">
        <v>11.3</v>
      </c>
    </row>
    <row r="10" spans="1:5" ht="22.5" customHeight="1" x14ac:dyDescent="0.25">
      <c r="A10" s="29" t="s">
        <v>26</v>
      </c>
      <c r="B10" s="25">
        <v>4.5</v>
      </c>
    </row>
    <row r="11" spans="1:5" ht="22.5" customHeight="1" thickBot="1" x14ac:dyDescent="0.3">
      <c r="A11" s="30" t="s">
        <v>45</v>
      </c>
      <c r="B11" s="92">
        <v>6.5</v>
      </c>
    </row>
    <row r="12" spans="1:5" ht="22.5" customHeight="1" thickBot="1" x14ac:dyDescent="0.3">
      <c r="A12" s="31" t="s">
        <v>44</v>
      </c>
      <c r="B12" s="42">
        <v>8.6</v>
      </c>
    </row>
    <row r="13" spans="1:5" ht="22.5" customHeight="1" x14ac:dyDescent="0.25">
      <c r="A13" s="28" t="s">
        <v>27</v>
      </c>
      <c r="B13" s="102">
        <v>16.5</v>
      </c>
    </row>
    <row r="14" spans="1:5" ht="22.5" customHeight="1" x14ac:dyDescent="0.25">
      <c r="A14" s="29" t="s">
        <v>28</v>
      </c>
      <c r="B14" s="25">
        <v>3.8</v>
      </c>
    </row>
    <row r="15" spans="1:5" ht="22.5" customHeight="1" x14ac:dyDescent="0.25">
      <c r="A15" s="29" t="s">
        <v>29</v>
      </c>
      <c r="B15" s="25">
        <v>3.7</v>
      </c>
    </row>
    <row r="16" spans="1:5" ht="22.5" customHeight="1" thickBot="1" x14ac:dyDescent="0.3">
      <c r="A16" s="32" t="s">
        <v>46</v>
      </c>
      <c r="B16" s="88">
        <v>15.2</v>
      </c>
    </row>
    <row r="17" spans="1:1" x14ac:dyDescent="0.25">
      <c r="A17" s="237" t="s">
        <v>181</v>
      </c>
    </row>
  </sheetData>
  <hyperlinks>
    <hyperlink ref="E1" location="Obsah!A1" display="Obsah"/>
  </hyperlinks>
  <pageMargins left="0.70866141732283472" right="0.70866141732283472" top="0.74803149606299213" bottom="0.74803149606299213" header="0.31496062992125984" footer="0.31496062992125984"/>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
  <sheetViews>
    <sheetView zoomScaleNormal="100" workbookViewId="0"/>
  </sheetViews>
  <sheetFormatPr defaultRowHeight="15" x14ac:dyDescent="0.25"/>
  <cols>
    <col min="1" max="1" width="26.42578125" customWidth="1"/>
    <col min="2" max="2" width="41.5703125" bestFit="1" customWidth="1"/>
  </cols>
  <sheetData>
    <row r="1" spans="1:5" ht="16.5" x14ac:dyDescent="0.25">
      <c r="A1" s="121" t="s">
        <v>198</v>
      </c>
      <c r="E1" s="67" t="s">
        <v>48</v>
      </c>
    </row>
    <row r="2" spans="1:5" ht="15.75" thickBot="1" x14ac:dyDescent="0.3">
      <c r="B2" s="7" t="s">
        <v>30</v>
      </c>
    </row>
    <row r="3" spans="1:5" ht="30" customHeight="1" thickBot="1" x14ac:dyDescent="0.3">
      <c r="A3" s="216" t="s">
        <v>0</v>
      </c>
      <c r="B3" s="43" t="s">
        <v>76</v>
      </c>
    </row>
    <row r="4" spans="1:5" ht="21.75" customHeight="1" x14ac:dyDescent="0.25">
      <c r="A4" s="13" t="s">
        <v>1</v>
      </c>
      <c r="B4" s="55">
        <v>7.6</v>
      </c>
      <c r="D4" s="117"/>
    </row>
    <row r="5" spans="1:5" ht="21.75" customHeight="1" x14ac:dyDescent="0.25">
      <c r="A5" s="11" t="s">
        <v>2</v>
      </c>
      <c r="B5" s="56">
        <v>1.6</v>
      </c>
      <c r="D5" s="117"/>
    </row>
    <row r="6" spans="1:5" ht="21.75" customHeight="1" x14ac:dyDescent="0.25">
      <c r="A6" s="11" t="s">
        <v>3</v>
      </c>
      <c r="B6" s="56">
        <v>2.6</v>
      </c>
      <c r="D6" s="117"/>
    </row>
    <row r="7" spans="1:5" ht="21.75" customHeight="1" x14ac:dyDescent="0.25">
      <c r="A7" s="11" t="s">
        <v>4</v>
      </c>
      <c r="B7" s="56">
        <v>8.1</v>
      </c>
      <c r="D7" s="117"/>
    </row>
    <row r="8" spans="1:5" ht="21.75" customHeight="1" x14ac:dyDescent="0.25">
      <c r="A8" s="11" t="s">
        <v>5</v>
      </c>
      <c r="B8" s="56">
        <v>5.3</v>
      </c>
      <c r="D8" s="117"/>
    </row>
    <row r="9" spans="1:5" ht="21.75" customHeight="1" x14ac:dyDescent="0.25">
      <c r="A9" s="11" t="s">
        <v>6</v>
      </c>
      <c r="B9" s="56">
        <v>2.2000000000000002</v>
      </c>
      <c r="D9" s="117"/>
    </row>
    <row r="10" spans="1:5" ht="21.75" customHeight="1" x14ac:dyDescent="0.25">
      <c r="A10" s="11" t="s">
        <v>7</v>
      </c>
      <c r="B10" s="56">
        <v>13</v>
      </c>
      <c r="D10" s="117"/>
    </row>
    <row r="11" spans="1:5" ht="21.75" customHeight="1" x14ac:dyDescent="0.25">
      <c r="A11" s="11" t="s">
        <v>8</v>
      </c>
      <c r="B11" s="56">
        <v>16</v>
      </c>
      <c r="D11" s="117"/>
    </row>
    <row r="12" spans="1:5" ht="21.75" customHeight="1" thickBot="1" x14ac:dyDescent="0.3">
      <c r="A12" s="12" t="s">
        <v>9</v>
      </c>
      <c r="B12" s="57">
        <v>10.3</v>
      </c>
      <c r="D12" s="117"/>
    </row>
    <row r="13" spans="1:5" x14ac:dyDescent="0.25">
      <c r="A13" s="258" t="s">
        <v>230</v>
      </c>
      <c r="C13" s="117"/>
    </row>
  </sheetData>
  <hyperlinks>
    <hyperlink ref="E1" location="Obsah!A1" display="Obsah"/>
    <hyperlink ref="A13" r:id="rId1" location="!/view/sk/VBD_SK_WIN/ps1013rs/v_ps1013rs_00_00_00_sk" display="Zdroj: Štatistický úrad SR, DATAcube. (ps3007rr)"/>
  </hyperlinks>
  <pageMargins left="0.70866141732283472" right="0.70866141732283472" top="0.74803149606299213" bottom="0.74803149606299213" header="0.31496062992125984" footer="0.31496062992125984"/>
  <pageSetup paperSize="9" scale="87" orientation="landscape" r:id="rId2"/>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1"/>
  <sheetViews>
    <sheetView zoomScaleNormal="100" workbookViewId="0"/>
  </sheetViews>
  <sheetFormatPr defaultRowHeight="15" x14ac:dyDescent="0.25"/>
  <cols>
    <col min="1" max="1" width="51.5703125" customWidth="1"/>
    <col min="10" max="10" width="9.85546875" customWidth="1"/>
    <col min="13" max="13" width="9.140625" style="117"/>
    <col min="14" max="16384" width="9.140625" style="119"/>
  </cols>
  <sheetData>
    <row r="1" spans="1:21" ht="16.5" x14ac:dyDescent="0.3">
      <c r="A1" s="86" t="s">
        <v>199</v>
      </c>
      <c r="B1" s="4"/>
      <c r="L1" s="67" t="s">
        <v>48</v>
      </c>
    </row>
    <row r="2" spans="1:21" ht="15.75" thickBot="1" x14ac:dyDescent="0.3">
      <c r="J2" s="7" t="s">
        <v>30</v>
      </c>
    </row>
    <row r="3" spans="1:21" x14ac:dyDescent="0.25">
      <c r="A3" s="259" t="s">
        <v>32</v>
      </c>
      <c r="B3" s="305" t="s">
        <v>1</v>
      </c>
      <c r="C3" s="302" t="s">
        <v>33</v>
      </c>
      <c r="D3" s="303"/>
      <c r="E3" s="303"/>
      <c r="F3" s="303"/>
      <c r="G3" s="303"/>
      <c r="H3" s="303"/>
      <c r="I3" s="303"/>
      <c r="J3" s="304"/>
    </row>
    <row r="4" spans="1:21" ht="27.75" customHeight="1" thickBot="1" x14ac:dyDescent="0.3">
      <c r="A4" s="301"/>
      <c r="B4" s="306"/>
      <c r="C4" s="75" t="s">
        <v>34</v>
      </c>
      <c r="D4" s="9" t="s">
        <v>35</v>
      </c>
      <c r="E4" s="9" t="s">
        <v>36</v>
      </c>
      <c r="F4" s="9" t="s">
        <v>37</v>
      </c>
      <c r="G4" s="9" t="s">
        <v>38</v>
      </c>
      <c r="H4" s="9" t="s">
        <v>39</v>
      </c>
      <c r="I4" s="9" t="s">
        <v>40</v>
      </c>
      <c r="J4" s="10" t="s">
        <v>41</v>
      </c>
      <c r="K4" s="117"/>
      <c r="L4" s="119"/>
      <c r="M4" s="119"/>
    </row>
    <row r="5" spans="1:21" ht="41.25" customHeight="1" x14ac:dyDescent="0.25">
      <c r="A5" s="73" t="s">
        <v>53</v>
      </c>
      <c r="B5" s="76">
        <v>8.4</v>
      </c>
      <c r="C5" s="41">
        <v>2.9</v>
      </c>
      <c r="D5" s="6">
        <v>5.6</v>
      </c>
      <c r="E5" s="6">
        <v>7.3</v>
      </c>
      <c r="F5" s="6">
        <v>3.1</v>
      </c>
      <c r="G5" s="6">
        <v>1.9</v>
      </c>
      <c r="H5" s="6">
        <v>14.5</v>
      </c>
      <c r="I5" s="6">
        <v>18.600000000000001</v>
      </c>
      <c r="J5" s="8">
        <v>11</v>
      </c>
      <c r="K5" s="117"/>
      <c r="L5" s="120"/>
      <c r="M5" s="120"/>
      <c r="N5" s="120"/>
      <c r="O5" s="120"/>
      <c r="P5" s="120"/>
      <c r="Q5" s="120"/>
      <c r="R5" s="120"/>
      <c r="S5" s="120"/>
      <c r="T5" s="120"/>
      <c r="U5" s="120"/>
    </row>
    <row r="6" spans="1:21" ht="28.5" customHeight="1" x14ac:dyDescent="0.25">
      <c r="A6" s="73" t="s">
        <v>54</v>
      </c>
      <c r="B6" s="76">
        <v>33.4</v>
      </c>
      <c r="C6" s="41">
        <v>14.6</v>
      </c>
      <c r="D6" s="6">
        <v>40.6</v>
      </c>
      <c r="E6" s="6">
        <v>41.2</v>
      </c>
      <c r="F6" s="6">
        <v>29.6</v>
      </c>
      <c r="G6" s="6">
        <v>25.8</v>
      </c>
      <c r="H6" s="6">
        <v>41.2</v>
      </c>
      <c r="I6" s="6">
        <v>41.1</v>
      </c>
      <c r="J6" s="8">
        <v>35.700000000000003</v>
      </c>
      <c r="K6" s="117"/>
      <c r="L6" s="120"/>
      <c r="M6" s="120"/>
      <c r="N6" s="120"/>
      <c r="O6" s="120"/>
      <c r="P6" s="120"/>
      <c r="Q6" s="120"/>
      <c r="R6" s="120"/>
      <c r="S6" s="120"/>
      <c r="T6" s="120"/>
      <c r="U6" s="120"/>
    </row>
    <row r="7" spans="1:21" ht="34.5" customHeight="1" x14ac:dyDescent="0.25">
      <c r="A7" s="73" t="s">
        <v>55</v>
      </c>
      <c r="B7" s="76">
        <v>17.100000000000001</v>
      </c>
      <c r="C7" s="41">
        <v>8.1999999999999993</v>
      </c>
      <c r="D7" s="6">
        <v>19.7</v>
      </c>
      <c r="E7" s="6">
        <v>16.8</v>
      </c>
      <c r="F7" s="6">
        <v>10.199999999999999</v>
      </c>
      <c r="G7" s="6">
        <v>11.6</v>
      </c>
      <c r="H7" s="6">
        <v>23</v>
      </c>
      <c r="I7" s="6">
        <v>26.9</v>
      </c>
      <c r="J7" s="8">
        <v>19.8</v>
      </c>
      <c r="K7" s="117"/>
      <c r="L7" s="120"/>
      <c r="M7" s="120"/>
      <c r="N7" s="120"/>
      <c r="O7" s="120"/>
      <c r="P7" s="120"/>
      <c r="Q7" s="120"/>
      <c r="R7" s="120"/>
      <c r="S7" s="120"/>
      <c r="T7" s="120"/>
      <c r="U7" s="120"/>
    </row>
    <row r="8" spans="1:21" ht="42" customHeight="1" x14ac:dyDescent="0.25">
      <c r="A8" s="54" t="s">
        <v>56</v>
      </c>
      <c r="B8" s="76">
        <v>28.2</v>
      </c>
      <c r="C8" s="41">
        <v>25.3</v>
      </c>
      <c r="D8" s="6">
        <v>31.4</v>
      </c>
      <c r="E8" s="6">
        <v>26.7</v>
      </c>
      <c r="F8" s="6">
        <v>26.9</v>
      </c>
      <c r="G8" s="6">
        <v>21</v>
      </c>
      <c r="H8" s="6">
        <v>32.299999999999997</v>
      </c>
      <c r="I8" s="6">
        <v>33.700000000000003</v>
      </c>
      <c r="J8" s="8">
        <v>28.2</v>
      </c>
      <c r="K8" s="117"/>
      <c r="L8" s="120"/>
      <c r="M8" s="120"/>
      <c r="N8" s="120"/>
      <c r="O8" s="120"/>
      <c r="P8" s="120"/>
      <c r="Q8" s="120"/>
      <c r="R8" s="120"/>
      <c r="S8" s="120"/>
      <c r="T8" s="120"/>
      <c r="U8" s="120"/>
    </row>
    <row r="9" spans="1:21" ht="30" customHeight="1" x14ac:dyDescent="0.25">
      <c r="A9" s="73" t="s">
        <v>57</v>
      </c>
      <c r="B9" s="76">
        <v>11</v>
      </c>
      <c r="C9" s="41">
        <v>7.1</v>
      </c>
      <c r="D9" s="6">
        <v>6.3</v>
      </c>
      <c r="E9" s="6">
        <v>12.3</v>
      </c>
      <c r="F9" s="6">
        <v>6.5</v>
      </c>
      <c r="G9" s="6">
        <v>8.1999999999999993</v>
      </c>
      <c r="H9" s="6">
        <v>13.8</v>
      </c>
      <c r="I9" s="6">
        <v>17.3</v>
      </c>
      <c r="J9" s="8">
        <v>14.4</v>
      </c>
      <c r="K9" s="117"/>
      <c r="L9" s="120"/>
      <c r="M9" s="120"/>
      <c r="N9" s="120"/>
      <c r="O9" s="120"/>
      <c r="P9" s="120"/>
      <c r="Q9" s="120"/>
      <c r="R9" s="120"/>
      <c r="S9" s="120"/>
      <c r="T9" s="120"/>
      <c r="U9" s="120"/>
    </row>
    <row r="10" spans="1:21" ht="33.75" customHeight="1" x14ac:dyDescent="0.25">
      <c r="A10" s="54" t="s">
        <v>58</v>
      </c>
      <c r="B10" s="76">
        <v>8.3000000000000007</v>
      </c>
      <c r="C10" s="41">
        <v>0.8</v>
      </c>
      <c r="D10" s="6">
        <v>5.0999999999999996</v>
      </c>
      <c r="E10" s="6">
        <v>4.8</v>
      </c>
      <c r="F10" s="6">
        <v>5.7</v>
      </c>
      <c r="G10" s="6">
        <v>4</v>
      </c>
      <c r="H10" s="6">
        <v>11.9</v>
      </c>
      <c r="I10" s="6">
        <v>19.399999999999999</v>
      </c>
      <c r="J10" s="8">
        <v>12.1</v>
      </c>
      <c r="K10" s="117"/>
      <c r="L10" s="120"/>
      <c r="M10" s="120"/>
      <c r="N10" s="120"/>
      <c r="O10" s="120"/>
      <c r="P10" s="120"/>
      <c r="Q10" s="120"/>
      <c r="R10" s="120"/>
      <c r="S10" s="120"/>
      <c r="T10" s="120"/>
      <c r="U10" s="120"/>
    </row>
    <row r="11" spans="1:21" ht="33.75" customHeight="1" x14ac:dyDescent="0.25">
      <c r="A11" s="73" t="s">
        <v>59</v>
      </c>
      <c r="B11" s="76">
        <v>23.3</v>
      </c>
      <c r="C11" s="41">
        <v>10.199999999999999</v>
      </c>
      <c r="D11" s="6">
        <v>37.5</v>
      </c>
      <c r="E11" s="6">
        <v>20.3</v>
      </c>
      <c r="F11" s="6">
        <v>21</v>
      </c>
      <c r="G11" s="6">
        <v>16.100000000000001</v>
      </c>
      <c r="H11" s="6">
        <v>28.9</v>
      </c>
      <c r="I11" s="6">
        <v>28.8</v>
      </c>
      <c r="J11" s="8">
        <v>25.7</v>
      </c>
      <c r="K11" s="117"/>
      <c r="L11" s="120"/>
      <c r="M11" s="120"/>
      <c r="N11" s="120"/>
      <c r="O11" s="120"/>
      <c r="P11" s="120"/>
      <c r="Q11" s="120"/>
      <c r="R11" s="120"/>
      <c r="S11" s="120"/>
      <c r="T11" s="120"/>
      <c r="U11" s="120"/>
    </row>
    <row r="12" spans="1:21" ht="31.5" customHeight="1" x14ac:dyDescent="0.25">
      <c r="A12" s="73" t="s">
        <v>60</v>
      </c>
      <c r="B12" s="76">
        <v>7.5</v>
      </c>
      <c r="C12" s="41">
        <v>2</v>
      </c>
      <c r="D12" s="6">
        <v>2.2000000000000002</v>
      </c>
      <c r="E12" s="6">
        <v>8.4</v>
      </c>
      <c r="F12" s="6">
        <v>6.1</v>
      </c>
      <c r="G12" s="6">
        <v>2.6</v>
      </c>
      <c r="H12" s="6">
        <v>13.3</v>
      </c>
      <c r="I12" s="6">
        <v>12.2</v>
      </c>
      <c r="J12" s="8">
        <v>11.9</v>
      </c>
      <c r="K12" s="117"/>
      <c r="L12" s="120"/>
      <c r="M12" s="120"/>
      <c r="N12" s="120"/>
      <c r="O12" s="120"/>
      <c r="P12" s="120"/>
      <c r="Q12" s="120"/>
      <c r="R12" s="120"/>
      <c r="S12" s="120"/>
      <c r="T12" s="120"/>
      <c r="U12" s="120"/>
    </row>
    <row r="13" spans="1:21" ht="36.75" customHeight="1" x14ac:dyDescent="0.25">
      <c r="A13" s="73" t="s">
        <v>61</v>
      </c>
      <c r="B13" s="76">
        <v>2.4</v>
      </c>
      <c r="C13" s="41">
        <v>0.1</v>
      </c>
      <c r="D13" s="6">
        <v>1.2</v>
      </c>
      <c r="E13" s="6">
        <v>4.7</v>
      </c>
      <c r="F13" s="6">
        <v>3.9</v>
      </c>
      <c r="G13" s="6">
        <v>0.5</v>
      </c>
      <c r="H13" s="6">
        <v>6.4</v>
      </c>
      <c r="I13" s="6">
        <v>2.1</v>
      </c>
      <c r="J13" s="8">
        <v>1.3</v>
      </c>
      <c r="K13" s="117"/>
      <c r="L13" s="120"/>
      <c r="M13" s="120"/>
      <c r="N13" s="120"/>
      <c r="O13" s="120"/>
      <c r="P13" s="120"/>
      <c r="Q13" s="120"/>
      <c r="R13" s="120"/>
      <c r="S13" s="120"/>
      <c r="T13" s="120"/>
      <c r="U13" s="120"/>
    </row>
    <row r="14" spans="1:21" ht="30.75" customHeight="1" x14ac:dyDescent="0.25">
      <c r="A14" s="73" t="s">
        <v>62</v>
      </c>
      <c r="B14" s="76">
        <v>9.6999999999999993</v>
      </c>
      <c r="C14" s="41">
        <v>3.6</v>
      </c>
      <c r="D14" s="6">
        <v>6</v>
      </c>
      <c r="E14" s="6">
        <v>7.5</v>
      </c>
      <c r="F14" s="6">
        <v>6.8</v>
      </c>
      <c r="G14" s="6">
        <v>4.5999999999999996</v>
      </c>
      <c r="H14" s="6">
        <v>14.6</v>
      </c>
      <c r="I14" s="6">
        <v>21.3</v>
      </c>
      <c r="J14" s="8">
        <v>11.3</v>
      </c>
      <c r="K14" s="117"/>
      <c r="L14" s="120"/>
      <c r="M14" s="120"/>
      <c r="N14" s="120"/>
      <c r="O14" s="120"/>
      <c r="P14" s="120"/>
      <c r="Q14" s="120"/>
      <c r="R14" s="120"/>
      <c r="S14" s="120"/>
      <c r="T14" s="120"/>
      <c r="U14" s="120"/>
    </row>
    <row r="15" spans="1:21" ht="30" customHeight="1" x14ac:dyDescent="0.25">
      <c r="A15" s="73" t="s">
        <v>63</v>
      </c>
      <c r="B15" s="76">
        <v>6.6</v>
      </c>
      <c r="C15" s="41">
        <v>1.1000000000000001</v>
      </c>
      <c r="D15" s="6">
        <v>3.9</v>
      </c>
      <c r="E15" s="6">
        <v>7.6</v>
      </c>
      <c r="F15" s="6">
        <v>4.5</v>
      </c>
      <c r="G15" s="6">
        <v>3.3</v>
      </c>
      <c r="H15" s="6">
        <v>10.3</v>
      </c>
      <c r="I15" s="6">
        <v>10.7</v>
      </c>
      <c r="J15" s="8">
        <v>10.3</v>
      </c>
      <c r="K15" s="117"/>
      <c r="L15" s="120"/>
      <c r="M15" s="120"/>
      <c r="N15" s="120"/>
      <c r="O15" s="120"/>
      <c r="P15" s="120"/>
      <c r="Q15" s="120"/>
      <c r="R15" s="120"/>
      <c r="S15" s="120"/>
      <c r="T15" s="120"/>
      <c r="U15" s="120"/>
    </row>
    <row r="16" spans="1:21" ht="39" customHeight="1" x14ac:dyDescent="0.25">
      <c r="A16" s="73" t="s">
        <v>64</v>
      </c>
      <c r="B16" s="76">
        <v>2.4</v>
      </c>
      <c r="C16" s="41">
        <v>0.1</v>
      </c>
      <c r="D16" s="6">
        <v>1.2</v>
      </c>
      <c r="E16" s="6">
        <v>4.7</v>
      </c>
      <c r="F16" s="6">
        <v>3.9</v>
      </c>
      <c r="G16" s="6">
        <v>0.5</v>
      </c>
      <c r="H16" s="6">
        <v>6.4</v>
      </c>
      <c r="I16" s="6">
        <v>2.1</v>
      </c>
      <c r="J16" s="8">
        <v>1.3</v>
      </c>
      <c r="K16" s="117"/>
      <c r="L16" s="120"/>
      <c r="M16" s="120"/>
      <c r="N16" s="120"/>
      <c r="O16" s="120"/>
      <c r="P16" s="120"/>
      <c r="Q16" s="120"/>
      <c r="R16" s="120"/>
      <c r="S16" s="120"/>
      <c r="T16" s="120"/>
      <c r="U16" s="120"/>
    </row>
    <row r="17" spans="1:21" ht="33" customHeight="1" thickBot="1" x14ac:dyDescent="0.3">
      <c r="A17" s="74" t="s">
        <v>65</v>
      </c>
      <c r="B17" s="77">
        <v>2.9</v>
      </c>
      <c r="C17" s="52">
        <v>1.2</v>
      </c>
      <c r="D17" s="48">
        <v>1.4</v>
      </c>
      <c r="E17" s="48">
        <v>1.3</v>
      </c>
      <c r="F17" s="48">
        <v>0.9</v>
      </c>
      <c r="G17" s="48">
        <v>0.8</v>
      </c>
      <c r="H17" s="48">
        <v>3.9</v>
      </c>
      <c r="I17" s="48">
        <v>6.8</v>
      </c>
      <c r="J17" s="49">
        <v>5.8</v>
      </c>
      <c r="K17" s="117"/>
      <c r="L17" s="120"/>
      <c r="M17" s="120"/>
      <c r="N17" s="120"/>
      <c r="O17" s="120"/>
      <c r="P17" s="120"/>
      <c r="Q17" s="120"/>
      <c r="R17" s="120"/>
      <c r="S17" s="120"/>
      <c r="T17" s="120"/>
      <c r="U17" s="120"/>
    </row>
    <row r="18" spans="1:21" ht="37.5" customHeight="1" thickBot="1" x14ac:dyDescent="0.3">
      <c r="A18" s="47" t="s">
        <v>66</v>
      </c>
      <c r="B18" s="42">
        <v>7.6</v>
      </c>
      <c r="C18" s="53">
        <v>1.6</v>
      </c>
      <c r="D18" s="50">
        <v>2.6</v>
      </c>
      <c r="E18" s="50">
        <v>8.1</v>
      </c>
      <c r="F18" s="50">
        <v>5.3</v>
      </c>
      <c r="G18" s="50">
        <v>2.2000000000000002</v>
      </c>
      <c r="H18" s="50">
        <v>13</v>
      </c>
      <c r="I18" s="50">
        <v>16</v>
      </c>
      <c r="J18" s="51">
        <v>10.3</v>
      </c>
      <c r="K18" s="117"/>
      <c r="L18" s="120"/>
      <c r="M18" s="120"/>
      <c r="N18" s="120"/>
      <c r="O18" s="120"/>
      <c r="P18" s="120"/>
      <c r="Q18" s="120"/>
      <c r="R18" s="120"/>
      <c r="S18" s="120"/>
      <c r="T18" s="120"/>
      <c r="U18" s="120"/>
    </row>
    <row r="19" spans="1:21" x14ac:dyDescent="0.25">
      <c r="A19" s="237" t="s">
        <v>181</v>
      </c>
      <c r="K19" s="117"/>
      <c r="L19" s="119"/>
      <c r="M19" s="119"/>
    </row>
    <row r="20" spans="1:21" x14ac:dyDescent="0.25">
      <c r="K20" s="117"/>
      <c r="L20" s="119"/>
      <c r="M20" s="119"/>
    </row>
    <row r="21" spans="1:21" x14ac:dyDescent="0.25">
      <c r="K21" s="117"/>
      <c r="L21" s="119"/>
      <c r="M21" s="119"/>
    </row>
  </sheetData>
  <mergeCells count="3">
    <mergeCell ref="A3:A4"/>
    <mergeCell ref="C3:J3"/>
    <mergeCell ref="B3:B4"/>
  </mergeCells>
  <hyperlinks>
    <hyperlink ref="L1" location="Obsah!A1" display="Obsah"/>
  </hyperlinks>
  <pageMargins left="0.70866141732283472" right="0.70866141732283472" top="0.74803149606299213" bottom="0.74803149606299213" header="0.31496062992125984" footer="0.31496062992125984"/>
  <pageSetup paperSize="9" scale="85"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zoomScaleNormal="100" workbookViewId="0"/>
  </sheetViews>
  <sheetFormatPr defaultRowHeight="15" x14ac:dyDescent="0.25"/>
  <cols>
    <col min="1" max="1" width="43.5703125" customWidth="1"/>
    <col min="2" max="2" width="32" bestFit="1" customWidth="1"/>
  </cols>
  <sheetData>
    <row r="1" spans="1:5" ht="16.5" x14ac:dyDescent="0.25">
      <c r="A1" s="2" t="s">
        <v>200</v>
      </c>
      <c r="E1" s="67" t="s">
        <v>48</v>
      </c>
    </row>
    <row r="2" spans="1:5" ht="15.75" thickBot="1" x14ac:dyDescent="0.3">
      <c r="B2" s="66" t="s">
        <v>30</v>
      </c>
    </row>
    <row r="3" spans="1:5" ht="30" customHeight="1" thickBot="1" x14ac:dyDescent="0.3">
      <c r="A3" s="43" t="s">
        <v>0</v>
      </c>
      <c r="B3" s="43" t="s">
        <v>31</v>
      </c>
    </row>
    <row r="4" spans="1:5" ht="22.5" customHeight="1" x14ac:dyDescent="0.25">
      <c r="A4" s="44" t="s">
        <v>1</v>
      </c>
      <c r="B4" s="91">
        <v>3.8</v>
      </c>
      <c r="D4" s="117"/>
    </row>
    <row r="5" spans="1:5" ht="22.5" customHeight="1" x14ac:dyDescent="0.25">
      <c r="A5" s="45" t="s">
        <v>2</v>
      </c>
      <c r="B5" s="25">
        <v>0.6</v>
      </c>
      <c r="D5" s="117"/>
    </row>
    <row r="6" spans="1:5" ht="22.5" customHeight="1" x14ac:dyDescent="0.25">
      <c r="A6" s="45" t="s">
        <v>3</v>
      </c>
      <c r="B6" s="25">
        <v>3.8</v>
      </c>
      <c r="D6" s="117"/>
    </row>
    <row r="7" spans="1:5" ht="22.5" customHeight="1" x14ac:dyDescent="0.25">
      <c r="A7" s="45" t="s">
        <v>4</v>
      </c>
      <c r="B7" s="25">
        <v>1.3</v>
      </c>
      <c r="D7" s="117"/>
    </row>
    <row r="8" spans="1:5" ht="22.5" customHeight="1" x14ac:dyDescent="0.25">
      <c r="A8" s="45" t="s">
        <v>5</v>
      </c>
      <c r="B8" s="25">
        <v>2.9</v>
      </c>
      <c r="D8" s="117"/>
    </row>
    <row r="9" spans="1:5" ht="22.5" customHeight="1" x14ac:dyDescent="0.25">
      <c r="A9" s="45" t="s">
        <v>6</v>
      </c>
      <c r="B9" s="25">
        <v>1.7</v>
      </c>
      <c r="D9" s="117"/>
    </row>
    <row r="10" spans="1:5" ht="22.5" customHeight="1" x14ac:dyDescent="0.25">
      <c r="A10" s="45" t="s">
        <v>7</v>
      </c>
      <c r="B10" s="25">
        <v>6</v>
      </c>
      <c r="D10" s="117"/>
    </row>
    <row r="11" spans="1:5" ht="22.5" customHeight="1" x14ac:dyDescent="0.25">
      <c r="A11" s="45" t="s">
        <v>8</v>
      </c>
      <c r="B11" s="25">
        <v>7.1</v>
      </c>
      <c r="D11" s="117"/>
    </row>
    <row r="12" spans="1:5" ht="22.5" customHeight="1" thickBot="1" x14ac:dyDescent="0.3">
      <c r="A12" s="46" t="s">
        <v>9</v>
      </c>
      <c r="B12" s="88">
        <v>6.3</v>
      </c>
      <c r="D12" s="117"/>
    </row>
    <row r="13" spans="1:5" x14ac:dyDescent="0.25">
      <c r="A13" s="237" t="s">
        <v>181</v>
      </c>
      <c r="D13" s="117"/>
    </row>
  </sheetData>
  <hyperlinks>
    <hyperlink ref="E1" location="Obsah!A1" display="Obsah"/>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
  <sheetViews>
    <sheetView zoomScaleNormal="100" workbookViewId="0"/>
  </sheetViews>
  <sheetFormatPr defaultRowHeight="15" x14ac:dyDescent="0.25"/>
  <cols>
    <col min="1" max="1" width="51.5703125" customWidth="1"/>
  </cols>
  <sheetData>
    <row r="1" spans="1:12" ht="16.5" x14ac:dyDescent="0.25">
      <c r="A1" s="4" t="s">
        <v>201</v>
      </c>
      <c r="D1" s="78"/>
      <c r="E1" s="78"/>
      <c r="J1" s="67" t="s">
        <v>48</v>
      </c>
    </row>
    <row r="2" spans="1:12" ht="15.75" thickBot="1" x14ac:dyDescent="0.3">
      <c r="I2" s="7" t="s">
        <v>30</v>
      </c>
      <c r="J2" s="70"/>
      <c r="K2" s="70"/>
      <c r="L2" s="70"/>
    </row>
    <row r="3" spans="1:12" ht="15.75" thickBot="1" x14ac:dyDescent="0.3">
      <c r="A3" s="259" t="s">
        <v>31</v>
      </c>
      <c r="B3" s="261" t="s">
        <v>42</v>
      </c>
      <c r="C3" s="262"/>
      <c r="D3" s="262"/>
      <c r="E3" s="262"/>
      <c r="F3" s="262"/>
      <c r="G3" s="262"/>
      <c r="H3" s="262"/>
      <c r="I3" s="263"/>
      <c r="J3" s="69"/>
      <c r="K3" s="69"/>
      <c r="L3" s="69"/>
    </row>
    <row r="4" spans="1:12" ht="15.75" thickBot="1" x14ac:dyDescent="0.3">
      <c r="A4" s="260"/>
      <c r="B4" s="115">
        <v>2017</v>
      </c>
      <c r="C4" s="115">
        <v>2018</v>
      </c>
      <c r="D4" s="115">
        <v>2019</v>
      </c>
      <c r="E4" s="115">
        <v>2020</v>
      </c>
      <c r="F4" s="115">
        <v>2021</v>
      </c>
      <c r="G4" s="115">
        <v>2022</v>
      </c>
      <c r="H4" s="115">
        <v>2023</v>
      </c>
      <c r="I4" s="115">
        <v>2024</v>
      </c>
      <c r="J4" s="69"/>
      <c r="K4" s="69"/>
      <c r="L4" s="69"/>
    </row>
    <row r="5" spans="1:12" ht="15.75" thickBot="1" x14ac:dyDescent="0.3">
      <c r="A5" s="64" t="s">
        <v>1</v>
      </c>
      <c r="B5" s="72">
        <v>4.2</v>
      </c>
      <c r="C5" s="72">
        <v>4.0999999999999996</v>
      </c>
      <c r="D5" s="72">
        <v>4.9000000000000004</v>
      </c>
      <c r="E5" s="72">
        <v>3.4</v>
      </c>
      <c r="F5" s="71">
        <v>3.8</v>
      </c>
      <c r="G5" s="71">
        <v>3</v>
      </c>
      <c r="H5" s="71">
        <v>3.6</v>
      </c>
      <c r="I5" s="71">
        <v>3.8</v>
      </c>
      <c r="J5" s="68"/>
      <c r="K5" s="68"/>
      <c r="L5" s="68"/>
    </row>
    <row r="6" spans="1:12" x14ac:dyDescent="0.25">
      <c r="A6" s="237" t="s">
        <v>181</v>
      </c>
    </row>
  </sheetData>
  <mergeCells count="2">
    <mergeCell ref="A3:A4"/>
    <mergeCell ref="B3:I3"/>
  </mergeCells>
  <hyperlinks>
    <hyperlink ref="J1" location="Obsah!A1" display="Obsah"/>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zoomScaleNormal="100" workbookViewId="0"/>
  </sheetViews>
  <sheetFormatPr defaultRowHeight="15" x14ac:dyDescent="0.25"/>
  <cols>
    <col min="1" max="1" width="38" customWidth="1"/>
    <col min="2" max="3" width="11" customWidth="1"/>
  </cols>
  <sheetData>
    <row r="1" spans="1:8" ht="16.5" x14ac:dyDescent="0.25">
      <c r="A1" s="2" t="s">
        <v>202</v>
      </c>
      <c r="H1" s="67" t="s">
        <v>48</v>
      </c>
    </row>
    <row r="2" spans="1:8" ht="15.75" thickBot="1" x14ac:dyDescent="0.3">
      <c r="C2" s="66" t="s">
        <v>30</v>
      </c>
    </row>
    <row r="3" spans="1:8" ht="30" customHeight="1" thickBot="1" x14ac:dyDescent="0.3">
      <c r="A3" s="125" t="s">
        <v>16</v>
      </c>
      <c r="B3" s="126">
        <v>2021</v>
      </c>
      <c r="C3" s="127">
        <v>2024</v>
      </c>
    </row>
    <row r="4" spans="1:8" ht="15.75" thickBot="1" x14ac:dyDescent="0.3">
      <c r="A4" s="137" t="s">
        <v>161</v>
      </c>
      <c r="B4" s="138">
        <v>13.1</v>
      </c>
      <c r="C4" s="139">
        <v>14.3</v>
      </c>
    </row>
    <row r="5" spans="1:8" x14ac:dyDescent="0.25">
      <c r="A5" s="134" t="s">
        <v>174</v>
      </c>
      <c r="B5" s="135">
        <v>11.2</v>
      </c>
      <c r="C5" s="136">
        <v>14.4</v>
      </c>
    </row>
    <row r="6" spans="1:8" x14ac:dyDescent="0.25">
      <c r="A6" s="132" t="s">
        <v>175</v>
      </c>
      <c r="B6" s="128">
        <v>13.3</v>
      </c>
      <c r="C6" s="129">
        <v>14.6</v>
      </c>
    </row>
    <row r="7" spans="1:8" ht="15.75" thickBot="1" x14ac:dyDescent="0.3">
      <c r="A7" s="133" t="s">
        <v>176</v>
      </c>
      <c r="B7" s="130">
        <v>16.100000000000001</v>
      </c>
      <c r="C7" s="131">
        <v>13.6</v>
      </c>
    </row>
    <row r="8" spans="1:8" x14ac:dyDescent="0.25">
      <c r="A8" s="237" t="s">
        <v>181</v>
      </c>
    </row>
  </sheetData>
  <hyperlinks>
    <hyperlink ref="H1" location="Obsah!A1" display="Obsah"/>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zoomScaleNormal="100" workbookViewId="0"/>
  </sheetViews>
  <sheetFormatPr defaultRowHeight="15" x14ac:dyDescent="0.25"/>
  <cols>
    <col min="1" max="1" width="40" customWidth="1"/>
    <col min="2" max="3" width="11" customWidth="1"/>
  </cols>
  <sheetData>
    <row r="1" spans="1:7" ht="16.5" x14ac:dyDescent="0.25">
      <c r="A1" s="2" t="s">
        <v>203</v>
      </c>
      <c r="G1" s="67" t="s">
        <v>48</v>
      </c>
    </row>
    <row r="2" spans="1:7" ht="15.75" thickBot="1" x14ac:dyDescent="0.3">
      <c r="C2" s="66" t="s">
        <v>30</v>
      </c>
    </row>
    <row r="3" spans="1:7" ht="30" customHeight="1" thickBot="1" x14ac:dyDescent="0.3">
      <c r="A3" s="125" t="s">
        <v>24</v>
      </c>
      <c r="B3" s="126">
        <v>2021</v>
      </c>
      <c r="C3" s="127">
        <v>2024</v>
      </c>
    </row>
    <row r="4" spans="1:7" ht="15.75" thickBot="1" x14ac:dyDescent="0.3">
      <c r="A4" s="137" t="s">
        <v>44</v>
      </c>
      <c r="B4" s="138">
        <v>13.1</v>
      </c>
      <c r="C4" s="139">
        <v>14.3</v>
      </c>
    </row>
    <row r="5" spans="1:7" x14ac:dyDescent="0.25">
      <c r="A5" s="134" t="s">
        <v>27</v>
      </c>
      <c r="B5" s="135">
        <v>21.9</v>
      </c>
      <c r="C5" s="136">
        <v>30.6</v>
      </c>
    </row>
    <row r="6" spans="1:7" x14ac:dyDescent="0.25">
      <c r="A6" s="132" t="s">
        <v>28</v>
      </c>
      <c r="B6" s="128">
        <v>6.6</v>
      </c>
      <c r="C6" s="129">
        <v>6</v>
      </c>
    </row>
    <row r="7" spans="1:7" x14ac:dyDescent="0.25">
      <c r="A7" s="132" t="s">
        <v>29</v>
      </c>
      <c r="B7" s="128">
        <v>6.4</v>
      </c>
      <c r="C7" s="129">
        <v>5.0999999999999996</v>
      </c>
    </row>
    <row r="8" spans="1:7" ht="15.75" thickBot="1" x14ac:dyDescent="0.3">
      <c r="A8" s="133" t="s">
        <v>46</v>
      </c>
      <c r="B8" s="130">
        <v>31.5</v>
      </c>
      <c r="C8" s="131">
        <v>21.1</v>
      </c>
    </row>
    <row r="9" spans="1:7" x14ac:dyDescent="0.25">
      <c r="A9" s="237" t="s">
        <v>181</v>
      </c>
    </row>
  </sheetData>
  <hyperlinks>
    <hyperlink ref="G1" location="Obsah!A1" display="Obsah"/>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zoomScaleNormal="100" workbookViewId="0"/>
  </sheetViews>
  <sheetFormatPr defaultRowHeight="15" x14ac:dyDescent="0.25"/>
  <cols>
    <col min="1" max="1" width="69.42578125" customWidth="1"/>
    <col min="2" max="3" width="11" customWidth="1"/>
    <col min="4" max="4" width="11" style="78" customWidth="1"/>
    <col min="7" max="7" width="39.7109375" bestFit="1" customWidth="1"/>
    <col min="8" max="8" width="85.7109375" customWidth="1"/>
  </cols>
  <sheetData>
    <row r="1" spans="1:7" ht="16.5" x14ac:dyDescent="0.25">
      <c r="A1" s="2" t="s">
        <v>204</v>
      </c>
      <c r="G1" s="67" t="s">
        <v>48</v>
      </c>
    </row>
    <row r="2" spans="1:7" ht="15.75" thickBot="1" x14ac:dyDescent="0.3">
      <c r="C2" s="66" t="s">
        <v>30</v>
      </c>
      <c r="D2" s="144"/>
    </row>
    <row r="3" spans="1:7" ht="30" customHeight="1" thickBot="1" x14ac:dyDescent="0.3">
      <c r="A3" s="125" t="s">
        <v>24</v>
      </c>
      <c r="B3" s="126">
        <v>2021</v>
      </c>
      <c r="C3" s="127">
        <v>2024</v>
      </c>
      <c r="D3" s="143"/>
    </row>
    <row r="4" spans="1:7" x14ac:dyDescent="0.25">
      <c r="A4" s="152" t="s">
        <v>116</v>
      </c>
      <c r="B4" s="141">
        <v>7.2</v>
      </c>
      <c r="C4" s="142">
        <v>7.6</v>
      </c>
      <c r="D4" s="145"/>
    </row>
    <row r="5" spans="1:7" x14ac:dyDescent="0.25">
      <c r="A5" s="153" t="s">
        <v>117</v>
      </c>
      <c r="B5" s="128">
        <v>4.5999999999999996</v>
      </c>
      <c r="C5" s="129">
        <v>4.0999999999999996</v>
      </c>
      <c r="D5" s="145"/>
    </row>
    <row r="6" spans="1:7" x14ac:dyDescent="0.25">
      <c r="A6" s="153" t="s">
        <v>118</v>
      </c>
      <c r="B6" s="128">
        <v>4.8</v>
      </c>
      <c r="C6" s="129">
        <v>7.5</v>
      </c>
      <c r="D6" s="145"/>
    </row>
    <row r="7" spans="1:7" ht="24.75" x14ac:dyDescent="0.25">
      <c r="A7" s="153" t="s">
        <v>119</v>
      </c>
      <c r="B7" s="128">
        <v>6.3</v>
      </c>
      <c r="C7" s="129">
        <v>8.1</v>
      </c>
      <c r="D7" s="145"/>
    </row>
    <row r="8" spans="1:7" x14ac:dyDescent="0.25">
      <c r="A8" s="153" t="s">
        <v>120</v>
      </c>
      <c r="B8" s="128">
        <v>5.7</v>
      </c>
      <c r="C8" s="129">
        <v>5.8</v>
      </c>
      <c r="D8" s="145"/>
    </row>
    <row r="9" spans="1:7" x14ac:dyDescent="0.25">
      <c r="A9" s="153" t="s">
        <v>121</v>
      </c>
      <c r="B9" s="128">
        <v>7.5</v>
      </c>
      <c r="C9" s="129">
        <v>7</v>
      </c>
      <c r="D9" s="145"/>
      <c r="F9" s="117"/>
    </row>
    <row r="10" spans="1:7" x14ac:dyDescent="0.25">
      <c r="A10" s="153" t="s">
        <v>122</v>
      </c>
      <c r="B10" s="128">
        <v>5.5</v>
      </c>
      <c r="C10" s="129">
        <v>6.6</v>
      </c>
      <c r="D10" s="145"/>
    </row>
    <row r="11" spans="1:7" x14ac:dyDescent="0.25">
      <c r="A11" s="153" t="s">
        <v>123</v>
      </c>
      <c r="B11" s="128">
        <v>6.7</v>
      </c>
      <c r="C11" s="129">
        <v>8.4</v>
      </c>
      <c r="D11" s="145"/>
    </row>
    <row r="12" spans="1:7" x14ac:dyDescent="0.25">
      <c r="A12" s="153" t="s">
        <v>124</v>
      </c>
      <c r="B12" s="128">
        <v>6.4</v>
      </c>
      <c r="C12" s="129">
        <v>7</v>
      </c>
      <c r="D12" s="145"/>
    </row>
    <row r="13" spans="1:7" x14ac:dyDescent="0.25">
      <c r="A13" s="153" t="s">
        <v>125</v>
      </c>
      <c r="B13" s="128">
        <v>6.1</v>
      </c>
      <c r="C13" s="129">
        <v>7.3</v>
      </c>
      <c r="D13" s="145"/>
    </row>
    <row r="14" spans="1:7" x14ac:dyDescent="0.25">
      <c r="A14" s="153" t="s">
        <v>126</v>
      </c>
      <c r="B14" s="128">
        <v>4.4000000000000004</v>
      </c>
      <c r="C14" s="129">
        <v>6.6</v>
      </c>
      <c r="D14" s="145"/>
    </row>
    <row r="15" spans="1:7" ht="24.75" x14ac:dyDescent="0.25">
      <c r="A15" s="153" t="s">
        <v>127</v>
      </c>
      <c r="B15" s="128">
        <v>10.4</v>
      </c>
      <c r="C15" s="129">
        <v>11.1</v>
      </c>
      <c r="D15" s="145"/>
    </row>
    <row r="16" spans="1:7" x14ac:dyDescent="0.25">
      <c r="A16" s="153" t="s">
        <v>128</v>
      </c>
      <c r="B16" s="128">
        <v>24.4</v>
      </c>
      <c r="C16" s="129">
        <v>24.1</v>
      </c>
      <c r="D16" s="145"/>
    </row>
    <row r="17" spans="1:6" ht="24.75" x14ac:dyDescent="0.25">
      <c r="A17" s="153" t="s">
        <v>53</v>
      </c>
      <c r="B17" s="128">
        <v>8</v>
      </c>
      <c r="C17" s="129">
        <v>10.1</v>
      </c>
      <c r="D17" s="145"/>
      <c r="E17" s="117"/>
      <c r="F17" s="117"/>
    </row>
    <row r="18" spans="1:6" x14ac:dyDescent="0.25">
      <c r="A18" s="153" t="s">
        <v>129</v>
      </c>
      <c r="B18" s="128">
        <v>3.7</v>
      </c>
      <c r="C18" s="129">
        <v>4.5999999999999996</v>
      </c>
      <c r="D18" s="145"/>
    </row>
    <row r="19" spans="1:6" s="140" customFormat="1" x14ac:dyDescent="0.25">
      <c r="A19" s="153" t="s">
        <v>130</v>
      </c>
      <c r="B19" s="6">
        <v>6.1</v>
      </c>
      <c r="C19" s="8">
        <v>10.7</v>
      </c>
      <c r="D19" s="111"/>
    </row>
    <row r="20" spans="1:6" ht="15.75" thickBot="1" x14ac:dyDescent="0.3">
      <c r="A20" s="154" t="s">
        <v>131</v>
      </c>
      <c r="B20" s="130">
        <v>7.8</v>
      </c>
      <c r="C20" s="131">
        <v>12</v>
      </c>
      <c r="D20" s="145"/>
    </row>
    <row r="21" spans="1:6" x14ac:dyDescent="0.25">
      <c r="A21" s="237" t="s">
        <v>181</v>
      </c>
    </row>
  </sheetData>
  <hyperlinks>
    <hyperlink ref="G1" location="Obsah!A1" display="Obsah"/>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zoomScaleNormal="100" workbookViewId="0"/>
  </sheetViews>
  <sheetFormatPr defaultRowHeight="15" x14ac:dyDescent="0.25"/>
  <cols>
    <col min="1" max="1" width="22.85546875" customWidth="1"/>
    <col min="2" max="6" width="12.7109375" customWidth="1"/>
  </cols>
  <sheetData>
    <row r="1" spans="1:8" ht="16.5" x14ac:dyDescent="0.25">
      <c r="A1" s="4" t="s">
        <v>205</v>
      </c>
      <c r="H1" s="67" t="s">
        <v>48</v>
      </c>
    </row>
    <row r="2" spans="1:8" ht="15.75" thickBot="1" x14ac:dyDescent="0.3">
      <c r="E2" s="307" t="s">
        <v>30</v>
      </c>
      <c r="F2" s="307"/>
    </row>
    <row r="3" spans="1:8" ht="36" x14ac:dyDescent="0.25">
      <c r="A3" s="245" t="s">
        <v>33</v>
      </c>
      <c r="B3" s="183" t="s">
        <v>155</v>
      </c>
      <c r="C3" s="180" t="s">
        <v>156</v>
      </c>
      <c r="D3" s="180" t="s">
        <v>157</v>
      </c>
      <c r="E3" s="180" t="s">
        <v>158</v>
      </c>
      <c r="F3" s="181" t="s">
        <v>159</v>
      </c>
    </row>
    <row r="4" spans="1:8" x14ac:dyDescent="0.25">
      <c r="A4" s="185" t="s">
        <v>1</v>
      </c>
      <c r="B4" s="195">
        <v>13.7</v>
      </c>
      <c r="C4" s="196">
        <v>14.8</v>
      </c>
      <c r="D4" s="196">
        <v>15.9</v>
      </c>
      <c r="E4" s="196">
        <v>13.4</v>
      </c>
      <c r="F4" s="197">
        <v>42.3</v>
      </c>
    </row>
    <row r="5" spans="1:8" x14ac:dyDescent="0.25">
      <c r="A5" s="11" t="s">
        <v>2</v>
      </c>
      <c r="B5" s="198">
        <v>24.9</v>
      </c>
      <c r="C5" s="199">
        <v>27.7</v>
      </c>
      <c r="D5" s="199">
        <v>14.3</v>
      </c>
      <c r="E5" s="199">
        <v>11.6</v>
      </c>
      <c r="F5" s="200">
        <v>21.4</v>
      </c>
    </row>
    <row r="6" spans="1:8" x14ac:dyDescent="0.25">
      <c r="A6" s="11" t="s">
        <v>3</v>
      </c>
      <c r="B6" s="184">
        <v>13</v>
      </c>
      <c r="C6" s="128">
        <v>10</v>
      </c>
      <c r="D6" s="199">
        <v>7.7</v>
      </c>
      <c r="E6" s="199">
        <v>10.199999999999999</v>
      </c>
      <c r="F6" s="200">
        <v>59.2</v>
      </c>
    </row>
    <row r="7" spans="1:8" x14ac:dyDescent="0.25">
      <c r="A7" s="11" t="s">
        <v>4</v>
      </c>
      <c r="B7" s="198">
        <v>12.2</v>
      </c>
      <c r="C7" s="199">
        <v>14.5</v>
      </c>
      <c r="D7" s="199">
        <v>20.8</v>
      </c>
      <c r="E7" s="199">
        <v>12.4</v>
      </c>
      <c r="F7" s="200">
        <v>40.1</v>
      </c>
    </row>
    <row r="8" spans="1:8" x14ac:dyDescent="0.25">
      <c r="A8" s="11" t="s">
        <v>5</v>
      </c>
      <c r="B8" s="201">
        <v>9.6</v>
      </c>
      <c r="C8" s="202">
        <v>8.4</v>
      </c>
      <c r="D8" s="202">
        <v>12.5</v>
      </c>
      <c r="E8" s="202">
        <v>14.8</v>
      </c>
      <c r="F8" s="203">
        <v>54.7</v>
      </c>
    </row>
    <row r="9" spans="1:8" x14ac:dyDescent="0.25">
      <c r="A9" s="11" t="s">
        <v>6</v>
      </c>
      <c r="B9" s="201">
        <v>12.1</v>
      </c>
      <c r="C9" s="202">
        <v>17.3</v>
      </c>
      <c r="D9" s="202">
        <v>24.6</v>
      </c>
      <c r="E9" s="202">
        <v>11.7</v>
      </c>
      <c r="F9" s="203">
        <v>34.299999999999997</v>
      </c>
    </row>
    <row r="10" spans="1:8" x14ac:dyDescent="0.25">
      <c r="A10" s="11" t="s">
        <v>7</v>
      </c>
      <c r="B10" s="201">
        <v>8.3000000000000007</v>
      </c>
      <c r="C10" s="202">
        <v>14.5</v>
      </c>
      <c r="D10" s="202">
        <v>18.8</v>
      </c>
      <c r="E10" s="202">
        <v>20.3</v>
      </c>
      <c r="F10" s="190">
        <v>38</v>
      </c>
    </row>
    <row r="11" spans="1:8" x14ac:dyDescent="0.25">
      <c r="A11" s="11" t="s">
        <v>8</v>
      </c>
      <c r="B11" s="201">
        <v>11</v>
      </c>
      <c r="C11" s="202">
        <v>11.1</v>
      </c>
      <c r="D11" s="202">
        <v>11.5</v>
      </c>
      <c r="E11" s="202">
        <v>12.1</v>
      </c>
      <c r="F11" s="203">
        <v>54.2</v>
      </c>
    </row>
    <row r="12" spans="1:8" ht="15.75" thickBot="1" x14ac:dyDescent="0.3">
      <c r="A12" s="12" t="s">
        <v>9</v>
      </c>
      <c r="B12" s="204">
        <v>16.600000000000001</v>
      </c>
      <c r="C12" s="205">
        <v>13.6</v>
      </c>
      <c r="D12" s="205">
        <v>17.399999999999999</v>
      </c>
      <c r="E12" s="192">
        <v>14</v>
      </c>
      <c r="F12" s="206">
        <v>38.4</v>
      </c>
    </row>
    <row r="13" spans="1:8" x14ac:dyDescent="0.25">
      <c r="A13" s="237" t="s">
        <v>181</v>
      </c>
    </row>
    <row r="14" spans="1:8" x14ac:dyDescent="0.25">
      <c r="G14" s="207"/>
    </row>
  </sheetData>
  <mergeCells count="1">
    <mergeCell ref="E2:F2"/>
  </mergeCells>
  <hyperlinks>
    <hyperlink ref="H1" location="Obsah!A1" display="Obsah"/>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zoomScaleNormal="100" workbookViewId="0"/>
  </sheetViews>
  <sheetFormatPr defaultRowHeight="15" x14ac:dyDescent="0.25"/>
  <cols>
    <col min="1" max="1" width="22.85546875" customWidth="1"/>
    <col min="2" max="4" width="12.85546875" customWidth="1"/>
  </cols>
  <sheetData>
    <row r="1" spans="1:8" ht="16.5" x14ac:dyDescent="0.25">
      <c r="A1" s="4" t="s">
        <v>206</v>
      </c>
      <c r="G1" s="67" t="s">
        <v>48</v>
      </c>
    </row>
    <row r="2" spans="1:8" ht="15.75" thickBot="1" x14ac:dyDescent="0.3">
      <c r="C2" s="307" t="s">
        <v>30</v>
      </c>
      <c r="D2" s="307"/>
    </row>
    <row r="3" spans="1:8" ht="30" customHeight="1" x14ac:dyDescent="0.25">
      <c r="A3" s="245" t="s">
        <v>33</v>
      </c>
      <c r="B3" s="183" t="s">
        <v>139</v>
      </c>
      <c r="C3" s="180" t="s">
        <v>138</v>
      </c>
      <c r="D3" s="181" t="s">
        <v>137</v>
      </c>
    </row>
    <row r="4" spans="1:8" x14ac:dyDescent="0.25">
      <c r="A4" s="185" t="s">
        <v>1</v>
      </c>
      <c r="B4" s="186">
        <v>5.6</v>
      </c>
      <c r="C4" s="187">
        <v>42.6</v>
      </c>
      <c r="D4" s="188">
        <v>51.7</v>
      </c>
      <c r="F4" s="120"/>
      <c r="G4" s="120"/>
      <c r="H4" s="120"/>
    </row>
    <row r="5" spans="1:8" x14ac:dyDescent="0.25">
      <c r="A5" s="11" t="s">
        <v>2</v>
      </c>
      <c r="B5" s="184">
        <v>1.3</v>
      </c>
      <c r="C5" s="128">
        <v>52.6</v>
      </c>
      <c r="D5" s="129">
        <v>46.1</v>
      </c>
      <c r="F5" s="120"/>
      <c r="G5" s="120"/>
      <c r="H5" s="120"/>
    </row>
    <row r="6" spans="1:8" x14ac:dyDescent="0.25">
      <c r="A6" s="11" t="s">
        <v>3</v>
      </c>
      <c r="B6" s="184">
        <v>2.7</v>
      </c>
      <c r="C6" s="128">
        <v>32.200000000000003</v>
      </c>
      <c r="D6" s="129">
        <v>65.099999999999994</v>
      </c>
      <c r="F6" s="120"/>
      <c r="G6" s="120"/>
      <c r="H6" s="120"/>
    </row>
    <row r="7" spans="1:8" x14ac:dyDescent="0.25">
      <c r="A7" s="11" t="s">
        <v>4</v>
      </c>
      <c r="B7" s="184">
        <v>5</v>
      </c>
      <c r="C7" s="128">
        <v>39</v>
      </c>
      <c r="D7" s="129">
        <v>56</v>
      </c>
      <c r="F7" s="120"/>
      <c r="G7" s="120"/>
      <c r="H7" s="120"/>
    </row>
    <row r="8" spans="1:8" x14ac:dyDescent="0.25">
      <c r="A8" s="11" t="s">
        <v>5</v>
      </c>
      <c r="B8" s="184">
        <v>14.6</v>
      </c>
      <c r="C8" s="128">
        <v>36.700000000000003</v>
      </c>
      <c r="D8" s="129">
        <v>48.7</v>
      </c>
      <c r="F8" s="120"/>
      <c r="G8" s="120"/>
      <c r="H8" s="120"/>
    </row>
    <row r="9" spans="1:8" x14ac:dyDescent="0.25">
      <c r="A9" s="11" t="s">
        <v>6</v>
      </c>
      <c r="B9" s="184">
        <v>2.7</v>
      </c>
      <c r="C9" s="128">
        <v>48.5</v>
      </c>
      <c r="D9" s="129">
        <v>48.8</v>
      </c>
      <c r="F9" s="120"/>
      <c r="G9" s="120"/>
      <c r="H9" s="120"/>
    </row>
    <row r="10" spans="1:8" x14ac:dyDescent="0.25">
      <c r="A10" s="11" t="s">
        <v>7</v>
      </c>
      <c r="B10" s="184">
        <v>5.7</v>
      </c>
      <c r="C10" s="128">
        <v>42.6</v>
      </c>
      <c r="D10" s="129">
        <v>51.7</v>
      </c>
      <c r="F10" s="120"/>
      <c r="G10" s="120"/>
      <c r="H10" s="120"/>
    </row>
    <row r="11" spans="1:8" x14ac:dyDescent="0.25">
      <c r="A11" s="11" t="s">
        <v>8</v>
      </c>
      <c r="B11" s="184">
        <v>9.1999999999999993</v>
      </c>
      <c r="C11" s="128">
        <v>41.8</v>
      </c>
      <c r="D11" s="129">
        <v>49</v>
      </c>
      <c r="F11" s="120"/>
      <c r="G11" s="120"/>
      <c r="H11" s="120"/>
    </row>
    <row r="12" spans="1:8" ht="15.75" thickBot="1" x14ac:dyDescent="0.3">
      <c r="A12" s="12" t="s">
        <v>9</v>
      </c>
      <c r="B12" s="208">
        <v>6.4</v>
      </c>
      <c r="C12" s="130">
        <v>37.6</v>
      </c>
      <c r="D12" s="131">
        <v>55.9</v>
      </c>
      <c r="F12" s="120"/>
      <c r="G12" s="120"/>
      <c r="H12" s="120"/>
    </row>
    <row r="13" spans="1:8" x14ac:dyDescent="0.25">
      <c r="A13" s="237" t="s">
        <v>181</v>
      </c>
    </row>
  </sheetData>
  <mergeCells count="1">
    <mergeCell ref="C2:D2"/>
  </mergeCells>
  <hyperlinks>
    <hyperlink ref="G1" location="Obsah!A1" display="Obsah"/>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zoomScaleNormal="100" workbookViewId="0"/>
  </sheetViews>
  <sheetFormatPr defaultRowHeight="15" x14ac:dyDescent="0.25"/>
  <cols>
    <col min="1" max="1" width="30.140625" customWidth="1"/>
    <col min="2" max="3" width="13.85546875" customWidth="1"/>
  </cols>
  <sheetData>
    <row r="1" spans="1:12" ht="16.5" x14ac:dyDescent="0.25">
      <c r="A1" s="4" t="s">
        <v>207</v>
      </c>
      <c r="I1" s="67" t="s">
        <v>48</v>
      </c>
    </row>
    <row r="2" spans="1:12" ht="15.75" thickBot="1" x14ac:dyDescent="0.3">
      <c r="B2" s="307" t="s">
        <v>30</v>
      </c>
      <c r="C2" s="307"/>
    </row>
    <row r="3" spans="1:12" ht="30" customHeight="1" x14ac:dyDescent="0.25">
      <c r="A3" s="182" t="s">
        <v>33</v>
      </c>
      <c r="B3" s="183" t="s">
        <v>153</v>
      </c>
      <c r="C3" s="181" t="s">
        <v>154</v>
      </c>
    </row>
    <row r="4" spans="1:12" x14ac:dyDescent="0.25">
      <c r="A4" s="185" t="s">
        <v>1</v>
      </c>
      <c r="B4" s="186">
        <v>25.6</v>
      </c>
      <c r="C4" s="188">
        <v>74.400000000000006</v>
      </c>
      <c r="E4" s="120"/>
    </row>
    <row r="5" spans="1:12" x14ac:dyDescent="0.25">
      <c r="A5" s="11" t="s">
        <v>2</v>
      </c>
      <c r="B5" s="184">
        <v>7.5</v>
      </c>
      <c r="C5" s="129" t="s">
        <v>145</v>
      </c>
      <c r="E5" s="120"/>
    </row>
    <row r="6" spans="1:12" x14ac:dyDescent="0.25">
      <c r="A6" s="11" t="s">
        <v>3</v>
      </c>
      <c r="B6" s="184" t="s">
        <v>140</v>
      </c>
      <c r="C6" s="129" t="s">
        <v>146</v>
      </c>
      <c r="E6" s="120"/>
    </row>
    <row r="7" spans="1:12" x14ac:dyDescent="0.25">
      <c r="A7" s="11" t="s">
        <v>4</v>
      </c>
      <c r="B7" s="184" t="s">
        <v>141</v>
      </c>
      <c r="C7" s="129" t="s">
        <v>147</v>
      </c>
      <c r="E7" s="120"/>
      <c r="F7" s="120"/>
      <c r="G7" s="120"/>
      <c r="H7" s="120"/>
      <c r="I7" s="120"/>
      <c r="J7" s="120"/>
      <c r="K7" s="120"/>
      <c r="L7" s="120"/>
    </row>
    <row r="8" spans="1:12" x14ac:dyDescent="0.25">
      <c r="A8" s="11" t="s">
        <v>5</v>
      </c>
      <c r="B8" s="189" t="s">
        <v>142</v>
      </c>
      <c r="C8" s="190" t="s">
        <v>148</v>
      </c>
      <c r="E8" s="120"/>
      <c r="F8" s="120"/>
      <c r="G8" s="120"/>
      <c r="H8" s="120"/>
      <c r="I8" s="120"/>
      <c r="J8" s="120"/>
      <c r="K8" s="120"/>
      <c r="L8" s="120"/>
    </row>
    <row r="9" spans="1:12" x14ac:dyDescent="0.25">
      <c r="A9" s="11" t="s">
        <v>6</v>
      </c>
      <c r="B9" s="189">
        <v>18.600000000000001</v>
      </c>
      <c r="C9" s="190" t="s">
        <v>149</v>
      </c>
      <c r="E9" s="120"/>
    </row>
    <row r="10" spans="1:12" x14ac:dyDescent="0.25">
      <c r="A10" s="11" t="s">
        <v>7</v>
      </c>
      <c r="B10" s="189" t="s">
        <v>143</v>
      </c>
      <c r="C10" s="190" t="s">
        <v>150</v>
      </c>
      <c r="E10" s="120"/>
    </row>
    <row r="11" spans="1:12" x14ac:dyDescent="0.25">
      <c r="A11" s="11" t="s">
        <v>8</v>
      </c>
      <c r="B11" s="189">
        <v>26.4</v>
      </c>
      <c r="C11" s="190" t="s">
        <v>151</v>
      </c>
      <c r="E11" s="120"/>
    </row>
    <row r="12" spans="1:12" ht="15.75" thickBot="1" x14ac:dyDescent="0.3">
      <c r="A12" s="12" t="s">
        <v>9</v>
      </c>
      <c r="B12" s="191" t="s">
        <v>144</v>
      </c>
      <c r="C12" s="193" t="s">
        <v>152</v>
      </c>
      <c r="E12" s="120"/>
      <c r="F12" s="147"/>
      <c r="G12" s="147"/>
      <c r="H12" s="147"/>
      <c r="I12" s="194"/>
      <c r="J12" s="147"/>
      <c r="K12" s="194"/>
      <c r="L12" s="147"/>
    </row>
    <row r="13" spans="1:12" x14ac:dyDescent="0.25">
      <c r="A13" s="237" t="s">
        <v>181</v>
      </c>
      <c r="F13" s="147"/>
      <c r="G13" s="147"/>
      <c r="H13" s="147"/>
      <c r="I13" s="147"/>
      <c r="J13" s="147"/>
      <c r="K13" s="147"/>
      <c r="L13" s="147"/>
    </row>
  </sheetData>
  <mergeCells count="1">
    <mergeCell ref="B2:C2"/>
  </mergeCells>
  <hyperlinks>
    <hyperlink ref="I1" location="Obsah!A1" display="Obsah"/>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zoomScaleNormal="100" workbookViewId="0"/>
  </sheetViews>
  <sheetFormatPr defaultRowHeight="15" x14ac:dyDescent="0.25"/>
  <cols>
    <col min="1" max="1" width="30.140625" customWidth="1"/>
    <col min="2" max="11" width="6.42578125" customWidth="1"/>
  </cols>
  <sheetData>
    <row r="1" spans="1:13" ht="16.5" x14ac:dyDescent="0.25">
      <c r="A1" s="4" t="s">
        <v>208</v>
      </c>
      <c r="M1" s="67" t="s">
        <v>48</v>
      </c>
    </row>
    <row r="2" spans="1:13" ht="15.75" thickBot="1" x14ac:dyDescent="0.3">
      <c r="J2" s="308" t="s">
        <v>30</v>
      </c>
      <c r="K2" s="308"/>
    </row>
    <row r="3" spans="1:13" ht="30" customHeight="1" x14ac:dyDescent="0.25">
      <c r="A3" s="226" t="s">
        <v>110</v>
      </c>
      <c r="B3" s="148">
        <v>2005</v>
      </c>
      <c r="C3" s="148">
        <v>2006</v>
      </c>
      <c r="D3" s="148">
        <v>2007</v>
      </c>
      <c r="E3" s="148">
        <v>2008</v>
      </c>
      <c r="F3" s="148">
        <v>2009</v>
      </c>
      <c r="G3" s="148">
        <v>2010</v>
      </c>
      <c r="H3" s="148">
        <v>2011</v>
      </c>
      <c r="I3" s="148">
        <v>2012</v>
      </c>
      <c r="J3" s="148">
        <v>2013</v>
      </c>
      <c r="K3" s="149">
        <v>2014</v>
      </c>
    </row>
    <row r="4" spans="1:13" x14ac:dyDescent="0.25">
      <c r="A4" s="150" t="s">
        <v>111</v>
      </c>
      <c r="B4" s="128">
        <v>96.266002844950222</v>
      </c>
      <c r="C4" s="128">
        <v>97.883305724277562</v>
      </c>
      <c r="D4" s="128">
        <v>87.723966648926734</v>
      </c>
      <c r="E4" s="128">
        <v>96.494334277620396</v>
      </c>
      <c r="F4" s="128">
        <v>93.598862019914648</v>
      </c>
      <c r="G4" s="128">
        <v>94.13412712309578</v>
      </c>
      <c r="H4" s="128">
        <v>94.322510429892986</v>
      </c>
      <c r="I4" s="128">
        <v>97.547935103244839</v>
      </c>
      <c r="J4" s="128">
        <v>95.780141843971634</v>
      </c>
      <c r="K4" s="129">
        <v>93.414674912251385</v>
      </c>
    </row>
    <row r="5" spans="1:13" x14ac:dyDescent="0.25">
      <c r="A5" s="150" t="s">
        <v>112</v>
      </c>
      <c r="B5" s="128">
        <v>2.7382645803698433</v>
      </c>
      <c r="C5" s="128">
        <v>1.8774157923799006</v>
      </c>
      <c r="D5" s="128">
        <v>9.7924427887174019</v>
      </c>
      <c r="E5" s="128">
        <v>0</v>
      </c>
      <c r="F5" s="128">
        <v>3.87624466571835</v>
      </c>
      <c r="G5" s="128">
        <v>3.2918928383820698</v>
      </c>
      <c r="H5" s="128">
        <v>2.2310901505532379</v>
      </c>
      <c r="I5" s="128">
        <v>2.2676991150442478</v>
      </c>
      <c r="J5" s="128">
        <v>1.4007092198581559</v>
      </c>
      <c r="K5" s="129">
        <v>4.8804947350827339</v>
      </c>
    </row>
    <row r="6" spans="1:13" x14ac:dyDescent="0.25">
      <c r="A6" s="150" t="s">
        <v>113</v>
      </c>
      <c r="B6" s="128">
        <v>0.99573257467994303</v>
      </c>
      <c r="C6" s="128">
        <v>7.3624148720780422E-2</v>
      </c>
      <c r="D6" s="128">
        <v>2.0400922476494587</v>
      </c>
      <c r="E6" s="128">
        <v>2.1777620396600565</v>
      </c>
      <c r="F6" s="128">
        <v>1.4402560455192033</v>
      </c>
      <c r="G6" s="128">
        <v>1.068114165645246</v>
      </c>
      <c r="H6" s="128">
        <v>1.0339198258661346</v>
      </c>
      <c r="I6" s="128">
        <v>5.5309734513274339E-2</v>
      </c>
      <c r="J6" s="128">
        <v>0</v>
      </c>
      <c r="K6" s="129">
        <v>0.46799264582985123</v>
      </c>
    </row>
    <row r="7" spans="1:13" x14ac:dyDescent="0.25">
      <c r="A7" s="150" t="s">
        <v>114</v>
      </c>
      <c r="B7" s="128">
        <v>0</v>
      </c>
      <c r="C7" s="128">
        <v>0.12884226026136572</v>
      </c>
      <c r="D7" s="128">
        <v>0</v>
      </c>
      <c r="E7" s="128">
        <v>0.72592067988668552</v>
      </c>
      <c r="F7" s="128">
        <v>0.80014224751066865</v>
      </c>
      <c r="G7" s="128">
        <v>0.98056382419891441</v>
      </c>
      <c r="H7" s="128">
        <v>1.5418102666424813</v>
      </c>
      <c r="I7" s="128">
        <v>1.8436578171091445E-2</v>
      </c>
      <c r="J7" s="128">
        <v>5.3191489361702128E-2</v>
      </c>
      <c r="K7" s="129">
        <v>0.11699816145746281</v>
      </c>
    </row>
    <row r="8" spans="1:13" ht="15.75" thickBot="1" x14ac:dyDescent="0.3">
      <c r="A8" s="151" t="s">
        <v>115</v>
      </c>
      <c r="B8" s="130">
        <v>0</v>
      </c>
      <c r="C8" s="130">
        <v>3.6812074360390211E-2</v>
      </c>
      <c r="D8" s="130">
        <v>0.44349831470640416</v>
      </c>
      <c r="E8" s="130">
        <v>0.6019830028328611</v>
      </c>
      <c r="F8" s="130">
        <v>0.28449502133712662</v>
      </c>
      <c r="G8" s="130">
        <v>0.5253020486779898</v>
      </c>
      <c r="H8" s="130">
        <v>0.87066932704516586</v>
      </c>
      <c r="I8" s="130">
        <v>0.11061946902654868</v>
      </c>
      <c r="J8" s="130">
        <v>2.7659574468085104</v>
      </c>
      <c r="K8" s="131">
        <v>1.1198395453785726</v>
      </c>
    </row>
    <row r="10" spans="1:13" ht="16.5" x14ac:dyDescent="0.25">
      <c r="A10" s="4" t="s">
        <v>208</v>
      </c>
    </row>
    <row r="11" spans="1:13" ht="15.75" thickBot="1" x14ac:dyDescent="0.3">
      <c r="I11" s="308" t="s">
        <v>179</v>
      </c>
      <c r="J11" s="308"/>
      <c r="K11" s="308"/>
    </row>
    <row r="12" spans="1:13" ht="30" customHeight="1" x14ac:dyDescent="0.25">
      <c r="A12" s="226" t="s">
        <v>110</v>
      </c>
      <c r="B12" s="148">
        <v>2015</v>
      </c>
      <c r="C12" s="148">
        <v>2016</v>
      </c>
      <c r="D12" s="148">
        <v>2017</v>
      </c>
      <c r="E12" s="148">
        <v>2018</v>
      </c>
      <c r="F12" s="148">
        <v>2019</v>
      </c>
      <c r="G12" s="148">
        <v>2020</v>
      </c>
      <c r="H12" s="148">
        <v>2021</v>
      </c>
      <c r="I12" s="148">
        <v>2022</v>
      </c>
      <c r="J12" s="148">
        <v>2023</v>
      </c>
      <c r="K12" s="149">
        <v>2024</v>
      </c>
    </row>
    <row r="13" spans="1:13" x14ac:dyDescent="0.25">
      <c r="A13" s="150" t="s">
        <v>111</v>
      </c>
      <c r="B13" s="128">
        <v>88.785781692356096</v>
      </c>
      <c r="C13" s="128">
        <v>86.917725347852397</v>
      </c>
      <c r="D13" s="128">
        <v>84.622356495468281</v>
      </c>
      <c r="E13" s="128">
        <v>84.205829863176689</v>
      </c>
      <c r="F13" s="128">
        <v>82.829629629629636</v>
      </c>
      <c r="G13" s="128">
        <v>79.982681483619572</v>
      </c>
      <c r="H13" s="128">
        <v>81.819507216795444</v>
      </c>
      <c r="I13" s="128">
        <v>82.760134640714185</v>
      </c>
      <c r="J13" s="128">
        <v>81.496230977101405</v>
      </c>
      <c r="K13" s="129">
        <v>80.414522186674091</v>
      </c>
    </row>
    <row r="14" spans="1:13" x14ac:dyDescent="0.25">
      <c r="A14" s="150" t="s">
        <v>112</v>
      </c>
      <c r="B14" s="128">
        <v>8.9021704938659969</v>
      </c>
      <c r="C14" s="128">
        <v>9.1500302480338771</v>
      </c>
      <c r="D14" s="128">
        <v>11.283987915407854</v>
      </c>
      <c r="E14" s="128">
        <v>11.005353955978585</v>
      </c>
      <c r="F14" s="128">
        <v>12.770370370370371</v>
      </c>
      <c r="G14" s="128">
        <v>13.91254149227883</v>
      </c>
      <c r="H14" s="128">
        <v>12.68406473246829</v>
      </c>
      <c r="I14" s="128">
        <v>12.966486170057076</v>
      </c>
      <c r="J14" s="128">
        <v>14.279618830891765</v>
      </c>
      <c r="K14" s="129">
        <v>16.747809152872446</v>
      </c>
    </row>
    <row r="15" spans="1:13" x14ac:dyDescent="0.25">
      <c r="A15" s="150" t="s">
        <v>113</v>
      </c>
      <c r="B15" s="128">
        <v>0.66058508965083362</v>
      </c>
      <c r="C15" s="128">
        <v>1.3914095583787054</v>
      </c>
      <c r="D15" s="128">
        <v>1.3897280966767371</v>
      </c>
      <c r="E15" s="128">
        <v>1.3384889946460441</v>
      </c>
      <c r="F15" s="128">
        <v>1.6148148148148147</v>
      </c>
      <c r="G15" s="128">
        <v>0.76490114013566168</v>
      </c>
      <c r="H15" s="128">
        <v>1.10803324099723</v>
      </c>
      <c r="I15" s="128">
        <v>1.2878677008634567</v>
      </c>
      <c r="J15" s="128">
        <v>1.4080500640022757</v>
      </c>
      <c r="K15" s="129">
        <v>1.6553067185978578</v>
      </c>
    </row>
    <row r="16" spans="1:13" x14ac:dyDescent="0.25">
      <c r="A16" s="150" t="s">
        <v>114</v>
      </c>
      <c r="B16" s="128">
        <v>6.2912865681031771E-2</v>
      </c>
      <c r="C16" s="128">
        <v>0.19661222020568664</v>
      </c>
      <c r="D16" s="128">
        <v>0.25679758308157102</v>
      </c>
      <c r="E16" s="128">
        <v>0.3271861986912552</v>
      </c>
      <c r="F16" s="128">
        <v>0.44444444444444442</v>
      </c>
      <c r="G16" s="128">
        <v>0.28864193967383461</v>
      </c>
      <c r="H16" s="128">
        <v>0.30616707974923457</v>
      </c>
      <c r="I16" s="128">
        <v>0.23415776379335576</v>
      </c>
      <c r="J16" s="128">
        <v>0.29867728630351303</v>
      </c>
      <c r="K16" s="129">
        <v>0.12519126443177075</v>
      </c>
    </row>
    <row r="17" spans="1:11" ht="15.75" thickBot="1" x14ac:dyDescent="0.3">
      <c r="A17" s="151" t="s">
        <v>115</v>
      </c>
      <c r="B17" s="130">
        <v>1.5885498584460522</v>
      </c>
      <c r="C17" s="130">
        <v>2.3442226255293406</v>
      </c>
      <c r="D17" s="130">
        <v>2.4471299093655587</v>
      </c>
      <c r="E17" s="130">
        <v>3.1231409875074361</v>
      </c>
      <c r="F17" s="130">
        <v>2.340740740740741</v>
      </c>
      <c r="G17" s="130">
        <v>5.0512339442921057</v>
      </c>
      <c r="H17" s="130">
        <v>3.7323224959906689</v>
      </c>
      <c r="I17" s="130">
        <v>2.7513537245719304</v>
      </c>
      <c r="J17" s="130">
        <v>2.517422841701038</v>
      </c>
      <c r="K17" s="131">
        <v>1.0571706774238421</v>
      </c>
    </row>
    <row r="18" spans="1:11" x14ac:dyDescent="0.25">
      <c r="A18" s="237" t="s">
        <v>181</v>
      </c>
    </row>
  </sheetData>
  <mergeCells count="2">
    <mergeCell ref="J2:K2"/>
    <mergeCell ref="I11:K11"/>
  </mergeCells>
  <hyperlinks>
    <hyperlink ref="M1" location="Obsah!A1" display="Obsah"/>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zoomScaleNormal="100" workbookViewId="0"/>
  </sheetViews>
  <sheetFormatPr defaultRowHeight="15" x14ac:dyDescent="0.25"/>
  <cols>
    <col min="1" max="1" width="9.140625" style="225"/>
    <col min="2" max="4" width="25.28515625" style="147" customWidth="1"/>
  </cols>
  <sheetData>
    <row r="1" spans="1:5" ht="16.5" x14ac:dyDescent="0.25">
      <c r="A1" s="2" t="s">
        <v>209</v>
      </c>
      <c r="E1" s="67" t="s">
        <v>48</v>
      </c>
    </row>
    <row r="2" spans="1:5" ht="15.75" thickBot="1" x14ac:dyDescent="0.3"/>
    <row r="3" spans="1:5" ht="29.25" customHeight="1" x14ac:dyDescent="0.25">
      <c r="A3" s="226" t="s">
        <v>42</v>
      </c>
      <c r="B3" s="246" t="s">
        <v>85</v>
      </c>
      <c r="C3" s="246" t="s">
        <v>86</v>
      </c>
      <c r="D3" s="247" t="s">
        <v>87</v>
      </c>
    </row>
    <row r="4" spans="1:5" x14ac:dyDescent="0.25">
      <c r="A4" s="227">
        <v>2024</v>
      </c>
      <c r="B4" s="228" t="s">
        <v>88</v>
      </c>
      <c r="C4" s="228" t="s">
        <v>89</v>
      </c>
      <c r="D4" s="229" t="s">
        <v>90</v>
      </c>
    </row>
    <row r="5" spans="1:5" ht="36" x14ac:dyDescent="0.25">
      <c r="A5" s="227">
        <v>2023</v>
      </c>
      <c r="B5" s="228" t="s">
        <v>91</v>
      </c>
      <c r="C5" s="230" t="s">
        <v>92</v>
      </c>
      <c r="D5" s="229" t="s">
        <v>93</v>
      </c>
    </row>
    <row r="6" spans="1:5" x14ac:dyDescent="0.25">
      <c r="A6" s="227">
        <v>2022</v>
      </c>
      <c r="B6" s="228" t="s">
        <v>88</v>
      </c>
      <c r="C6" s="228" t="s">
        <v>94</v>
      </c>
      <c r="D6" s="229" t="s">
        <v>95</v>
      </c>
    </row>
    <row r="7" spans="1:5" ht="36" x14ac:dyDescent="0.25">
      <c r="A7" s="227">
        <v>2021</v>
      </c>
      <c r="B7" s="228" t="s">
        <v>96</v>
      </c>
      <c r="C7" s="228" t="s">
        <v>89</v>
      </c>
      <c r="D7" s="229" t="s">
        <v>88</v>
      </c>
    </row>
    <row r="8" spans="1:5" ht="24" x14ac:dyDescent="0.25">
      <c r="A8" s="227">
        <v>2020</v>
      </c>
      <c r="B8" s="228" t="s">
        <v>97</v>
      </c>
      <c r="C8" s="228" t="s">
        <v>88</v>
      </c>
      <c r="D8" s="229" t="s">
        <v>88</v>
      </c>
    </row>
    <row r="9" spans="1:5" ht="36" x14ac:dyDescent="0.25">
      <c r="A9" s="227">
        <v>2019</v>
      </c>
      <c r="B9" s="228" t="s">
        <v>98</v>
      </c>
      <c r="C9" s="228" t="s">
        <v>88</v>
      </c>
      <c r="D9" s="229" t="s">
        <v>88</v>
      </c>
    </row>
    <row r="10" spans="1:5" ht="36" x14ac:dyDescent="0.25">
      <c r="A10" s="227">
        <v>2018</v>
      </c>
      <c r="B10" s="228" t="s">
        <v>99</v>
      </c>
      <c r="C10" s="228" t="s">
        <v>88</v>
      </c>
      <c r="D10" s="229" t="s">
        <v>88</v>
      </c>
    </row>
    <row r="11" spans="1:5" x14ac:dyDescent="0.25">
      <c r="A11" s="227">
        <v>2017</v>
      </c>
      <c r="B11" s="228" t="s">
        <v>100</v>
      </c>
      <c r="C11" s="228" t="s">
        <v>88</v>
      </c>
      <c r="D11" s="229" t="s">
        <v>88</v>
      </c>
    </row>
    <row r="12" spans="1:5" x14ac:dyDescent="0.25">
      <c r="A12" s="227">
        <v>2016</v>
      </c>
      <c r="B12" s="228" t="s">
        <v>90</v>
      </c>
      <c r="C12" s="228" t="s">
        <v>88</v>
      </c>
      <c r="D12" s="229" t="s">
        <v>88</v>
      </c>
    </row>
    <row r="13" spans="1:5" ht="24" x14ac:dyDescent="0.25">
      <c r="A13" s="227">
        <v>2015</v>
      </c>
      <c r="B13" s="228" t="s">
        <v>101</v>
      </c>
      <c r="C13" s="228" t="s">
        <v>88</v>
      </c>
      <c r="D13" s="229" t="s">
        <v>88</v>
      </c>
    </row>
    <row r="14" spans="1:5" x14ac:dyDescent="0.25">
      <c r="A14" s="227">
        <v>2014</v>
      </c>
      <c r="B14" s="228" t="s">
        <v>102</v>
      </c>
      <c r="C14" s="228" t="s">
        <v>88</v>
      </c>
      <c r="D14" s="229" t="s">
        <v>88</v>
      </c>
    </row>
    <row r="15" spans="1:5" x14ac:dyDescent="0.25">
      <c r="A15" s="227">
        <v>2013</v>
      </c>
      <c r="B15" s="228" t="s">
        <v>103</v>
      </c>
      <c r="C15" s="228" t="s">
        <v>88</v>
      </c>
      <c r="D15" s="229" t="s">
        <v>88</v>
      </c>
    </row>
    <row r="16" spans="1:5" x14ac:dyDescent="0.25">
      <c r="A16" s="227">
        <v>2012</v>
      </c>
      <c r="B16" s="228" t="s">
        <v>104</v>
      </c>
      <c r="C16" s="228" t="s">
        <v>88</v>
      </c>
      <c r="D16" s="229" t="s">
        <v>88</v>
      </c>
    </row>
    <row r="17" spans="1:4" ht="24" x14ac:dyDescent="0.25">
      <c r="A17" s="227">
        <v>2011</v>
      </c>
      <c r="B17" s="228" t="s">
        <v>105</v>
      </c>
      <c r="C17" s="228" t="s">
        <v>88</v>
      </c>
      <c r="D17" s="229" t="s">
        <v>88</v>
      </c>
    </row>
    <row r="18" spans="1:4" ht="24" x14ac:dyDescent="0.25">
      <c r="A18" s="227">
        <v>2010</v>
      </c>
      <c r="B18" s="228" t="s">
        <v>106</v>
      </c>
      <c r="C18" s="228" t="s">
        <v>88</v>
      </c>
      <c r="D18" s="229" t="s">
        <v>88</v>
      </c>
    </row>
    <row r="19" spans="1:4" x14ac:dyDescent="0.25">
      <c r="A19" s="227">
        <v>2009</v>
      </c>
      <c r="B19" s="228" t="s">
        <v>102</v>
      </c>
      <c r="C19" s="228" t="s">
        <v>88</v>
      </c>
      <c r="D19" s="229" t="s">
        <v>88</v>
      </c>
    </row>
    <row r="20" spans="1:4" ht="24" x14ac:dyDescent="0.25">
      <c r="A20" s="227">
        <v>2008</v>
      </c>
      <c r="B20" s="228" t="s">
        <v>107</v>
      </c>
      <c r="C20" s="228" t="s">
        <v>88</v>
      </c>
      <c r="D20" s="229" t="s">
        <v>88</v>
      </c>
    </row>
    <row r="21" spans="1:4" x14ac:dyDescent="0.25">
      <c r="A21" s="227">
        <v>2007</v>
      </c>
      <c r="B21" s="228" t="s">
        <v>104</v>
      </c>
      <c r="C21" s="228" t="s">
        <v>88</v>
      </c>
      <c r="D21" s="229" t="s">
        <v>88</v>
      </c>
    </row>
    <row r="22" spans="1:4" x14ac:dyDescent="0.25">
      <c r="A22" s="227">
        <v>2006</v>
      </c>
      <c r="B22" s="228" t="s">
        <v>108</v>
      </c>
      <c r="C22" s="228" t="s">
        <v>88</v>
      </c>
      <c r="D22" s="229" t="s">
        <v>88</v>
      </c>
    </row>
    <row r="23" spans="1:4" ht="24.75" thickBot="1" x14ac:dyDescent="0.3">
      <c r="A23" s="231">
        <v>2005</v>
      </c>
      <c r="B23" s="232" t="s">
        <v>109</v>
      </c>
      <c r="C23" s="232" t="s">
        <v>88</v>
      </c>
      <c r="D23" s="233" t="s">
        <v>88</v>
      </c>
    </row>
    <row r="24" spans="1:4" x14ac:dyDescent="0.25">
      <c r="A24" s="237" t="s">
        <v>181</v>
      </c>
    </row>
  </sheetData>
  <hyperlinks>
    <hyperlink ref="E1" location="Obsah!A1" display="Obsah"/>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zoomScaleNormal="100" workbookViewId="0"/>
  </sheetViews>
  <sheetFormatPr defaultRowHeight="15" x14ac:dyDescent="0.25"/>
  <cols>
    <col min="1" max="1" width="28.85546875" customWidth="1"/>
    <col min="2" max="11" width="6.85546875" customWidth="1"/>
  </cols>
  <sheetData>
    <row r="1" spans="1:13" ht="16.5" x14ac:dyDescent="0.25">
      <c r="A1" s="4" t="s">
        <v>210</v>
      </c>
      <c r="M1" s="67" t="s">
        <v>48</v>
      </c>
    </row>
    <row r="2" spans="1:13" ht="15.75" thickBot="1" x14ac:dyDescent="0.3">
      <c r="J2" s="307" t="s">
        <v>136</v>
      </c>
      <c r="K2" s="307"/>
    </row>
    <row r="3" spans="1:13" ht="36.75" thickBot="1" x14ac:dyDescent="0.3">
      <c r="A3" s="250" t="s">
        <v>211</v>
      </c>
      <c r="B3" s="251">
        <v>2005</v>
      </c>
      <c r="C3" s="251">
        <v>2006</v>
      </c>
      <c r="D3" s="251">
        <v>2007</v>
      </c>
      <c r="E3" s="251">
        <v>2008</v>
      </c>
      <c r="F3" s="251">
        <v>2009</v>
      </c>
      <c r="G3" s="251">
        <v>2010</v>
      </c>
      <c r="H3" s="251">
        <v>2011</v>
      </c>
      <c r="I3" s="251">
        <v>2012</v>
      </c>
      <c r="J3" s="251">
        <v>2013</v>
      </c>
      <c r="K3" s="252">
        <v>2014</v>
      </c>
    </row>
    <row r="4" spans="1:13" x14ac:dyDescent="0.25">
      <c r="A4" s="253" t="s">
        <v>12</v>
      </c>
      <c r="B4" s="254">
        <v>1698</v>
      </c>
      <c r="C4" s="254">
        <v>1988</v>
      </c>
      <c r="D4" s="254">
        <v>2383</v>
      </c>
      <c r="E4" s="254">
        <v>2875</v>
      </c>
      <c r="F4" s="254">
        <v>3403</v>
      </c>
      <c r="G4" s="254">
        <v>3670</v>
      </c>
      <c r="H4" s="254">
        <v>3784</v>
      </c>
      <c r="I4" s="254">
        <v>4156</v>
      </c>
      <c r="J4" s="254">
        <v>4042</v>
      </c>
      <c r="K4" s="255">
        <v>4086</v>
      </c>
    </row>
    <row r="5" spans="1:13" ht="24.75" thickBot="1" x14ac:dyDescent="0.3">
      <c r="A5" s="248" t="s">
        <v>212</v>
      </c>
      <c r="B5" s="173">
        <v>3565.8</v>
      </c>
      <c r="C5" s="173">
        <v>4174.8</v>
      </c>
      <c r="D5" s="173">
        <v>5004.3</v>
      </c>
      <c r="E5" s="173">
        <v>6037.5</v>
      </c>
      <c r="F5" s="173">
        <v>7146.3</v>
      </c>
      <c r="G5" s="173">
        <v>7707</v>
      </c>
      <c r="H5" s="173">
        <v>7946.4000000000005</v>
      </c>
      <c r="I5" s="173">
        <v>8727.6</v>
      </c>
      <c r="J5" s="173">
        <v>8488.2000000000007</v>
      </c>
      <c r="K5" s="174">
        <v>8580.6</v>
      </c>
    </row>
    <row r="6" spans="1:13" x14ac:dyDescent="0.25">
      <c r="A6" s="249"/>
    </row>
    <row r="7" spans="1:13" ht="16.5" x14ac:dyDescent="0.25">
      <c r="A7" s="4" t="s">
        <v>213</v>
      </c>
    </row>
    <row r="8" spans="1:13" ht="15.75" thickBot="1" x14ac:dyDescent="0.3">
      <c r="I8" s="307" t="s">
        <v>178</v>
      </c>
      <c r="J8" s="307"/>
      <c r="K8" s="307"/>
    </row>
    <row r="9" spans="1:13" ht="36.75" thickBot="1" x14ac:dyDescent="0.3">
      <c r="A9" s="250" t="s">
        <v>211</v>
      </c>
      <c r="B9" s="251">
        <v>2015</v>
      </c>
      <c r="C9" s="251">
        <v>2016</v>
      </c>
      <c r="D9" s="251">
        <v>2017</v>
      </c>
      <c r="E9" s="251">
        <v>2018</v>
      </c>
      <c r="F9" s="251">
        <v>2019</v>
      </c>
      <c r="G9" s="251">
        <v>2020</v>
      </c>
      <c r="H9" s="251">
        <v>2021</v>
      </c>
      <c r="I9" s="251">
        <v>2022</v>
      </c>
      <c r="J9" s="251">
        <v>2023</v>
      </c>
      <c r="K9" s="252">
        <v>2024</v>
      </c>
    </row>
    <row r="10" spans="1:13" x14ac:dyDescent="0.25">
      <c r="A10" s="253" t="s">
        <v>12</v>
      </c>
      <c r="B10" s="254">
        <v>4158</v>
      </c>
      <c r="C10" s="254">
        <v>4171</v>
      </c>
      <c r="D10" s="254">
        <v>4310</v>
      </c>
      <c r="E10" s="254">
        <v>4477</v>
      </c>
      <c r="F10" s="254">
        <v>4872</v>
      </c>
      <c r="G10" s="254">
        <v>5222</v>
      </c>
      <c r="H10" s="254">
        <v>5084</v>
      </c>
      <c r="I10" s="254">
        <v>5291</v>
      </c>
      <c r="J10" s="254">
        <v>5528</v>
      </c>
      <c r="K10" s="255">
        <v>6103</v>
      </c>
    </row>
    <row r="11" spans="1:13" ht="24.75" thickBot="1" x14ac:dyDescent="0.3">
      <c r="A11" s="248" t="s">
        <v>212</v>
      </c>
      <c r="B11" s="173">
        <v>8731.8000000000011</v>
      </c>
      <c r="C11" s="173">
        <v>8759.1</v>
      </c>
      <c r="D11" s="173">
        <v>9051</v>
      </c>
      <c r="E11" s="173">
        <v>9401.7000000000007</v>
      </c>
      <c r="F11" s="173">
        <v>10231.200000000001</v>
      </c>
      <c r="G11" s="173">
        <v>10966.2</v>
      </c>
      <c r="H11" s="173">
        <v>10676.4</v>
      </c>
      <c r="I11" s="173">
        <v>11111.1</v>
      </c>
      <c r="J11" s="173">
        <v>11608.800000000001</v>
      </c>
      <c r="K11" s="174">
        <v>12815</v>
      </c>
    </row>
    <row r="12" spans="1:13" x14ac:dyDescent="0.25">
      <c r="A12" s="237" t="s">
        <v>181</v>
      </c>
    </row>
  </sheetData>
  <mergeCells count="2">
    <mergeCell ref="J2:K2"/>
    <mergeCell ref="I8:K8"/>
  </mergeCells>
  <conditionalFormatting sqref="A4:A5">
    <cfRule type="duplicateValues" dxfId="1" priority="2"/>
  </conditionalFormatting>
  <conditionalFormatting sqref="A10:A11">
    <cfRule type="duplicateValues" dxfId="0" priority="1"/>
  </conditionalFormatting>
  <hyperlinks>
    <hyperlink ref="M1" location="Obsah!A1" display="Obsah"/>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
  <sheetViews>
    <sheetView zoomScaleNormal="100" workbookViewId="0"/>
  </sheetViews>
  <sheetFormatPr defaultRowHeight="15" x14ac:dyDescent="0.25"/>
  <cols>
    <col min="1" max="1" width="25.85546875" bestFit="1" customWidth="1"/>
    <col min="2" max="21" width="10" customWidth="1"/>
  </cols>
  <sheetData>
    <row r="1" spans="1:23" ht="16.5" x14ac:dyDescent="0.25">
      <c r="A1" s="4" t="s">
        <v>177</v>
      </c>
      <c r="D1" s="78"/>
      <c r="E1" s="78"/>
      <c r="W1" s="67" t="s">
        <v>48</v>
      </c>
    </row>
    <row r="2" spans="1:23" ht="15.75" thickBot="1" x14ac:dyDescent="0.3">
      <c r="T2" s="309" t="s">
        <v>136</v>
      </c>
      <c r="U2" s="309"/>
    </row>
    <row r="3" spans="1:23" ht="30" customHeight="1" x14ac:dyDescent="0.25">
      <c r="A3" s="234" t="s">
        <v>133</v>
      </c>
      <c r="B3" s="162">
        <v>2005</v>
      </c>
      <c r="C3" s="162">
        <v>2006</v>
      </c>
      <c r="D3" s="162">
        <v>2007</v>
      </c>
      <c r="E3" s="162">
        <v>2008</v>
      </c>
      <c r="F3" s="162">
        <v>2009</v>
      </c>
      <c r="G3" s="162">
        <v>2010</v>
      </c>
      <c r="H3" s="162">
        <v>2011</v>
      </c>
      <c r="I3" s="162">
        <v>2012</v>
      </c>
      <c r="J3" s="162">
        <v>2013</v>
      </c>
      <c r="K3" s="162">
        <v>2014</v>
      </c>
      <c r="L3" s="162">
        <v>2015</v>
      </c>
      <c r="M3" s="162">
        <v>2016</v>
      </c>
      <c r="N3" s="162">
        <v>2017</v>
      </c>
      <c r="O3" s="162">
        <v>2018</v>
      </c>
      <c r="P3" s="162">
        <v>2019</v>
      </c>
      <c r="Q3" s="162">
        <v>2020</v>
      </c>
      <c r="R3" s="162">
        <v>2021</v>
      </c>
      <c r="S3" s="162">
        <v>2022</v>
      </c>
      <c r="T3" s="162">
        <v>2023</v>
      </c>
      <c r="U3" s="163">
        <v>2024</v>
      </c>
    </row>
    <row r="4" spans="1:23" x14ac:dyDescent="0.25">
      <c r="A4" s="164" t="s">
        <v>134</v>
      </c>
      <c r="B4" s="165">
        <v>3115</v>
      </c>
      <c r="C4" s="165">
        <v>3804</v>
      </c>
      <c r="D4" s="165">
        <v>4378</v>
      </c>
      <c r="E4" s="165">
        <v>5180</v>
      </c>
      <c r="F4" s="165">
        <v>6290</v>
      </c>
      <c r="G4" s="165">
        <v>6785</v>
      </c>
      <c r="H4" s="165">
        <v>6979</v>
      </c>
      <c r="I4" s="165">
        <v>7556</v>
      </c>
      <c r="J4" s="165">
        <v>7266</v>
      </c>
      <c r="K4" s="175">
        <v>7484</v>
      </c>
      <c r="L4" s="165">
        <v>7293</v>
      </c>
      <c r="M4" s="165">
        <v>7391</v>
      </c>
      <c r="N4" s="165">
        <v>7491</v>
      </c>
      <c r="O4" s="165">
        <v>7870</v>
      </c>
      <c r="P4" s="165">
        <v>8523</v>
      </c>
      <c r="Q4" s="165">
        <v>9003</v>
      </c>
      <c r="R4" s="165">
        <v>8796</v>
      </c>
      <c r="S4" s="165">
        <v>9117</v>
      </c>
      <c r="T4" s="165">
        <v>9307</v>
      </c>
      <c r="U4" s="176">
        <v>10395.843959029</v>
      </c>
    </row>
    <row r="5" spans="1:23" ht="15.75" thickBot="1" x14ac:dyDescent="0.3">
      <c r="A5" s="155" t="s">
        <v>135</v>
      </c>
      <c r="B5" s="166">
        <v>2830</v>
      </c>
      <c r="C5" s="166">
        <v>3313</v>
      </c>
      <c r="D5" s="166">
        <v>3972</v>
      </c>
      <c r="E5" s="166">
        <v>4792</v>
      </c>
      <c r="F5" s="166">
        <v>5671</v>
      </c>
      <c r="G5" s="166">
        <v>6117</v>
      </c>
      <c r="H5" s="166">
        <v>6306</v>
      </c>
      <c r="I5" s="166">
        <v>6927</v>
      </c>
      <c r="J5" s="177">
        <v>6737</v>
      </c>
      <c r="K5" s="178">
        <v>6809</v>
      </c>
      <c r="L5" s="166">
        <v>6930</v>
      </c>
      <c r="M5" s="166">
        <v>6951</v>
      </c>
      <c r="N5" s="166">
        <v>7183</v>
      </c>
      <c r="O5" s="166">
        <v>7462</v>
      </c>
      <c r="P5" s="166">
        <v>8119</v>
      </c>
      <c r="Q5" s="166">
        <v>8703</v>
      </c>
      <c r="R5" s="166">
        <v>8473</v>
      </c>
      <c r="S5" s="166">
        <v>8819</v>
      </c>
      <c r="T5" s="177">
        <v>9214</v>
      </c>
      <c r="U5" s="179">
        <v>10171.02</v>
      </c>
    </row>
    <row r="6" spans="1:23" x14ac:dyDescent="0.25">
      <c r="A6" s="237" t="s">
        <v>181</v>
      </c>
      <c r="B6" s="172">
        <f>B4-B5</f>
        <v>285</v>
      </c>
      <c r="C6" s="172">
        <f t="shared" ref="C6:U6" si="0">C4-C5</f>
        <v>491</v>
      </c>
      <c r="D6" s="172">
        <f t="shared" si="0"/>
        <v>406</v>
      </c>
      <c r="E6" s="172">
        <f t="shared" si="0"/>
        <v>388</v>
      </c>
      <c r="F6" s="172">
        <f t="shared" si="0"/>
        <v>619</v>
      </c>
      <c r="G6" s="172">
        <f t="shared" si="0"/>
        <v>668</v>
      </c>
      <c r="H6" s="172">
        <f t="shared" si="0"/>
        <v>673</v>
      </c>
      <c r="I6" s="172">
        <f t="shared" si="0"/>
        <v>629</v>
      </c>
      <c r="J6" s="172">
        <f t="shared" si="0"/>
        <v>529</v>
      </c>
      <c r="K6" s="172">
        <f t="shared" si="0"/>
        <v>675</v>
      </c>
      <c r="L6" s="172">
        <f t="shared" si="0"/>
        <v>363</v>
      </c>
      <c r="M6" s="172">
        <f t="shared" si="0"/>
        <v>440</v>
      </c>
      <c r="N6" s="172">
        <f t="shared" si="0"/>
        <v>308</v>
      </c>
      <c r="O6" s="172">
        <f t="shared" si="0"/>
        <v>408</v>
      </c>
      <c r="P6" s="172">
        <f t="shared" si="0"/>
        <v>404</v>
      </c>
      <c r="Q6" s="172">
        <f t="shared" si="0"/>
        <v>300</v>
      </c>
      <c r="R6" s="172">
        <f t="shared" si="0"/>
        <v>323</v>
      </c>
      <c r="S6" s="172">
        <f t="shared" si="0"/>
        <v>298</v>
      </c>
      <c r="T6" s="172">
        <f t="shared" si="0"/>
        <v>93</v>
      </c>
      <c r="U6" s="172">
        <f t="shared" si="0"/>
        <v>224.82395902899952</v>
      </c>
    </row>
  </sheetData>
  <mergeCells count="1">
    <mergeCell ref="T2:U2"/>
  </mergeCells>
  <hyperlinks>
    <hyperlink ref="W1" location="Obsah!A1" display="Obsah"/>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zoomScaleNormal="100" workbookViewId="0"/>
  </sheetViews>
  <sheetFormatPr defaultRowHeight="15" x14ac:dyDescent="0.25"/>
  <cols>
    <col min="1" max="1" width="46.28515625" customWidth="1"/>
  </cols>
  <sheetData>
    <row r="1" spans="1:5" ht="16.5" x14ac:dyDescent="0.3">
      <c r="A1" s="156" t="s">
        <v>214</v>
      </c>
      <c r="E1" s="67" t="s">
        <v>48</v>
      </c>
    </row>
    <row r="2" spans="1:5" ht="15.75" thickBot="1" x14ac:dyDescent="0.3"/>
    <row r="3" spans="1:5" ht="30" customHeight="1" x14ac:dyDescent="0.25">
      <c r="A3" s="256" t="s">
        <v>33</v>
      </c>
      <c r="B3" s="157" t="s">
        <v>132</v>
      </c>
    </row>
    <row r="4" spans="1:5" x14ac:dyDescent="0.25">
      <c r="A4" s="158" t="s">
        <v>2</v>
      </c>
      <c r="B4" s="159">
        <v>0</v>
      </c>
    </row>
    <row r="5" spans="1:5" x14ac:dyDescent="0.25">
      <c r="A5" s="158" t="s">
        <v>3</v>
      </c>
      <c r="B5" s="159">
        <v>0</v>
      </c>
    </row>
    <row r="6" spans="1:5" x14ac:dyDescent="0.25">
      <c r="A6" s="158" t="s">
        <v>4</v>
      </c>
      <c r="B6" s="159">
        <v>0</v>
      </c>
    </row>
    <row r="7" spans="1:5" x14ac:dyDescent="0.25">
      <c r="A7" s="158" t="s">
        <v>5</v>
      </c>
      <c r="B7" s="159">
        <v>13</v>
      </c>
    </row>
    <row r="8" spans="1:5" x14ac:dyDescent="0.25">
      <c r="A8" s="158" t="s">
        <v>6</v>
      </c>
      <c r="B8" s="159">
        <v>8</v>
      </c>
    </row>
    <row r="9" spans="1:5" x14ac:dyDescent="0.25">
      <c r="A9" s="158" t="s">
        <v>7</v>
      </c>
      <c r="B9" s="159">
        <v>19</v>
      </c>
    </row>
    <row r="10" spans="1:5" x14ac:dyDescent="0.25">
      <c r="A10" s="158" t="s">
        <v>8</v>
      </c>
      <c r="B10" s="159">
        <v>20</v>
      </c>
    </row>
    <row r="11" spans="1:5" ht="15.75" thickBot="1" x14ac:dyDescent="0.3">
      <c r="A11" s="160" t="s">
        <v>9</v>
      </c>
      <c r="B11" s="161">
        <v>17</v>
      </c>
    </row>
    <row r="12" spans="1:5" x14ac:dyDescent="0.25">
      <c r="A12" s="237" t="s">
        <v>181</v>
      </c>
    </row>
  </sheetData>
  <hyperlinks>
    <hyperlink ref="E1" location="Obsah!A1" display="Obsah"/>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36</vt:i4>
      </vt:variant>
    </vt:vector>
  </HeadingPairs>
  <TitlesOfParts>
    <vt:vector size="36" baseType="lpstr">
      <vt:lpstr>Obsah</vt:lpstr>
      <vt:lpstr>G_2.1</vt:lpstr>
      <vt:lpstr>T_2.1 </vt:lpstr>
      <vt:lpstr>T_2.2</vt:lpstr>
      <vt:lpstr>T_2.3</vt:lpstr>
      <vt:lpstr>T_3.1.1</vt:lpstr>
      <vt:lpstr>G_3.1.1</vt:lpstr>
      <vt:lpstr>T_3.2.1.1</vt:lpstr>
      <vt:lpstr>T_3.2.2.1</vt:lpstr>
      <vt:lpstr>T_3.2.3.1</vt:lpstr>
      <vt:lpstr>T_3.2.4.1</vt:lpstr>
      <vt:lpstr>T_3.3.1.1</vt:lpstr>
      <vt:lpstr>T_3.3.2.1</vt:lpstr>
      <vt:lpstr>T_3.3.3.1</vt:lpstr>
      <vt:lpstr>T_3.3.4.1</vt:lpstr>
      <vt:lpstr>T_3.4.1.1</vt:lpstr>
      <vt:lpstr>T_3.4.2.1</vt:lpstr>
      <vt:lpstr>T_3.4.3.1 </vt:lpstr>
      <vt:lpstr>T_4.1</vt:lpstr>
      <vt:lpstr>G_4.1</vt:lpstr>
      <vt:lpstr>T_4.2</vt:lpstr>
      <vt:lpstr>G_4.2</vt:lpstr>
      <vt:lpstr>T_4.3</vt:lpstr>
      <vt:lpstr>T_5.1</vt:lpstr>
      <vt:lpstr>G_5.1</vt:lpstr>
      <vt:lpstr>T_6.1</vt:lpstr>
      <vt:lpstr>T_6.2</vt:lpstr>
      <vt:lpstr>T_6.3</vt:lpstr>
      <vt:lpstr>T_7.1</vt:lpstr>
      <vt:lpstr>T_7.2</vt:lpstr>
      <vt:lpstr>T_7.3</vt:lpstr>
      <vt:lpstr>T_8.1</vt:lpstr>
      <vt:lpstr>T_8.2</vt:lpstr>
      <vt:lpstr>T_8.1.1</vt:lpstr>
      <vt:lpstr>G_8.1.1</vt:lpstr>
      <vt:lpstr>T_8.2.1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Kubala Matej</dc:creator>
  <cp:lastModifiedBy>Kubala Matej, Mgr.</cp:lastModifiedBy>
  <cp:lastPrinted>2023-06-23T04:10:09Z</cp:lastPrinted>
  <dcterms:created xsi:type="dcterms:W3CDTF">2021-07-13T12:25:33Z</dcterms:created>
  <dcterms:modified xsi:type="dcterms:W3CDTF">2025-04-29T12:05:09Z</dcterms:modified>
</cp:coreProperties>
</file>