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tabRatio="847"/>
  </bookViews>
  <sheets>
    <sheet name="Obsah" sheetId="7" r:id="rId1"/>
    <sheet name="Metodológia + zdroje údajov" sheetId="6" r:id="rId2"/>
    <sheet name="VIII.1 - VIII.2" sheetId="1" r:id="rId3"/>
    <sheet name="VIII.3" sheetId="2" r:id="rId4"/>
    <sheet name="VIII.4" sheetId="3" r:id="rId5"/>
    <sheet name="VIII.5 - VIII.6" sheetId="4" r:id="rId6"/>
    <sheet name="VIII.7" sheetId="5" r:id="rId7"/>
  </sheets>
  <externalReferences>
    <externalReference r:id="rId8"/>
  </externalReferences>
  <definedNames>
    <definedName name="_Toc124127083" localSheetId="0">Obsah!$A$1</definedName>
    <definedName name="_Toc124127085" localSheetId="2">'VIII.1 - VIII.2'!#REF!</definedName>
    <definedName name="_Toc124128045" localSheetId="0">Obsah!$A$2</definedName>
    <definedName name="_Toc124128046" localSheetId="2">'VIII.1 - VIII.2'!$A$2</definedName>
    <definedName name="_Toc124128047" localSheetId="2">'VIII.1 - VIII.2'!#REF!</definedName>
    <definedName name="_Toc154297995" localSheetId="4">VIII.4!$A$1</definedName>
    <definedName name="_Toc154298280" localSheetId="4">VIII.4!$A$2</definedName>
    <definedName name="_Toc214849809" localSheetId="3">VIII.3!$A$2</definedName>
    <definedName name="_Toc214854249" localSheetId="3">VIII.3!$A$1</definedName>
    <definedName name="_Toc26260129" localSheetId="5">'VIII.5 - VIII.6'!$A$2</definedName>
    <definedName name="_Toc26260131" localSheetId="6">VIII.7!$A$2</definedName>
    <definedName name="_Toc26260370" localSheetId="5">'VIII.5 - VIII.6'!$A$1</definedName>
    <definedName name="_Toc26260372" localSheetId="6">VIII.7!$A$1</definedName>
    <definedName name="_Toc280089940" localSheetId="2">'VIII.1 - VIII.2'!$A$1</definedName>
    <definedName name="_Toc375039044" localSheetId="5">'VIII.5 - VIII.6'!$A$19</definedName>
    <definedName name="_Toc375039329" localSheetId="5">'VIII.5 - VIII.6'!$A$20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5" l="1"/>
  <c r="E15" i="5"/>
  <c r="E14" i="5"/>
  <c r="E10" i="5"/>
</calcChain>
</file>

<file path=xl/sharedStrings.xml><?xml version="1.0" encoding="utf-8"?>
<sst xmlns="http://schemas.openxmlformats.org/spreadsheetml/2006/main" count="324" uniqueCount="191">
  <si>
    <t>VIII.1  Pôdny fond podľa druhov pozemkov</t>
  </si>
  <si>
    <r>
      <t>VIII.1</t>
    </r>
    <r>
      <rPr>
        <i/>
        <sz val="10"/>
        <color theme="1"/>
        <rFont val="Arial"/>
        <family val="2"/>
        <charset val="238"/>
      </rPr>
      <t>  Soil fund by types of land</t>
    </r>
  </si>
  <si>
    <t>tis. ha</t>
  </si>
  <si>
    <t>Thous. ha</t>
  </si>
  <si>
    <t>Ukazovateľ</t>
  </si>
  <si>
    <t>Indicator</t>
  </si>
  <si>
    <t>Celková výmera pôdy</t>
  </si>
  <si>
    <t>Total area of land</t>
  </si>
  <si>
    <t>v tom</t>
  </si>
  <si>
    <t>of which</t>
  </si>
  <si>
    <t>poľnohospodárska pôda</t>
  </si>
  <si>
    <t>Agricultural land</t>
  </si>
  <si>
    <t>orná pôda</t>
  </si>
  <si>
    <t>Arable land</t>
  </si>
  <si>
    <t>chmeľnice</t>
  </si>
  <si>
    <t>Hop-gardens</t>
  </si>
  <si>
    <t>vinice</t>
  </si>
  <si>
    <t>Vineyards</t>
  </si>
  <si>
    <t>záhrady</t>
  </si>
  <si>
    <t>Gardens</t>
  </si>
  <si>
    <t>ovocné sady</t>
  </si>
  <si>
    <t>Orchards</t>
  </si>
  <si>
    <t>trvalé trávne porasty</t>
  </si>
  <si>
    <t>Permanent growths of grass</t>
  </si>
  <si>
    <t>nepoľnohospodárska pôda</t>
  </si>
  <si>
    <t>Non-agricultural land</t>
  </si>
  <si>
    <t>lesné pozemky</t>
  </si>
  <si>
    <t>Forest area</t>
  </si>
  <si>
    <t>zastavaná plocha</t>
  </si>
  <si>
    <t>Built-up area</t>
  </si>
  <si>
    <t>ostatná plocha</t>
  </si>
  <si>
    <t>Other area</t>
  </si>
  <si>
    <r>
      <t xml:space="preserve">1)  </t>
    </r>
    <r>
      <rPr>
        <sz val="8"/>
        <color theme="1"/>
        <rFont val="Arial Narrow"/>
        <family val="2"/>
        <charset val="238"/>
      </rPr>
      <t>vrátane rybníkov</t>
    </r>
  </si>
  <si>
    <r>
      <t xml:space="preserve">1) </t>
    </r>
    <r>
      <rPr>
        <sz val="8"/>
        <color theme="1"/>
        <rFont val="Arial Narrow"/>
        <family val="2"/>
        <charset val="238"/>
      </rPr>
      <t xml:space="preserve"> Including fish farming</t>
    </r>
  </si>
  <si>
    <t>VIII.2  Štruktúra pôdneho fondu</t>
  </si>
  <si>
    <r>
      <t>VIII.2</t>
    </r>
    <r>
      <rPr>
        <i/>
        <sz val="10"/>
        <color theme="1"/>
        <rFont val="Arial"/>
        <family val="2"/>
        <charset val="238"/>
      </rPr>
      <t>  Structure of soil fund</t>
    </r>
  </si>
  <si>
    <t>%</t>
  </si>
  <si>
    <t>Per cent</t>
  </si>
  <si>
    <t>z toho</t>
  </si>
  <si>
    <t>v tom</t>
  </si>
  <si>
    <t xml:space="preserve">   orná pôda</t>
  </si>
  <si>
    <t xml:space="preserve">   Arable land</t>
  </si>
  <si>
    <t xml:space="preserve">   chmeľnice</t>
  </si>
  <si>
    <t xml:space="preserve">   Hop-gardens</t>
  </si>
  <si>
    <t xml:space="preserve">   vinice</t>
  </si>
  <si>
    <t xml:space="preserve">   Vineyards</t>
  </si>
  <si>
    <t xml:space="preserve">   záhrady</t>
  </si>
  <si>
    <t xml:space="preserve">   Gardens</t>
  </si>
  <si>
    <t xml:space="preserve">   ovocné sady</t>
  </si>
  <si>
    <t xml:space="preserve">   Orchards</t>
  </si>
  <si>
    <t xml:space="preserve">   trvalé trávne porasty</t>
  </si>
  <si>
    <t xml:space="preserve">   Permanent growths of grass</t>
  </si>
  <si>
    <t xml:space="preserve">   lesné pozemky</t>
  </si>
  <si>
    <t xml:space="preserve">   Forest area</t>
  </si>
  <si>
    <r>
      <t xml:space="preserve">   vodná plocha </t>
    </r>
    <r>
      <rPr>
        <vertAlign val="superscript"/>
        <sz val="9"/>
        <color theme="1"/>
        <rFont val="Arial Narrow"/>
        <family val="2"/>
        <charset val="238"/>
      </rPr>
      <t>1)</t>
    </r>
  </si>
  <si>
    <r>
      <t xml:space="preserve">   Water area </t>
    </r>
    <r>
      <rPr>
        <i/>
        <vertAlign val="superscript"/>
        <sz val="9"/>
        <color theme="1"/>
        <rFont val="Arial Narrow"/>
        <family val="2"/>
        <charset val="238"/>
      </rPr>
      <t>1)</t>
    </r>
  </si>
  <si>
    <t xml:space="preserve">   zastavaná plocha</t>
  </si>
  <si>
    <t xml:space="preserve">   Built-up area</t>
  </si>
  <si>
    <t xml:space="preserve">   ostatná plocha</t>
  </si>
  <si>
    <t xml:space="preserve">   Other area</t>
  </si>
  <si>
    <t>tis. ha</t>
  </si>
  <si>
    <t>Spolu</t>
  </si>
  <si>
    <t>Total</t>
  </si>
  <si>
    <t>I</t>
  </si>
  <si>
    <t>II</t>
  </si>
  <si>
    <t>III</t>
  </si>
  <si>
    <t>IV</t>
  </si>
  <si>
    <t>V</t>
  </si>
  <si>
    <t xml:space="preserve">      Arable land</t>
  </si>
  <si>
    <t xml:space="preserve">      Hop-gardens</t>
  </si>
  <si>
    <t xml:space="preserve">      Vineyards</t>
  </si>
  <si>
    <t xml:space="preserve">      Gardens</t>
  </si>
  <si>
    <t xml:space="preserve">      Orchards</t>
  </si>
  <si>
    <t xml:space="preserve">      Permanent growths of grass</t>
  </si>
  <si>
    <t xml:space="preserve">      Forest area</t>
  </si>
  <si>
    <t xml:space="preserve">      Built-up area</t>
  </si>
  <si>
    <t xml:space="preserve">      Other area</t>
  </si>
  <si>
    <t>VIII.4  Poľnohospodárske družstvá</t>
  </si>
  <si>
    <r>
      <t>VIII.4</t>
    </r>
    <r>
      <rPr>
        <i/>
        <sz val="10"/>
        <color theme="1"/>
        <rFont val="Arial"/>
        <family val="2"/>
        <charset val="238"/>
      </rPr>
      <t>  Agricultural cooperatives</t>
    </r>
  </si>
  <si>
    <t>Počet poľnohospodárskych družstiev</t>
  </si>
  <si>
    <t>Number of agricultural cooperatives</t>
  </si>
  <si>
    <t>Trvalo činní zamestnanci</t>
  </si>
  <si>
    <t>Regular employees</t>
  </si>
  <si>
    <t>Počet odpracovaných hodín spolu (tis.)</t>
  </si>
  <si>
    <t>Number of worked-hours in total (thous.)</t>
  </si>
  <si>
    <t>Priemerná ročná mzda trvalo činného zamestnanca (EUR)</t>
  </si>
  <si>
    <t>Average annual wage per regular employee (EUR)</t>
  </si>
  <si>
    <t>kusy</t>
  </si>
  <si>
    <t>Pieces</t>
  </si>
  <si>
    <t>Hovädzí dobytok</t>
  </si>
  <si>
    <t>Cattle</t>
  </si>
  <si>
    <t>z toho kravy</t>
  </si>
  <si>
    <t>of which Cows</t>
  </si>
  <si>
    <t>Ošípané</t>
  </si>
  <si>
    <t>Pigs</t>
  </si>
  <si>
    <t>z toho prasnice</t>
  </si>
  <si>
    <t>of which Sows</t>
  </si>
  <si>
    <t>Ovce</t>
  </si>
  <si>
    <t>Sheep</t>
  </si>
  <si>
    <t>z toho bahnice</t>
  </si>
  <si>
    <t>of which Ewes</t>
  </si>
  <si>
    <t>D</t>
  </si>
  <si>
    <t>Poultry</t>
  </si>
  <si>
    <t>VIII.6  Intenzita chovu hospodárskych zvierat</t>
  </si>
  <si>
    <r>
      <t>VIII.6  </t>
    </r>
    <r>
      <rPr>
        <i/>
        <sz val="10"/>
        <color theme="1"/>
        <rFont val="Arial"/>
        <family val="2"/>
        <charset val="238"/>
      </rPr>
      <t>Intensity of breeding livestock</t>
    </r>
  </si>
  <si>
    <t>Na 100 ha poľnohospodárskej pôdy  (stav na konci roka) pripadá</t>
  </si>
  <si>
    <t>Per 100 hectares of agricultural land (as of end of year) belong</t>
  </si>
  <si>
    <t>hovädzieho dobytka</t>
  </si>
  <si>
    <t>z toho kráv</t>
  </si>
  <si>
    <t>oviec</t>
  </si>
  <si>
    <t>ošípaných</t>
  </si>
  <si>
    <t>hydiny</t>
  </si>
  <si>
    <t>z toho sliepok</t>
  </si>
  <si>
    <t>of which Hens</t>
  </si>
  <si>
    <t>Na 100 ha ornej pôdy  (stav na konci roka) pripadá</t>
  </si>
  <si>
    <t>Per 100 hectares of arable land (as of end of year) belong</t>
  </si>
  <si>
    <t>VIII.7  Produkcia a hektárové úrody vybraných poľnohospodárskych plodín</t>
  </si>
  <si>
    <t>tony</t>
  </si>
  <si>
    <t>Tons</t>
  </si>
  <si>
    <t>Pšenica</t>
  </si>
  <si>
    <t>Wheat</t>
  </si>
  <si>
    <t>Jačmeň</t>
  </si>
  <si>
    <t>Barley</t>
  </si>
  <si>
    <t>Kukurica na zrno</t>
  </si>
  <si>
    <t>Grain maize</t>
  </si>
  <si>
    <t>Zemiaky</t>
  </si>
  <si>
    <t>Potatoes</t>
  </si>
  <si>
    <t>Kukurica na zeleno a siláž</t>
  </si>
  <si>
    <t>Lucerna</t>
  </si>
  <si>
    <t>Lucerne</t>
  </si>
  <si>
    <t>Hrozno</t>
  </si>
  <si>
    <t>Grape</t>
  </si>
  <si>
    <r>
      <t xml:space="preserve">Produkcia  / </t>
    </r>
    <r>
      <rPr>
        <i/>
        <sz val="9"/>
        <rFont val="Arial Narrow"/>
        <family val="2"/>
        <charset val="238"/>
      </rPr>
      <t xml:space="preserve">Production </t>
    </r>
  </si>
  <si>
    <r>
      <t xml:space="preserve">z 1 ha / </t>
    </r>
    <r>
      <rPr>
        <i/>
        <sz val="9"/>
        <rFont val="Arial Narrow"/>
        <family val="2"/>
        <charset val="238"/>
      </rPr>
      <t>Hectare yields</t>
    </r>
  </si>
  <si>
    <r>
      <rPr>
        <i/>
        <sz val="10"/>
        <color theme="0"/>
        <rFont val="Arial"/>
        <family val="2"/>
        <charset val="238"/>
      </rPr>
      <t>VIII.7  </t>
    </r>
    <r>
      <rPr>
        <i/>
        <sz val="10"/>
        <rFont val="Arial"/>
        <family val="2"/>
        <charset val="238"/>
      </rPr>
      <t>Production and hectare yields of selected agricultural crops</t>
    </r>
  </si>
  <si>
    <t>VIII.5  Stavy hospodárskych zvierat k 31.12.</t>
  </si>
  <si>
    <r>
      <rPr>
        <i/>
        <sz val="10"/>
        <color theme="0"/>
        <rFont val="Arial"/>
        <family val="2"/>
        <charset val="238"/>
      </rPr>
      <t>VIII.5  </t>
    </r>
    <r>
      <rPr>
        <i/>
        <sz val="10"/>
        <rFont val="Arial"/>
        <family val="2"/>
        <charset val="238"/>
      </rPr>
      <t>Livestock as of Dec. 31</t>
    </r>
  </si>
  <si>
    <t>.</t>
  </si>
  <si>
    <t>–</t>
  </si>
  <si>
    <t>VIII. Poľnohospodárstvo</t>
  </si>
  <si>
    <t>VIII. Agriculture</t>
  </si>
  <si>
    <t>Metodické vysvetlivky a definície</t>
  </si>
  <si>
    <t>Methodological notes and definitions</t>
  </si>
  <si>
    <r>
      <rPr>
        <sz val="12"/>
        <color theme="0"/>
        <rFont val="Times New Roman"/>
        <family val="1"/>
        <charset val="238"/>
      </rPr>
      <t xml:space="preserve">VIII. </t>
    </r>
    <r>
      <rPr>
        <sz val="12"/>
        <rFont val="Times New Roman"/>
        <family val="1"/>
        <charset val="238"/>
      </rPr>
      <t>Agriculture</t>
    </r>
  </si>
  <si>
    <r>
      <t xml:space="preserve">     Do odvetvia </t>
    </r>
    <r>
      <rPr>
        <b/>
        <sz val="10"/>
        <color theme="1"/>
        <rFont val="Arial"/>
        <family val="2"/>
        <charset val="238"/>
      </rPr>
      <t>poľnohospodárstva</t>
    </r>
    <r>
      <rPr>
        <sz val="10"/>
        <color theme="1"/>
        <rFont val="Arial"/>
        <family val="2"/>
        <charset val="238"/>
      </rPr>
      <t xml:space="preserve"> sa zaraďujú všetky štatistické jednotky (právnické a fyzické osoby), ktorých činnosťou je rastlinná a živočíšna výroba, služby pre rastlinnú a živočíšnu výrobu a chov rýb.</t>
    </r>
  </si>
  <si>
    <r>
      <t xml:space="preserve">     Poľnohospodárska pôda</t>
    </r>
    <r>
      <rPr>
        <sz val="10"/>
        <color theme="1"/>
        <rFont val="Arial"/>
        <family val="2"/>
        <charset val="238"/>
      </rPr>
      <t xml:space="preserve"> je súhrn jednotlivých druhov pozemkov, ktoré slúžia bezprostredne poľnohospodárskej výrobe pre rastlinnú produkciu. Je súčasťou pôdneho fondu.</t>
    </r>
  </si>
  <si>
    <r>
      <t xml:space="preserve">     Pri výmere </t>
    </r>
    <r>
      <rPr>
        <b/>
        <sz val="10"/>
        <color theme="1"/>
        <rFont val="Arial"/>
        <family val="2"/>
        <charset val="238"/>
      </rPr>
      <t>pôdneho fondu</t>
    </r>
    <r>
      <rPr>
        <sz val="10"/>
        <color theme="1"/>
        <rFont val="Arial"/>
        <family val="2"/>
        <charset val="238"/>
      </rPr>
      <t xml:space="preserve"> sa ako stav na konci daného roka uvádza údaj k 1. 1. nasledujúceho roka.</t>
    </r>
  </si>
  <si>
    <r>
      <t xml:space="preserve">     Údaje o </t>
    </r>
    <r>
      <rPr>
        <b/>
        <sz val="10"/>
        <color theme="1"/>
        <rFont val="Arial"/>
        <family val="2"/>
        <charset val="238"/>
      </rPr>
      <t xml:space="preserve">pôdnom fonde </t>
    </r>
    <r>
      <rPr>
        <sz val="10"/>
        <color theme="1"/>
        <rFont val="Arial"/>
        <family val="2"/>
        <charset val="238"/>
      </rPr>
      <t>v tabuľke VIII.1 sú uvedené ako plochy podľa druhov pozemkov, v územných hraniciach hl. mesta SR Bratislavy.</t>
    </r>
  </si>
  <si>
    <r>
      <t xml:space="preserve">     </t>
    </r>
    <r>
      <rPr>
        <b/>
        <sz val="10"/>
        <color theme="1"/>
        <rFont val="Arial"/>
        <family val="2"/>
        <charset val="238"/>
      </rPr>
      <t>Trvalo činní zamestnanci</t>
    </r>
    <r>
      <rPr>
        <sz val="10"/>
        <color theme="1"/>
        <rFont val="Arial"/>
        <family val="2"/>
        <charset val="238"/>
      </rPr>
      <t xml:space="preserve"> sú zamestnanci, pre ktorých je práca v poľnohospodárskom podniku jedinou alebo hlavnou činnosťou a ktorí majú uzatvorenú pracovnú zmluvu (dohodu o pracovných podmienkach). Patria sem robotníci rastlinnej výroby, s ktorými sa uzatvorila pracovná zmluva (dohoda o pracovných podmienkach) minimálne na 150 pracovných dní v kalendárnom roku.</t>
    </r>
  </si>
  <si>
    <r>
      <t xml:space="preserve">     V</t>
    </r>
    <r>
      <rPr>
        <b/>
        <sz val="10"/>
        <color theme="1"/>
        <rFont val="Arial"/>
        <family val="2"/>
        <charset val="238"/>
      </rPr>
      <t> živočíšnej výrobe</t>
    </r>
    <r>
      <rPr>
        <sz val="10"/>
        <color theme="1"/>
        <rFont val="Arial"/>
        <family val="2"/>
        <charset val="238"/>
      </rPr>
      <t xml:space="preserve"> do stavu kráv,  prasníc a bahníc sú zaradené plemennice, ktoré sa aspoň jedenkrát otelili, oprasili (bez prasníc vyradených z chovu, zaradených do výkrmu), resp. obahnili. V hydine sú zarátané sliepky, kohúty, husi, gunáre, kačice, káčery, morky a moriaky vrátane mláďat týchto druhov.</t>
    </r>
  </si>
  <si>
    <r>
      <t xml:space="preserve">     Agriculture</t>
    </r>
    <r>
      <rPr>
        <sz val="10"/>
        <color theme="1"/>
        <rFont val="Arial"/>
        <family val="2"/>
        <charset val="238"/>
      </rPr>
      <t xml:space="preserve"> includes all statistical units (legal and natural persons) which are active in crop and livestock production, in related service activities and fish-hatcheries.</t>
    </r>
  </si>
  <si>
    <r>
      <t xml:space="preserve">     Agricultural land</t>
    </r>
    <r>
      <rPr>
        <sz val="10"/>
        <color theme="1"/>
        <rFont val="Arial"/>
        <family val="2"/>
        <charset val="238"/>
      </rPr>
      <t xml:space="preserve"> is a sum of individual kinds of lands directly serving to agricultural production for crop production. It is a part of soil fund.</t>
    </r>
  </si>
  <si>
    <r>
      <t xml:space="preserve">     Status of </t>
    </r>
    <r>
      <rPr>
        <b/>
        <sz val="10"/>
        <color theme="1"/>
        <rFont val="Arial"/>
        <family val="2"/>
        <charset val="238"/>
      </rPr>
      <t>soil fund</t>
    </r>
    <r>
      <rPr>
        <sz val="10"/>
        <color theme="1"/>
        <rFont val="Arial"/>
        <family val="2"/>
        <charset val="238"/>
      </rPr>
      <t xml:space="preserve"> as of January 1 of the following year is given as the state as of the end of the current year.</t>
    </r>
  </si>
  <si>
    <r>
      <t xml:space="preserve">     Data on </t>
    </r>
    <r>
      <rPr>
        <b/>
        <sz val="10"/>
        <color theme="1"/>
        <rFont val="Arial"/>
        <family val="2"/>
        <charset val="238"/>
      </rPr>
      <t xml:space="preserve">soil fund </t>
    </r>
    <r>
      <rPr>
        <sz val="10"/>
        <color theme="1"/>
        <rFont val="Arial"/>
        <family val="2"/>
        <charset val="238"/>
      </rPr>
      <t>in the table VIII.1 are given as area by land types, in the territory of the capital of the SR Bratislava.</t>
    </r>
  </si>
  <si>
    <r>
      <t xml:space="preserve">     </t>
    </r>
    <r>
      <rPr>
        <b/>
        <sz val="10"/>
        <color theme="1"/>
        <rFont val="Arial"/>
        <family val="2"/>
        <charset val="238"/>
      </rPr>
      <t>Regular employees</t>
    </r>
    <r>
      <rPr>
        <sz val="10"/>
        <color theme="1"/>
        <rFont val="Arial"/>
        <family val="2"/>
        <charset val="238"/>
      </rPr>
      <t xml:space="preserve"> are employees whose job in an agricultural enterprise is a single or a major activity and who have a work contract (contract on work conditions). Here also belong crop production workers with whom a work contract (contract on work conditions) was made for a minimum of 150 working days in a calendar year.</t>
    </r>
  </si>
  <si>
    <r>
      <t xml:space="preserve">     In the</t>
    </r>
    <r>
      <rPr>
        <b/>
        <sz val="10"/>
        <color theme="1"/>
        <rFont val="Arial"/>
        <family val="2"/>
        <charset val="238"/>
      </rPr>
      <t xml:space="preserve"> livestock production</t>
    </r>
    <r>
      <rPr>
        <sz val="10"/>
        <color theme="1"/>
        <rFont val="Arial"/>
        <family val="2"/>
        <charset val="238"/>
      </rPr>
      <t xml:space="preserve"> the category of cows, sows and ewes include the breeding ones that at least once calved, farrowed (without sows excluded from breeding and included in fattening). Poultry includes hens, cocks, geese, ganders, ducks, drakes, turkey hens, turkeys including young ones of these species.</t>
    </r>
  </si>
  <si>
    <t>Zdroj údajov</t>
  </si>
  <si>
    <t>Source</t>
  </si>
  <si>
    <t>Štatistický úrad SR</t>
  </si>
  <si>
    <t>Statistical Office of the SR</t>
  </si>
  <si>
    <t>Úrad geodézie, kartografie a katastra SR</t>
  </si>
  <si>
    <t>Office of Geodesy, Cartography and Cadastre of the SR</t>
  </si>
  <si>
    <r>
      <t xml:space="preserve">     Ornú pôdu</t>
    </r>
    <r>
      <rPr>
        <sz val="10"/>
        <color theme="1"/>
        <rFont val="Arial"/>
        <family val="2"/>
        <charset val="238"/>
      </rPr>
      <t xml:space="preserve"> tvoria: . Patria sem aj pozemky dočasne zatrávnené alebo využívané na pestovanie viacročných krmovín, ďalej pareniská, </t>
    </r>
  </si>
  <si>
    <r>
      <t xml:space="preserve">     Arable land</t>
    </r>
    <r>
      <rPr>
        <sz val="10"/>
        <color theme="1"/>
        <rFont val="Arial"/>
        <family val="2"/>
        <charset val="238"/>
      </rPr>
      <t xml:space="preserve"> is created: </t>
    </r>
  </si>
  <si>
    <t>• pozemky dočasne zatrávnené alebo využívané na pestovanie viacročných krmovín</t>
  </si>
  <si>
    <t>• skleníky a japany, pokiaľ sú zriadené na ornej pôde</t>
  </si>
  <si>
    <t>• lands for growing cereals, root-crops, industrial crops, vegetables and other agricultural crops according to the specified sowing methods</t>
  </si>
  <si>
    <t>• hothouses if they are built up on arable land</t>
  </si>
  <si>
    <t>• lands temporarily grassed or used for growing perennial forage</t>
  </si>
  <si>
    <t>• pozemky, na ktorých sa pestujú obilniny, okopaniny, technické plodiny, zelenina a iné záhradné plodiny, a to spravidla v určených osevných postupoch</t>
  </si>
  <si>
    <t>Zdroj údajov:</t>
  </si>
  <si>
    <t>pl3004rr</t>
  </si>
  <si>
    <t>pl3001rr</t>
  </si>
  <si>
    <t>pl3003rr</t>
  </si>
  <si>
    <t>pl5001rr</t>
  </si>
  <si>
    <t>Green maize</t>
  </si>
  <si>
    <r>
      <t xml:space="preserve">vodná plocha </t>
    </r>
    <r>
      <rPr>
        <vertAlign val="superscript"/>
        <sz val="9"/>
        <rFont val="Arial Narrow"/>
        <family val="2"/>
        <charset val="238"/>
      </rPr>
      <t>1)</t>
    </r>
  </si>
  <si>
    <r>
      <t xml:space="preserve">Water area </t>
    </r>
    <r>
      <rPr>
        <i/>
        <vertAlign val="superscript"/>
        <sz val="9"/>
        <rFont val="Arial Narrow"/>
        <family val="2"/>
        <charset val="238"/>
      </rPr>
      <t>1)</t>
    </r>
  </si>
  <si>
    <r>
      <t xml:space="preserve">1)  </t>
    </r>
    <r>
      <rPr>
        <sz val="8"/>
        <rFont val="Arial Narrow"/>
        <family val="2"/>
        <charset val="238"/>
      </rPr>
      <t>vrátane rybníkov</t>
    </r>
  </si>
  <si>
    <r>
      <t xml:space="preserve">1) </t>
    </r>
    <r>
      <rPr>
        <sz val="8"/>
        <rFont val="Arial Narrow"/>
        <family val="2"/>
        <charset val="238"/>
      </rPr>
      <t xml:space="preserve"> Including fish farming</t>
    </r>
  </si>
  <si>
    <r>
      <t xml:space="preserve">v tom okres Bratislava / </t>
    </r>
    <r>
      <rPr>
        <i/>
        <sz val="9"/>
        <rFont val="Arial Narrow"/>
        <family val="2"/>
        <charset val="238"/>
      </rPr>
      <t>of which district Bratislava</t>
    </r>
  </si>
  <si>
    <r>
      <t xml:space="preserve">   vodná plocha </t>
    </r>
    <r>
      <rPr>
        <vertAlign val="superscript"/>
        <sz val="9"/>
        <rFont val="Arial Narrow"/>
        <family val="2"/>
        <charset val="238"/>
      </rPr>
      <t>1)</t>
    </r>
  </si>
  <si>
    <r>
      <t xml:space="preserve">      Water area </t>
    </r>
    <r>
      <rPr>
        <i/>
        <vertAlign val="superscript"/>
        <sz val="9"/>
        <rFont val="Arial Narrow"/>
        <family val="2"/>
        <charset val="238"/>
      </rPr>
      <t>1)</t>
    </r>
  </si>
  <si>
    <r>
      <t xml:space="preserve">1)  </t>
    </r>
    <r>
      <rPr>
        <sz val="8"/>
        <rFont val="Arial Narrow"/>
        <family val="2"/>
        <charset val="238"/>
      </rPr>
      <t>Including fish farming</t>
    </r>
  </si>
  <si>
    <r>
      <t xml:space="preserve">Hydina </t>
    </r>
    <r>
      <rPr>
        <vertAlign val="superscript"/>
        <sz val="9"/>
        <rFont val="Arial Narrow"/>
        <family val="2"/>
        <charset val="238"/>
      </rPr>
      <t>1)</t>
    </r>
  </si>
  <si>
    <r>
      <rPr>
        <vertAlign val="superscript"/>
        <sz val="8"/>
        <rFont val="Arial Narrow"/>
        <family val="2"/>
        <charset val="238"/>
      </rPr>
      <t xml:space="preserve">1) </t>
    </r>
    <r>
      <rPr>
        <sz val="8"/>
        <rFont val="Arial Narrow"/>
        <family val="2"/>
        <charset val="238"/>
      </rPr>
      <t>v roku 2020 bez samozásobiteľov</t>
    </r>
  </si>
  <si>
    <r>
      <t>1)</t>
    </r>
    <r>
      <rPr>
        <sz val="8"/>
        <rFont val="Arial Narrow"/>
        <family val="2"/>
        <charset val="238"/>
      </rPr>
      <t xml:space="preserve"> in 2020 self suppliers excluded</t>
    </r>
  </si>
  <si>
    <t>Databáza Štatistického úradu SR DATAcube.</t>
  </si>
  <si>
    <t>Databáza štatistických údajov Štatistického úradu SR</t>
  </si>
  <si>
    <t>VIII.3  Pôdny fond za rok 2024 podľa okresov</t>
  </si>
  <si>
    <r>
      <t>VIII.3</t>
    </r>
    <r>
      <rPr>
        <i/>
        <sz val="10"/>
        <color theme="1"/>
        <rFont val="Arial"/>
        <family val="2"/>
        <charset val="238"/>
      </rPr>
      <t xml:space="preserve">  Soil fund in 2024 by districts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</si>
</sst>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5"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2"/>
      <color theme="1"/>
      <name val="Times New Roman"/>
      <family val="1"/>
      <charset val="238"/>
    </font>
    <font>
      <sz val="8"/>
      <color theme="1"/>
      <name val="Arial Narrow"/>
      <family val="2"/>
      <charset val="238"/>
    </font>
    <font>
      <sz val="9"/>
      <color theme="1"/>
      <name val="Arial Narrow"/>
      <family val="2"/>
      <charset val="238"/>
    </font>
    <font>
      <i/>
      <sz val="9"/>
      <color theme="1"/>
      <name val="Arial Narrow"/>
      <family val="2"/>
      <charset val="238"/>
    </font>
    <font>
      <sz val="8"/>
      <color theme="1"/>
      <name val="Arial"/>
      <family val="2"/>
      <charset val="238"/>
    </font>
    <font>
      <vertAlign val="superscript"/>
      <sz val="9"/>
      <color theme="1"/>
      <name val="Arial Narrow"/>
      <family val="2"/>
      <charset val="238"/>
    </font>
    <font>
      <i/>
      <vertAlign val="superscript"/>
      <sz val="9"/>
      <color theme="1"/>
      <name val="Arial Narrow"/>
      <family val="2"/>
      <charset val="238"/>
    </font>
    <font>
      <vertAlign val="superscript"/>
      <sz val="8"/>
      <color theme="1"/>
      <name val="Arial Narrow"/>
      <family val="2"/>
      <charset val="238"/>
    </font>
    <font>
      <sz val="10"/>
      <color theme="1"/>
      <name val="Arial Narrow"/>
      <family val="2"/>
      <charset val="238"/>
    </font>
    <font>
      <sz val="8"/>
      <name val="Arial Narrow"/>
      <family val="2"/>
      <charset val="238"/>
    </font>
    <font>
      <i/>
      <sz val="8"/>
      <name val="Arial Narrow"/>
      <family val="2"/>
      <charset val="238"/>
    </font>
    <font>
      <i/>
      <sz val="10"/>
      <name val="Arial"/>
      <family val="2"/>
      <charset val="238"/>
    </font>
    <font>
      <sz val="11"/>
      <name val="Calibri"/>
      <family val="2"/>
      <charset val="238"/>
      <scheme val="minor"/>
    </font>
    <font>
      <b/>
      <i/>
      <sz val="10"/>
      <name val="Arial"/>
      <family val="2"/>
      <charset val="238"/>
    </font>
    <font>
      <sz val="9"/>
      <name val="Arial Narrow"/>
      <family val="2"/>
      <charset val="238"/>
    </font>
    <font>
      <i/>
      <sz val="9"/>
      <name val="Arial Narrow"/>
      <family val="2"/>
      <charset val="238"/>
    </font>
    <font>
      <sz val="8"/>
      <name val="Arial"/>
      <family val="2"/>
      <charset val="238"/>
    </font>
    <font>
      <i/>
      <sz val="10"/>
      <color theme="0"/>
      <name val="Arial"/>
      <family val="2"/>
      <charset val="238"/>
    </font>
    <font>
      <sz val="12"/>
      <name val="Times New Roman"/>
      <family val="1"/>
      <charset val="238"/>
    </font>
    <font>
      <sz val="12"/>
      <color theme="0"/>
      <name val="Times New Roman"/>
      <family val="1"/>
      <charset val="238"/>
    </font>
    <font>
      <b/>
      <sz val="10"/>
      <color theme="1"/>
      <name val="Arial"/>
      <family val="2"/>
      <charset val="238"/>
    </font>
    <font>
      <b/>
      <sz val="12"/>
      <name val="Times New Roman"/>
      <family val="1"/>
      <charset val="238"/>
    </font>
    <font>
      <sz val="10"/>
      <color theme="1"/>
      <name val="Arial"/>
      <family val="2"/>
      <charset val="238"/>
    </font>
    <font>
      <sz val="10"/>
      <color rgb="FFFF0000"/>
      <name val="Arial"/>
      <family val="2"/>
      <charset val="238"/>
    </font>
    <font>
      <u/>
      <sz val="11"/>
      <color theme="10"/>
      <name val="Calibri"/>
      <family val="2"/>
      <charset val="238"/>
      <scheme val="minor"/>
    </font>
    <font>
      <b/>
      <u/>
      <sz val="11"/>
      <name val="Calibri"/>
      <family val="2"/>
      <charset val="238"/>
      <scheme val="minor"/>
    </font>
    <font>
      <vertAlign val="superscript"/>
      <sz val="9"/>
      <name val="Arial Narrow"/>
      <family val="2"/>
      <charset val="238"/>
    </font>
    <font>
      <i/>
      <vertAlign val="superscript"/>
      <sz val="9"/>
      <name val="Arial Narrow"/>
      <family val="2"/>
      <charset val="238"/>
    </font>
    <font>
      <vertAlign val="superscript"/>
      <sz val="8"/>
      <name val="Arial Narrow"/>
      <family val="2"/>
      <charset val="238"/>
    </font>
    <font>
      <vertAlign val="superscript"/>
      <sz val="12"/>
      <name val="Times New Roman"/>
      <family val="1"/>
      <charset val="238"/>
    </font>
    <font>
      <sz val="11"/>
      <name val="Arial Narrow"/>
      <family val="2"/>
      <charset val="238"/>
    </font>
  </fonts>
  <fills count="5">
    <fill>
      <patternFill patternType="none"/>
    </fill>
    <fill>
      <patternFill patternType="gray125"/>
    </fill>
    <fill>
      <patternFill patternType="solid">
        <fgColor rgb="FFFFFFFF"/>
        <bgColor indexed="64"/>
      </patternFill>
    </fill>
    <fill>
      <patternFill patternType="solid">
        <fgColor rgb="FFE0522B"/>
        <bgColor indexed="64"/>
      </patternFill>
    </fill>
    <fill>
      <patternFill patternType="solid">
        <fgColor rgb="FFDD765E"/>
        <bgColor indexed="64"/>
      </patternFill>
    </fill>
  </fills>
  <borders count="24">
    <border>
      <left/>
      <right/>
      <top/>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style="medium">
        <color indexed="64"/>
      </right>
      <top/>
      <bottom/>
      <diagonal/>
    </border>
    <border>
      <left/>
      <right/>
      <top style="medium">
        <color rgb="FF000000"/>
      </top>
      <bottom/>
      <diagonal/>
    </border>
    <border>
      <left style="medium">
        <color indexed="64"/>
      </left>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medium">
        <color indexed="64"/>
      </bottom>
      <diagonal/>
    </border>
    <border>
      <left style="medium">
        <color indexed="64"/>
      </left>
      <right style="medium">
        <color indexed="64"/>
      </right>
      <top/>
      <bottom/>
      <diagonal/>
    </border>
    <border>
      <left/>
      <right/>
      <top style="medium">
        <color rgb="FF000000"/>
      </top>
      <bottom style="medium">
        <color indexed="64"/>
      </bottom>
      <diagonal/>
    </border>
    <border>
      <left/>
      <right style="medium">
        <color rgb="FF000000"/>
      </right>
      <top style="medium">
        <color rgb="FF000000"/>
      </top>
      <bottom/>
      <diagonal/>
    </border>
    <border>
      <left style="medium">
        <color rgb="FF000000"/>
      </left>
      <right style="medium">
        <color rgb="FF000000"/>
      </right>
      <top style="medium">
        <color indexed="64"/>
      </top>
      <bottom/>
      <diagonal/>
    </border>
    <border>
      <left/>
      <right/>
      <top style="medium">
        <color auto="1"/>
      </top>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s>
  <cellStyleXfs count="2">
    <xf numFmtId="0" fontId="0" fillId="0" borderId="0"/>
    <xf numFmtId="0" fontId="28" fillId="0" borderId="0" applyNumberFormat="0" applyFill="0" applyBorder="0" applyAlignment="0" applyProtection="0"/>
  </cellStyleXfs>
  <cellXfs count="139">
    <xf numFmtId="0" fontId="0" fillId="0" borderId="0" xfId="0"/>
    <xf numFmtId="0" fontId="5" fillId="0" borderId="0" xfId="0" applyFont="1" applyAlignment="1">
      <alignment horizontal="right" vertical="center" wrapText="1"/>
    </xf>
    <xf numFmtId="0" fontId="4" fillId="0" borderId="0" xfId="0" applyFont="1" applyAlignment="1">
      <alignment vertical="center" wrapText="1"/>
    </xf>
    <xf numFmtId="0" fontId="8" fillId="0" borderId="6" xfId="0" applyFont="1" applyBorder="1" applyAlignment="1">
      <alignment horizontal="right" vertical="center" wrapText="1"/>
    </xf>
    <xf numFmtId="0" fontId="6" fillId="0" borderId="7" xfId="0" applyFont="1" applyBorder="1" applyAlignment="1">
      <alignment wrapText="1"/>
    </xf>
    <xf numFmtId="0" fontId="7" fillId="0" borderId="0" xfId="0" applyFont="1" applyAlignment="1">
      <alignment wrapText="1"/>
    </xf>
    <xf numFmtId="0" fontId="6" fillId="0" borderId="0" xfId="0" applyFont="1" applyAlignment="1">
      <alignment wrapText="1"/>
    </xf>
    <xf numFmtId="0" fontId="6" fillId="0" borderId="0" xfId="0" applyFont="1" applyAlignment="1">
      <alignment horizontal="left" wrapText="1" indent="1"/>
    </xf>
    <xf numFmtId="0" fontId="6" fillId="0" borderId="0" xfId="0" applyFont="1" applyAlignment="1">
      <alignment horizontal="left" wrapText="1" indent="2"/>
    </xf>
    <xf numFmtId="0" fontId="7" fillId="0" borderId="0" xfId="0" applyFont="1" applyAlignment="1">
      <alignment horizontal="left" wrapText="1" indent="1"/>
    </xf>
    <xf numFmtId="0" fontId="7" fillId="0" borderId="0" xfId="0" applyFont="1" applyAlignment="1">
      <alignment horizontal="left" wrapText="1" indent="2"/>
    </xf>
    <xf numFmtId="0" fontId="1" fillId="0" borderId="0" xfId="0" applyFont="1" applyAlignment="1">
      <alignment horizontal="left" vertical="center" indent="1"/>
    </xf>
    <xf numFmtId="0" fontId="3" fillId="0" borderId="0" xfId="0" applyFont="1" applyAlignment="1">
      <alignment horizontal="left" vertical="center" indent="1"/>
    </xf>
    <xf numFmtId="164" fontId="8" fillId="0" borderId="6" xfId="0" applyNumberFormat="1" applyFont="1" applyBorder="1" applyAlignment="1">
      <alignment horizontal="right" wrapText="1"/>
    </xf>
    <xf numFmtId="164" fontId="8" fillId="0" borderId="5" xfId="0" applyNumberFormat="1" applyFont="1" applyBorder="1" applyAlignment="1">
      <alignment horizontal="right" wrapText="1"/>
    </xf>
    <xf numFmtId="0" fontId="12" fillId="0" borderId="0" xfId="0" applyFont="1" applyAlignment="1">
      <alignment vertical="center"/>
    </xf>
    <xf numFmtId="0" fontId="6" fillId="0" borderId="5" xfId="0" applyFont="1" applyBorder="1" applyAlignment="1">
      <alignment wrapText="1"/>
    </xf>
    <xf numFmtId="3" fontId="8" fillId="0" borderId="5" xfId="0" applyNumberFormat="1" applyFont="1" applyBorder="1" applyAlignment="1">
      <alignment horizontal="right" wrapText="1"/>
    </xf>
    <xf numFmtId="0" fontId="15" fillId="0" borderId="0" xfId="0" applyFont="1" applyAlignment="1">
      <alignment horizontal="left" vertical="center" indent="1"/>
    </xf>
    <xf numFmtId="0" fontId="16" fillId="0" borderId="0" xfId="0" applyFont="1"/>
    <xf numFmtId="0" fontId="17" fillId="0" borderId="0" xfId="0" applyFont="1" applyAlignment="1">
      <alignment horizontal="left" vertical="center" indent="1"/>
    </xf>
    <xf numFmtId="0" fontId="18" fillId="0" borderId="6" xfId="0" applyFont="1" applyBorder="1" applyAlignment="1">
      <alignment wrapText="1"/>
    </xf>
    <xf numFmtId="0" fontId="19" fillId="0" borderId="0" xfId="0" applyFont="1" applyAlignment="1">
      <alignment wrapText="1"/>
    </xf>
    <xf numFmtId="165" fontId="20" fillId="0" borderId="17" xfId="0" applyNumberFormat="1" applyFont="1" applyBorder="1" applyAlignment="1">
      <alignment horizontal="right" wrapText="1"/>
    </xf>
    <xf numFmtId="0" fontId="18" fillId="0" borderId="0" xfId="0" applyFont="1" applyAlignment="1">
      <alignment wrapText="1"/>
    </xf>
    <xf numFmtId="0" fontId="16" fillId="0" borderId="0" xfId="0" applyFont="1" applyAlignment="1">
      <alignment vertical="top"/>
    </xf>
    <xf numFmtId="0" fontId="0" fillId="0" borderId="0" xfId="0" applyAlignment="1">
      <alignment vertical="top"/>
    </xf>
    <xf numFmtId="0" fontId="11" fillId="0" borderId="0" xfId="0" applyFont="1" applyAlignment="1">
      <alignment vertical="top" wrapText="1"/>
    </xf>
    <xf numFmtId="164" fontId="8" fillId="0" borderId="6" xfId="0" applyNumberFormat="1" applyFont="1" applyBorder="1" applyAlignment="1">
      <alignment horizontal="right" vertical="center" wrapText="1"/>
    </xf>
    <xf numFmtId="0" fontId="6" fillId="0" borderId="0" xfId="0" applyFont="1" applyBorder="1" applyAlignment="1">
      <alignment wrapText="1"/>
    </xf>
    <xf numFmtId="3" fontId="8" fillId="0" borderId="0" xfId="0" applyNumberFormat="1" applyFont="1" applyBorder="1" applyAlignment="1">
      <alignment horizontal="right" wrapText="1"/>
    </xf>
    <xf numFmtId="0" fontId="24" fillId="0" borderId="0" xfId="0" applyFont="1"/>
    <xf numFmtId="0" fontId="25" fillId="0" borderId="0" xfId="0" applyFont="1"/>
    <xf numFmtId="0" fontId="22" fillId="0" borderId="0" xfId="0" applyFont="1"/>
    <xf numFmtId="0" fontId="26" fillId="0" borderId="0" xfId="0" applyFont="1"/>
    <xf numFmtId="0" fontId="26" fillId="0" borderId="0" xfId="0" applyFont="1" applyAlignment="1">
      <alignment horizontal="justify" vertical="center" wrapText="1"/>
    </xf>
    <xf numFmtId="0" fontId="24" fillId="0" borderId="0" xfId="0" applyFont="1" applyAlignment="1">
      <alignment horizontal="justify" vertical="center" wrapText="1"/>
    </xf>
    <xf numFmtId="0" fontId="27" fillId="0" borderId="0" xfId="0" applyFont="1" applyAlignment="1">
      <alignment horizontal="justify" vertical="center" wrapText="1"/>
    </xf>
    <xf numFmtId="0" fontId="11" fillId="0" borderId="0" xfId="0" applyFont="1" applyAlignment="1">
      <alignment horizontal="right" vertical="top" wrapText="1"/>
    </xf>
    <xf numFmtId="0" fontId="11" fillId="0" borderId="0" xfId="0" applyFont="1" applyAlignment="1">
      <alignment vertical="top" wrapText="1"/>
    </xf>
    <xf numFmtId="0" fontId="13" fillId="0" borderId="0" xfId="0" applyFont="1" applyAlignment="1">
      <alignment horizontal="right" vertical="center" wrapText="1"/>
    </xf>
    <xf numFmtId="0" fontId="22" fillId="0" borderId="0" xfId="0" applyFont="1" applyAlignment="1">
      <alignment vertical="center" wrapText="1"/>
    </xf>
    <xf numFmtId="0" fontId="18" fillId="0" borderId="7" xfId="0" applyFont="1" applyBorder="1" applyAlignment="1">
      <alignment wrapText="1"/>
    </xf>
    <xf numFmtId="164" fontId="20" fillId="0" borderId="6" xfId="0" applyNumberFormat="1" applyFont="1" applyBorder="1" applyAlignment="1">
      <alignment horizontal="right" wrapText="1"/>
    </xf>
    <xf numFmtId="0" fontId="18" fillId="0" borderId="0" xfId="0" applyFont="1" applyAlignment="1">
      <alignment horizontal="left" wrapText="1" indent="1"/>
    </xf>
    <xf numFmtId="0" fontId="19" fillId="0" borderId="0" xfId="0" applyFont="1" applyAlignment="1">
      <alignment horizontal="left" wrapText="1" indent="1"/>
    </xf>
    <xf numFmtId="0" fontId="18" fillId="0" borderId="0" xfId="0" applyFont="1" applyAlignment="1">
      <alignment horizontal="left" wrapText="1" indent="2"/>
    </xf>
    <xf numFmtId="0" fontId="19" fillId="0" borderId="0" xfId="0" applyFont="1" applyAlignment="1">
      <alignment horizontal="left" wrapText="1" indent="2"/>
    </xf>
    <xf numFmtId="0" fontId="32" fillId="0" borderId="0" xfId="0" applyFont="1" applyAlignment="1">
      <alignment horizontal="left" vertical="center" wrapText="1" indent="1"/>
    </xf>
    <xf numFmtId="0" fontId="32" fillId="0" borderId="0" xfId="0" applyFont="1" applyAlignment="1">
      <alignment vertical="top" wrapText="1"/>
    </xf>
    <xf numFmtId="0" fontId="19" fillId="0" borderId="12" xfId="0" applyFont="1" applyBorder="1" applyAlignment="1">
      <alignment wrapText="1"/>
    </xf>
    <xf numFmtId="0" fontId="19" fillId="0" borderId="12" xfId="0" applyFont="1" applyBorder="1" applyAlignment="1">
      <alignment horizontal="left" wrapText="1" indent="1"/>
    </xf>
    <xf numFmtId="0" fontId="33" fillId="0" borderId="0" xfId="0" applyFont="1"/>
    <xf numFmtId="0" fontId="18" fillId="0" borderId="5" xfId="0" applyFont="1" applyBorder="1" applyAlignment="1">
      <alignment wrapText="1"/>
    </xf>
    <xf numFmtId="3" fontId="20" fillId="0" borderId="5" xfId="0" applyNumberFormat="1" applyFont="1" applyBorder="1" applyAlignment="1">
      <alignment horizontal="right" wrapText="1"/>
    </xf>
    <xf numFmtId="3" fontId="20" fillId="0" borderId="19" xfId="0" applyNumberFormat="1" applyFont="1" applyBorder="1" applyAlignment="1">
      <alignment horizontal="right" wrapText="1"/>
    </xf>
    <xf numFmtId="0" fontId="18" fillId="0" borderId="5" xfId="0" applyFont="1" applyBorder="1" applyAlignment="1">
      <alignment horizontal="left" wrapText="1"/>
    </xf>
    <xf numFmtId="0" fontId="19" fillId="0" borderId="0" xfId="0" applyFont="1" applyAlignment="1">
      <alignment horizontal="left" wrapText="1"/>
    </xf>
    <xf numFmtId="0" fontId="18" fillId="0" borderId="0" xfId="0" applyFont="1" applyBorder="1" applyAlignment="1">
      <alignment wrapText="1"/>
    </xf>
    <xf numFmtId="3" fontId="20" fillId="0" borderId="0" xfId="0" applyNumberFormat="1" applyFont="1" applyBorder="1" applyAlignment="1">
      <alignment horizontal="right" vertical="center" wrapText="1"/>
    </xf>
    <xf numFmtId="0" fontId="20" fillId="0" borderId="0" xfId="0" applyFont="1" applyBorder="1" applyAlignment="1">
      <alignment horizontal="right" vertical="center" wrapText="1"/>
    </xf>
    <xf numFmtId="3" fontId="20" fillId="0" borderId="0" xfId="0" applyNumberFormat="1" applyFont="1" applyBorder="1" applyAlignment="1">
      <alignment horizontal="right" wrapText="1"/>
    </xf>
    <xf numFmtId="0" fontId="13" fillId="0" borderId="0" xfId="0" applyFont="1" applyBorder="1" applyAlignment="1">
      <alignment horizontal="left" vertical="top"/>
    </xf>
    <xf numFmtId="3" fontId="20" fillId="0" borderId="0" xfId="0" applyNumberFormat="1" applyFont="1" applyBorder="1" applyAlignment="1">
      <alignment horizontal="right" vertical="top" wrapText="1"/>
    </xf>
    <xf numFmtId="0" fontId="20" fillId="0" borderId="0" xfId="0" applyFont="1" applyBorder="1" applyAlignment="1">
      <alignment horizontal="right" vertical="top" wrapText="1"/>
    </xf>
    <xf numFmtId="3" fontId="13" fillId="0" borderId="0" xfId="0" applyNumberFormat="1" applyFont="1" applyBorder="1" applyAlignment="1">
      <alignment horizontal="right" vertical="center" wrapText="1"/>
    </xf>
    <xf numFmtId="0" fontId="34" fillId="0" borderId="0" xfId="0" applyFont="1"/>
    <xf numFmtId="0" fontId="32" fillId="0" borderId="0" xfId="0" applyFont="1" applyAlignment="1">
      <alignment horizontal="right" vertical="top" wrapText="1"/>
    </xf>
    <xf numFmtId="0" fontId="18" fillId="0" borderId="0" xfId="0" applyFont="1" applyAlignment="1">
      <alignment vertical="top" wrapText="1"/>
    </xf>
    <xf numFmtId="0" fontId="19" fillId="0" borderId="0" xfId="0" applyFont="1" applyAlignment="1">
      <alignment vertical="top" wrapText="1"/>
    </xf>
    <xf numFmtId="0" fontId="18" fillId="0" borderId="0" xfId="0" applyFont="1" applyBorder="1" applyAlignment="1">
      <alignment horizontal="left" vertical="center" wrapText="1"/>
    </xf>
    <xf numFmtId="0" fontId="19" fillId="0" borderId="8" xfId="0" applyFont="1" applyBorder="1" applyAlignment="1">
      <alignment horizontal="left" wrapText="1"/>
    </xf>
    <xf numFmtId="165" fontId="20" fillId="0" borderId="20" xfId="0" applyNumberFormat="1" applyFont="1" applyBorder="1" applyAlignment="1">
      <alignment horizontal="right" wrapText="1"/>
    </xf>
    <xf numFmtId="2" fontId="20" fillId="0" borderId="14" xfId="0" applyNumberFormat="1" applyFont="1" applyBorder="1" applyAlignment="1">
      <alignment horizontal="right" wrapText="1"/>
    </xf>
    <xf numFmtId="2" fontId="20" fillId="0" borderId="17" xfId="0" applyNumberFormat="1" applyFont="1" applyBorder="1" applyAlignment="1">
      <alignment horizontal="right" wrapText="1"/>
    </xf>
    <xf numFmtId="0" fontId="16" fillId="0" borderId="0" xfId="1" applyFont="1"/>
    <xf numFmtId="0" fontId="0" fillId="0" borderId="0" xfId="0" applyFont="1"/>
    <xf numFmtId="0" fontId="29" fillId="0" borderId="0" xfId="1" applyFont="1" applyAlignment="1">
      <alignment horizontal="left" vertical="center" indent="3"/>
    </xf>
    <xf numFmtId="0" fontId="8" fillId="0" borderId="5" xfId="0" applyFont="1" applyBorder="1" applyAlignment="1">
      <alignment horizontal="right" vertical="center" wrapText="1"/>
    </xf>
    <xf numFmtId="0" fontId="8" fillId="0" borderId="19" xfId="0" applyFont="1" applyBorder="1" applyAlignment="1">
      <alignment horizontal="right" vertical="center" wrapText="1"/>
    </xf>
    <xf numFmtId="3" fontId="8" fillId="0" borderId="5" xfId="0" applyNumberFormat="1" applyFont="1" applyBorder="1" applyAlignment="1">
      <alignment horizontal="right" vertical="center" wrapText="1"/>
    </xf>
    <xf numFmtId="0" fontId="8" fillId="0" borderId="6" xfId="0" applyFont="1" applyBorder="1" applyAlignment="1">
      <alignment horizontal="right" wrapText="1"/>
    </xf>
    <xf numFmtId="0" fontId="8" fillId="0" borderId="5" xfId="0" applyFont="1" applyBorder="1" applyAlignment="1">
      <alignment horizontal="right" wrapText="1"/>
    </xf>
    <xf numFmtId="0" fontId="18" fillId="3" borderId="9" xfId="0" applyFont="1" applyFill="1" applyBorder="1" applyAlignment="1">
      <alignment vertical="center" wrapText="1"/>
    </xf>
    <xf numFmtId="0" fontId="18" fillId="3" borderId="3" xfId="0" applyFont="1" applyFill="1" applyBorder="1" applyAlignment="1">
      <alignment horizontal="center" vertical="center" wrapText="1"/>
    </xf>
    <xf numFmtId="0" fontId="19" fillId="3" borderId="4" xfId="0" applyFont="1" applyFill="1" applyBorder="1" applyAlignment="1">
      <alignment vertical="center" wrapText="1"/>
    </xf>
    <xf numFmtId="0" fontId="6" fillId="3" borderId="9" xfId="0" applyFont="1" applyFill="1" applyBorder="1" applyAlignment="1">
      <alignment vertical="center" wrapText="1"/>
    </xf>
    <xf numFmtId="0" fontId="6" fillId="3" borderId="9" xfId="0" applyFont="1" applyFill="1" applyBorder="1" applyAlignment="1">
      <alignment horizontal="center" vertical="center" wrapText="1"/>
    </xf>
    <xf numFmtId="0" fontId="7" fillId="3" borderId="4" xfId="0" applyFont="1" applyFill="1" applyBorder="1" applyAlignment="1">
      <alignment vertical="center" wrapText="1"/>
    </xf>
    <xf numFmtId="0" fontId="18" fillId="3" borderId="14"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2" xfId="0" applyFont="1" applyFill="1" applyBorder="1" applyAlignment="1">
      <alignment vertical="center" wrapText="1"/>
    </xf>
    <xf numFmtId="0" fontId="19" fillId="3" borderId="1" xfId="0" applyFont="1" applyFill="1" applyBorder="1" applyAlignment="1">
      <alignment vertical="center" wrapText="1"/>
    </xf>
    <xf numFmtId="0" fontId="18" fillId="3" borderId="4" xfId="0" applyFont="1" applyFill="1" applyBorder="1" applyAlignment="1">
      <alignment vertical="center" wrapText="1"/>
    </xf>
    <xf numFmtId="0" fontId="19" fillId="3" borderId="10" xfId="0" applyFont="1" applyFill="1" applyBorder="1" applyAlignment="1">
      <alignment vertical="center" wrapText="1"/>
    </xf>
    <xf numFmtId="0" fontId="18" fillId="4" borderId="16" xfId="0" applyFont="1" applyFill="1" applyBorder="1" applyAlignment="1">
      <alignment vertical="center" wrapText="1"/>
    </xf>
    <xf numFmtId="0" fontId="19" fillId="4" borderId="16" xfId="0" applyFont="1" applyFill="1" applyBorder="1" applyAlignment="1">
      <alignment vertical="center" wrapText="1"/>
    </xf>
    <xf numFmtId="0" fontId="18" fillId="4" borderId="4" xfId="0" applyFont="1" applyFill="1" applyBorder="1" applyAlignment="1">
      <alignment vertical="center" wrapText="1"/>
    </xf>
    <xf numFmtId="0" fontId="19" fillId="4" borderId="4" xfId="0" applyFont="1" applyFill="1" applyBorder="1" applyAlignment="1">
      <alignment vertical="center" wrapText="1"/>
    </xf>
    <xf numFmtId="3" fontId="8" fillId="0" borderId="19" xfId="0" applyNumberFormat="1" applyFont="1" applyBorder="1" applyAlignment="1">
      <alignment horizontal="right" wrapText="1"/>
    </xf>
    <xf numFmtId="164" fontId="20" fillId="0" borderId="23" xfId="0" applyNumberFormat="1" applyFont="1" applyBorder="1" applyAlignment="1">
      <alignment wrapText="1"/>
    </xf>
    <xf numFmtId="164" fontId="20" fillId="0" borderId="17" xfId="0" applyNumberFormat="1" applyFont="1" applyBorder="1" applyAlignment="1">
      <alignment wrapText="1"/>
    </xf>
    <xf numFmtId="0" fontId="18" fillId="3" borderId="19" xfId="0" applyFont="1" applyFill="1" applyBorder="1" applyAlignment="1">
      <alignment horizontal="center" vertical="center" wrapText="1"/>
    </xf>
    <xf numFmtId="0" fontId="16" fillId="0" borderId="14" xfId="0" applyFont="1" applyBorder="1"/>
    <xf numFmtId="0" fontId="16" fillId="0" borderId="22" xfId="0" applyFont="1" applyBorder="1"/>
    <xf numFmtId="0" fontId="18" fillId="3" borderId="10"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8" fillId="0" borderId="6" xfId="0" applyFont="1" applyBorder="1" applyAlignment="1">
      <alignment horizontal="center" wrapText="1"/>
    </xf>
    <xf numFmtId="0" fontId="8" fillId="0" borderId="5" xfId="0" applyFont="1" applyBorder="1" applyAlignment="1">
      <alignment horizontal="center" wrapText="1"/>
    </xf>
    <xf numFmtId="164" fontId="8" fillId="0" borderId="0" xfId="0" applyNumberFormat="1" applyFont="1" applyAlignment="1">
      <alignment horizontal="right" wrapText="1"/>
    </xf>
    <xf numFmtId="164" fontId="8" fillId="0" borderId="12" xfId="0" applyNumberFormat="1" applyFont="1" applyBorder="1" applyAlignment="1">
      <alignment horizontal="right" wrapText="1"/>
    </xf>
    <xf numFmtId="164" fontId="20" fillId="0" borderId="17" xfId="0" applyNumberFormat="1" applyFont="1" applyBorder="1" applyAlignment="1">
      <alignment horizontal="right" wrapText="1"/>
    </xf>
    <xf numFmtId="0" fontId="13" fillId="0" borderId="1" xfId="0" applyFont="1" applyBorder="1" applyAlignment="1">
      <alignment horizontal="left" vertical="center" wrapText="1"/>
    </xf>
    <xf numFmtId="0" fontId="13" fillId="0" borderId="1" xfId="0" applyFont="1" applyBorder="1" applyAlignment="1">
      <alignment horizontal="right" vertical="center" wrapText="1"/>
    </xf>
    <xf numFmtId="0" fontId="7" fillId="0" borderId="0" xfId="0" applyFont="1" applyAlignment="1">
      <alignment vertical="center" wrapText="1"/>
    </xf>
    <xf numFmtId="0" fontId="11" fillId="0" borderId="0" xfId="0" applyFont="1" applyAlignment="1">
      <alignment horizontal="right" vertical="top" wrapText="1"/>
    </xf>
    <xf numFmtId="0" fontId="5" fillId="0" borderId="1" xfId="0" applyFont="1" applyBorder="1" applyAlignment="1">
      <alignment horizontal="left"/>
    </xf>
    <xf numFmtId="0" fontId="5" fillId="0" borderId="1" xfId="0" applyFont="1" applyBorder="1" applyAlignment="1">
      <alignment horizontal="right"/>
    </xf>
    <xf numFmtId="0" fontId="19" fillId="0" borderId="0" xfId="0" applyFont="1" applyAlignment="1">
      <alignment horizontal="left" vertical="center" wrapText="1" indent="3"/>
    </xf>
    <xf numFmtId="0" fontId="32" fillId="0" borderId="0" xfId="0" applyFont="1" applyAlignment="1">
      <alignment vertical="top" wrapText="1"/>
    </xf>
    <xf numFmtId="0" fontId="32" fillId="0" borderId="0" xfId="0" applyFont="1" applyAlignment="1">
      <alignment horizontal="right" vertical="top" wrapText="1"/>
    </xf>
    <xf numFmtId="0" fontId="19" fillId="3" borderId="11" xfId="0" applyFont="1" applyFill="1" applyBorder="1" applyAlignment="1">
      <alignment vertical="center" wrapText="1"/>
    </xf>
    <xf numFmtId="0" fontId="19" fillId="3" borderId="13" xfId="0" applyFont="1" applyFill="1" applyBorder="1" applyAlignment="1">
      <alignment vertical="center" wrapText="1"/>
    </xf>
    <xf numFmtId="0" fontId="18" fillId="3" borderId="2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8" fillId="3" borderId="10"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3" fillId="0" borderId="0" xfId="0" applyFont="1" applyAlignment="1">
      <alignment horizontal="left" vertical="center" wrapText="1"/>
    </xf>
    <xf numFmtId="0" fontId="19" fillId="0" borderId="0" xfId="0" applyFont="1" applyAlignment="1">
      <alignment vertical="top" wrapText="1"/>
    </xf>
    <xf numFmtId="0" fontId="19" fillId="0" borderId="0" xfId="0" applyFont="1" applyAlignment="1">
      <alignment vertical="center" wrapText="1"/>
    </xf>
    <xf numFmtId="0" fontId="13" fillId="2" borderId="16" xfId="0" applyFont="1" applyFill="1" applyBorder="1" applyAlignment="1">
      <alignment horizontal="left" vertical="center" wrapText="1"/>
    </xf>
    <xf numFmtId="0" fontId="14" fillId="2" borderId="16" xfId="0" applyFont="1" applyFill="1" applyBorder="1" applyAlignment="1">
      <alignment horizontal="right" vertical="center" wrapText="1"/>
    </xf>
    <xf numFmtId="0" fontId="18" fillId="4" borderId="18"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3" fillId="0" borderId="1" xfId="0" applyFont="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E4EDE4"/>
      <color rgb="FFA5DDF0"/>
      <color rgb="FFD8E8F7"/>
      <color rgb="FFB4E0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binc/Documents/POL_18_01_OKRESY/Pol_18_okresy_2023/561_okresy_2023_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árok1"/>
      <sheetName val="Hárok2"/>
    </sheetNames>
    <sheetDataSet>
      <sheetData sheetId="0" refreshError="1">
        <row r="176">
          <cell r="Z176">
            <v>589.99</v>
          </cell>
          <cell r="AA176">
            <v>3041.6790000000001</v>
          </cell>
          <cell r="AL176">
            <v>75.89</v>
          </cell>
          <cell r="AM176">
            <v>2326</v>
          </cell>
          <cell r="AN176">
            <v>3613.9541999999997</v>
          </cell>
          <cell r="AO176">
            <v>27644.794000000002</v>
          </cell>
          <cell r="CJ176">
            <v>5485.63</v>
          </cell>
          <cell r="CK176">
            <v>31511.577000000001</v>
          </cell>
        </row>
      </sheetData>
      <sheetData sheetId="1"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atacube.statistics.sk/"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abSelected="1" workbookViewId="0">
      <selection activeCell="H27" sqref="H27"/>
    </sheetView>
  </sheetViews>
  <sheetFormatPr defaultRowHeight="15" x14ac:dyDescent="0.25"/>
  <cols>
    <col min="1" max="1" width="71" bestFit="1" customWidth="1"/>
  </cols>
  <sheetData>
    <row r="1" spans="1:1" s="19" customFormat="1" ht="15.75" x14ac:dyDescent="0.25">
      <c r="A1" s="32" t="s">
        <v>139</v>
      </c>
    </row>
    <row r="2" spans="1:1" s="19" customFormat="1" ht="15.75" x14ac:dyDescent="0.25">
      <c r="A2" s="33" t="s">
        <v>143</v>
      </c>
    </row>
    <row r="4" spans="1:1" x14ac:dyDescent="0.25">
      <c r="A4" s="77" t="s">
        <v>0</v>
      </c>
    </row>
    <row r="5" spans="1:1" x14ac:dyDescent="0.25">
      <c r="A5" s="12" t="s">
        <v>1</v>
      </c>
    </row>
    <row r="7" spans="1:1" x14ac:dyDescent="0.25">
      <c r="A7" s="77" t="s">
        <v>34</v>
      </c>
    </row>
    <row r="8" spans="1:1" x14ac:dyDescent="0.25">
      <c r="A8" s="12" t="s">
        <v>35</v>
      </c>
    </row>
    <row r="10" spans="1:1" x14ac:dyDescent="0.25">
      <c r="A10" s="77" t="s">
        <v>189</v>
      </c>
    </row>
    <row r="11" spans="1:1" x14ac:dyDescent="0.25">
      <c r="A11" s="12" t="s">
        <v>190</v>
      </c>
    </row>
    <row r="13" spans="1:1" x14ac:dyDescent="0.25">
      <c r="A13" s="77" t="s">
        <v>77</v>
      </c>
    </row>
    <row r="14" spans="1:1" x14ac:dyDescent="0.25">
      <c r="A14" s="12" t="s">
        <v>78</v>
      </c>
    </row>
    <row r="16" spans="1:1" x14ac:dyDescent="0.25">
      <c r="A16" s="77" t="s">
        <v>135</v>
      </c>
    </row>
    <row r="17" spans="1:1" x14ac:dyDescent="0.25">
      <c r="A17" s="18" t="s">
        <v>136</v>
      </c>
    </row>
    <row r="19" spans="1:1" x14ac:dyDescent="0.25">
      <c r="A19" s="77" t="s">
        <v>103</v>
      </c>
    </row>
    <row r="20" spans="1:1" x14ac:dyDescent="0.25">
      <c r="A20" s="12" t="s">
        <v>104</v>
      </c>
    </row>
    <row r="22" spans="1:1" x14ac:dyDescent="0.25">
      <c r="A22" s="77" t="s">
        <v>116</v>
      </c>
    </row>
    <row r="23" spans="1:1" x14ac:dyDescent="0.25">
      <c r="A23" s="18" t="s">
        <v>134</v>
      </c>
    </row>
  </sheetData>
  <hyperlinks>
    <hyperlink ref="A4" location="'VIII.1 - VIII.2'!A1" display="VIII.1  Pôdny fond podľa druhov pozemkov"/>
    <hyperlink ref="A7" location="'VIII.1 - VIII.2'!A1" display="VIII.2  Štruktúra pôdneho fondu"/>
    <hyperlink ref="A10" location="VIII.3!A1" display="VIII.3  Pôdny fond za rok 2021 podľa okresov"/>
    <hyperlink ref="A13" location="VIII.4!A1" display="VIII.4  Poľnohospodárske družstvá"/>
    <hyperlink ref="A16" location="'VIII.5 - VIII.6'!A1" display="VIII.5  Stavy hospodárskych zvierat k 31.12."/>
    <hyperlink ref="A19" location="'VIII.5 - VIII.6'!A1" display="VIII.6  Intenzita chovu hospodárskych zvierat"/>
    <hyperlink ref="A22" location="VIII.7!A1" display="VIII.7  Produkcia a hektárové úrody vybraných poľnohospodárskych plodín"/>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H27" sqref="H27"/>
    </sheetView>
  </sheetViews>
  <sheetFormatPr defaultRowHeight="15" x14ac:dyDescent="0.25"/>
  <cols>
    <col min="1" max="1" width="60.85546875" customWidth="1"/>
    <col min="3" max="3" width="60.85546875" customWidth="1"/>
  </cols>
  <sheetData>
    <row r="1" spans="1:3" s="19" customFormat="1" ht="15.75" x14ac:dyDescent="0.25">
      <c r="A1" s="32" t="s">
        <v>139</v>
      </c>
      <c r="C1" s="32" t="s">
        <v>140</v>
      </c>
    </row>
    <row r="3" spans="1:3" x14ac:dyDescent="0.25">
      <c r="A3" s="31" t="s">
        <v>141</v>
      </c>
      <c r="C3" s="31" t="s">
        <v>142</v>
      </c>
    </row>
    <row r="5" spans="1:3" ht="38.25" x14ac:dyDescent="0.25">
      <c r="A5" s="35" t="s">
        <v>144</v>
      </c>
      <c r="C5" s="36" t="s">
        <v>150</v>
      </c>
    </row>
    <row r="6" spans="1:3" ht="38.25" x14ac:dyDescent="0.25">
      <c r="A6" s="36" t="s">
        <v>145</v>
      </c>
      <c r="C6" s="36" t="s">
        <v>151</v>
      </c>
    </row>
    <row r="7" spans="1:3" ht="25.5" x14ac:dyDescent="0.25">
      <c r="A7" s="36" t="s">
        <v>162</v>
      </c>
      <c r="C7" s="36" t="s">
        <v>163</v>
      </c>
    </row>
    <row r="8" spans="1:3" ht="38.25" x14ac:dyDescent="0.25">
      <c r="A8" s="35" t="s">
        <v>169</v>
      </c>
      <c r="C8" s="35" t="s">
        <v>166</v>
      </c>
    </row>
    <row r="9" spans="1:3" ht="25.5" x14ac:dyDescent="0.25">
      <c r="A9" s="35" t="s">
        <v>164</v>
      </c>
      <c r="C9" s="35" t="s">
        <v>168</v>
      </c>
    </row>
    <row r="10" spans="1:3" x14ac:dyDescent="0.25">
      <c r="A10" s="35" t="s">
        <v>165</v>
      </c>
      <c r="C10" s="35" t="s">
        <v>167</v>
      </c>
    </row>
    <row r="11" spans="1:3" ht="25.5" x14ac:dyDescent="0.25">
      <c r="A11" s="35" t="s">
        <v>146</v>
      </c>
      <c r="C11" s="35" t="s">
        <v>152</v>
      </c>
    </row>
    <row r="12" spans="1:3" ht="38.25" x14ac:dyDescent="0.25">
      <c r="A12" s="35" t="s">
        <v>147</v>
      </c>
      <c r="C12" s="35" t="s">
        <v>153</v>
      </c>
    </row>
    <row r="13" spans="1:3" ht="76.5" x14ac:dyDescent="0.25">
      <c r="A13" s="37" t="s">
        <v>148</v>
      </c>
      <c r="C13" s="35" t="s">
        <v>154</v>
      </c>
    </row>
    <row r="14" spans="1:3" ht="71.25" customHeight="1" x14ac:dyDescent="0.25">
      <c r="A14" s="35" t="s">
        <v>149</v>
      </c>
      <c r="C14" s="35" t="s">
        <v>155</v>
      </c>
    </row>
    <row r="15" spans="1:3" x14ac:dyDescent="0.25">
      <c r="C15" s="35"/>
    </row>
    <row r="16" spans="1:3" x14ac:dyDescent="0.25">
      <c r="A16" s="31" t="s">
        <v>156</v>
      </c>
      <c r="C16" s="31" t="s">
        <v>157</v>
      </c>
    </row>
    <row r="17" spans="1:3" x14ac:dyDescent="0.25">
      <c r="A17" s="34" t="s">
        <v>160</v>
      </c>
      <c r="C17" s="34" t="s">
        <v>161</v>
      </c>
    </row>
    <row r="18" spans="1:3" x14ac:dyDescent="0.25">
      <c r="A18" s="35" t="s">
        <v>158</v>
      </c>
      <c r="C18" s="35" t="s">
        <v>159</v>
      </c>
    </row>
    <row r="19" spans="1:3" x14ac:dyDescent="0.25">
      <c r="A19" s="35"/>
      <c r="C19" s="3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topLeftCell="A22" workbookViewId="0">
      <selection activeCell="H27" sqref="H27"/>
    </sheetView>
  </sheetViews>
  <sheetFormatPr defaultRowHeight="15" x14ac:dyDescent="0.25"/>
  <cols>
    <col min="1" max="1" width="20.7109375" customWidth="1"/>
    <col min="7" max="7" width="20.7109375" customWidth="1"/>
  </cols>
  <sheetData>
    <row r="1" spans="1:8" x14ac:dyDescent="0.25">
      <c r="A1" s="11" t="s">
        <v>0</v>
      </c>
    </row>
    <row r="2" spans="1:8" x14ac:dyDescent="0.25">
      <c r="A2" s="12" t="s">
        <v>1</v>
      </c>
    </row>
    <row r="3" spans="1:8" s="19" customFormat="1" ht="15.75" thickBot="1" x14ac:dyDescent="0.3">
      <c r="A3" s="115" t="s">
        <v>2</v>
      </c>
      <c r="B3" s="115"/>
      <c r="C3" s="115"/>
      <c r="D3" s="116" t="s">
        <v>3</v>
      </c>
      <c r="E3" s="116"/>
      <c r="F3" s="116"/>
      <c r="G3" s="116"/>
      <c r="H3" s="40"/>
    </row>
    <row r="4" spans="1:8" s="19" customFormat="1" ht="16.5" thickBot="1" x14ac:dyDescent="0.3">
      <c r="A4" s="83" t="s">
        <v>4</v>
      </c>
      <c r="B4" s="84">
        <v>2020</v>
      </c>
      <c r="C4" s="84">
        <v>2021</v>
      </c>
      <c r="D4" s="84">
        <v>2022</v>
      </c>
      <c r="E4" s="84">
        <v>2023</v>
      </c>
      <c r="F4" s="84">
        <v>2024</v>
      </c>
      <c r="G4" s="85" t="s">
        <v>5</v>
      </c>
      <c r="H4" s="41"/>
    </row>
    <row r="5" spans="1:8" s="19" customFormat="1" ht="15" customHeight="1" x14ac:dyDescent="0.25">
      <c r="A5" s="42" t="s">
        <v>6</v>
      </c>
      <c r="B5" s="43">
        <v>36.799999999999997</v>
      </c>
      <c r="C5" s="43">
        <v>36.799999999999997</v>
      </c>
      <c r="D5" s="3">
        <v>36.799999999999997</v>
      </c>
      <c r="E5" s="81">
        <v>36.799999999999997</v>
      </c>
      <c r="F5" s="81">
        <v>36.799999999999997</v>
      </c>
      <c r="G5" s="22" t="s">
        <v>7</v>
      </c>
      <c r="H5" s="41"/>
    </row>
    <row r="6" spans="1:8" s="19" customFormat="1" ht="15" customHeight="1" x14ac:dyDescent="0.25">
      <c r="A6" s="24" t="s">
        <v>8</v>
      </c>
      <c r="B6" s="43"/>
      <c r="C6" s="43"/>
      <c r="D6" s="3"/>
      <c r="E6" s="81"/>
      <c r="F6" s="81"/>
      <c r="G6" s="22" t="s">
        <v>9</v>
      </c>
      <c r="H6" s="41"/>
    </row>
    <row r="7" spans="1:8" s="19" customFormat="1" ht="15" customHeight="1" x14ac:dyDescent="0.25">
      <c r="A7" s="44" t="s">
        <v>10</v>
      </c>
      <c r="B7" s="43">
        <v>13.3</v>
      </c>
      <c r="C7" s="43">
        <v>13.3</v>
      </c>
      <c r="D7" s="3">
        <v>13.2</v>
      </c>
      <c r="E7" s="81">
        <v>13.2</v>
      </c>
      <c r="F7" s="81">
        <v>13.2</v>
      </c>
      <c r="G7" s="45" t="s">
        <v>11</v>
      </c>
      <c r="H7" s="41"/>
    </row>
    <row r="8" spans="1:8" s="19" customFormat="1" ht="15" customHeight="1" x14ac:dyDescent="0.25">
      <c r="A8" s="44" t="s">
        <v>8</v>
      </c>
      <c r="B8" s="43"/>
      <c r="C8" s="43"/>
      <c r="D8" s="3"/>
      <c r="E8" s="81"/>
      <c r="F8" s="110"/>
      <c r="G8" s="45" t="s">
        <v>9</v>
      </c>
      <c r="H8" s="41"/>
    </row>
    <row r="9" spans="1:8" s="19" customFormat="1" ht="15" customHeight="1" x14ac:dyDescent="0.25">
      <c r="A9" s="46" t="s">
        <v>12</v>
      </c>
      <c r="B9" s="43">
        <v>9.8000000000000007</v>
      </c>
      <c r="C9" s="43">
        <v>9.8000000000000007</v>
      </c>
      <c r="D9" s="3">
        <v>9.8000000000000007</v>
      </c>
      <c r="E9" s="81">
        <v>9.8000000000000007</v>
      </c>
      <c r="F9" s="81">
        <v>9.8000000000000007</v>
      </c>
      <c r="G9" s="47" t="s">
        <v>13</v>
      </c>
      <c r="H9" s="41"/>
    </row>
    <row r="10" spans="1:8" s="19" customFormat="1" ht="15" customHeight="1" x14ac:dyDescent="0.25">
      <c r="A10" s="46" t="s">
        <v>14</v>
      </c>
      <c r="B10" s="43" t="s">
        <v>138</v>
      </c>
      <c r="C10" s="43" t="s">
        <v>138</v>
      </c>
      <c r="D10" s="3" t="s">
        <v>138</v>
      </c>
      <c r="E10" s="81" t="s">
        <v>138</v>
      </c>
      <c r="F10" s="81" t="s">
        <v>138</v>
      </c>
      <c r="G10" s="47" t="s">
        <v>15</v>
      </c>
      <c r="H10" s="41"/>
    </row>
    <row r="11" spans="1:8" s="19" customFormat="1" ht="15" customHeight="1" x14ac:dyDescent="0.25">
      <c r="A11" s="46" t="s">
        <v>16</v>
      </c>
      <c r="B11" s="43">
        <v>0.6</v>
      </c>
      <c r="C11" s="43">
        <v>0.6</v>
      </c>
      <c r="D11" s="3">
        <v>0.6</v>
      </c>
      <c r="E11" s="81">
        <v>0.6</v>
      </c>
      <c r="F11" s="81">
        <v>0.6</v>
      </c>
      <c r="G11" s="47" t="s">
        <v>17</v>
      </c>
      <c r="H11" s="41"/>
    </row>
    <row r="12" spans="1:8" s="19" customFormat="1" ht="15" customHeight="1" x14ac:dyDescent="0.25">
      <c r="A12" s="46" t="s">
        <v>18</v>
      </c>
      <c r="B12" s="43">
        <v>1.7</v>
      </c>
      <c r="C12" s="43">
        <v>1.7</v>
      </c>
      <c r="D12" s="3">
        <v>1.7</v>
      </c>
      <c r="E12" s="81">
        <v>1.7</v>
      </c>
      <c r="F12" s="81">
        <v>1.7</v>
      </c>
      <c r="G12" s="47" t="s">
        <v>19</v>
      </c>
      <c r="H12" s="41"/>
    </row>
    <row r="13" spans="1:8" s="19" customFormat="1" ht="15" customHeight="1" x14ac:dyDescent="0.25">
      <c r="A13" s="46" t="s">
        <v>20</v>
      </c>
      <c r="B13" s="43">
        <v>0.3</v>
      </c>
      <c r="C13" s="43">
        <v>0.3</v>
      </c>
      <c r="D13" s="3">
        <v>0.3</v>
      </c>
      <c r="E13" s="81">
        <v>0.3</v>
      </c>
      <c r="F13" s="81">
        <v>0.3</v>
      </c>
      <c r="G13" s="47" t="s">
        <v>21</v>
      </c>
      <c r="H13" s="41"/>
    </row>
    <row r="14" spans="1:8" s="19" customFormat="1" ht="15" customHeight="1" x14ac:dyDescent="0.25">
      <c r="A14" s="46" t="s">
        <v>22</v>
      </c>
      <c r="B14" s="43">
        <v>0.9</v>
      </c>
      <c r="C14" s="43">
        <v>0.9</v>
      </c>
      <c r="D14" s="3">
        <v>0.9</v>
      </c>
      <c r="E14" s="81">
        <v>0.9</v>
      </c>
      <c r="F14" s="81">
        <v>0.9</v>
      </c>
      <c r="G14" s="47" t="s">
        <v>23</v>
      </c>
      <c r="H14" s="41"/>
    </row>
    <row r="15" spans="1:8" s="19" customFormat="1" ht="15" customHeight="1" x14ac:dyDescent="0.25">
      <c r="A15" s="44" t="s">
        <v>24</v>
      </c>
      <c r="B15" s="43">
        <v>23.5</v>
      </c>
      <c r="C15" s="43">
        <v>23.5</v>
      </c>
      <c r="D15" s="3">
        <v>23.5</v>
      </c>
      <c r="E15" s="81">
        <v>23.6</v>
      </c>
      <c r="F15" s="81">
        <v>23.6</v>
      </c>
      <c r="G15" s="45" t="s">
        <v>25</v>
      </c>
      <c r="H15" s="41"/>
    </row>
    <row r="16" spans="1:8" s="19" customFormat="1" ht="15" customHeight="1" x14ac:dyDescent="0.25">
      <c r="A16" s="44" t="s">
        <v>8</v>
      </c>
      <c r="B16" s="43"/>
      <c r="C16" s="43"/>
      <c r="D16" s="3"/>
      <c r="E16" s="81"/>
      <c r="F16" s="81"/>
      <c r="G16" s="45" t="s">
        <v>9</v>
      </c>
      <c r="H16" s="41"/>
    </row>
    <row r="17" spans="1:8" s="19" customFormat="1" ht="15" customHeight="1" x14ac:dyDescent="0.25">
      <c r="A17" s="46" t="s">
        <v>26</v>
      </c>
      <c r="B17" s="43">
        <v>8.1</v>
      </c>
      <c r="C17" s="43">
        <v>8.1</v>
      </c>
      <c r="D17" s="3">
        <v>8.1</v>
      </c>
      <c r="E17" s="81">
        <v>8.1</v>
      </c>
      <c r="F17" s="81">
        <v>8.1</v>
      </c>
      <c r="G17" s="47" t="s">
        <v>27</v>
      </c>
      <c r="H17" s="41"/>
    </row>
    <row r="18" spans="1:8" s="19" customFormat="1" ht="15" customHeight="1" x14ac:dyDescent="0.25">
      <c r="A18" s="46" t="s">
        <v>176</v>
      </c>
      <c r="B18" s="43">
        <v>1.9</v>
      </c>
      <c r="C18" s="43">
        <v>1.9</v>
      </c>
      <c r="D18" s="3">
        <v>1.9</v>
      </c>
      <c r="E18" s="81">
        <v>1.9</v>
      </c>
      <c r="F18" s="81">
        <v>1.9</v>
      </c>
      <c r="G18" s="47" t="s">
        <v>177</v>
      </c>
      <c r="H18" s="41"/>
    </row>
    <row r="19" spans="1:8" s="19" customFormat="1" ht="15" customHeight="1" x14ac:dyDescent="0.25">
      <c r="A19" s="46" t="s">
        <v>28</v>
      </c>
      <c r="B19" s="43">
        <v>7.9</v>
      </c>
      <c r="C19" s="43">
        <v>8</v>
      </c>
      <c r="D19" s="3">
        <v>8</v>
      </c>
      <c r="E19" s="81">
        <v>8.1</v>
      </c>
      <c r="F19" s="81">
        <v>8.1</v>
      </c>
      <c r="G19" s="47" t="s">
        <v>29</v>
      </c>
      <c r="H19" s="41"/>
    </row>
    <row r="20" spans="1:8" s="19" customFormat="1" ht="15" customHeight="1" x14ac:dyDescent="0.25">
      <c r="A20" s="46" t="s">
        <v>30</v>
      </c>
      <c r="B20" s="43">
        <v>5.6</v>
      </c>
      <c r="C20" s="43">
        <v>5.6</v>
      </c>
      <c r="D20" s="3">
        <v>5.6</v>
      </c>
      <c r="E20" s="81">
        <v>5.6</v>
      </c>
      <c r="F20" s="81">
        <v>5.6</v>
      </c>
      <c r="G20" s="47" t="s">
        <v>31</v>
      </c>
      <c r="H20" s="41"/>
    </row>
    <row r="21" spans="1:8" s="19" customFormat="1" ht="15.75" x14ac:dyDescent="0.25">
      <c r="A21" s="121"/>
      <c r="B21" s="121"/>
      <c r="C21" s="121"/>
      <c r="D21" s="121"/>
      <c r="E21" s="121"/>
      <c r="F21" s="121"/>
      <c r="G21" s="121"/>
      <c r="H21" s="41"/>
    </row>
    <row r="22" spans="1:8" s="19" customFormat="1" ht="15" customHeight="1" x14ac:dyDescent="0.25">
      <c r="A22" s="122" t="s">
        <v>178</v>
      </c>
      <c r="B22" s="122"/>
      <c r="C22" s="122"/>
      <c r="D22" s="122"/>
      <c r="E22" s="122" t="s">
        <v>179</v>
      </c>
      <c r="F22" s="122"/>
      <c r="G22" s="122"/>
      <c r="H22" s="48"/>
    </row>
    <row r="23" spans="1:8" s="19" customFormat="1" ht="15" customHeight="1" x14ac:dyDescent="0.25">
      <c r="A23" s="49"/>
      <c r="B23" s="49"/>
      <c r="C23" s="49"/>
      <c r="D23" s="49"/>
      <c r="E23" s="49"/>
      <c r="F23" s="49"/>
      <c r="G23" s="49"/>
      <c r="H23" s="48"/>
    </row>
    <row r="24" spans="1:8" s="19" customFormat="1" ht="15" customHeight="1" x14ac:dyDescent="0.25">
      <c r="A24" s="19" t="s">
        <v>170</v>
      </c>
      <c r="B24" s="49"/>
      <c r="C24" s="49"/>
      <c r="D24" s="49"/>
      <c r="E24" s="49"/>
      <c r="F24" s="49"/>
      <c r="G24" s="49"/>
      <c r="H24" s="48"/>
    </row>
    <row r="25" spans="1:8" s="19" customFormat="1" ht="15" customHeight="1" x14ac:dyDescent="0.25">
      <c r="A25" s="19" t="s">
        <v>160</v>
      </c>
      <c r="B25" s="49"/>
      <c r="C25" s="49"/>
      <c r="D25" s="49"/>
      <c r="E25" s="49"/>
      <c r="F25" s="49"/>
      <c r="G25" s="49"/>
      <c r="H25" s="48"/>
    </row>
    <row r="26" spans="1:8" s="19" customFormat="1" ht="15" customHeight="1" x14ac:dyDescent="0.25">
      <c r="A26" s="19" t="s">
        <v>187</v>
      </c>
      <c r="B26" s="49"/>
      <c r="C26" s="49"/>
      <c r="D26" s="49"/>
      <c r="E26" s="49"/>
      <c r="F26" s="49"/>
      <c r="G26" s="49"/>
      <c r="H26" s="48"/>
    </row>
    <row r="27" spans="1:8" s="19" customFormat="1" ht="15" customHeight="1" x14ac:dyDescent="0.25">
      <c r="A27" s="75" t="s">
        <v>174</v>
      </c>
      <c r="B27" s="49"/>
      <c r="C27" s="49"/>
      <c r="D27" s="49"/>
      <c r="E27" s="49"/>
      <c r="F27" s="49"/>
      <c r="G27" s="49"/>
      <c r="H27" s="48"/>
    </row>
    <row r="28" spans="1:8" s="19" customFormat="1" ht="15.75" customHeight="1" x14ac:dyDescent="0.25"/>
    <row r="29" spans="1:8" x14ac:dyDescent="0.25">
      <c r="A29" s="11" t="s">
        <v>34</v>
      </c>
    </row>
    <row r="30" spans="1:8" x14ac:dyDescent="0.25">
      <c r="A30" s="12" t="s">
        <v>35</v>
      </c>
    </row>
    <row r="31" spans="1:8" ht="15.75" thickBot="1" x14ac:dyDescent="0.3">
      <c r="A31" s="119" t="s">
        <v>36</v>
      </c>
      <c r="B31" s="119"/>
      <c r="C31" s="119"/>
      <c r="D31" s="120" t="s">
        <v>37</v>
      </c>
      <c r="E31" s="120"/>
      <c r="F31" s="120"/>
      <c r="G31" s="120"/>
      <c r="H31" s="1"/>
    </row>
    <row r="32" spans="1:8" ht="16.5" thickBot="1" x14ac:dyDescent="0.3">
      <c r="A32" s="86" t="s">
        <v>4</v>
      </c>
      <c r="B32" s="87">
        <v>2020</v>
      </c>
      <c r="C32" s="87">
        <v>2021</v>
      </c>
      <c r="D32" s="87">
        <v>2022</v>
      </c>
      <c r="E32" s="87">
        <v>2023</v>
      </c>
      <c r="F32" s="87">
        <v>2024</v>
      </c>
      <c r="G32" s="88" t="s">
        <v>5</v>
      </c>
      <c r="H32" s="2"/>
    </row>
    <row r="33" spans="1:8" ht="15.75" customHeight="1" x14ac:dyDescent="0.25">
      <c r="A33" s="4" t="s">
        <v>6</v>
      </c>
      <c r="B33" s="14">
        <v>100</v>
      </c>
      <c r="C33" s="14">
        <v>100</v>
      </c>
      <c r="D33" s="14">
        <v>100</v>
      </c>
      <c r="E33" s="14">
        <v>100</v>
      </c>
      <c r="F33" s="14">
        <v>100</v>
      </c>
      <c r="G33" s="5" t="s">
        <v>7</v>
      </c>
      <c r="H33" s="2"/>
    </row>
    <row r="34" spans="1:8" ht="15.75" x14ac:dyDescent="0.25">
      <c r="A34" s="6" t="s">
        <v>8</v>
      </c>
      <c r="B34" s="14"/>
      <c r="C34" s="14"/>
      <c r="D34" s="14"/>
      <c r="E34" s="14"/>
      <c r="F34" s="82"/>
      <c r="G34" s="5" t="s">
        <v>9</v>
      </c>
      <c r="H34" s="2"/>
    </row>
    <row r="35" spans="1:8" ht="15.75" customHeight="1" x14ac:dyDescent="0.25">
      <c r="A35" s="7" t="s">
        <v>10</v>
      </c>
      <c r="B35" s="14">
        <v>36.200000000000003</v>
      </c>
      <c r="C35" s="14">
        <v>36.1</v>
      </c>
      <c r="D35" s="14">
        <v>36</v>
      </c>
      <c r="E35" s="14">
        <v>35.9</v>
      </c>
      <c r="F35" s="82">
        <v>35.9</v>
      </c>
      <c r="G35" s="9" t="s">
        <v>11</v>
      </c>
      <c r="H35" s="2"/>
    </row>
    <row r="36" spans="1:8" ht="15.75" x14ac:dyDescent="0.25">
      <c r="A36" s="7" t="s">
        <v>38</v>
      </c>
      <c r="B36" s="14"/>
      <c r="C36" s="14"/>
      <c r="D36" s="14"/>
      <c r="E36" s="14"/>
      <c r="F36" s="82"/>
      <c r="G36" s="9" t="s">
        <v>9</v>
      </c>
      <c r="H36" s="2"/>
    </row>
    <row r="37" spans="1:8" ht="15.75" x14ac:dyDescent="0.25">
      <c r="A37" s="8" t="s">
        <v>12</v>
      </c>
      <c r="B37" s="14">
        <v>73.900000000000006</v>
      </c>
      <c r="C37" s="14">
        <v>73.900000000000006</v>
      </c>
      <c r="D37" s="14">
        <v>73.900000000000006</v>
      </c>
      <c r="E37" s="14">
        <v>74</v>
      </c>
      <c r="F37" s="14">
        <v>74</v>
      </c>
      <c r="G37" s="10" t="s">
        <v>13</v>
      </c>
      <c r="H37" s="2"/>
    </row>
    <row r="38" spans="1:8" ht="15.75" x14ac:dyDescent="0.25">
      <c r="A38" s="7" t="s">
        <v>24</v>
      </c>
      <c r="B38" s="14">
        <v>63.8</v>
      </c>
      <c r="C38" s="14">
        <v>63.9</v>
      </c>
      <c r="D38" s="14">
        <v>64</v>
      </c>
      <c r="E38" s="14">
        <v>64.099999999999994</v>
      </c>
      <c r="F38" s="82">
        <v>64.099999999999994</v>
      </c>
      <c r="G38" s="9" t="s">
        <v>25</v>
      </c>
      <c r="H38" s="2"/>
    </row>
    <row r="39" spans="1:8" ht="15.75" x14ac:dyDescent="0.25">
      <c r="A39" s="7" t="s">
        <v>38</v>
      </c>
      <c r="B39" s="14"/>
      <c r="C39" s="14"/>
      <c r="D39" s="14"/>
      <c r="E39" s="14"/>
      <c r="F39" s="82"/>
      <c r="G39" s="9" t="s">
        <v>9</v>
      </c>
      <c r="H39" s="2"/>
    </row>
    <row r="40" spans="1:8" ht="15.75" x14ac:dyDescent="0.25">
      <c r="A40" s="8" t="s">
        <v>26</v>
      </c>
      <c r="B40" s="13">
        <v>34.4</v>
      </c>
      <c r="C40" s="13">
        <v>34.299999999999997</v>
      </c>
      <c r="D40" s="13">
        <v>34.299999999999997</v>
      </c>
      <c r="E40" s="13">
        <v>34.200000000000003</v>
      </c>
      <c r="F40" s="81">
        <v>34.200000000000003</v>
      </c>
      <c r="G40" s="10" t="s">
        <v>27</v>
      </c>
      <c r="H40" s="2"/>
    </row>
    <row r="41" spans="1:8" ht="15.75" x14ac:dyDescent="0.25">
      <c r="A41" s="8" t="s">
        <v>28</v>
      </c>
      <c r="B41" s="13">
        <v>33.9</v>
      </c>
      <c r="C41" s="13">
        <v>33.9</v>
      </c>
      <c r="D41" s="13">
        <v>34.200000000000003</v>
      </c>
      <c r="E41" s="13">
        <v>34.299999999999997</v>
      </c>
      <c r="F41" s="81">
        <v>34.299999999999997</v>
      </c>
      <c r="G41" s="10" t="s">
        <v>29</v>
      </c>
      <c r="H41" s="2"/>
    </row>
    <row r="42" spans="1:8" ht="15.75" x14ac:dyDescent="0.25">
      <c r="A42" s="6" t="s">
        <v>39</v>
      </c>
      <c r="B42" s="13"/>
      <c r="C42" s="13"/>
      <c r="D42" s="13"/>
      <c r="E42" s="13"/>
      <c r="F42" s="13"/>
      <c r="G42" s="5" t="s">
        <v>9</v>
      </c>
      <c r="H42" s="2"/>
    </row>
    <row r="43" spans="1:8" ht="15.75" x14ac:dyDescent="0.25">
      <c r="A43" s="7" t="s">
        <v>40</v>
      </c>
      <c r="B43" s="3">
        <v>26.7</v>
      </c>
      <c r="C43" s="3">
        <v>26.7</v>
      </c>
      <c r="D43" s="3">
        <v>26.6</v>
      </c>
      <c r="E43" s="28">
        <v>26.6</v>
      </c>
      <c r="F43" s="81">
        <v>26.6</v>
      </c>
      <c r="G43" s="9" t="s">
        <v>41</v>
      </c>
      <c r="H43" s="2"/>
    </row>
    <row r="44" spans="1:8" ht="15.75" x14ac:dyDescent="0.25">
      <c r="A44" s="7" t="s">
        <v>42</v>
      </c>
      <c r="B44" s="3" t="s">
        <v>138</v>
      </c>
      <c r="C44" s="3" t="s">
        <v>138</v>
      </c>
      <c r="D44" s="3" t="s">
        <v>138</v>
      </c>
      <c r="E44" s="28" t="s">
        <v>138</v>
      </c>
      <c r="F44" s="81" t="s">
        <v>138</v>
      </c>
      <c r="G44" s="9" t="s">
        <v>43</v>
      </c>
      <c r="H44" s="2"/>
    </row>
    <row r="45" spans="1:8" ht="15.75" x14ac:dyDescent="0.25">
      <c r="A45" s="7" t="s">
        <v>44</v>
      </c>
      <c r="B45" s="3">
        <v>1.6</v>
      </c>
      <c r="C45" s="3">
        <v>1.6</v>
      </c>
      <c r="D45" s="3">
        <v>1.6</v>
      </c>
      <c r="E45" s="28">
        <v>1.6</v>
      </c>
      <c r="F45" s="13">
        <v>1.6</v>
      </c>
      <c r="G45" s="9" t="s">
        <v>45</v>
      </c>
      <c r="H45" s="2"/>
    </row>
    <row r="46" spans="1:8" ht="15.75" x14ac:dyDescent="0.25">
      <c r="A46" s="7" t="s">
        <v>46</v>
      </c>
      <c r="B46" s="3">
        <v>4.8</v>
      </c>
      <c r="C46" s="3">
        <v>4.7</v>
      </c>
      <c r="D46" s="3">
        <v>4.7</v>
      </c>
      <c r="E46" s="28">
        <v>4.7</v>
      </c>
      <c r="F46" s="13">
        <v>4.7</v>
      </c>
      <c r="G46" s="9" t="s">
        <v>47</v>
      </c>
      <c r="H46" s="2"/>
    </row>
    <row r="47" spans="1:8" ht="15.75" x14ac:dyDescent="0.25">
      <c r="A47" s="7" t="s">
        <v>48</v>
      </c>
      <c r="B47" s="3">
        <v>0.7</v>
      </c>
      <c r="C47" s="3">
        <v>0.7</v>
      </c>
      <c r="D47" s="3">
        <v>0.7</v>
      </c>
      <c r="E47" s="28">
        <v>0.7</v>
      </c>
      <c r="F47" s="13">
        <v>0.7</v>
      </c>
      <c r="G47" s="9" t="s">
        <v>49</v>
      </c>
      <c r="H47" s="2"/>
    </row>
    <row r="48" spans="1:8" ht="15" customHeight="1" x14ac:dyDescent="0.25">
      <c r="A48" s="7" t="s">
        <v>50</v>
      </c>
      <c r="B48" s="3">
        <v>2.2999999999999998</v>
      </c>
      <c r="C48" s="3">
        <v>2.2999999999999998</v>
      </c>
      <c r="D48" s="3">
        <v>2.2999999999999998</v>
      </c>
      <c r="E48" s="28">
        <v>2.2999999999999998</v>
      </c>
      <c r="F48" s="13">
        <v>2.2999999999999998</v>
      </c>
      <c r="G48" s="9" t="s">
        <v>51</v>
      </c>
      <c r="H48" s="2"/>
    </row>
    <row r="49" spans="1:8" ht="15.75" x14ac:dyDescent="0.25">
      <c r="A49" s="7" t="s">
        <v>52</v>
      </c>
      <c r="B49" s="3">
        <v>21.9</v>
      </c>
      <c r="C49" s="3">
        <v>21.9</v>
      </c>
      <c r="D49" s="3">
        <v>21.9</v>
      </c>
      <c r="E49" s="28">
        <v>21.9</v>
      </c>
      <c r="F49" s="13">
        <v>21.9</v>
      </c>
      <c r="G49" s="9" t="s">
        <v>53</v>
      </c>
      <c r="H49" s="2"/>
    </row>
    <row r="50" spans="1:8" ht="15.75" x14ac:dyDescent="0.25">
      <c r="A50" s="7" t="s">
        <v>54</v>
      </c>
      <c r="B50" s="28">
        <v>5</v>
      </c>
      <c r="C50" s="28">
        <v>5</v>
      </c>
      <c r="D50" s="28">
        <v>5</v>
      </c>
      <c r="E50" s="28">
        <v>5</v>
      </c>
      <c r="F50" s="13">
        <v>5</v>
      </c>
      <c r="G50" s="9" t="s">
        <v>55</v>
      </c>
      <c r="H50" s="2"/>
    </row>
    <row r="51" spans="1:8" ht="15.75" x14ac:dyDescent="0.25">
      <c r="A51" s="7" t="s">
        <v>56</v>
      </c>
      <c r="B51" s="3">
        <v>21.6</v>
      </c>
      <c r="C51" s="3">
        <v>21.7</v>
      </c>
      <c r="D51" s="3">
        <v>21.9</v>
      </c>
      <c r="E51" s="28">
        <v>22</v>
      </c>
      <c r="F51" s="13">
        <v>22</v>
      </c>
      <c r="G51" s="9" t="s">
        <v>57</v>
      </c>
      <c r="H51" s="2"/>
    </row>
    <row r="52" spans="1:8" ht="15.75" x14ac:dyDescent="0.25">
      <c r="A52" s="7" t="s">
        <v>58</v>
      </c>
      <c r="B52" s="3">
        <v>15.2</v>
      </c>
      <c r="C52" s="3">
        <v>15.2</v>
      </c>
      <c r="D52" s="3">
        <v>15.2</v>
      </c>
      <c r="E52" s="28">
        <v>15.1</v>
      </c>
      <c r="F52" s="13">
        <v>15.1</v>
      </c>
      <c r="G52" s="9" t="s">
        <v>59</v>
      </c>
      <c r="H52" s="2"/>
    </row>
    <row r="53" spans="1:8" ht="15.75" x14ac:dyDescent="0.25">
      <c r="A53" s="117"/>
      <c r="B53" s="117"/>
      <c r="C53" s="117"/>
      <c r="D53" s="117"/>
      <c r="E53" s="117"/>
      <c r="F53" s="117"/>
      <c r="G53" s="117"/>
      <c r="H53" s="2"/>
    </row>
    <row r="54" spans="1:8" ht="15.75" x14ac:dyDescent="0.25">
      <c r="A54" s="27" t="s">
        <v>32</v>
      </c>
      <c r="B54" s="27"/>
      <c r="C54" s="27"/>
      <c r="D54" s="27"/>
      <c r="E54" s="118" t="s">
        <v>33</v>
      </c>
      <c r="F54" s="118"/>
      <c r="G54" s="118"/>
      <c r="H54" s="2"/>
    </row>
    <row r="56" spans="1:8" x14ac:dyDescent="0.25">
      <c r="A56" s="76" t="s">
        <v>170</v>
      </c>
    </row>
    <row r="57" spans="1:8" x14ac:dyDescent="0.25">
      <c r="A57" s="19" t="s">
        <v>160</v>
      </c>
    </row>
  </sheetData>
  <mergeCells count="9">
    <mergeCell ref="A3:C3"/>
    <mergeCell ref="D3:G3"/>
    <mergeCell ref="A53:G53"/>
    <mergeCell ref="E54:G54"/>
    <mergeCell ref="A31:C31"/>
    <mergeCell ref="D31:G31"/>
    <mergeCell ref="A21:G21"/>
    <mergeCell ref="A22:D22"/>
    <mergeCell ref="E22:G22"/>
  </mergeCells>
  <hyperlinks>
    <hyperlink ref="A27" r:id="rId1" location="!/view/sk/VBD_SK_WIN/pl5001rr/v_pl5001rr_00_00_00_sk"/>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workbookViewId="0">
      <selection activeCell="H27" sqref="H27"/>
    </sheetView>
  </sheetViews>
  <sheetFormatPr defaultRowHeight="15" x14ac:dyDescent="0.25"/>
  <cols>
    <col min="1" max="1" width="20.7109375" customWidth="1"/>
    <col min="8" max="8" width="20.7109375" customWidth="1"/>
  </cols>
  <sheetData>
    <row r="1" spans="1:9" x14ac:dyDescent="0.25">
      <c r="A1" s="11" t="s">
        <v>189</v>
      </c>
    </row>
    <row r="2" spans="1:9" x14ac:dyDescent="0.25">
      <c r="A2" s="12" t="s">
        <v>190</v>
      </c>
    </row>
    <row r="3" spans="1:9" s="19" customFormat="1" ht="15.75" thickBot="1" x14ac:dyDescent="0.3">
      <c r="A3" s="131" t="s">
        <v>60</v>
      </c>
      <c r="B3" s="131"/>
      <c r="C3" s="131"/>
      <c r="D3" s="116" t="s">
        <v>3</v>
      </c>
      <c r="E3" s="116"/>
      <c r="F3" s="116"/>
      <c r="G3" s="116"/>
      <c r="H3" s="116"/>
      <c r="I3" s="40"/>
    </row>
    <row r="4" spans="1:9" s="19" customFormat="1" ht="16.5" customHeight="1" thickBot="1" x14ac:dyDescent="0.3">
      <c r="A4" s="126" t="s">
        <v>4</v>
      </c>
      <c r="B4" s="89" t="s">
        <v>61</v>
      </c>
      <c r="C4" s="128" t="s">
        <v>180</v>
      </c>
      <c r="D4" s="129"/>
      <c r="E4" s="129"/>
      <c r="F4" s="129"/>
      <c r="G4" s="130"/>
      <c r="H4" s="124" t="s">
        <v>5</v>
      </c>
      <c r="I4" s="41"/>
    </row>
    <row r="5" spans="1:9" s="19" customFormat="1" ht="16.5" thickBot="1" x14ac:dyDescent="0.3">
      <c r="A5" s="127"/>
      <c r="B5" s="90" t="s">
        <v>62</v>
      </c>
      <c r="C5" s="91" t="s">
        <v>63</v>
      </c>
      <c r="D5" s="92" t="s">
        <v>64</v>
      </c>
      <c r="E5" s="93" t="s">
        <v>65</v>
      </c>
      <c r="F5" s="93" t="s">
        <v>66</v>
      </c>
      <c r="G5" s="93" t="s">
        <v>67</v>
      </c>
      <c r="H5" s="125"/>
      <c r="I5" s="41"/>
    </row>
    <row r="6" spans="1:9" s="19" customFormat="1" ht="15" customHeight="1" x14ac:dyDescent="0.25">
      <c r="A6" s="42" t="s">
        <v>6</v>
      </c>
      <c r="B6" s="82">
        <v>36.799999999999997</v>
      </c>
      <c r="C6" s="14">
        <v>1</v>
      </c>
      <c r="D6" s="14">
        <v>9.1999999999999993</v>
      </c>
      <c r="E6" s="14">
        <v>7.5</v>
      </c>
      <c r="F6" s="112">
        <v>9.6999999999999993</v>
      </c>
      <c r="G6" s="113">
        <v>9.4</v>
      </c>
      <c r="H6" s="50" t="s">
        <v>7</v>
      </c>
      <c r="I6" s="41"/>
    </row>
    <row r="7" spans="1:9" s="19" customFormat="1" ht="15" customHeight="1" x14ac:dyDescent="0.25">
      <c r="A7" s="24" t="s">
        <v>8</v>
      </c>
      <c r="B7" s="82"/>
      <c r="C7" s="14"/>
      <c r="D7" s="14"/>
      <c r="E7" s="14"/>
      <c r="F7" s="112"/>
      <c r="G7" s="113"/>
      <c r="H7" s="50" t="s">
        <v>9</v>
      </c>
      <c r="I7" s="41"/>
    </row>
    <row r="8" spans="1:9" s="19" customFormat="1" ht="15" customHeight="1" x14ac:dyDescent="0.25">
      <c r="A8" s="44" t="s">
        <v>10</v>
      </c>
      <c r="B8" s="82">
        <v>13.2</v>
      </c>
      <c r="C8" s="14">
        <v>0.2</v>
      </c>
      <c r="D8" s="14">
        <v>3.5</v>
      </c>
      <c r="E8" s="14">
        <v>1.7</v>
      </c>
      <c r="F8" s="112">
        <v>3.3</v>
      </c>
      <c r="G8" s="113">
        <v>4.5999999999999996</v>
      </c>
      <c r="H8" s="51" t="s">
        <v>11</v>
      </c>
      <c r="I8" s="41"/>
    </row>
    <row r="9" spans="1:9" s="19" customFormat="1" ht="15" customHeight="1" x14ac:dyDescent="0.25">
      <c r="A9" s="44" t="s">
        <v>39</v>
      </c>
      <c r="B9" s="111"/>
      <c r="C9" s="14"/>
      <c r="D9" s="14"/>
      <c r="E9" s="14"/>
      <c r="F9" s="112"/>
      <c r="G9" s="113"/>
      <c r="H9" s="51" t="s">
        <v>9</v>
      </c>
      <c r="I9" s="41"/>
    </row>
    <row r="10" spans="1:9" s="19" customFormat="1" ht="15" customHeight="1" x14ac:dyDescent="0.25">
      <c r="A10" s="44" t="s">
        <v>40</v>
      </c>
      <c r="B10" s="82">
        <v>9.8000000000000007</v>
      </c>
      <c r="C10" s="14">
        <v>0</v>
      </c>
      <c r="D10" s="14">
        <v>2.9</v>
      </c>
      <c r="E10" s="14">
        <v>0.6</v>
      </c>
      <c r="F10" s="112">
        <v>2</v>
      </c>
      <c r="G10" s="113">
        <v>4.3</v>
      </c>
      <c r="H10" s="50" t="s">
        <v>68</v>
      </c>
      <c r="I10" s="41"/>
    </row>
    <row r="11" spans="1:9" s="19" customFormat="1" ht="15" customHeight="1" x14ac:dyDescent="0.25">
      <c r="A11" s="44" t="s">
        <v>42</v>
      </c>
      <c r="B11" s="81" t="s">
        <v>138</v>
      </c>
      <c r="C11" s="13" t="s">
        <v>138</v>
      </c>
      <c r="D11" s="13" t="s">
        <v>138</v>
      </c>
      <c r="E11" s="13" t="s">
        <v>138</v>
      </c>
      <c r="F11" s="13" t="s">
        <v>138</v>
      </c>
      <c r="G11" s="13" t="s">
        <v>138</v>
      </c>
      <c r="H11" s="22" t="s">
        <v>69</v>
      </c>
      <c r="I11" s="41"/>
    </row>
    <row r="12" spans="1:9" s="19" customFormat="1" ht="15" customHeight="1" x14ac:dyDescent="0.25">
      <c r="A12" s="44" t="s">
        <v>44</v>
      </c>
      <c r="B12" s="81">
        <v>0.6</v>
      </c>
      <c r="C12" s="13">
        <v>0</v>
      </c>
      <c r="D12" s="13">
        <v>0</v>
      </c>
      <c r="E12" s="13">
        <v>0.5</v>
      </c>
      <c r="F12" s="13">
        <v>0.1</v>
      </c>
      <c r="G12" s="13">
        <v>0</v>
      </c>
      <c r="H12" s="22" t="s">
        <v>70</v>
      </c>
      <c r="I12" s="41"/>
    </row>
    <row r="13" spans="1:9" s="19" customFormat="1" ht="15" customHeight="1" x14ac:dyDescent="0.25">
      <c r="A13" s="44" t="s">
        <v>46</v>
      </c>
      <c r="B13" s="81">
        <v>1.7</v>
      </c>
      <c r="C13" s="13">
        <v>0.2</v>
      </c>
      <c r="D13" s="13">
        <v>0.5</v>
      </c>
      <c r="E13" s="13">
        <v>0.4</v>
      </c>
      <c r="F13" s="13">
        <v>0.6</v>
      </c>
      <c r="G13" s="13">
        <v>0.1</v>
      </c>
      <c r="H13" s="22" t="s">
        <v>71</v>
      </c>
      <c r="I13" s="41"/>
    </row>
    <row r="14" spans="1:9" s="19" customFormat="1" ht="15" customHeight="1" x14ac:dyDescent="0.25">
      <c r="A14" s="44" t="s">
        <v>48</v>
      </c>
      <c r="B14" s="81">
        <v>0.3</v>
      </c>
      <c r="C14" s="13">
        <v>0</v>
      </c>
      <c r="D14" s="13">
        <v>0.1</v>
      </c>
      <c r="E14" s="13">
        <v>0</v>
      </c>
      <c r="F14" s="13">
        <v>0.1</v>
      </c>
      <c r="G14" s="13">
        <v>0.1</v>
      </c>
      <c r="H14" s="22" t="s">
        <v>72</v>
      </c>
      <c r="I14" s="41"/>
    </row>
    <row r="15" spans="1:9" s="19" customFormat="1" ht="15" customHeight="1" x14ac:dyDescent="0.25">
      <c r="A15" s="44" t="s">
        <v>50</v>
      </c>
      <c r="B15" s="81">
        <v>0.9</v>
      </c>
      <c r="C15" s="13">
        <v>0</v>
      </c>
      <c r="D15" s="13">
        <v>0</v>
      </c>
      <c r="E15" s="13">
        <v>0.2</v>
      </c>
      <c r="F15" s="13">
        <v>0.5</v>
      </c>
      <c r="G15" s="13">
        <v>0.1</v>
      </c>
      <c r="H15" s="22" t="s">
        <v>73</v>
      </c>
      <c r="I15" s="41"/>
    </row>
    <row r="16" spans="1:9" s="19" customFormat="1" ht="15" customHeight="1" x14ac:dyDescent="0.25">
      <c r="A16" s="44" t="s">
        <v>24</v>
      </c>
      <c r="B16" s="82">
        <v>23.6</v>
      </c>
      <c r="C16" s="14">
        <v>0.8</v>
      </c>
      <c r="D16" s="14">
        <v>5.7</v>
      </c>
      <c r="E16" s="14">
        <v>5.8</v>
      </c>
      <c r="F16" s="112">
        <v>6.4</v>
      </c>
      <c r="G16" s="113">
        <v>4.9000000000000004</v>
      </c>
      <c r="H16" s="51" t="s">
        <v>25</v>
      </c>
      <c r="I16" s="41"/>
    </row>
    <row r="17" spans="1:9" s="19" customFormat="1" ht="15" customHeight="1" x14ac:dyDescent="0.25">
      <c r="A17" s="44" t="s">
        <v>8</v>
      </c>
      <c r="B17" s="82"/>
      <c r="C17" s="14"/>
      <c r="D17" s="14"/>
      <c r="E17" s="14"/>
      <c r="F17" s="112"/>
      <c r="G17" s="113"/>
      <c r="H17" s="51" t="s">
        <v>9</v>
      </c>
      <c r="I17" s="41"/>
    </row>
    <row r="18" spans="1:9" s="19" customFormat="1" ht="15" customHeight="1" x14ac:dyDescent="0.25">
      <c r="A18" s="44" t="s">
        <v>52</v>
      </c>
      <c r="B18" s="82">
        <v>8.1</v>
      </c>
      <c r="C18" s="14">
        <v>0</v>
      </c>
      <c r="D18" s="14">
        <v>1</v>
      </c>
      <c r="E18" s="14">
        <v>3.2</v>
      </c>
      <c r="F18" s="112">
        <v>3.2</v>
      </c>
      <c r="G18" s="113">
        <v>0.7</v>
      </c>
      <c r="H18" s="50" t="s">
        <v>74</v>
      </c>
      <c r="I18" s="41"/>
    </row>
    <row r="19" spans="1:9" s="19" customFormat="1" ht="15" customHeight="1" x14ac:dyDescent="0.25">
      <c r="A19" s="44" t="s">
        <v>181</v>
      </c>
      <c r="B19" s="81">
        <v>1.9</v>
      </c>
      <c r="C19" s="13">
        <v>0</v>
      </c>
      <c r="D19" s="13">
        <v>0.5</v>
      </c>
      <c r="E19" s="13">
        <v>0.1</v>
      </c>
      <c r="F19" s="13">
        <v>0.3</v>
      </c>
      <c r="G19" s="13">
        <v>0.9</v>
      </c>
      <c r="H19" s="22" t="s">
        <v>182</v>
      </c>
      <c r="I19" s="41"/>
    </row>
    <row r="20" spans="1:9" s="19" customFormat="1" ht="15" customHeight="1" x14ac:dyDescent="0.25">
      <c r="A20" s="44" t="s">
        <v>56</v>
      </c>
      <c r="B20" s="82">
        <v>8.1</v>
      </c>
      <c r="C20" s="14">
        <v>0.6</v>
      </c>
      <c r="D20" s="14">
        <v>2.8</v>
      </c>
      <c r="E20" s="14">
        <v>1.7</v>
      </c>
      <c r="F20" s="112">
        <v>1.6</v>
      </c>
      <c r="G20" s="113">
        <v>1.3</v>
      </c>
      <c r="H20" s="50" t="s">
        <v>75</v>
      </c>
      <c r="I20" s="41"/>
    </row>
    <row r="21" spans="1:9" s="19" customFormat="1" ht="15" customHeight="1" x14ac:dyDescent="0.25">
      <c r="A21" s="44" t="s">
        <v>58</v>
      </c>
      <c r="B21" s="81">
        <v>5.6</v>
      </c>
      <c r="C21" s="13">
        <v>0.2</v>
      </c>
      <c r="D21" s="13">
        <v>1.4</v>
      </c>
      <c r="E21" s="13">
        <v>0.8</v>
      </c>
      <c r="F21" s="13">
        <v>1.2</v>
      </c>
      <c r="G21" s="13">
        <v>2</v>
      </c>
      <c r="H21" s="22" t="s">
        <v>76</v>
      </c>
      <c r="I21" s="41"/>
    </row>
    <row r="22" spans="1:9" s="19" customFormat="1" ht="15.75" x14ac:dyDescent="0.25">
      <c r="A22" s="132"/>
      <c r="B22" s="132"/>
      <c r="C22" s="132"/>
      <c r="D22" s="132"/>
      <c r="E22" s="132"/>
      <c r="F22" s="132"/>
      <c r="G22" s="132"/>
      <c r="H22" s="133"/>
      <c r="I22" s="41"/>
    </row>
    <row r="23" spans="1:9" s="19" customFormat="1" ht="15.75" customHeight="1" x14ac:dyDescent="0.25">
      <c r="A23" s="49" t="s">
        <v>178</v>
      </c>
      <c r="B23" s="49"/>
      <c r="C23" s="49"/>
      <c r="D23" s="49"/>
      <c r="E23" s="49"/>
      <c r="F23" s="123" t="s">
        <v>183</v>
      </c>
      <c r="G23" s="123"/>
      <c r="H23" s="123"/>
      <c r="I23" s="52"/>
    </row>
    <row r="24" spans="1:9" s="19" customFormat="1" x14ac:dyDescent="0.25"/>
    <row r="25" spans="1:9" s="19" customFormat="1" x14ac:dyDescent="0.25">
      <c r="A25" s="19" t="s">
        <v>170</v>
      </c>
    </row>
    <row r="26" spans="1:9" s="19" customFormat="1" x14ac:dyDescent="0.25">
      <c r="A26" s="19" t="s">
        <v>160</v>
      </c>
    </row>
    <row r="27" spans="1:9" s="19" customFormat="1" x14ac:dyDescent="0.25">
      <c r="A27" s="19" t="s">
        <v>187</v>
      </c>
    </row>
    <row r="28" spans="1:9" s="19" customFormat="1" x14ac:dyDescent="0.25">
      <c r="A28" s="75" t="s">
        <v>174</v>
      </c>
    </row>
    <row r="29" spans="1:9" s="19" customFormat="1" x14ac:dyDescent="0.25"/>
    <row r="50" spans="1:7" x14ac:dyDescent="0.25">
      <c r="A50" s="26"/>
      <c r="B50" s="26"/>
      <c r="C50" s="26"/>
      <c r="D50" s="26"/>
      <c r="E50" s="26"/>
      <c r="F50" s="26"/>
      <c r="G50" s="26"/>
    </row>
  </sheetData>
  <mergeCells count="7">
    <mergeCell ref="F23:H23"/>
    <mergeCell ref="H4:H5"/>
    <mergeCell ref="A4:A5"/>
    <mergeCell ref="C4:G4"/>
    <mergeCell ref="A3:C3"/>
    <mergeCell ref="D3:H3"/>
    <mergeCell ref="A22:H22"/>
  </mergeCells>
  <hyperlinks>
    <hyperlink ref="A28" r:id="rId1" location="!/view/sk/VBD_SK_WIN/pl5001rr/v_pl5001rr_00_00_00_sk"/>
  </hyperlinks>
  <pageMargins left="0.7" right="0.7" top="0.75" bottom="0.75" header="0.3" footer="0.3"/>
  <pageSetup paperSize="9" scale="9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workbookViewId="0">
      <selection activeCell="H27" sqref="H27"/>
    </sheetView>
  </sheetViews>
  <sheetFormatPr defaultRowHeight="15" x14ac:dyDescent="0.25"/>
  <cols>
    <col min="1" max="1" width="20.7109375" customWidth="1"/>
    <col min="7" max="7" width="20.7109375" customWidth="1"/>
  </cols>
  <sheetData>
    <row r="1" spans="1:7" x14ac:dyDescent="0.25">
      <c r="A1" s="11" t="s">
        <v>77</v>
      </c>
    </row>
    <row r="2" spans="1:7" x14ac:dyDescent="0.25">
      <c r="A2" s="12" t="s">
        <v>78</v>
      </c>
    </row>
    <row r="3" spans="1:7" ht="15.75" thickBot="1" x14ac:dyDescent="0.3">
      <c r="A3" s="15"/>
    </row>
    <row r="4" spans="1:7" ht="15.75" thickBot="1" x14ac:dyDescent="0.3">
      <c r="A4" s="86" t="s">
        <v>4</v>
      </c>
      <c r="B4" s="87">
        <v>2020</v>
      </c>
      <c r="C4" s="87">
        <v>2021</v>
      </c>
      <c r="D4" s="87">
        <v>2022</v>
      </c>
      <c r="E4" s="87">
        <v>2023</v>
      </c>
      <c r="F4" s="87">
        <v>2024</v>
      </c>
      <c r="G4" s="88" t="s">
        <v>5</v>
      </c>
    </row>
    <row r="5" spans="1:7" ht="30" customHeight="1" x14ac:dyDescent="0.25">
      <c r="A5" s="16" t="s">
        <v>79</v>
      </c>
      <c r="B5" s="17">
        <v>4</v>
      </c>
      <c r="C5" s="17">
        <v>2</v>
      </c>
      <c r="D5" s="17">
        <v>3</v>
      </c>
      <c r="E5" s="17">
        <v>3</v>
      </c>
      <c r="F5" s="17">
        <v>3</v>
      </c>
      <c r="G5" s="5" t="s">
        <v>80</v>
      </c>
    </row>
    <row r="6" spans="1:7" ht="15" customHeight="1" x14ac:dyDescent="0.25">
      <c r="A6" s="16" t="s">
        <v>81</v>
      </c>
      <c r="B6" s="17">
        <v>96</v>
      </c>
      <c r="C6" s="17">
        <v>65</v>
      </c>
      <c r="D6" s="17">
        <v>91</v>
      </c>
      <c r="E6" s="17">
        <v>96</v>
      </c>
      <c r="F6" s="17">
        <v>103</v>
      </c>
      <c r="G6" s="5" t="s">
        <v>82</v>
      </c>
    </row>
    <row r="7" spans="1:7" ht="30" customHeight="1" x14ac:dyDescent="0.25">
      <c r="A7" s="16" t="s">
        <v>83</v>
      </c>
      <c r="B7" s="17">
        <v>187</v>
      </c>
      <c r="C7" s="17">
        <v>121</v>
      </c>
      <c r="D7" s="17">
        <v>177</v>
      </c>
      <c r="E7" s="17">
        <v>183</v>
      </c>
      <c r="F7" s="17">
        <v>184</v>
      </c>
      <c r="G7" s="5" t="s">
        <v>84</v>
      </c>
    </row>
    <row r="8" spans="1:7" ht="30" customHeight="1" x14ac:dyDescent="0.25">
      <c r="A8" s="16" t="s">
        <v>85</v>
      </c>
      <c r="B8" s="17">
        <v>16468</v>
      </c>
      <c r="C8" s="17">
        <v>18704.8</v>
      </c>
      <c r="D8" s="17">
        <v>19517</v>
      </c>
      <c r="E8" s="17">
        <v>20218</v>
      </c>
      <c r="F8" s="17">
        <v>19474</v>
      </c>
      <c r="G8" s="5" t="s">
        <v>86</v>
      </c>
    </row>
    <row r="9" spans="1:7" ht="15" customHeight="1" x14ac:dyDescent="0.25">
      <c r="A9" s="29"/>
      <c r="B9" s="30"/>
      <c r="C9" s="30"/>
      <c r="D9" s="30"/>
      <c r="E9" s="30"/>
      <c r="F9" s="30"/>
      <c r="G9" s="5"/>
    </row>
    <row r="10" spans="1:7" x14ac:dyDescent="0.25">
      <c r="A10" s="39"/>
      <c r="B10" s="39"/>
      <c r="C10" s="39"/>
      <c r="D10" s="39"/>
      <c r="E10" s="38"/>
      <c r="F10" s="38"/>
      <c r="G10" s="38"/>
    </row>
    <row r="11" spans="1:7" x14ac:dyDescent="0.25">
      <c r="A11" s="76" t="s">
        <v>170</v>
      </c>
    </row>
    <row r="12" spans="1:7" x14ac:dyDescent="0.25">
      <c r="A12" s="19" t="s">
        <v>188</v>
      </c>
    </row>
    <row r="23" spans="1:7" x14ac:dyDescent="0.25">
      <c r="A23" s="26"/>
      <c r="B23" s="26"/>
      <c r="C23" s="26"/>
      <c r="D23" s="26"/>
      <c r="E23" s="26"/>
      <c r="F23" s="26"/>
      <c r="G23" s="26"/>
    </row>
    <row r="50" spans="1:7" x14ac:dyDescent="0.25">
      <c r="A50" s="26"/>
      <c r="B50" s="26"/>
      <c r="C50" s="26"/>
      <c r="D50" s="26"/>
      <c r="E50" s="26"/>
      <c r="F50" s="26"/>
      <c r="G50" s="2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topLeftCell="A4" workbookViewId="0">
      <selection activeCell="H27" sqref="H27"/>
    </sheetView>
  </sheetViews>
  <sheetFormatPr defaultRowHeight="15" x14ac:dyDescent="0.25"/>
  <cols>
    <col min="1" max="1" width="20.7109375" customWidth="1"/>
    <col min="2" max="6" width="9.28515625" customWidth="1"/>
    <col min="7" max="7" width="20.7109375" customWidth="1"/>
  </cols>
  <sheetData>
    <row r="1" spans="1:12" x14ac:dyDescent="0.25">
      <c r="A1" s="11" t="s">
        <v>135</v>
      </c>
    </row>
    <row r="2" spans="1:12" x14ac:dyDescent="0.25">
      <c r="A2" s="18" t="s">
        <v>136</v>
      </c>
      <c r="B2" s="19"/>
      <c r="C2" s="19"/>
      <c r="D2" s="19"/>
      <c r="E2" s="19"/>
      <c r="F2" s="19"/>
      <c r="G2" s="19"/>
    </row>
    <row r="3" spans="1:12" s="19" customFormat="1" ht="15.75" thickBot="1" x14ac:dyDescent="0.3">
      <c r="A3" s="134" t="s">
        <v>87</v>
      </c>
      <c r="B3" s="134"/>
      <c r="C3" s="134"/>
      <c r="D3" s="135" t="s">
        <v>88</v>
      </c>
      <c r="E3" s="135"/>
      <c r="F3" s="135"/>
      <c r="G3" s="135"/>
    </row>
    <row r="4" spans="1:12" s="19" customFormat="1" ht="15.75" thickBot="1" x14ac:dyDescent="0.3">
      <c r="A4" s="94" t="s">
        <v>4</v>
      </c>
      <c r="B4" s="91">
        <v>2020</v>
      </c>
      <c r="C4" s="91">
        <v>2021</v>
      </c>
      <c r="D4" s="91">
        <v>2022</v>
      </c>
      <c r="E4" s="91">
        <v>2023</v>
      </c>
      <c r="F4" s="91">
        <v>2024</v>
      </c>
      <c r="G4" s="95" t="s">
        <v>5</v>
      </c>
      <c r="L4" s="40"/>
    </row>
    <row r="5" spans="1:12" s="19" customFormat="1" ht="15.75" x14ac:dyDescent="0.25">
      <c r="A5" s="53" t="s">
        <v>89</v>
      </c>
      <c r="B5" s="55">
        <v>1271</v>
      </c>
      <c r="C5" s="55">
        <v>940</v>
      </c>
      <c r="D5" s="79">
        <v>956</v>
      </c>
      <c r="E5" s="102">
        <v>1288</v>
      </c>
      <c r="F5" s="102">
        <v>1110</v>
      </c>
      <c r="G5" s="22" t="s">
        <v>90</v>
      </c>
      <c r="L5" s="41"/>
    </row>
    <row r="6" spans="1:12" s="19" customFormat="1" ht="15.75" x14ac:dyDescent="0.25">
      <c r="A6" s="56" t="s">
        <v>91</v>
      </c>
      <c r="B6" s="54">
        <v>589</v>
      </c>
      <c r="C6" s="54">
        <v>470</v>
      </c>
      <c r="D6" s="78">
        <v>494</v>
      </c>
      <c r="E6" s="82">
        <v>560</v>
      </c>
      <c r="F6" s="82">
        <v>532</v>
      </c>
      <c r="G6" s="57" t="s">
        <v>92</v>
      </c>
      <c r="L6" s="41"/>
    </row>
    <row r="7" spans="1:12" s="19" customFormat="1" ht="15.75" x14ac:dyDescent="0.25">
      <c r="A7" s="53" t="s">
        <v>93</v>
      </c>
      <c r="B7" s="54">
        <v>733</v>
      </c>
      <c r="C7" s="54">
        <v>626</v>
      </c>
      <c r="D7" s="78">
        <v>537</v>
      </c>
      <c r="E7" s="82">
        <v>320</v>
      </c>
      <c r="F7" s="82">
        <v>327</v>
      </c>
      <c r="G7" s="22" t="s">
        <v>94</v>
      </c>
      <c r="L7" s="41"/>
    </row>
    <row r="8" spans="1:12" s="19" customFormat="1" ht="15.75" customHeight="1" x14ac:dyDescent="0.25">
      <c r="A8" s="56" t="s">
        <v>95</v>
      </c>
      <c r="B8" s="54">
        <v>56</v>
      </c>
      <c r="C8" s="54" t="s">
        <v>101</v>
      </c>
      <c r="D8" s="78">
        <v>4</v>
      </c>
      <c r="E8" s="82">
        <v>22</v>
      </c>
      <c r="F8" s="82">
        <v>20</v>
      </c>
      <c r="G8" s="57" t="s">
        <v>96</v>
      </c>
      <c r="L8" s="41"/>
    </row>
    <row r="9" spans="1:12" s="19" customFormat="1" ht="15.75" x14ac:dyDescent="0.25">
      <c r="A9" s="53" t="s">
        <v>97</v>
      </c>
      <c r="B9" s="54">
        <v>957</v>
      </c>
      <c r="C9" s="54">
        <v>1134</v>
      </c>
      <c r="D9" s="80">
        <v>2188</v>
      </c>
      <c r="E9" s="17">
        <v>2056</v>
      </c>
      <c r="F9" s="17">
        <v>2127</v>
      </c>
      <c r="G9" s="22" t="s">
        <v>98</v>
      </c>
      <c r="L9" s="41"/>
    </row>
    <row r="10" spans="1:12" s="19" customFormat="1" ht="15.75" x14ac:dyDescent="0.25">
      <c r="A10" s="56" t="s">
        <v>99</v>
      </c>
      <c r="B10" s="54">
        <v>828</v>
      </c>
      <c r="C10" s="54">
        <v>944</v>
      </c>
      <c r="D10" s="80">
        <v>1361</v>
      </c>
      <c r="E10" s="17">
        <v>1758</v>
      </c>
      <c r="F10" s="17">
        <v>1576</v>
      </c>
      <c r="G10" s="57" t="s">
        <v>100</v>
      </c>
      <c r="L10" s="41"/>
    </row>
    <row r="11" spans="1:12" s="19" customFormat="1" ht="15" customHeight="1" x14ac:dyDescent="0.25">
      <c r="A11" s="53" t="s">
        <v>184</v>
      </c>
      <c r="B11" s="54">
        <v>12801</v>
      </c>
      <c r="C11" s="54">
        <v>44874</v>
      </c>
      <c r="D11" s="80">
        <v>37934</v>
      </c>
      <c r="E11" s="17">
        <v>26289</v>
      </c>
      <c r="F11" s="17">
        <v>28438</v>
      </c>
      <c r="G11" s="22" t="s">
        <v>102</v>
      </c>
      <c r="L11" s="41"/>
    </row>
    <row r="12" spans="1:12" s="19" customFormat="1" ht="15" customHeight="1" x14ac:dyDescent="0.25">
      <c r="A12" s="58"/>
      <c r="B12" s="59"/>
      <c r="C12" s="59"/>
      <c r="D12" s="60"/>
      <c r="E12" s="61"/>
      <c r="F12" s="61"/>
      <c r="G12" s="22"/>
      <c r="L12" s="41"/>
    </row>
    <row r="13" spans="1:12" s="19" customFormat="1" ht="15" customHeight="1" x14ac:dyDescent="0.3">
      <c r="A13" s="62" t="s">
        <v>185</v>
      </c>
      <c r="B13" s="63"/>
      <c r="C13" s="63"/>
      <c r="D13" s="64"/>
      <c r="E13" s="123" t="s">
        <v>186</v>
      </c>
      <c r="F13" s="123"/>
      <c r="G13" s="123"/>
      <c r="H13" s="65"/>
      <c r="I13" s="66"/>
      <c r="L13" s="41"/>
    </row>
    <row r="14" spans="1:12" s="19" customFormat="1" ht="15" customHeight="1" x14ac:dyDescent="0.3">
      <c r="A14" s="62"/>
      <c r="B14" s="63"/>
      <c r="C14" s="63"/>
      <c r="D14" s="64"/>
      <c r="E14" s="67"/>
      <c r="F14" s="67"/>
      <c r="G14" s="67"/>
      <c r="H14" s="65"/>
      <c r="I14" s="66"/>
      <c r="L14" s="41"/>
    </row>
    <row r="15" spans="1:12" s="19" customFormat="1" ht="15" customHeight="1" x14ac:dyDescent="0.3">
      <c r="A15" s="19" t="s">
        <v>170</v>
      </c>
      <c r="B15" s="63"/>
      <c r="C15" s="63"/>
      <c r="D15" s="64"/>
      <c r="E15" s="67"/>
      <c r="F15" s="67"/>
      <c r="G15" s="67"/>
      <c r="H15" s="65"/>
      <c r="I15" s="66"/>
      <c r="L15" s="41"/>
    </row>
    <row r="16" spans="1:12" s="19" customFormat="1" ht="15" customHeight="1" x14ac:dyDescent="0.3">
      <c r="A16" s="19" t="s">
        <v>187</v>
      </c>
      <c r="B16" s="63"/>
      <c r="C16" s="63"/>
      <c r="D16" s="64"/>
      <c r="E16" s="67"/>
      <c r="F16" s="67"/>
      <c r="G16" s="67"/>
      <c r="H16" s="65"/>
      <c r="I16" s="66"/>
      <c r="L16" s="41"/>
    </row>
    <row r="17" spans="1:12" s="19" customFormat="1" ht="15" customHeight="1" x14ac:dyDescent="0.3">
      <c r="A17" s="75" t="s">
        <v>173</v>
      </c>
      <c r="B17" s="63"/>
      <c r="C17" s="63"/>
      <c r="D17" s="64"/>
      <c r="E17" s="67"/>
      <c r="F17" s="67"/>
      <c r="G17" s="67"/>
      <c r="H17" s="65"/>
      <c r="I17" s="66"/>
      <c r="L17" s="41"/>
    </row>
    <row r="18" spans="1:12" s="19" customFormat="1" ht="15.75" x14ac:dyDescent="0.25">
      <c r="L18" s="41"/>
    </row>
    <row r="19" spans="1:12" ht="15.75" x14ac:dyDescent="0.25">
      <c r="A19" s="11" t="s">
        <v>103</v>
      </c>
      <c r="L19" s="2"/>
    </row>
    <row r="20" spans="1:12" x14ac:dyDescent="0.25">
      <c r="A20" s="12" t="s">
        <v>104</v>
      </c>
    </row>
    <row r="21" spans="1:12" s="19" customFormat="1" ht="15.75" thickBot="1" x14ac:dyDescent="0.3">
      <c r="A21" s="115" t="s">
        <v>87</v>
      </c>
      <c r="B21" s="115"/>
      <c r="C21" s="115"/>
      <c r="D21" s="116" t="s">
        <v>88</v>
      </c>
      <c r="E21" s="116"/>
      <c r="F21" s="116"/>
      <c r="G21" s="116"/>
    </row>
    <row r="22" spans="1:12" s="19" customFormat="1" ht="15.75" thickBot="1" x14ac:dyDescent="0.3">
      <c r="A22" s="96" t="s">
        <v>4</v>
      </c>
      <c r="B22" s="105">
        <v>2020</v>
      </c>
      <c r="C22" s="105">
        <v>2021</v>
      </c>
      <c r="D22" s="105">
        <v>2022</v>
      </c>
      <c r="E22" s="109">
        <v>2023</v>
      </c>
      <c r="F22" s="92">
        <v>2024</v>
      </c>
      <c r="G22" s="85" t="s">
        <v>5</v>
      </c>
    </row>
    <row r="23" spans="1:12" s="19" customFormat="1" ht="39.950000000000003" customHeight="1" x14ac:dyDescent="0.25">
      <c r="A23" s="24" t="s">
        <v>105</v>
      </c>
      <c r="B23" s="106"/>
      <c r="C23" s="106"/>
      <c r="D23" s="107"/>
      <c r="E23" s="103"/>
      <c r="F23" s="81"/>
      <c r="G23" s="22" t="s">
        <v>106</v>
      </c>
    </row>
    <row r="24" spans="1:12" s="19" customFormat="1" x14ac:dyDescent="0.25">
      <c r="A24" s="44" t="s">
        <v>107</v>
      </c>
      <c r="B24" s="104">
        <v>7.3</v>
      </c>
      <c r="C24" s="104">
        <v>6.2</v>
      </c>
      <c r="D24" s="104">
        <v>5.8</v>
      </c>
      <c r="E24" s="81">
        <v>7.6</v>
      </c>
      <c r="F24" s="81">
        <v>6.3</v>
      </c>
      <c r="G24" s="45" t="s">
        <v>90</v>
      </c>
    </row>
    <row r="25" spans="1:12" s="19" customFormat="1" x14ac:dyDescent="0.25">
      <c r="A25" s="44" t="s">
        <v>108</v>
      </c>
      <c r="B25" s="114">
        <v>3.4</v>
      </c>
      <c r="C25" s="43">
        <v>3.1</v>
      </c>
      <c r="D25" s="43">
        <v>3</v>
      </c>
      <c r="E25" s="81">
        <v>3.3</v>
      </c>
      <c r="F25" s="81">
        <v>3</v>
      </c>
      <c r="G25" s="45" t="s">
        <v>92</v>
      </c>
    </row>
    <row r="26" spans="1:12" s="19" customFormat="1" x14ac:dyDescent="0.25">
      <c r="A26" s="68" t="s">
        <v>109</v>
      </c>
      <c r="B26" s="114">
        <v>5.5</v>
      </c>
      <c r="C26" s="43">
        <v>7.5</v>
      </c>
      <c r="D26" s="43">
        <v>13.3</v>
      </c>
      <c r="E26" s="81">
        <v>12.2</v>
      </c>
      <c r="F26" s="81">
        <v>12</v>
      </c>
      <c r="G26" s="69" t="s">
        <v>98</v>
      </c>
    </row>
    <row r="27" spans="1:12" s="19" customFormat="1" ht="30" customHeight="1" x14ac:dyDescent="0.25">
      <c r="A27" s="70" t="s">
        <v>114</v>
      </c>
      <c r="B27" s="114"/>
      <c r="C27" s="43"/>
      <c r="D27" s="43"/>
      <c r="E27" s="81"/>
      <c r="F27" s="81"/>
      <c r="G27" s="71" t="s">
        <v>115</v>
      </c>
    </row>
    <row r="28" spans="1:12" s="19" customFormat="1" x14ac:dyDescent="0.25">
      <c r="A28" s="44" t="s">
        <v>110</v>
      </c>
      <c r="B28" s="114">
        <v>5.5</v>
      </c>
      <c r="C28" s="43">
        <v>5</v>
      </c>
      <c r="D28" s="43">
        <v>4</v>
      </c>
      <c r="E28" s="81">
        <v>2.2999999999999998</v>
      </c>
      <c r="F28" s="81">
        <v>2.2000000000000002</v>
      </c>
      <c r="G28" s="45" t="s">
        <v>94</v>
      </c>
    </row>
    <row r="29" spans="1:12" s="19" customFormat="1" x14ac:dyDescent="0.25">
      <c r="A29" s="44" t="s">
        <v>111</v>
      </c>
      <c r="B29" s="114" t="s">
        <v>137</v>
      </c>
      <c r="C29" s="43" t="s">
        <v>137</v>
      </c>
      <c r="D29" s="43" t="s">
        <v>137</v>
      </c>
      <c r="E29" s="81" t="s">
        <v>137</v>
      </c>
      <c r="F29" s="81" t="s">
        <v>137</v>
      </c>
      <c r="G29" s="45" t="s">
        <v>102</v>
      </c>
    </row>
    <row r="30" spans="1:12" s="19" customFormat="1" x14ac:dyDescent="0.25">
      <c r="A30" s="44" t="s">
        <v>112</v>
      </c>
      <c r="B30" s="114" t="s">
        <v>137</v>
      </c>
      <c r="C30" s="43" t="s">
        <v>137</v>
      </c>
      <c r="D30" s="43" t="s">
        <v>137</v>
      </c>
      <c r="E30" s="81" t="s">
        <v>137</v>
      </c>
      <c r="F30" s="81" t="s">
        <v>137</v>
      </c>
      <c r="G30" s="45" t="s">
        <v>113</v>
      </c>
    </row>
    <row r="31" spans="1:12" s="19" customFormat="1" x14ac:dyDescent="0.25"/>
    <row r="32" spans="1:12" s="19" customFormat="1" x14ac:dyDescent="0.25">
      <c r="A32" s="19" t="s">
        <v>170</v>
      </c>
    </row>
    <row r="33" spans="1:1" s="19" customFormat="1" x14ac:dyDescent="0.25">
      <c r="A33" s="19" t="s">
        <v>187</v>
      </c>
    </row>
    <row r="34" spans="1:1" s="19" customFormat="1" x14ac:dyDescent="0.25">
      <c r="A34" s="75" t="s">
        <v>171</v>
      </c>
    </row>
    <row r="35" spans="1:1" s="19" customFormat="1" x14ac:dyDescent="0.25"/>
    <row r="53" spans="1:7" x14ac:dyDescent="0.25">
      <c r="A53" s="26"/>
      <c r="B53" s="26"/>
      <c r="C53" s="26"/>
      <c r="D53" s="26"/>
      <c r="E53" s="26"/>
      <c r="F53" s="26"/>
      <c r="G53" s="26"/>
    </row>
  </sheetData>
  <mergeCells count="5">
    <mergeCell ref="A21:C21"/>
    <mergeCell ref="D21:G21"/>
    <mergeCell ref="A3:C3"/>
    <mergeCell ref="D3:G3"/>
    <mergeCell ref="E13:G13"/>
  </mergeCells>
  <hyperlinks>
    <hyperlink ref="A17" r:id="rId1" location="!/view/sk/VBD_SK_WIN/pl3003rr/v_pl3003rr_00_00_00_sk"/>
    <hyperlink ref="A34" r:id="rId2" location="!/view/sk/VBD_SK_WIN/pl3004rr/v_pl3004rr_00_00_00_sk"/>
  </hyperlinks>
  <pageMargins left="0.7" right="0.7" top="0.75" bottom="0.75" header="0.3" footer="0.3"/>
  <pageSetup paperSize="9" scale="65"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workbookViewId="0">
      <selection activeCell="H27" sqref="H27"/>
    </sheetView>
  </sheetViews>
  <sheetFormatPr defaultRowHeight="15" x14ac:dyDescent="0.25"/>
  <cols>
    <col min="1" max="1" width="20.7109375" style="19" customWidth="1"/>
    <col min="2" max="6" width="9.140625" style="19"/>
    <col min="7" max="7" width="20.7109375" style="19" customWidth="1"/>
    <col min="8" max="16384" width="9.140625" style="19"/>
  </cols>
  <sheetData>
    <row r="1" spans="1:7" x14ac:dyDescent="0.25">
      <c r="A1" s="20" t="s">
        <v>116</v>
      </c>
    </row>
    <row r="2" spans="1:7" x14ac:dyDescent="0.25">
      <c r="A2" s="18" t="s">
        <v>134</v>
      </c>
    </row>
    <row r="3" spans="1:7" ht="15.75" thickBot="1" x14ac:dyDescent="0.3">
      <c r="A3" s="138" t="s">
        <v>117</v>
      </c>
      <c r="B3" s="138"/>
      <c r="C3" s="138"/>
      <c r="D3" s="138"/>
      <c r="E3" s="116" t="s">
        <v>118</v>
      </c>
      <c r="F3" s="116"/>
      <c r="G3" s="116"/>
    </row>
    <row r="4" spans="1:7" ht="15.75" thickBot="1" x14ac:dyDescent="0.3">
      <c r="A4" s="96" t="s">
        <v>4</v>
      </c>
      <c r="B4" s="108">
        <v>2020</v>
      </c>
      <c r="C4" s="108">
        <v>2021</v>
      </c>
      <c r="D4" s="108">
        <v>2022</v>
      </c>
      <c r="E4" s="108">
        <v>2023</v>
      </c>
      <c r="F4" s="93">
        <v>2024</v>
      </c>
      <c r="G4" s="97" t="s">
        <v>5</v>
      </c>
    </row>
    <row r="5" spans="1:7" ht="15.75" customHeight="1" thickBot="1" x14ac:dyDescent="0.3">
      <c r="A5" s="98"/>
      <c r="B5" s="136" t="s">
        <v>132</v>
      </c>
      <c r="C5" s="136"/>
      <c r="D5" s="136"/>
      <c r="E5" s="136"/>
      <c r="F5" s="136"/>
      <c r="G5" s="99"/>
    </row>
    <row r="6" spans="1:7" ht="15" customHeight="1" x14ac:dyDescent="0.25">
      <c r="A6" s="21" t="s">
        <v>119</v>
      </c>
      <c r="B6" s="72">
        <v>20435.3</v>
      </c>
      <c r="C6" s="72">
        <v>20436.502999999997</v>
      </c>
      <c r="D6" s="72">
        <v>23633.171000000002</v>
      </c>
      <c r="E6" s="72">
        <v>31511.58</v>
      </c>
      <c r="F6" s="72">
        <v>23876.92</v>
      </c>
      <c r="G6" s="22" t="s">
        <v>120</v>
      </c>
    </row>
    <row r="7" spans="1:7" ht="15" customHeight="1" x14ac:dyDescent="0.25">
      <c r="A7" s="21" t="s">
        <v>121</v>
      </c>
      <c r="B7" s="23">
        <v>4036.4</v>
      </c>
      <c r="C7" s="23">
        <v>1742.0300000000002</v>
      </c>
      <c r="D7" s="23">
        <v>1671.8989999999999</v>
      </c>
      <c r="E7" s="23">
        <v>20811.96</v>
      </c>
      <c r="F7" s="23">
        <v>7278.84</v>
      </c>
      <c r="G7" s="22" t="s">
        <v>122</v>
      </c>
    </row>
    <row r="8" spans="1:7" ht="15" customHeight="1" x14ac:dyDescent="0.25">
      <c r="A8" s="21" t="s">
        <v>123</v>
      </c>
      <c r="B8" s="23">
        <v>32578.799999999999</v>
      </c>
      <c r="C8" s="23">
        <v>23894.957000000002</v>
      </c>
      <c r="D8" s="23">
        <v>15151.272000000001</v>
      </c>
      <c r="E8" s="23">
        <v>27644.79</v>
      </c>
      <c r="F8" s="23">
        <v>13905.09</v>
      </c>
      <c r="G8" s="22" t="s">
        <v>124</v>
      </c>
    </row>
    <row r="9" spans="1:7" ht="15" customHeight="1" x14ac:dyDescent="0.25">
      <c r="A9" s="21" t="s">
        <v>125</v>
      </c>
      <c r="B9" s="23">
        <v>116</v>
      </c>
      <c r="C9" s="23">
        <v>463</v>
      </c>
      <c r="D9" s="23">
        <v>500.7</v>
      </c>
      <c r="E9" s="23">
        <v>210.917</v>
      </c>
      <c r="F9" s="23">
        <v>600.596</v>
      </c>
      <c r="G9" s="22" t="s">
        <v>126</v>
      </c>
    </row>
    <row r="10" spans="1:7" ht="15" customHeight="1" x14ac:dyDescent="0.25">
      <c r="A10" s="21" t="s">
        <v>127</v>
      </c>
      <c r="B10" s="23">
        <v>6382</v>
      </c>
      <c r="C10" s="23" t="s">
        <v>101</v>
      </c>
      <c r="D10" s="23">
        <v>5978.8169999999991</v>
      </c>
      <c r="E10" s="23">
        <f>[1]Hárok1!$AM$176/[1]Hárok1!$AL$176</f>
        <v>30.649624456450123</v>
      </c>
      <c r="F10" s="23">
        <v>1922.5239999999999</v>
      </c>
      <c r="G10" s="22" t="s">
        <v>175</v>
      </c>
    </row>
    <row r="11" spans="1:7" ht="15" customHeight="1" x14ac:dyDescent="0.25">
      <c r="A11" s="21" t="s">
        <v>128</v>
      </c>
      <c r="B11" s="23">
        <v>1440.1</v>
      </c>
      <c r="C11" s="23">
        <v>751.07799999999997</v>
      </c>
      <c r="D11" s="23">
        <v>833.85699999999997</v>
      </c>
      <c r="E11" s="23">
        <v>3466.239</v>
      </c>
      <c r="F11" s="23">
        <v>2258.9479999999999</v>
      </c>
      <c r="G11" s="22" t="s">
        <v>129</v>
      </c>
    </row>
    <row r="12" spans="1:7" ht="15" customHeight="1" thickBot="1" x14ac:dyDescent="0.3">
      <c r="A12" s="21" t="s">
        <v>130</v>
      </c>
      <c r="B12" s="23">
        <v>2415.9</v>
      </c>
      <c r="C12" s="23">
        <v>1993.7629999999999</v>
      </c>
      <c r="D12" s="23">
        <v>1824.2170000000001</v>
      </c>
      <c r="E12" s="23">
        <v>1629.558</v>
      </c>
      <c r="F12" s="23">
        <v>1599.088</v>
      </c>
      <c r="G12" s="22" t="s">
        <v>131</v>
      </c>
    </row>
    <row r="13" spans="1:7" ht="15.75" customHeight="1" thickBot="1" x14ac:dyDescent="0.3">
      <c r="A13" s="100"/>
      <c r="B13" s="137" t="s">
        <v>133</v>
      </c>
      <c r="C13" s="137"/>
      <c r="D13" s="137"/>
      <c r="E13" s="137"/>
      <c r="F13" s="137"/>
      <c r="G13" s="101"/>
    </row>
    <row r="14" spans="1:7" x14ac:dyDescent="0.25">
      <c r="A14" s="24" t="s">
        <v>119</v>
      </c>
      <c r="B14" s="73">
        <v>5.31</v>
      </c>
      <c r="C14" s="73">
        <v>4.8673869758446724</v>
      </c>
      <c r="D14" s="73">
        <v>4.8628882437641474</v>
      </c>
      <c r="E14" s="73">
        <f>[1]Hárok1!$CK$176/[1]Hárok1!$CJ$176</f>
        <v>5.7443861507247114</v>
      </c>
      <c r="F14" s="73">
        <v>5.12</v>
      </c>
      <c r="G14" s="22" t="s">
        <v>120</v>
      </c>
    </row>
    <row r="15" spans="1:7" x14ac:dyDescent="0.25">
      <c r="A15" s="21" t="s">
        <v>121</v>
      </c>
      <c r="B15" s="74">
        <v>5.4</v>
      </c>
      <c r="C15" s="74">
        <v>5.5042181427533263</v>
      </c>
      <c r="D15" s="74">
        <v>4.6678923416254854</v>
      </c>
      <c r="E15" s="74">
        <f>[1]Hárok1!$AA$176/[1]Hárok1!$Z$176</f>
        <v>5.155475516534179</v>
      </c>
      <c r="F15" s="74">
        <v>4.82</v>
      </c>
      <c r="G15" s="22" t="s">
        <v>122</v>
      </c>
    </row>
    <row r="16" spans="1:7" x14ac:dyDescent="0.25">
      <c r="A16" s="21" t="s">
        <v>123</v>
      </c>
      <c r="B16" s="74">
        <v>8.6199999999999992</v>
      </c>
      <c r="C16" s="74">
        <v>6.9925339677690292</v>
      </c>
      <c r="D16" s="74">
        <v>4.2306823366919906</v>
      </c>
      <c r="E16" s="74">
        <f>[1]Hárok1!$AO$176/[1]Hárok1!$AN$176</f>
        <v>7.6494588669662731</v>
      </c>
      <c r="F16" s="74">
        <v>5.74</v>
      </c>
      <c r="G16" s="22" t="s">
        <v>124</v>
      </c>
    </row>
    <row r="17" spans="1:7" x14ac:dyDescent="0.25">
      <c r="A17" s="21" t="s">
        <v>125</v>
      </c>
      <c r="B17" s="74">
        <v>8.2899999999999991</v>
      </c>
      <c r="C17" s="74">
        <v>23.115327009485799</v>
      </c>
      <c r="D17" s="74">
        <v>25.809278350515459</v>
      </c>
      <c r="E17" s="74">
        <v>12.86079268292683</v>
      </c>
      <c r="F17" s="74">
        <v>29</v>
      </c>
      <c r="G17" s="22" t="s">
        <v>126</v>
      </c>
    </row>
    <row r="18" spans="1:7" x14ac:dyDescent="0.25">
      <c r="A18" s="21" t="s">
        <v>127</v>
      </c>
      <c r="B18" s="74">
        <v>34.36</v>
      </c>
      <c r="C18" s="74" t="s">
        <v>101</v>
      </c>
      <c r="D18" s="74">
        <v>20.393686257120439</v>
      </c>
      <c r="E18" s="74">
        <v>30.65</v>
      </c>
      <c r="F18" s="74">
        <v>17.16</v>
      </c>
      <c r="G18" s="22" t="s">
        <v>175</v>
      </c>
    </row>
    <row r="19" spans="1:7" x14ac:dyDescent="0.25">
      <c r="A19" s="21" t="s">
        <v>128</v>
      </c>
      <c r="B19" s="74">
        <v>5.74</v>
      </c>
      <c r="C19" s="74">
        <v>2.6177261954551794</v>
      </c>
      <c r="D19" s="74">
        <v>3.7778950706777814</v>
      </c>
      <c r="E19" s="74">
        <v>10.694307663828212</v>
      </c>
      <c r="F19" s="74">
        <v>5</v>
      </c>
      <c r="G19" s="22" t="s">
        <v>129</v>
      </c>
    </row>
    <row r="20" spans="1:7" x14ac:dyDescent="0.25">
      <c r="A20" s="21" t="s">
        <v>130</v>
      </c>
      <c r="B20" s="74">
        <v>8.84</v>
      </c>
      <c r="C20" s="74">
        <v>7.9324105339337851</v>
      </c>
      <c r="D20" s="74">
        <v>6.6862379577732209</v>
      </c>
      <c r="E20" s="74">
        <v>6.4192826101343448</v>
      </c>
      <c r="F20" s="74">
        <v>7.27</v>
      </c>
      <c r="G20" s="22" t="s">
        <v>131</v>
      </c>
    </row>
    <row r="22" spans="1:7" x14ac:dyDescent="0.25">
      <c r="A22" s="19" t="s">
        <v>170</v>
      </c>
      <c r="B22" s="25"/>
      <c r="C22" s="25"/>
      <c r="D22" s="25"/>
      <c r="E22" s="25"/>
      <c r="F22" s="25"/>
      <c r="G22" s="25"/>
    </row>
    <row r="23" spans="1:7" x14ac:dyDescent="0.25">
      <c r="A23" s="19" t="s">
        <v>187</v>
      </c>
      <c r="B23" s="25"/>
      <c r="C23" s="25"/>
      <c r="D23" s="25"/>
      <c r="E23" s="25"/>
      <c r="F23" s="25"/>
      <c r="G23" s="25"/>
    </row>
    <row r="24" spans="1:7" x14ac:dyDescent="0.25">
      <c r="A24" s="75" t="s">
        <v>172</v>
      </c>
    </row>
    <row r="49" spans="1:7" x14ac:dyDescent="0.25">
      <c r="A49" s="25"/>
      <c r="B49" s="25"/>
      <c r="C49" s="25"/>
      <c r="D49" s="25"/>
      <c r="E49" s="25"/>
      <c r="F49" s="25"/>
      <c r="G49" s="25"/>
    </row>
  </sheetData>
  <mergeCells count="4">
    <mergeCell ref="B5:F5"/>
    <mergeCell ref="B13:F13"/>
    <mergeCell ref="E3:G3"/>
    <mergeCell ref="A3:D3"/>
  </mergeCells>
  <hyperlinks>
    <hyperlink ref="A24" r:id="rId1" location="!/view/sk/VBD_SK_WIN/pl3001rr/v_pl3001rr_00_00_00_sk"/>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14</vt:i4>
      </vt:variant>
    </vt:vector>
  </HeadingPairs>
  <TitlesOfParts>
    <vt:vector size="21" baseType="lpstr">
      <vt:lpstr>Obsah</vt:lpstr>
      <vt:lpstr>Metodológia + zdroje údajov</vt:lpstr>
      <vt:lpstr>VIII.1 - VIII.2</vt:lpstr>
      <vt:lpstr>VIII.3</vt:lpstr>
      <vt:lpstr>VIII.4</vt:lpstr>
      <vt:lpstr>VIII.5 - VIII.6</vt:lpstr>
      <vt:lpstr>VIII.7</vt:lpstr>
      <vt:lpstr>Obsah!_Toc124127083</vt:lpstr>
      <vt:lpstr>Obsah!_Toc124128045</vt:lpstr>
      <vt:lpstr>'VIII.1 - VIII.2'!_Toc124128046</vt:lpstr>
      <vt:lpstr>VIII.4!_Toc154297995</vt:lpstr>
      <vt:lpstr>VIII.4!_Toc154298280</vt:lpstr>
      <vt:lpstr>VIII.3!_Toc214849809</vt:lpstr>
      <vt:lpstr>VIII.3!_Toc214854249</vt:lpstr>
      <vt:lpstr>'VIII.5 - VIII.6'!_Toc26260129</vt:lpstr>
      <vt:lpstr>VIII.7!_Toc26260131</vt:lpstr>
      <vt:lpstr>'VIII.5 - VIII.6'!_Toc26260370</vt:lpstr>
      <vt:lpstr>VIII.7!_Toc26260372</vt:lpstr>
      <vt:lpstr>'VIII.1 - VIII.2'!_Toc280089940</vt:lpstr>
      <vt:lpstr>'VIII.5 - VIII.6'!_Toc375039044</vt:lpstr>
      <vt:lpstr>'VIII.5 - VIII.6'!_Toc375039329</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2020-11-09T10:07:13Z</cp:lastPrinted>
  <dcterms:created xsi:type="dcterms:W3CDTF">2020-03-12T09:29:05Z</dcterms:created>
  <dcterms:modified xsi:type="dcterms:W3CDTF">2025-09-29T06:49:32Z</dcterms:modified>
</cp:coreProperties>
</file>