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2015" tabRatio="916"/>
  </bookViews>
  <sheets>
    <sheet name="Obsah" sheetId="14" r:id="rId1"/>
    <sheet name="Metodológia + zdroje údajov" sheetId="13" r:id="rId2"/>
    <sheet name="XIV.1" sheetId="1" r:id="rId3"/>
    <sheet name="XIV.2" sheetId="11" r:id="rId4"/>
    <sheet name="XIV.3" sheetId="4" r:id="rId5"/>
    <sheet name="XIV.3_graf" sheetId="5" r:id="rId6"/>
    <sheet name="XIV.4" sheetId="6" r:id="rId7"/>
    <sheet name="XIV.5" sheetId="7" r:id="rId8"/>
    <sheet name="XIV.5_dokončenie" sheetId="8" r:id="rId9"/>
    <sheet name="XIV.6" sheetId="9" r:id="rId10"/>
    <sheet name="XIV.7" sheetId="12" r:id="rId11"/>
    <sheet name="XIV.7_graf" sheetId="10" r:id="rId12"/>
  </sheets>
  <definedNames>
    <definedName name="_Toc124127118" localSheetId="0">Obsah!$A$1</definedName>
    <definedName name="_Toc124127120" localSheetId="4">XIV.3!$A$1</definedName>
    <definedName name="_Toc124128080" localSheetId="0">Obsah!$A$2</definedName>
    <definedName name="_Toc124128081" localSheetId="2">XIV.1!$A$2</definedName>
    <definedName name="_Toc124128082" localSheetId="4">XIV.3!$A$2</definedName>
    <definedName name="_Toc124128083" localSheetId="6">XIV.4!$A$2</definedName>
    <definedName name="_Toc124128084" localSheetId="7">XIV.5!$A$2</definedName>
    <definedName name="_Toc124128085" localSheetId="9">XIV.6!$A$2</definedName>
    <definedName name="_Toc124128086" localSheetId="11">XIV.7_graf!#REF!</definedName>
    <definedName name="_Toc205279604" localSheetId="5">XIV.3_graf!#REF!</definedName>
    <definedName name="_Toc214853771" localSheetId="7">XIV.5!$A$1</definedName>
    <definedName name="_Toc26260410" localSheetId="6">XIV.4!$A$1</definedName>
    <definedName name="_Toc26260413" localSheetId="11">XIV.7_graf!#REF!</definedName>
    <definedName name="_Toc280089978" localSheetId="2">XIV.1!$A$1</definedName>
    <definedName name="_Toc280089980" localSheetId="5">XIV.3_graf!#REF!</definedName>
    <definedName name="_Toc311464961" localSheetId="9">XIV.6!$A$1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4" l="1"/>
  <c r="F13" i="4"/>
  <c r="E16" i="11"/>
  <c r="D16" i="11"/>
  <c r="C16" i="11"/>
  <c r="B16" i="11"/>
  <c r="E15" i="11"/>
  <c r="D15" i="11"/>
  <c r="C15" i="11"/>
  <c r="B15" i="11"/>
  <c r="F11" i="1"/>
</calcChain>
</file>

<file path=xl/sharedStrings.xml><?xml version="1.0" encoding="utf-8"?>
<sst xmlns="http://schemas.openxmlformats.org/spreadsheetml/2006/main" count="551" uniqueCount="304">
  <si>
    <t>Kategória ubytovacieho zariadenia</t>
  </si>
  <si>
    <t>Spolu</t>
  </si>
  <si>
    <t>Total</t>
  </si>
  <si>
    <t>z toho</t>
  </si>
  <si>
    <t>of which</t>
  </si>
  <si>
    <t>v tom</t>
  </si>
  <si>
    <t>penzióny</t>
  </si>
  <si>
    <t>Guesthouses</t>
  </si>
  <si>
    <t>dokončenie</t>
  </si>
  <si>
    <t>End of table</t>
  </si>
  <si>
    <t>Počet prenocovaní návštevníkov spolu</t>
  </si>
  <si>
    <t>Ukazovateľ</t>
  </si>
  <si>
    <t>Indicator</t>
  </si>
  <si>
    <t>Priemerný počet prenocovaní spolu</t>
  </si>
  <si>
    <t>v tom okres Bratislava</t>
  </si>
  <si>
    <t>of which district Bratislava</t>
  </si>
  <si>
    <t>I</t>
  </si>
  <si>
    <t>II</t>
  </si>
  <si>
    <t>III</t>
  </si>
  <si>
    <t>IV</t>
  </si>
  <si>
    <t>V</t>
  </si>
  <si>
    <t>Accommodation establishments in total</t>
  </si>
  <si>
    <t>z toho hotely, motely, botely, penzióny</t>
  </si>
  <si>
    <t>z toho zahraniční</t>
  </si>
  <si>
    <t>Kontinent / štát</t>
  </si>
  <si>
    <t>Continent / State</t>
  </si>
  <si>
    <r>
      <t xml:space="preserve">osoby </t>
    </r>
    <r>
      <rPr>
        <i/>
        <sz val="9"/>
        <color theme="1"/>
        <rFont val="Arial Narrow"/>
        <family val="2"/>
        <charset val="238"/>
      </rPr>
      <t>/ Persons</t>
    </r>
  </si>
  <si>
    <r>
      <t xml:space="preserve">pobytové dni / </t>
    </r>
    <r>
      <rPr>
        <i/>
        <sz val="9"/>
        <color theme="1"/>
        <rFont val="Arial Narrow"/>
        <family val="2"/>
        <charset val="238"/>
      </rPr>
      <t>Stay days</t>
    </r>
  </si>
  <si>
    <t>v tom</t>
  </si>
  <si>
    <t>Africa in total</t>
  </si>
  <si>
    <t>Egypt</t>
  </si>
  <si>
    <t>Amerika spolu</t>
  </si>
  <si>
    <t>America in total</t>
  </si>
  <si>
    <t>USA</t>
  </si>
  <si>
    <t>United States</t>
  </si>
  <si>
    <t>Austrália</t>
  </si>
  <si>
    <t>Australia</t>
  </si>
  <si>
    <t>Ázia spolu</t>
  </si>
  <si>
    <t>Asia in total</t>
  </si>
  <si>
    <t xml:space="preserve"> z toho</t>
  </si>
  <si>
    <t>Európa spolu</t>
  </si>
  <si>
    <t>Europe in total</t>
  </si>
  <si>
    <t>Česko</t>
  </si>
  <si>
    <t>Czech Republic</t>
  </si>
  <si>
    <t>Dánsko</t>
  </si>
  <si>
    <t>Denmark</t>
  </si>
  <si>
    <t>Francúzsko</t>
  </si>
  <si>
    <t>France</t>
  </si>
  <si>
    <t>Holandsko</t>
  </si>
  <si>
    <t>Netherlands</t>
  </si>
  <si>
    <t>Chorvátsko</t>
  </si>
  <si>
    <t>Croatia</t>
  </si>
  <si>
    <t>Maďarsko</t>
  </si>
  <si>
    <t>Hungary</t>
  </si>
  <si>
    <t>Nemecko</t>
  </si>
  <si>
    <t>Germany</t>
  </si>
  <si>
    <t>Nórsko</t>
  </si>
  <si>
    <t>Norway</t>
  </si>
  <si>
    <t>Poľsko</t>
  </si>
  <si>
    <t>Poland</t>
  </si>
  <si>
    <t>Rakúsko</t>
  </si>
  <si>
    <t>Austria</t>
  </si>
  <si>
    <t>Slovinsko</t>
  </si>
  <si>
    <t>Slovenia</t>
  </si>
  <si>
    <t>Spojené kráľovstvo</t>
  </si>
  <si>
    <t>United Kingdom</t>
  </si>
  <si>
    <t>Španielsko</t>
  </si>
  <si>
    <t>Spain</t>
  </si>
  <si>
    <t>Švajčiarsko</t>
  </si>
  <si>
    <t>Switzerland</t>
  </si>
  <si>
    <t>Švédsko</t>
  </si>
  <si>
    <t>Sweden</t>
  </si>
  <si>
    <t>Taliansko</t>
  </si>
  <si>
    <t>Italy</t>
  </si>
  <si>
    <r>
      <t xml:space="preserve">Príjazdy zahraničných hostí                                   </t>
    </r>
    <r>
      <rPr>
        <i/>
        <sz val="9"/>
        <color theme="1"/>
        <rFont val="Arial Narrow"/>
        <family val="2"/>
        <charset val="238"/>
      </rPr>
      <t xml:space="preserve"> Arrivals of foreign visitors</t>
    </r>
  </si>
  <si>
    <r>
      <t xml:space="preserve">pobytové dni                   </t>
    </r>
    <r>
      <rPr>
        <i/>
        <sz val="9"/>
        <color theme="1"/>
        <rFont val="Arial Narrow"/>
        <family val="2"/>
        <charset val="238"/>
      </rPr>
      <t>Stay days</t>
    </r>
  </si>
  <si>
    <t>Afrika spolu</t>
  </si>
  <si>
    <t>Juhoafrická republika</t>
  </si>
  <si>
    <t>Republic of South Africa</t>
  </si>
  <si>
    <t>Kapverdy</t>
  </si>
  <si>
    <t>Republic of Cape Verde</t>
  </si>
  <si>
    <t>Keňa</t>
  </si>
  <si>
    <t>Kenya</t>
  </si>
  <si>
    <t>Maroko</t>
  </si>
  <si>
    <t>Morocco</t>
  </si>
  <si>
    <t>Maurícius</t>
  </si>
  <si>
    <t>Republic of Mauritius</t>
  </si>
  <si>
    <t>Seychely</t>
  </si>
  <si>
    <t>Dominikánska republika</t>
  </si>
  <si>
    <t>Dominican Republic</t>
  </si>
  <si>
    <t>Kuba</t>
  </si>
  <si>
    <t>Cuba</t>
  </si>
  <si>
    <t>Mexiko</t>
  </si>
  <si>
    <t>Mexico</t>
  </si>
  <si>
    <t>Cyprus</t>
  </si>
  <si>
    <t>India</t>
  </si>
  <si>
    <t>Maldivy</t>
  </si>
  <si>
    <t>Omán</t>
  </si>
  <si>
    <t>Oman</t>
  </si>
  <si>
    <t>Spojené arabské emiráty</t>
  </si>
  <si>
    <t>United Arab Emirates</t>
  </si>
  <si>
    <t>Srí Lanka</t>
  </si>
  <si>
    <t>Sri Lanka</t>
  </si>
  <si>
    <t>Thajsko</t>
  </si>
  <si>
    <t>Thailand</t>
  </si>
  <si>
    <t>Turecko</t>
  </si>
  <si>
    <t>Turkey</t>
  </si>
  <si>
    <t>Albánsko</t>
  </si>
  <si>
    <t>Albania</t>
  </si>
  <si>
    <t>Belgicko</t>
  </si>
  <si>
    <t>Belgium</t>
  </si>
  <si>
    <r>
      <t>Vycestovania slovenských občanov</t>
    </r>
    <r>
      <rPr>
        <i/>
        <sz val="9"/>
        <color theme="1"/>
        <rFont val="Arial Narrow"/>
        <family val="2"/>
        <charset val="238"/>
      </rPr>
      <t xml:space="preserve">                     Travels abroad of Slovak citizens</t>
    </r>
  </si>
  <si>
    <r>
      <t xml:space="preserve">pobytové dni                  </t>
    </r>
    <r>
      <rPr>
        <i/>
        <sz val="9"/>
        <color theme="1"/>
        <rFont val="Arial Narrow"/>
        <family val="2"/>
        <charset val="238"/>
      </rPr>
      <t xml:space="preserve"> Stay days</t>
    </r>
  </si>
  <si>
    <t>Bulharsko</t>
  </si>
  <si>
    <t>Bulgaria</t>
  </si>
  <si>
    <t>Čierna Hora</t>
  </si>
  <si>
    <t>Montenegro</t>
  </si>
  <si>
    <t>Grécko</t>
  </si>
  <si>
    <t>Greece</t>
  </si>
  <si>
    <t>Island</t>
  </si>
  <si>
    <t>Iceland</t>
  </si>
  <si>
    <t>Malta</t>
  </si>
  <si>
    <t>Portugalsko</t>
  </si>
  <si>
    <t>Portugal</t>
  </si>
  <si>
    <t>XIV.6  Domáci cestovný ruch</t>
  </si>
  <si>
    <r>
      <t>XIV.6  </t>
    </r>
    <r>
      <rPr>
        <i/>
        <sz val="10"/>
        <color theme="1"/>
        <rFont val="Arial"/>
        <family val="2"/>
        <charset val="238"/>
      </rPr>
      <t>Domestic tourism</t>
    </r>
  </si>
  <si>
    <t>Územie</t>
  </si>
  <si>
    <t>Territory</t>
  </si>
  <si>
    <t>Slovenská republika</t>
  </si>
  <si>
    <t>Slovak Republic</t>
  </si>
  <si>
    <t>hl. m. SR Bratislava</t>
  </si>
  <si>
    <t>Capital of the SR Bratislava</t>
  </si>
  <si>
    <r>
      <t>Vycestovania slovenských občanov</t>
    </r>
    <r>
      <rPr>
        <i/>
        <sz val="9"/>
        <color theme="1"/>
        <rFont val="Arial Narrow"/>
        <family val="2"/>
        <charset val="238"/>
      </rPr>
      <t xml:space="preserve"> / Travels abroad of Slovak citizens</t>
    </r>
  </si>
  <si>
    <t>Tržby cestovných kancelárií a agentúr z cestovného ruchu spolu (tis. EUR)</t>
  </si>
  <si>
    <t>Receipts of travel agencies from tourism in total (thous. EUR)</t>
  </si>
  <si>
    <t>v  tom  cestovný ruch</t>
  </si>
  <si>
    <t>of which Tourism</t>
  </si>
  <si>
    <t>aktívny</t>
  </si>
  <si>
    <t>Active</t>
  </si>
  <si>
    <t>pasívny</t>
  </si>
  <si>
    <t>Passive</t>
  </si>
  <si>
    <t>domáci</t>
  </si>
  <si>
    <t>Domestic</t>
  </si>
  <si>
    <t>hotely (motely, botely)</t>
  </si>
  <si>
    <t>Hotels (motels, botels)</t>
  </si>
  <si>
    <t>ostatné inde neuvedené</t>
  </si>
  <si>
    <t>Other n.e.c.</t>
  </si>
  <si>
    <t>Tanzania (Zanzibar)</t>
  </si>
  <si>
    <t>XIV.7  Tržby cestovných kancelárií, agentúr a ostatných subjektov z cestovného ruchu</t>
  </si>
  <si>
    <r>
      <t>XIV.7</t>
    </r>
    <r>
      <rPr>
        <i/>
        <sz val="10"/>
        <color rgb="FF000000"/>
        <rFont val="Arial"/>
        <family val="2"/>
        <charset val="238"/>
      </rPr>
      <t>  Receipts of touroperators, travel agencies and other subjects from tourism</t>
    </r>
  </si>
  <si>
    <t>Počet cestovných kancelárií, agentúr a ostatných subjektov k 31.12.</t>
  </si>
  <si>
    <t>Number of touroperators, travel agencies and other subjects as of Dec. 31</t>
  </si>
  <si>
    <t>návštevníci / Visitors</t>
  </si>
  <si>
    <t xml:space="preserve">z toho zahraniční návštevníci / of which Foreign visitors </t>
  </si>
  <si>
    <t>Tržby cestovných kancelárií / Receipts of travel agencies from tourism</t>
  </si>
  <si>
    <t>Ukazovateľ / Indicator</t>
  </si>
  <si>
    <t>XIV. Cestovný ruch</t>
  </si>
  <si>
    <t>XIV. Tourism</t>
  </si>
  <si>
    <r>
      <rPr>
        <sz val="12"/>
        <color theme="0"/>
        <rFont val="Times New Roman"/>
        <family val="1"/>
        <charset val="238"/>
      </rPr>
      <t xml:space="preserve">XIV. </t>
    </r>
    <r>
      <rPr>
        <sz val="12"/>
        <rFont val="Times New Roman"/>
        <family val="1"/>
        <charset val="238"/>
      </rPr>
      <t>Tourism</t>
    </r>
  </si>
  <si>
    <t>Metodické vysvetlivky a definície</t>
  </si>
  <si>
    <t>Methodological notes and definitions</t>
  </si>
  <si>
    <t xml:space="preserve">     Kategorizáciu ubytovacích zariadení a klasifikačné znaky na ich zaraďovanie do tried upravuje vyhláška Ministerstva hospodárstva SR č. 277/2008 Z. z.</t>
  </si>
  <si>
    <r>
      <t xml:space="preserve">     </t>
    </r>
    <r>
      <rPr>
        <b/>
        <sz val="10"/>
        <color theme="1"/>
        <rFont val="Arial"/>
        <family val="2"/>
        <charset val="238"/>
      </rPr>
      <t>Návštevník v ubytovacom zariadení</t>
    </r>
    <r>
      <rPr>
        <sz val="10"/>
        <color theme="1"/>
        <rFont val="Arial"/>
        <family val="2"/>
        <charset val="238"/>
      </rPr>
      <t xml:space="preserve"> </t>
    </r>
    <r>
      <rPr>
        <b/>
        <sz val="10"/>
        <color theme="1"/>
        <rFont val="Arial"/>
        <family val="2"/>
        <charset val="238"/>
      </rPr>
      <t xml:space="preserve">cestovného ruchu </t>
    </r>
    <r>
      <rPr>
        <sz val="10"/>
        <color theme="1"/>
        <rFont val="Arial"/>
        <family val="2"/>
        <charset val="238"/>
      </rPr>
      <t>je osoba (okrem personálu a majiteľa), ktorá použije služby zariadenia na prechodné ubytovanie, bez ohľadu na krajinu trvalého pobytu. Do počtu návštevníkov sa započítavajú aj deti. Návštevník použije ubytovacie služby z dôvodu dovolenky, zájazdu, služobnej cesty, účasti na športovom stretnutí, školení a kurze, sympóziu, pobytu v kúpeľoch a ozdravovniach, návštevy priateľov a príbuzných, účasti na cirkevných udalostiach a pod. Patrí sem tiež ubytovanie detí v škole v prírode, v letných a zimných táboroch. Medzi návštevníkov v ubytovacom zariadení nepatria domáci a zahraniční pracujúci zamestnaní v SR, ktorí používajú dočasne zariadenie ako ubytovňu. Doba prechodného ubytovania nesmie byť dlhšia ako 1 rok. Počty  návštevníkov sú za celý rok.</t>
    </r>
  </si>
  <si>
    <t xml:space="preserve">     Kategória určuje druh ubytovacieho zariadenia a trieda stanovuje minimálne požiadavky na vybavenie, úroveň a rozsah služieb spojených s ubytovaním. </t>
  </si>
  <si>
    <t xml:space="preserve">     The Decree of the Ministry of Economy of the SR No 277/2008 Coll. adjusted the categorization of accommodation establishments and  classification characteristics for their division into classes.</t>
  </si>
  <si>
    <t xml:space="preserve">     The category determines the sort of accommodation establishment and the class sets minimum requirements for equipment, level and range of services connected with accommodation.</t>
  </si>
  <si>
    <r>
      <t xml:space="preserve">     </t>
    </r>
    <r>
      <rPr>
        <b/>
        <sz val="10"/>
        <color theme="1"/>
        <rFont val="Arial"/>
        <family val="2"/>
        <charset val="238"/>
      </rPr>
      <t xml:space="preserve">The visitor in accommodation establishment of tourism </t>
    </r>
    <r>
      <rPr>
        <sz val="10"/>
        <color theme="1"/>
        <rFont val="Arial"/>
        <family val="2"/>
        <charset val="238"/>
      </rPr>
      <t>is a person (except for staff and owner) using services of temporary accommodation establishment regardless of country of permanent residence. Children are also included in the number of visitors. The visitor uses accommodation services for the reason of holiday, business trip, participation in sport events, training, courses, symposium, stay in spa and convalescent centres, visit to friends and relatives, participation in church events, etc. Accommodation of children in out-doors schooling and in summer and winter holiday camps is also included. Domestic and foreign employees working in SR who use the accommodation establishment temporarily as a hostel are not considered to be visitors. The period of temporary accommodation should not exceed 1 year. Number of visitors is presented for the whole year.</t>
    </r>
  </si>
  <si>
    <t>Zdroj údajov</t>
  </si>
  <si>
    <t>Source</t>
  </si>
  <si>
    <t>Štatistický úrad SR</t>
  </si>
  <si>
    <t>Statistical Office of the SR</t>
  </si>
  <si>
    <t>Zdroj údajov:</t>
  </si>
  <si>
    <t>Category of accommodation establishment</t>
  </si>
  <si>
    <t>XIV.1  Návštevnosť, tržby a kapacity ubytovacích zariadení podľa kategórií</t>
  </si>
  <si>
    <r>
      <t>XIV.1</t>
    </r>
    <r>
      <rPr>
        <i/>
        <sz val="10"/>
        <color rgb="FF000000"/>
        <rFont val="Arial"/>
        <family val="2"/>
        <charset val="238"/>
      </rPr>
      <t>  Occupancy, turnover and capacity of accommodation establishments by category</t>
    </r>
  </si>
  <si>
    <t>Celkový počet ubytovacích zariadení k dispozícii</t>
  </si>
  <si>
    <t>Total number of available accommodation establishments</t>
  </si>
  <si>
    <t>Celkový počet izieb k dispozícii</t>
  </si>
  <si>
    <t xml:space="preserve">Total number of available bedrooms </t>
  </si>
  <si>
    <t>Celkový počet lôžok (vrátane kempingových miest) k dispozícii</t>
  </si>
  <si>
    <t>Total number of available bed places (including camping grounds)</t>
  </si>
  <si>
    <t>Počet návštevníkov spolu</t>
  </si>
  <si>
    <t xml:space="preserve">Number of visitors total </t>
  </si>
  <si>
    <t>D</t>
  </si>
  <si>
    <t>Number of nights spent by visitors</t>
  </si>
  <si>
    <t>Tržby za ubytovanie spolu (v tis. EUR)</t>
  </si>
  <si>
    <t>Turnover from accommodation services (thous. EUR)</t>
  </si>
  <si>
    <t>Čisté využitie stálych lôžok v ubytovacích zariadeniach (%)</t>
  </si>
  <si>
    <t>Net occupancy rate of permanent bed places (percent)</t>
  </si>
  <si>
    <t>cr3807qr</t>
  </si>
  <si>
    <t>of which  Hotels, motels, boatels,  guest houses</t>
  </si>
  <si>
    <t>Total number of available bedrooms</t>
  </si>
  <si>
    <t>Number of visitors total</t>
  </si>
  <si>
    <t>of which foreign visitors</t>
  </si>
  <si>
    <t>Average number of nights spent by visitors</t>
  </si>
  <si>
    <t>Turnover from accommodation services (thous. EUR)</t>
  </si>
  <si>
    <t>Priemerná cena za ubytovanie v ubytovacích zariadeniach (Eur)</t>
  </si>
  <si>
    <t>Average price for accommodation services (EUR)</t>
  </si>
  <si>
    <t>Net occupancy rate of permanent bed places (per cent)</t>
  </si>
  <si>
    <t>Čisté využitie izieb (%)</t>
  </si>
  <si>
    <t>Net occupancy rate of bedrooms (percent)</t>
  </si>
  <si>
    <t>Priemerný počet izieb k dispozícii v 1 dni</t>
  </si>
  <si>
    <t>Average number of available bedrooms per day</t>
  </si>
  <si>
    <t>Priemerný počet stálych lôžok k dispozícii v 1 dni</t>
  </si>
  <si>
    <t>Average number of available permanent bed places per day</t>
  </si>
  <si>
    <t>cr3808qr</t>
  </si>
  <si>
    <t>XIV.3  Návštevnosť, tržby a kapacity ubytovacích zariadení</t>
  </si>
  <si>
    <r>
      <t>XIV.3</t>
    </r>
    <r>
      <rPr>
        <i/>
        <sz val="10"/>
        <color rgb="FF000000"/>
        <rFont val="Arial"/>
        <family val="2"/>
        <charset val="238"/>
      </rPr>
      <t>  Occupancy, turnover and capacity of accommodation establishments</t>
    </r>
  </si>
  <si>
    <t xml:space="preserve">z toho zahraniční </t>
  </si>
  <si>
    <t>Turnover from accommodation services ( thous. EUR)</t>
  </si>
  <si>
    <r>
      <rPr>
        <b/>
        <sz val="10"/>
        <color theme="1"/>
        <rFont val="Arial"/>
        <family val="2"/>
        <charset val="238"/>
      </rPr>
      <t xml:space="preserve">     Izba</t>
    </r>
    <r>
      <rPr>
        <sz val="10"/>
        <color theme="1"/>
        <rFont val="Arial"/>
        <family val="2"/>
        <charset val="238"/>
      </rPr>
      <t xml:space="preserve"> - Izba (kajuta) návštevníka je uzamykateľný ubytovací priestor, ktorý musí byť vetrateľný, obytná časť osvetlená denným svetlom a vo vykurovacom období sa musí vykurovať. Zahŕňa obytnú plochu izby, prípadne predsieň a hygienické zariadenie.</t>
    </r>
  </si>
  <si>
    <r>
      <rPr>
        <b/>
        <sz val="10"/>
        <color theme="1"/>
        <rFont val="Arial"/>
        <family val="2"/>
        <charset val="238"/>
      </rPr>
      <t xml:space="preserve">     Bedroom</t>
    </r>
    <r>
      <rPr>
        <sz val="10"/>
        <color theme="1"/>
        <rFont val="Arial"/>
        <family val="2"/>
        <charset val="238"/>
      </rPr>
      <t xml:space="preserve"> - The visitor's room (cabin) is
a lockable accommodation space, which must be able to be ventilated, the living area must be lit by daylight and it must be heated during the heating season. It includes the living area of the room, or the hall and sanitary establishments.
</t>
    </r>
  </si>
  <si>
    <r>
      <rPr>
        <b/>
        <sz val="10"/>
        <color theme="1"/>
        <rFont val="Arial"/>
        <family val="2"/>
        <charset val="238"/>
      </rPr>
      <t xml:space="preserve">     Lôžka</t>
    </r>
    <r>
      <rPr>
        <sz val="10"/>
        <color theme="1"/>
        <rFont val="Arial"/>
        <family val="2"/>
        <charset val="238"/>
      </rPr>
      <t xml:space="preserve"> v ubytovacích zariadeniach cestovného ruchu zahŕňajú všetky lôžka určené na nočný odpočinok hostí, vrátane príležitostných lôžok. Nepatria sem lôžka určené pre majiteľa a zamestnancov ubytovacieho zariadenia.</t>
    </r>
  </si>
  <si>
    <r>
      <rPr>
        <b/>
        <sz val="10"/>
        <color theme="1"/>
        <rFont val="Arial"/>
        <family val="2"/>
        <charset val="238"/>
      </rPr>
      <t xml:space="preserve">     Places</t>
    </r>
    <r>
      <rPr>
        <sz val="10"/>
        <color theme="1"/>
        <rFont val="Arial"/>
        <family val="2"/>
        <charset val="238"/>
      </rPr>
      <t xml:space="preserve"> on free area are basic camp units for tents, tent and passenger cars, caravans, and motor caravans multiplied by 4. Four people can supposedly be accommodated in one camp unit.</t>
    </r>
  </si>
  <si>
    <r>
      <rPr>
        <b/>
        <sz val="10"/>
        <color theme="1"/>
        <rFont val="Arial"/>
        <family val="2"/>
        <charset val="238"/>
      </rPr>
      <t xml:space="preserve">     Miesta</t>
    </r>
    <r>
      <rPr>
        <sz val="10"/>
        <color theme="1"/>
        <rFont val="Arial"/>
        <family val="2"/>
        <charset val="238"/>
      </rPr>
      <t xml:space="preserve"> na voľnej ploche sú základné kempovacie jednotky pre stany, stan a osobný automobil, obytné prívesy, obytné motorové vozidlo x 4. V jednej kempovacej jednotke sa počíta s umiestnením 4 osôb.     </t>
    </r>
  </si>
  <si>
    <r>
      <t xml:space="preserve">     </t>
    </r>
    <r>
      <rPr>
        <b/>
        <sz val="10"/>
        <color theme="1"/>
        <rFont val="Arial"/>
        <family val="2"/>
        <charset val="238"/>
      </rPr>
      <t>Celkový počet ubytovacích zariadení k dispozícií</t>
    </r>
    <r>
      <rPr>
        <sz val="10"/>
        <color theme="1"/>
        <rFont val="Arial"/>
        <family val="2"/>
        <charset val="238"/>
      </rPr>
      <t xml:space="preserve"> - celkový počet ubytovacích zariadení poskytujúcich ubytovacie služby počas sledovaného obdobia (štvrťrok, polrok, rok).
</t>
    </r>
  </si>
  <si>
    <r>
      <t xml:space="preserve">   </t>
    </r>
    <r>
      <rPr>
        <b/>
        <sz val="10"/>
        <color theme="1"/>
        <rFont val="Arial"/>
        <family val="2"/>
        <charset val="238"/>
      </rPr>
      <t xml:space="preserve"> Total number of available accommodation establishments</t>
    </r>
    <r>
      <rPr>
        <sz val="10"/>
        <color theme="1"/>
        <rFont val="Arial"/>
        <family val="2"/>
        <charset val="238"/>
      </rPr>
      <t xml:space="preserve"> – total number of accommodation establishments providing accommodation services to visitors during the reporting period (quarter, half year, year).</t>
    </r>
  </si>
  <si>
    <r>
      <rPr>
        <b/>
        <sz val="10"/>
        <color theme="1"/>
        <rFont val="Arial"/>
        <family val="2"/>
        <charset val="238"/>
      </rPr>
      <t xml:space="preserve">    Beds</t>
    </r>
    <r>
      <rPr>
        <sz val="10"/>
        <color theme="1"/>
        <rFont val="Arial"/>
        <family val="2"/>
        <charset val="238"/>
      </rPr>
      <t xml:space="preserve"> in accommodation establishments of tourism include all beds determined for overnight lodging of visitors including occasional beds. The beds intended for the owner and for staff of the accommodation establishment are excluded.</t>
    </r>
  </si>
  <si>
    <t xml:space="preserve">     Statistics of accommodation establishments provide information on the activities of accommodation establishments, which are addressed monthly in the CR 1-12 statistical questionnaire.</t>
  </si>
  <si>
    <r>
      <rPr>
        <b/>
        <sz val="10"/>
        <color theme="1"/>
        <rFont val="Arial"/>
        <family val="2"/>
        <charset val="238"/>
      </rPr>
      <t xml:space="preserve">     Ubytovacie zariadenia  cestovného ruchu</t>
    </r>
    <r>
      <rPr>
        <sz val="10"/>
        <color theme="1"/>
        <rFont val="Arial"/>
        <family val="2"/>
        <charset val="238"/>
      </rPr>
      <t xml:space="preserve"> patria sem tie zariadenia, ktoré pravidelne alebo príležitostne poskytujú prechodné ubytovanie návštevníkom. 
Patria sem: hotely, botely, motely, penzióny, apartmánové domy, turistické ubytovne, chatové osady, kempingy, táboriská, ubytovanie v súkromí.
</t>
    </r>
  </si>
  <si>
    <r>
      <rPr>
        <b/>
        <sz val="10"/>
        <color theme="1"/>
        <rFont val="Arial"/>
        <family val="2"/>
        <charset val="238"/>
      </rPr>
      <t xml:space="preserve">     Tourism accommodation establishments</t>
    </r>
    <r>
      <rPr>
        <sz val="10"/>
        <color theme="1"/>
        <rFont val="Arial"/>
        <family val="2"/>
        <charset val="238"/>
      </rPr>
      <t xml:space="preserve"> are those which provide temporary accommodation for visitors regularly or occasionally. These include hotels, boatels, motels, inns with accommodation services, tourist hostels, chalet camps, camping sites, other collective accommodations and accommodation in private. Only complete cottage colonies and camping sites are considered as accommodation establishments, but individual chalets, cabins, or tents of providers are not.
</t>
    </r>
  </si>
  <si>
    <t xml:space="preserve">     Capacity and performance indicators of accommodation establishments  are processed according to the following categorization of accommodation establishments:</t>
  </si>
  <si>
    <t xml:space="preserve">    Kapacitné a výkonové ukazovatele za ubytovacie zariadenia sa spracovávajú podľa nasledovnej kategorizácie ubytovacích zariadení:</t>
  </si>
  <si>
    <t xml:space="preserve">    Štatistika ubytovacích zariadení poskytuje informácie o činnosti ubytovacích zariadení, ktoré oslovujeme štatistickým formulárom
CR 1-12 – Mesačný výkaz o činnosti ubytovacieho zariadenia.
</t>
  </si>
  <si>
    <r>
      <rPr>
        <b/>
        <sz val="10"/>
        <color theme="1"/>
        <rFont val="Arial"/>
        <family val="2"/>
        <charset val="238"/>
      </rPr>
      <t xml:space="preserve">    Celkový počet izieb k dispozícii</t>
    </r>
    <r>
      <rPr>
        <sz val="10"/>
        <color theme="1"/>
        <rFont val="Arial"/>
        <family val="2"/>
        <charset val="238"/>
      </rPr>
      <t xml:space="preserve"> - celkový počet izieb, ktoré sú k dispozícií návštevníkom, vypočítaný ako súčet maximálnych hodnôt za každé ubytovacie zariadenie samostatne počas sledovaného obdobia (štvrťrok, polrok, rok).</t>
    </r>
  </si>
  <si>
    <r>
      <rPr>
        <b/>
        <sz val="10"/>
        <color theme="1"/>
        <rFont val="Arial"/>
        <family val="2"/>
        <charset val="238"/>
      </rPr>
      <t xml:space="preserve">    Total number of available bedrooms</t>
    </r>
    <r>
      <rPr>
        <sz val="10"/>
        <color theme="1"/>
        <rFont val="Arial"/>
        <family val="2"/>
        <charset val="238"/>
      </rPr>
      <t xml:space="preserve"> – total number of bedrooms available to visitors, calculated as the sum of the maximum values for each individual accommodation establishment during the reporting period (quarter, half year, year).</t>
    </r>
  </si>
  <si>
    <r>
      <rPr>
        <b/>
        <sz val="10"/>
        <color theme="1"/>
        <rFont val="Arial"/>
        <family val="2"/>
        <charset val="238"/>
      </rPr>
      <t xml:space="preserve">    Celkový počet lôžok (vrátane kempingových miest) k dispozícii</t>
    </r>
    <r>
      <rPr>
        <sz val="10"/>
        <color theme="1"/>
        <rFont val="Arial"/>
        <family val="2"/>
        <charset val="238"/>
      </rPr>
      <t xml:space="preserve"> - celkový počet lôžok vrátane kempingových miest, ktoré sú k dispozícií návštevníkom, vypočítaný ako súčet maximálnych hodnôt za každé ubytovacie zariadenie samostatne počas sledovaného obdobia (štvrťrok, polrok, rok).</t>
    </r>
  </si>
  <si>
    <r>
      <rPr>
        <b/>
        <sz val="10"/>
        <color theme="1"/>
        <rFont val="Arial"/>
        <family val="2"/>
        <charset val="238"/>
      </rPr>
      <t xml:space="preserve">    Total number of available bed places (including camping grounds)</t>
    </r>
    <r>
      <rPr>
        <sz val="10"/>
        <color theme="1"/>
        <rFont val="Arial"/>
        <family val="2"/>
        <charset val="238"/>
      </rPr>
      <t xml:space="preserve"> – total number of bed places including camping grounds available to visitors, calculated as the sum of the maximum values for each individual accommodation establishment during the reporting period (quarter, half year, year).</t>
    </r>
  </si>
  <si>
    <r>
      <t xml:space="preserve">    </t>
    </r>
    <r>
      <rPr>
        <b/>
        <sz val="10"/>
        <color theme="1"/>
        <rFont val="Arial"/>
        <family val="2"/>
        <charset val="238"/>
      </rPr>
      <t>Počet návštevníkov spolu (zahraničných a domácich)</t>
    </r>
    <r>
      <rPr>
        <sz val="10"/>
        <color theme="1"/>
        <rFont val="Arial"/>
        <family val="2"/>
        <charset val="238"/>
      </rPr>
      <t xml:space="preserve"> - celkový počet návštevníkov, ktorí využili služby ubytovacích zariadení cestovného ruchu počas sledovaného obdobia (mesiac, štvrťrok, polrok, rok).</t>
    </r>
  </si>
  <si>
    <r>
      <t xml:space="preserve">     </t>
    </r>
    <r>
      <rPr>
        <b/>
        <sz val="10"/>
        <color theme="1"/>
        <rFont val="Arial"/>
        <family val="2"/>
        <charset val="238"/>
      </rPr>
      <t>Number of visitors (domestic and foreign) in total</t>
    </r>
    <r>
      <rPr>
        <sz val="10"/>
        <color theme="1"/>
        <rFont val="Arial"/>
        <family val="2"/>
        <charset val="238"/>
      </rPr>
      <t xml:space="preserve"> – total number of visitors, which used services of accommodation establishments during the reporting period (quarter, half year, year).</t>
    </r>
  </si>
  <si>
    <r>
      <t xml:space="preserve">     </t>
    </r>
    <r>
      <rPr>
        <b/>
        <sz val="10"/>
        <color theme="1"/>
        <rFont val="Arial"/>
        <family val="2"/>
        <charset val="238"/>
      </rPr>
      <t>Number of nights spent by visitors (domestic and foreign) in total</t>
    </r>
    <r>
      <rPr>
        <sz val="10"/>
        <color theme="1"/>
        <rFont val="Arial"/>
        <family val="2"/>
        <charset val="238"/>
      </rPr>
      <t xml:space="preserve"> – total number of nights spent by visitors, which used services of accommodation establishments during the reporting period (quarter, half year, year).</t>
    </r>
  </si>
  <si>
    <r>
      <t xml:space="preserve">    </t>
    </r>
    <r>
      <rPr>
        <b/>
        <sz val="10"/>
        <color theme="1"/>
        <rFont val="Arial"/>
        <family val="2"/>
        <charset val="238"/>
      </rPr>
      <t>Počet prenocovaní spolu (zahraničných a domácich návštevníkov)</t>
    </r>
    <r>
      <rPr>
        <sz val="10"/>
        <color theme="1"/>
        <rFont val="Arial"/>
        <family val="2"/>
        <charset val="238"/>
      </rPr>
      <t xml:space="preserve"> - celkový počet prenocovaní návštevníkov, ktorí využili služby ubytovacích zariadení cestovného ruchu počas sledovaného obdobia (mesiac, štvrťrok, polrok, rok).</t>
    </r>
  </si>
  <si>
    <r>
      <rPr>
        <b/>
        <sz val="10"/>
        <color theme="1"/>
        <rFont val="Arial"/>
        <family val="2"/>
        <charset val="238"/>
      </rPr>
      <t xml:space="preserve">     Average number of nights spent by visitors (domestic and foreign)</t>
    </r>
    <r>
      <rPr>
        <sz val="10"/>
        <color theme="1"/>
        <rFont val="Arial"/>
        <family val="2"/>
        <charset val="238"/>
      </rPr>
      <t xml:space="preserve">  – average number of nights spent by visitors in accommodation establishments, calculated as the total number of nights spent by visitors divided by the number of visitors.</t>
    </r>
  </si>
  <si>
    <r>
      <rPr>
        <b/>
        <sz val="10"/>
        <color theme="1"/>
        <rFont val="Arial"/>
        <family val="2"/>
        <charset val="238"/>
      </rPr>
      <t xml:space="preserve">  Priemerný počet prenocovaní (zahraničných a domácich návštevníkov)</t>
    </r>
    <r>
      <rPr>
        <sz val="10"/>
        <color theme="1"/>
        <rFont val="Arial"/>
        <family val="2"/>
        <charset val="238"/>
      </rPr>
      <t xml:space="preserve"> – priemerný počet nocí, ktoré strávili návštevníci v ubytovacích zariadeniach cestovného ruchu vypočítaný ako počet prenocovaní návštevníkov vydelený počtom návštevníkov.</t>
    </r>
  </si>
  <si>
    <r>
      <t xml:space="preserve">    </t>
    </r>
    <r>
      <rPr>
        <b/>
        <sz val="10"/>
        <color theme="1"/>
        <rFont val="Arial"/>
        <family val="2"/>
        <charset val="238"/>
      </rPr>
      <t>Tržby za ubytovanie (domácich a zahraničných návštevníkov)</t>
    </r>
    <r>
      <rPr>
        <sz val="10"/>
        <color theme="1"/>
        <rFont val="Arial"/>
        <family val="2"/>
        <charset val="238"/>
      </rPr>
      <t xml:space="preserve"> - tržby za prenocovanie návštevníkov. Do roku 2020 sa vykazovali tržby za ubytovanie vrátane DPH, od roku 2021 sú tržby uvádzané bez DPH.</t>
    </r>
  </si>
  <si>
    <r>
      <t xml:space="preserve">   </t>
    </r>
    <r>
      <rPr>
        <b/>
        <sz val="10"/>
        <color theme="1"/>
        <rFont val="Arial"/>
        <family val="2"/>
        <charset val="238"/>
      </rPr>
      <t>Priemerná cena za ubytovanie v ubytovacích zariadeniach (domácich a zahraničných návštevníkov) v Eur</t>
    </r>
    <r>
      <rPr>
        <sz val="10"/>
        <color theme="1"/>
        <rFont val="Arial"/>
        <family val="2"/>
        <charset val="238"/>
      </rPr>
      <t xml:space="preserve"> - cena za ubytovanie jedného návštevníka na jednu noc vypočítaná ako tržby za ubytovanie vydelené počtom prenocovaní návštevníkov.</t>
    </r>
  </si>
  <si>
    <r>
      <t xml:space="preserve">   </t>
    </r>
    <r>
      <rPr>
        <b/>
        <sz val="10"/>
        <color theme="1"/>
        <rFont val="Arial"/>
        <family val="2"/>
        <charset val="238"/>
      </rPr>
      <t xml:space="preserve">Turnover for accommodation services (domestic and foreign visitors) </t>
    </r>
    <r>
      <rPr>
        <sz val="10"/>
        <color theme="1"/>
        <rFont val="Arial"/>
        <family val="2"/>
        <charset val="238"/>
      </rPr>
      <t>– turnover for nights spent by visitors. Until 2020, turnover for accommodation services were reported including VAT; since 2021, turnover is reported without VAT.</t>
    </r>
  </si>
  <si>
    <r>
      <rPr>
        <b/>
        <sz val="10"/>
        <color theme="1"/>
        <rFont val="Arial"/>
        <family val="2"/>
        <charset val="238"/>
      </rPr>
      <t xml:space="preserve">     Average price for accommodation services (domestic and foreign visitors) in EUR</t>
    </r>
    <r>
      <rPr>
        <sz val="10"/>
        <color theme="1"/>
        <rFont val="Arial"/>
        <family val="2"/>
        <charset val="238"/>
      </rPr>
      <t xml:space="preserve"> - the price for accommodation for one visitor per night, calculated as the total turnover of visitors divided by the total number of nights spent by visitors.</t>
    </r>
  </si>
  <si>
    <r>
      <t xml:space="preserve">  </t>
    </r>
    <r>
      <rPr>
        <b/>
        <sz val="10"/>
        <color theme="1"/>
        <rFont val="Arial"/>
        <family val="2"/>
        <charset val="238"/>
      </rPr>
      <t xml:space="preserve"> Čisté využitie stálych lôžok v ubytovacích zariadeniach (%)</t>
    </r>
    <r>
      <rPr>
        <sz val="10"/>
        <color theme="1"/>
        <rFont val="Arial"/>
        <family val="2"/>
        <charset val="238"/>
      </rPr>
      <t xml:space="preserve"> - využitie stálych lôžok návštevníkmi za sledované obdobie vypočítané ako percentuálny podiel počtu prenocovaní vydelený počtom stálych lôžok k dispozícií (štvrťrok, polrok, rok).</t>
    </r>
  </si>
  <si>
    <r>
      <rPr>
        <b/>
        <sz val="10"/>
        <color theme="1"/>
        <rFont val="Arial"/>
        <family val="2"/>
        <charset val="238"/>
      </rPr>
      <t xml:space="preserve">     Net occupancy rate of permanent bed places (%)</t>
    </r>
    <r>
      <rPr>
        <sz val="10"/>
        <color theme="1"/>
        <rFont val="Arial"/>
        <family val="2"/>
        <charset val="238"/>
      </rPr>
      <t xml:space="preserve"> - occupancy rate of permanent bed places by visitors during the reporting period, calculated as the percentage share of overnight stays divided by the number of available permanent bed places (quarter, half year, year).</t>
    </r>
  </si>
  <si>
    <r>
      <rPr>
        <b/>
        <sz val="10"/>
        <color theme="1"/>
        <rFont val="Arial"/>
        <family val="2"/>
        <charset val="238"/>
      </rPr>
      <t xml:space="preserve">     Net occupancy rate of bedrooms (%)</t>
    </r>
    <r>
      <rPr>
        <sz val="10"/>
        <color theme="1"/>
        <rFont val="Arial"/>
        <family val="2"/>
        <charset val="238"/>
      </rPr>
      <t xml:space="preserve"> - occupancy rate of bedrooms by visitors during the reporting period, calculated as the percentage share of the number of occupied bedroom-days divided by the number of available bedrooms.</t>
    </r>
  </si>
  <si>
    <r>
      <rPr>
        <b/>
        <sz val="10"/>
        <color theme="1"/>
        <rFont val="Arial"/>
        <family val="2"/>
        <charset val="238"/>
      </rPr>
      <t xml:space="preserve">    Čisté využitie izieb (%)</t>
    </r>
    <r>
      <rPr>
        <sz val="10"/>
        <color theme="1"/>
        <rFont val="Arial"/>
        <family val="2"/>
        <charset val="238"/>
      </rPr>
      <t xml:space="preserve"> - využitie izieb návštevníkmi počas sledovaného obdobia vypočítané ako percentuálny podiel počtu obsadených izbo-dní vydelený počtom izieb k dispozícii.
</t>
    </r>
  </si>
  <si>
    <r>
      <t xml:space="preserve">    </t>
    </r>
    <r>
      <rPr>
        <b/>
        <sz val="10"/>
        <color theme="1"/>
        <rFont val="Arial"/>
        <family val="2"/>
        <charset val="238"/>
      </rPr>
      <t>Priemerný počet izieb k dispozícii v 1 dni</t>
    </r>
    <r>
      <rPr>
        <sz val="10"/>
        <color theme="1"/>
        <rFont val="Arial"/>
        <family val="2"/>
        <charset val="238"/>
      </rPr>
      <t xml:space="preserve"> - priemerný počet izieb, ktoré sú k dispozícií návštevníkom v 1 dni vypočítaný ako počet izieb, ktoré sú návštevníkom k dispozícií v sledovanom období dispozícií (štvrťrok, polrok, rok) vydelený počtom kalendárnych dní.
</t>
    </r>
  </si>
  <si>
    <r>
      <t xml:space="preserve">   </t>
    </r>
    <r>
      <rPr>
        <b/>
        <sz val="10"/>
        <color theme="1"/>
        <rFont val="Arial"/>
        <family val="2"/>
        <charset val="238"/>
      </rPr>
      <t xml:space="preserve"> Average number of available bedrooms per day</t>
    </r>
    <r>
      <rPr>
        <sz val="10"/>
        <color theme="1"/>
        <rFont val="Arial"/>
        <family val="2"/>
        <charset val="238"/>
      </rPr>
      <t xml:space="preserve"> – average number of bedrooms available to visitors per one day, calculated as the number of available bedrooms for visitors during the reporting period (quarter, half year, year) divided by the number of calendar days.</t>
    </r>
  </si>
  <si>
    <r>
      <t xml:space="preserve">    </t>
    </r>
    <r>
      <rPr>
        <b/>
        <sz val="10"/>
        <color theme="1"/>
        <rFont val="Arial"/>
        <family val="2"/>
        <charset val="238"/>
      </rPr>
      <t>Priemerný počet stálych lôžok k dispozícii v 1 dni</t>
    </r>
    <r>
      <rPr>
        <sz val="10"/>
        <color theme="1"/>
        <rFont val="Arial"/>
        <family val="2"/>
        <charset val="238"/>
      </rPr>
      <t xml:space="preserve"> - priemerný počet stálych lôžok, ktoré sú k dispozícií návštevníkom v 1 dni za sledované obdobie (štvrťrok, polrok, rok) vydelený počtom kalendárnych dní.</t>
    </r>
  </si>
  <si>
    <r>
      <t xml:space="preserve">    </t>
    </r>
    <r>
      <rPr>
        <b/>
        <sz val="10"/>
        <color theme="1"/>
        <rFont val="Arial"/>
        <family val="2"/>
        <charset val="238"/>
      </rPr>
      <t xml:space="preserve"> Average number of available permanent bed places per day</t>
    </r>
    <r>
      <rPr>
        <sz val="10"/>
        <color theme="1"/>
        <rFont val="Arial"/>
        <family val="2"/>
        <charset val="238"/>
      </rPr>
      <t xml:space="preserve">
– average number of permanent bed places available to visitors per one day during the reporting period (quarter, half year, year) divided by the number of calendar days.</t>
    </r>
  </si>
  <si>
    <r>
      <t xml:space="preserve">    Cestovný ruch organizovaný prostred-níctvom cestovných kancelárií a agentúr SR</t>
    </r>
    <r>
      <rPr>
        <sz val="10"/>
        <color theme="1"/>
        <rFont val="Arial"/>
        <family val="2"/>
        <charset val="238"/>
      </rPr>
      <t xml:space="preserve"> je uvedený v tabuľkách XIV.4 až XIV.7.</t>
    </r>
  </si>
  <si>
    <r>
      <t xml:space="preserve">     Tourism organized by travel agencies of the SR</t>
    </r>
    <r>
      <rPr>
        <sz val="10"/>
        <color theme="1"/>
        <rFont val="Arial"/>
        <family val="2"/>
        <charset val="238"/>
      </rPr>
      <t xml:space="preserve"> is presented in the tables XIV.4 to XIV.7.</t>
    </r>
  </si>
  <si>
    <t xml:space="preserve">   Údaje sú za podnikateľské subjekty zabez­pečujúce činnosti cestovných kancelárií a agentúr zapísané v obchodnom registri, bez ohľadu na počet zamestnancov, so sídlom v hl. m. SR Bratislava (podniková metóda), vrátane fyzických osôb (živnostníci), ktoré poskytujú služby cestovného ruchu  s  kódom 79 podľa Štatistickej klasifikácie ekonomických činností SK NACE rev. 2.</t>
  </si>
  <si>
    <t xml:space="preserve">     Data are on the entrepreneurial subjects performing activities of travel agencies registered in the Business Trade Register, regardless of the number of employees with seat in the capital of the SR Bratislava (enterprise method), including natural persons (self-employed persons) that are performing tourism services with the activity code 79 according to the Statistical Classification of Economic Activities SK NACE Rev. 2</t>
  </si>
  <si>
    <r>
      <t xml:space="preserve">     </t>
    </r>
    <r>
      <rPr>
        <b/>
        <sz val="10"/>
        <color theme="1"/>
        <rFont val="Arial"/>
        <family val="2"/>
        <charset val="238"/>
      </rPr>
      <t>Účastník cestovného ruchu</t>
    </r>
    <r>
      <rPr>
        <sz val="10"/>
        <color theme="1"/>
        <rFont val="Arial"/>
        <family val="2"/>
        <charset val="238"/>
      </rPr>
      <t xml:space="preserve"> je osoba, ktorá uskutoční cestu z dôvodu dovolenky, zájazdu, služobnej cesty, účasti na športovom stretnutí, školení, kurze a sympóziu, pobytu v kúpeľoch a ozdravovniach, návštevy priateľov a príbuzných, účasti na cirkevných udalostiach a pod. Výnimkou sú osoby, ktoré cestujú kvôli zárobkovej činnosti, príprave na povolanie (dlhodobé štúdium) alebo zriadeniu trvalého bydliska. Nezapočítavajú sa ani členovia diplomatických zborov a ozbrojených síl služobne sa zdržujúci v krajine. Pobyt účastníka aktívneho cestovného ruchu nesmie trvať dlhšie ako 1 rok.</t>
    </r>
  </si>
  <si>
    <r>
      <rPr>
        <b/>
        <sz val="10"/>
        <color theme="1"/>
        <rFont val="Arial"/>
        <family val="2"/>
        <charset val="238"/>
      </rPr>
      <t xml:space="preserve">     Participant of tourism</t>
    </r>
    <r>
      <rPr>
        <sz val="10"/>
        <color theme="1"/>
        <rFont val="Arial"/>
        <family val="2"/>
        <charset val="238"/>
      </rPr>
      <t xml:space="preserve"> is a person, who makes his/her trip for the purpose of holiday, business trip, participation in sport events, training, courses, sympo-sium, stay in spa and convalescent homes, visit of friends or relatives, participation in church events, etc. and use services of organized tourism. Exceptions are those persons who commute for work, prepare for a profession (a long-term study) or become a resident of the country. Members of diplomatic corps and armed forces being on duty in the country are also excluded. The period of stay should not exceed 1 year.     </t>
    </r>
  </si>
  <si>
    <r>
      <t xml:space="preserve">     Účastník aktívneho cestovného ruchu</t>
    </r>
    <r>
      <rPr>
        <sz val="10"/>
        <color theme="1"/>
        <rFont val="Arial"/>
        <family val="2"/>
        <charset val="238"/>
      </rPr>
      <t xml:space="preserve"> je zahraničný návštevník (návštevník s prenocovaním, ale aj jednodňový návštevník), ktorý využil služby cestovného ruchu pri svojej ceste do Slovenskej republiky, ktorá nie je krajinou jeho trvalého pobytu.</t>
    </r>
  </si>
  <si>
    <r>
      <t xml:space="preserve">     Participant in the active tourism</t>
    </r>
    <r>
      <rPr>
        <sz val="10"/>
        <color theme="1"/>
        <rFont val="Arial"/>
        <family val="2"/>
        <charset val="238"/>
      </rPr>
      <t xml:space="preserve"> is a foreign visitor (overnight visitor and same-day visitor) using services of tourism during travelling in the Slovak Republic and he is not the resident.</t>
    </r>
  </si>
  <si>
    <r>
      <t xml:space="preserve">     Účastník pasívneho cestovného ruchu </t>
    </r>
    <r>
      <rPr>
        <sz val="10"/>
        <color theme="1"/>
        <rFont val="Arial"/>
        <family val="2"/>
        <charset val="238"/>
      </rPr>
      <t>je občan SR, (návštevník s prenocovaním, ale aj jednodňový návštevník), ktorý využije služby cestovného ruchu pri svojich cestách do zahraničia.</t>
    </r>
  </si>
  <si>
    <r>
      <t xml:space="preserve">     Participant in the passive tourism </t>
    </r>
    <r>
      <rPr>
        <sz val="10"/>
        <color theme="1"/>
        <rFont val="Arial"/>
        <family val="2"/>
        <charset val="238"/>
      </rPr>
      <t>is a Slovak citizen (overnight visitor and same-day visitor) using services of tourism during travelling abroad.</t>
    </r>
  </si>
  <si>
    <r>
      <t xml:space="preserve">     Účastník domáceho cestovného ruchu</t>
    </r>
    <r>
      <rPr>
        <sz val="10"/>
        <color theme="1"/>
        <rFont val="Arial"/>
        <family val="2"/>
        <charset val="238"/>
      </rPr>
      <t xml:space="preserve"> je občan SR (návštevník s prenocovaním, ale aj jednodňový návštevník), ktorý využil služby cestovných kancelárií agentúr alebo iných subjektov cestovného ruchu pri svojich domácich cestách v rámci územia SR.</t>
    </r>
  </si>
  <si>
    <r>
      <t xml:space="preserve">     Participant in the domestic tourism</t>
    </r>
    <r>
      <rPr>
        <sz val="10"/>
        <color theme="1"/>
        <rFont val="Arial"/>
        <family val="2"/>
        <charset val="238"/>
      </rPr>
      <t xml:space="preserve"> is a Slovak citizen (overnight visitor and same-day visitor) using services of tourism during his domestic trips within the territory of the Slovak Republic.</t>
    </r>
  </si>
  <si>
    <r>
      <t xml:space="preserve">     Pobytové dni </t>
    </r>
    <r>
      <rPr>
        <sz val="10"/>
        <color theme="1"/>
        <rFont val="Arial"/>
        <family val="2"/>
        <charset val="238"/>
      </rPr>
      <t>v rámci organizovaného cestovného ruchu SR - zahŕňajú celkový počet dní pobytu vynásobený počtom osôb (s prenocovaním ale aj jednodňových návštevníkov), ktoré sa pobytu zúčastnili (platí rovnako pre aktívny, pasívny a domáci cestovný ruch).</t>
    </r>
  </si>
  <si>
    <r>
      <t xml:space="preserve">     Stay days </t>
    </r>
    <r>
      <rPr>
        <sz val="10"/>
        <color theme="1"/>
        <rFont val="Arial"/>
        <family val="2"/>
        <charset val="238"/>
      </rPr>
      <t>within of organized tourism - include total number of stay days multiplied by number of persons (overnights visitors and sameday visitors) participated in organized tourism (for all types of tourism as active, passive and domestic).</t>
    </r>
  </si>
  <si>
    <r>
      <t xml:space="preserve">     Tržby cestovného ruchu spolu - </t>
    </r>
    <r>
      <rPr>
        <sz val="10"/>
        <color theme="1"/>
        <rFont val="Arial"/>
        <family val="2"/>
        <charset val="238"/>
      </rPr>
      <t>sú celkové tržby za služby cestovného ruchu cestovných kancelárií, cestovných agentúr a ostatných subjektov, napr. tržby z predaja vlastných zájazdov, spojených  služieb cestovného ruchu, provízie a výnosy (prirážky), cestovných lístkov a leteniek, služobné cesty, kongresy, sprievodcovskej činnosti, doplnkové služby (víza, vstupenky, transfery, požičanie auta), predaj tovaru (mapy, cestovné pomôcky a iné doplnky) a pod.</t>
    </r>
    <r>
      <rPr>
        <sz val="9"/>
        <color theme="1"/>
        <rFont val="Arial"/>
        <family val="2"/>
        <charset val="238"/>
      </rPr>
      <t xml:space="preserve">  </t>
    </r>
    <r>
      <rPr>
        <sz val="12"/>
        <color theme="1"/>
        <rFont val="Times New Roman"/>
        <family val="1"/>
        <charset val="238"/>
      </rPr>
      <t xml:space="preserve">     </t>
    </r>
  </si>
  <si>
    <r>
      <t xml:space="preserve">     Turnover for tourism </t>
    </r>
    <r>
      <rPr>
        <sz val="10"/>
        <color theme="1"/>
        <rFont val="Arial"/>
        <family val="2"/>
        <charset val="238"/>
      </rPr>
      <t>include turnover from all services of travel agencies, touroperators and other subjects in tourism,  for example turnover from the sales of their own package travel and linked travel arrangements, commissions and revenues, travel tickets and air tickets, business trips, congresses, guide services and other complementary activities (visas, tickets, transfers, car rental), sale of goods (maps, travel aids and other accessories), etc.</t>
    </r>
  </si>
  <si>
    <t xml:space="preserve">     Charakteristiky ukazovateľov sú od roku 2019 spresnené vo väzbe na Zákon č. 170/2018 o zájazdoch, spojených službách cestovného ruchu v aktuálnom znení.</t>
  </si>
  <si>
    <t xml:space="preserve">     Since 2019 selected characteristics of variables have been revised in relation to the Act. No 170/2018 Coll. on package travel, linked travel arrangements as amended.</t>
  </si>
  <si>
    <t>Jordan</t>
  </si>
  <si>
    <t>Jordánsko</t>
  </si>
  <si>
    <t>Tunisia</t>
  </si>
  <si>
    <t>Tunisko</t>
  </si>
  <si>
    <t>Republic of Tanzania (Zanzibar)</t>
  </si>
  <si>
    <t>Republic of Seychelles</t>
  </si>
  <si>
    <t>Serbia</t>
  </si>
  <si>
    <t>Srbsko</t>
  </si>
  <si>
    <r>
      <t xml:space="preserve">Tržby za ubytovanie spolu (v tis. EUR) </t>
    </r>
    <r>
      <rPr>
        <vertAlign val="superscript"/>
        <sz val="9"/>
        <rFont val="Arial Narrow"/>
        <family val="2"/>
        <charset val="238"/>
      </rPr>
      <t>1)</t>
    </r>
  </si>
  <si>
    <r>
      <rPr>
        <vertAlign val="superscript"/>
        <sz val="8"/>
        <color theme="1"/>
        <rFont val="Times New Roman"/>
        <family val="1"/>
        <charset val="238"/>
      </rPr>
      <t xml:space="preserve">1) </t>
    </r>
    <r>
      <rPr>
        <sz val="8"/>
        <color theme="1"/>
        <rFont val="Times New Roman"/>
        <family val="1"/>
        <charset val="238"/>
      </rPr>
      <t>Do roku 2020 sa vykazovali tržby za ubytovanie vrátane DPH, od roku 2021 sú tržby uvádzané bez DPH.</t>
    </r>
  </si>
  <si>
    <r>
      <rPr>
        <vertAlign val="superscript"/>
        <sz val="8"/>
        <color theme="1"/>
        <rFont val="Times New Roman"/>
        <family val="1"/>
        <charset val="238"/>
      </rPr>
      <t xml:space="preserve">1) </t>
    </r>
    <r>
      <rPr>
        <sz val="8"/>
        <color theme="1"/>
        <rFont val="Times New Roman"/>
        <family val="1"/>
        <charset val="238"/>
      </rPr>
      <t>Until 2020, turnover for accommodation services were reported including VAT; since 2021, turnover is reported without VAT.</t>
    </r>
  </si>
  <si>
    <r>
      <t xml:space="preserve">Tržby za ubytovanie spolu (v tis.EUR) </t>
    </r>
    <r>
      <rPr>
        <vertAlign val="superscript"/>
        <sz val="9"/>
        <rFont val="Arial Narrow"/>
        <family val="2"/>
        <charset val="238"/>
      </rPr>
      <t>1)</t>
    </r>
  </si>
  <si>
    <t>Databáza Štatistického úradu SR DATAcube.</t>
  </si>
  <si>
    <t>Databáza štatistických údajov Štatistického úradu SR</t>
  </si>
  <si>
    <r>
      <t xml:space="preserve">osoby </t>
    </r>
    <r>
      <rPr>
        <vertAlign val="superscript"/>
        <sz val="9"/>
        <color theme="1"/>
        <rFont val="Arial Narrow"/>
        <family val="2"/>
        <charset val="238"/>
      </rPr>
      <t xml:space="preserve">1) </t>
    </r>
    <r>
      <rPr>
        <sz val="9"/>
        <color theme="1"/>
        <rFont val="Arial Narrow"/>
        <family val="2"/>
        <charset val="238"/>
      </rPr>
      <t xml:space="preserve">/ </t>
    </r>
    <r>
      <rPr>
        <i/>
        <sz val="9"/>
        <color theme="1"/>
        <rFont val="Arial Narrow"/>
        <family val="2"/>
        <charset val="238"/>
      </rPr>
      <t>Persons</t>
    </r>
  </si>
  <si>
    <r>
      <rPr>
        <vertAlign val="superscript"/>
        <sz val="8"/>
        <color theme="1"/>
        <rFont val="Arial Narrow"/>
        <family val="2"/>
        <charset val="238"/>
      </rPr>
      <t xml:space="preserve">1) </t>
    </r>
    <r>
      <rPr>
        <sz val="8"/>
        <color theme="1"/>
        <rFont val="Arial Narrow"/>
        <family val="2"/>
        <charset val="238"/>
      </rPr>
      <t>Do roku 2020 sa vykazovali tržby za ubytovanie vrátane DPH, od roku 2021 sú tržby uvádzané bez DPH.</t>
    </r>
  </si>
  <si>
    <r>
      <rPr>
        <vertAlign val="superscript"/>
        <sz val="8"/>
        <color theme="1"/>
        <rFont val="Arial Narrow"/>
        <family val="2"/>
        <charset val="238"/>
      </rPr>
      <t xml:space="preserve">1) </t>
    </r>
    <r>
      <rPr>
        <sz val="8"/>
        <color theme="1"/>
        <rFont val="Arial Narrow"/>
        <family val="2"/>
        <charset val="238"/>
      </rPr>
      <t>Until 2020, turnover for accommodation services were reported including VAT; since 2021, turnover is reported without VAT.</t>
    </r>
  </si>
  <si>
    <r>
      <rPr>
        <vertAlign val="superscript"/>
        <sz val="8"/>
        <color theme="1"/>
        <rFont val="Arial Narrow"/>
        <family val="2"/>
        <charset val="238"/>
      </rPr>
      <t>1)</t>
    </r>
    <r>
      <rPr>
        <sz val="8"/>
        <color theme="1"/>
        <rFont val="Arial Narrow"/>
        <family val="2"/>
        <charset val="238"/>
      </rPr>
      <t xml:space="preserve"> Celkový počet osôb (návštevníci s prenocovaním aj jednodňoví); </t>
    </r>
  </si>
  <si>
    <r>
      <rPr>
        <vertAlign val="superscript"/>
        <sz val="8"/>
        <color theme="1"/>
        <rFont val="Arial Narrow"/>
        <family val="2"/>
        <charset val="238"/>
      </rPr>
      <t>1)</t>
    </r>
    <r>
      <rPr>
        <sz val="8"/>
        <color theme="1"/>
        <rFont val="Arial Narrow"/>
        <family val="2"/>
        <charset val="238"/>
      </rPr>
      <t xml:space="preserve"> Total number of persons (overnights visitors and sameday visitors); </t>
    </r>
  </si>
  <si>
    <t>Ukrajina</t>
  </si>
  <si>
    <t>Ukraine</t>
  </si>
  <si>
    <t>Vietnam</t>
  </si>
  <si>
    <t>Fínsko</t>
  </si>
  <si>
    <t>Finland</t>
  </si>
  <si>
    <t>1 151 999</t>
  </si>
  <si>
    <t>2 192 925</t>
  </si>
  <si>
    <t>1 518 573</t>
  </si>
  <si>
    <t>1 360 892</t>
  </si>
  <si>
    <t>Izrael</t>
  </si>
  <si>
    <t>Israel</t>
  </si>
  <si>
    <t>Indonézia</t>
  </si>
  <si>
    <t>Indonesia</t>
  </si>
  <si>
    <t>XIV.2  Návštevnosť, tržby a kapacity ubytovacích zariadení podľa okresov za rok 2024</t>
  </si>
  <si>
    <r>
      <t>XIV.2</t>
    </r>
    <r>
      <rPr>
        <i/>
        <sz val="10"/>
        <color rgb="FF000000"/>
        <rFont val="Arial"/>
        <family val="2"/>
        <charset val="238"/>
      </rPr>
      <t>  Occupancy, turnover and capacity of accommodation establishments by districts in 2024</t>
    </r>
  </si>
  <si>
    <t>XIV.4  Aktívny cestovný ruch za rok 2024</t>
  </si>
  <si>
    <r>
      <t>XIV.4</t>
    </r>
    <r>
      <rPr>
        <i/>
        <sz val="10"/>
        <color theme="1"/>
        <rFont val="Arial"/>
        <family val="2"/>
        <charset val="238"/>
      </rPr>
      <t>  Active tourism in 2024</t>
    </r>
  </si>
  <si>
    <t>XIV.5  Pasívny cestovný ruch za rok 2024</t>
  </si>
  <si>
    <r>
      <t>XIV.5</t>
    </r>
    <r>
      <rPr>
        <i/>
        <sz val="10"/>
        <color rgb="FF000000"/>
        <rFont val="Arial"/>
        <family val="2"/>
        <charset val="238"/>
      </rPr>
      <t>  Passive tourism in 2024</t>
    </r>
  </si>
  <si>
    <r>
      <t>XIV.2</t>
    </r>
    <r>
      <rPr>
        <i/>
        <sz val="10"/>
        <color rgb="FF000000"/>
        <rFont val="Arial"/>
        <family val="2"/>
        <charset val="238"/>
      </rPr>
      <t>  Occupancy, turnover and capacity of accommodation establisments by districts in 2024</t>
    </r>
  </si>
  <si>
    <r>
      <t>XIV.5</t>
    </r>
    <r>
      <rPr>
        <i/>
        <sz val="10"/>
        <color theme="1"/>
        <rFont val="Arial"/>
        <family val="2"/>
        <charset val="238"/>
      </rPr>
      <t>  Passive tourism in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</si>
</sst>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
    <numFmt numFmtId="165" formatCode="0.000"/>
    <numFmt numFmtId="166" formatCode="_-* #,##0_-;\-* #,##0_-;_-* &quot;-&quot;??_-;_-@_-"/>
  </numFmts>
  <fonts count="35"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i/>
      <sz val="10"/>
      <color rgb="FF000000"/>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i/>
      <sz val="9"/>
      <color rgb="FF000000"/>
      <name val="Arial Narrow"/>
      <family val="2"/>
      <charset val="238"/>
    </font>
    <font>
      <sz val="8"/>
      <color theme="1"/>
      <name val="Arial"/>
      <family val="2"/>
      <charset val="238"/>
    </font>
    <font>
      <sz val="8"/>
      <color theme="1"/>
      <name val="Arial Narrow"/>
      <family val="2"/>
      <charset val="238"/>
    </font>
    <font>
      <b/>
      <i/>
      <sz val="10"/>
      <color rgb="FF000000"/>
      <name val="Arial"/>
      <family val="2"/>
      <charset val="238"/>
    </font>
    <font>
      <sz val="8"/>
      <color rgb="FF000000"/>
      <name val="Arial"/>
      <family val="2"/>
      <charset val="238"/>
    </font>
    <font>
      <sz val="9"/>
      <color rgb="FF000000"/>
      <name val="Arial Narrow"/>
      <family val="2"/>
      <charset val="238"/>
    </font>
    <font>
      <sz val="9"/>
      <name val="Arial Narrow"/>
      <family val="2"/>
      <charset val="238"/>
    </font>
    <font>
      <sz val="8"/>
      <name val="Arial"/>
      <family val="2"/>
      <charset val="238"/>
    </font>
    <font>
      <i/>
      <sz val="9"/>
      <name val="Arial Narrow"/>
      <family val="2"/>
      <charset val="238"/>
    </font>
    <font>
      <sz val="8"/>
      <color theme="1"/>
      <name val="Times New Roman"/>
      <family val="1"/>
      <charset val="238"/>
    </font>
    <font>
      <vertAlign val="superscript"/>
      <sz val="8"/>
      <color theme="1"/>
      <name val="Times New Roman"/>
      <family val="1"/>
      <charset val="238"/>
    </font>
    <font>
      <b/>
      <sz val="12"/>
      <name val="Times New Roman"/>
      <family val="1"/>
      <charset val="238"/>
    </font>
    <font>
      <sz val="11"/>
      <name val="Calibri"/>
      <family val="2"/>
      <charset val="238"/>
      <scheme val="minor"/>
    </font>
    <font>
      <sz val="12"/>
      <name val="Times New Roman"/>
      <family val="1"/>
      <charset val="238"/>
    </font>
    <font>
      <sz val="12"/>
      <color theme="0"/>
      <name val="Times New Roman"/>
      <family val="1"/>
      <charset val="238"/>
    </font>
    <font>
      <b/>
      <sz val="10"/>
      <color theme="1"/>
      <name val="Arial"/>
      <family val="2"/>
      <charset val="238"/>
    </font>
    <font>
      <u/>
      <sz val="11"/>
      <color theme="10"/>
      <name val="Calibri"/>
      <family val="2"/>
      <charset val="238"/>
      <scheme val="minor"/>
    </font>
    <font>
      <b/>
      <u/>
      <sz val="11"/>
      <name val="Calibri"/>
      <family val="2"/>
      <charset val="238"/>
      <scheme val="minor"/>
    </font>
    <font>
      <b/>
      <sz val="10"/>
      <name val="Arial"/>
      <family val="2"/>
      <charset val="238"/>
    </font>
    <font>
      <sz val="10"/>
      <name val="Arial"/>
      <family val="2"/>
      <charset val="238"/>
    </font>
    <font>
      <sz val="12"/>
      <color theme="1"/>
      <name val="Times New Roman"/>
      <family val="1"/>
      <charset val="238"/>
    </font>
    <font>
      <sz val="9"/>
      <color theme="1"/>
      <name val="Arial"/>
      <family val="2"/>
      <charset val="238"/>
    </font>
    <font>
      <b/>
      <sz val="11"/>
      <name val="Calibri"/>
      <family val="2"/>
      <charset val="238"/>
      <scheme val="minor"/>
    </font>
    <font>
      <vertAlign val="superscript"/>
      <sz val="9"/>
      <name val="Arial Narrow"/>
      <family val="2"/>
      <charset val="238"/>
    </font>
    <font>
      <vertAlign val="superscript"/>
      <sz val="9"/>
      <color theme="1"/>
      <name val="Arial Narrow"/>
      <family val="2"/>
      <charset val="238"/>
    </font>
    <font>
      <vertAlign val="superscript"/>
      <sz val="8"/>
      <color theme="1"/>
      <name val="Arial Narrow"/>
      <family val="2"/>
      <charset val="238"/>
    </font>
    <font>
      <sz val="11"/>
      <color theme="1"/>
      <name val="Calibri"/>
      <family val="2"/>
      <charset val="238"/>
      <scheme val="minor"/>
    </font>
  </fonts>
  <fills count="4">
    <fill>
      <patternFill patternType="none"/>
    </fill>
    <fill>
      <patternFill patternType="gray125"/>
    </fill>
    <fill>
      <patternFill patternType="solid">
        <fgColor rgb="FFE0522B"/>
        <bgColor indexed="64"/>
      </patternFill>
    </fill>
    <fill>
      <patternFill patternType="solid">
        <fgColor rgb="FFDD765E"/>
        <bgColor indexed="64"/>
      </patternFill>
    </fill>
  </fills>
  <borders count="35">
    <border>
      <left/>
      <right/>
      <top/>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indexed="64"/>
      </bottom>
      <diagonal/>
    </border>
    <border>
      <left/>
      <right/>
      <top style="medium">
        <color indexed="64"/>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top style="medium">
        <color rgb="FF000000"/>
      </top>
      <bottom/>
      <diagonal/>
    </border>
    <border>
      <left style="medium">
        <color rgb="FF000000"/>
      </left>
      <right/>
      <top style="medium">
        <color indexed="64"/>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style="medium">
        <color indexed="64"/>
      </right>
      <top/>
      <bottom/>
      <diagonal/>
    </border>
    <border>
      <left style="medium">
        <color indexed="64"/>
      </left>
      <right style="medium">
        <color rgb="FF000000"/>
      </right>
      <top/>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indexed="64"/>
      </right>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rgb="FF000000"/>
      </bottom>
      <diagonal/>
    </border>
    <border>
      <left style="medium">
        <color indexed="64"/>
      </left>
      <right/>
      <top/>
      <bottom style="medium">
        <color indexed="64"/>
      </bottom>
      <diagonal/>
    </border>
    <border>
      <left style="medium">
        <color rgb="FF000000"/>
      </left>
      <right/>
      <top style="medium">
        <color rgb="FF000000"/>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rgb="FF000000"/>
      </right>
      <top style="medium">
        <color rgb="FF000000"/>
      </top>
      <bottom/>
      <diagonal/>
    </border>
    <border>
      <left/>
      <right style="medium">
        <color rgb="FF000000"/>
      </right>
      <top/>
      <bottom style="medium">
        <color indexed="64"/>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3">
    <xf numFmtId="0" fontId="0" fillId="0" borderId="0"/>
    <xf numFmtId="0" fontId="24" fillId="0" borderId="0" applyNumberFormat="0" applyFill="0" applyBorder="0" applyAlignment="0" applyProtection="0"/>
    <xf numFmtId="43" fontId="34" fillId="0" borderId="0" applyFont="0" applyFill="0" applyBorder="0" applyAlignment="0" applyProtection="0"/>
  </cellStyleXfs>
  <cellXfs count="207">
    <xf numFmtId="0" fontId="0" fillId="0" borderId="0" xfId="0"/>
    <xf numFmtId="0" fontId="1" fillId="0" borderId="0" xfId="0" applyFont="1" applyAlignment="1">
      <alignment horizontal="left" vertical="center" indent="1"/>
    </xf>
    <xf numFmtId="0" fontId="3" fillId="0" borderId="0" xfId="0" applyFont="1" applyAlignment="1">
      <alignment horizontal="left" vertical="center" indent="1"/>
    </xf>
    <xf numFmtId="0" fontId="6" fillId="0" borderId="0" xfId="0" applyFont="1" applyAlignment="1">
      <alignment wrapText="1"/>
    </xf>
    <xf numFmtId="0" fontId="7" fillId="0" borderId="4" xfId="0" applyFont="1" applyBorder="1" applyAlignment="1">
      <alignment wrapText="1"/>
    </xf>
    <xf numFmtId="0" fontId="6" fillId="0" borderId="0" xfId="0" applyFont="1" applyAlignment="1">
      <alignment horizontal="left" wrapText="1" indent="1"/>
    </xf>
    <xf numFmtId="0" fontId="7" fillId="0" borderId="4" xfId="0" applyFont="1" applyBorder="1" applyAlignment="1">
      <alignment horizontal="left" wrapText="1" indent="1"/>
    </xf>
    <xf numFmtId="3" fontId="9" fillId="0" borderId="4" xfId="0" applyNumberFormat="1" applyFont="1" applyBorder="1" applyAlignment="1">
      <alignment horizontal="right" wrapText="1"/>
    </xf>
    <xf numFmtId="3" fontId="9" fillId="0" borderId="14" xfId="0" applyNumberFormat="1" applyFont="1" applyBorder="1" applyAlignment="1">
      <alignment horizontal="right" wrapText="1"/>
    </xf>
    <xf numFmtId="0" fontId="6" fillId="0" borderId="14" xfId="0" applyFont="1" applyBorder="1" applyAlignment="1">
      <alignment wrapText="1"/>
    </xf>
    <xf numFmtId="0" fontId="6" fillId="0" borderId="14" xfId="0" applyFont="1" applyBorder="1" applyAlignment="1">
      <alignment horizontal="left" wrapText="1" indent="1"/>
    </xf>
    <xf numFmtId="0" fontId="7" fillId="0" borderId="0" xfId="0" applyFont="1" applyAlignment="1">
      <alignment wrapText="1"/>
    </xf>
    <xf numFmtId="0" fontId="7" fillId="0" borderId="0" xfId="0" applyFont="1" applyAlignment="1">
      <alignment horizontal="left" wrapText="1" indent="1"/>
    </xf>
    <xf numFmtId="0" fontId="12" fillId="0" borderId="0" xfId="0" applyFont="1" applyAlignment="1">
      <alignment horizontal="left" vertical="center" indent="4"/>
    </xf>
    <xf numFmtId="0" fontId="8" fillId="0" borderId="4" xfId="0" applyFont="1" applyBorder="1" applyAlignment="1">
      <alignment wrapText="1"/>
    </xf>
    <xf numFmtId="3" fontId="12" fillId="0" borderId="4" xfId="0" applyNumberFormat="1" applyFont="1" applyBorder="1" applyAlignment="1">
      <alignment horizontal="right" wrapText="1"/>
    </xf>
    <xf numFmtId="0" fontId="11" fillId="0" borderId="0" xfId="0" applyFont="1" applyAlignment="1">
      <alignment horizontal="left" vertical="center" indent="1"/>
    </xf>
    <xf numFmtId="0" fontId="8" fillId="0" borderId="4" xfId="0" applyFont="1" applyBorder="1" applyAlignment="1">
      <alignment horizontal="left" wrapText="1" indent="1"/>
    </xf>
    <xf numFmtId="0" fontId="9" fillId="0" borderId="0" xfId="0" applyFont="1" applyAlignment="1">
      <alignment horizontal="left" vertical="center" indent="4"/>
    </xf>
    <xf numFmtId="0" fontId="6" fillId="0" borderId="0" xfId="0" applyFont="1" applyAlignment="1">
      <alignment horizontal="left" wrapText="1" indent="2"/>
    </xf>
    <xf numFmtId="0" fontId="7" fillId="0" borderId="4" xfId="0" applyFont="1" applyBorder="1" applyAlignment="1">
      <alignment horizontal="left" wrapText="1" indent="2"/>
    </xf>
    <xf numFmtId="0" fontId="13" fillId="0" borderId="0" xfId="0" applyFont="1" applyAlignment="1">
      <alignment wrapText="1"/>
    </xf>
    <xf numFmtId="0" fontId="13" fillId="0" borderId="0" xfId="0" applyFont="1" applyAlignment="1">
      <alignment horizontal="left" wrapText="1" indent="1"/>
    </xf>
    <xf numFmtId="0" fontId="13" fillId="0" borderId="0" xfId="0" applyFont="1" applyAlignment="1">
      <alignment horizontal="left" wrapText="1" indent="2"/>
    </xf>
    <xf numFmtId="0" fontId="8" fillId="0" borderId="4" xfId="0" applyFont="1" applyBorder="1" applyAlignment="1">
      <alignment horizontal="left" wrapText="1" indent="2"/>
    </xf>
    <xf numFmtId="0" fontId="5" fillId="0" borderId="0" xfId="0" applyFont="1" applyAlignment="1">
      <alignment horizontal="left" vertical="center" indent="4"/>
    </xf>
    <xf numFmtId="0" fontId="13" fillId="0" borderId="14" xfId="0" applyFont="1" applyBorder="1" applyAlignment="1">
      <alignment wrapText="1"/>
    </xf>
    <xf numFmtId="3" fontId="0" fillId="0" borderId="0" xfId="0" applyNumberFormat="1"/>
    <xf numFmtId="0" fontId="13" fillId="0" borderId="0" xfId="0" applyFont="1" applyAlignment="1">
      <alignment horizontal="left" vertical="center" wrapText="1" indent="2"/>
    </xf>
    <xf numFmtId="0" fontId="8" fillId="0" borderId="4" xfId="0" applyFont="1" applyBorder="1" applyAlignment="1">
      <alignment horizontal="left" vertical="center" wrapText="1" indent="2"/>
    </xf>
    <xf numFmtId="3" fontId="12" fillId="0" borderId="11" xfId="0" applyNumberFormat="1" applyFont="1" applyBorder="1" applyAlignment="1">
      <alignment horizontal="right" wrapText="1"/>
    </xf>
    <xf numFmtId="0" fontId="16" fillId="0" borderId="4" xfId="0" applyFont="1" applyBorder="1" applyAlignment="1">
      <alignment horizontal="left" wrapText="1"/>
    </xf>
    <xf numFmtId="0" fontId="7" fillId="0" borderId="0" xfId="0" applyFont="1" applyAlignment="1">
      <alignment vertical="top" wrapText="1"/>
    </xf>
    <xf numFmtId="0" fontId="14" fillId="0" borderId="0" xfId="0" applyFont="1"/>
    <xf numFmtId="0" fontId="15" fillId="0" borderId="33" xfId="0" applyFont="1" applyBorder="1" applyAlignment="1">
      <alignment horizontal="right"/>
    </xf>
    <xf numFmtId="0" fontId="15" fillId="0" borderId="27" xfId="0" applyFont="1" applyBorder="1" applyAlignment="1">
      <alignment horizontal="right"/>
    </xf>
    <xf numFmtId="3" fontId="15" fillId="0" borderId="33" xfId="0" applyNumberFormat="1" applyFont="1" applyBorder="1" applyAlignment="1">
      <alignment horizontal="right"/>
    </xf>
    <xf numFmtId="0" fontId="14" fillId="0" borderId="17" xfId="0" applyFont="1" applyBorder="1"/>
    <xf numFmtId="0" fontId="15" fillId="0" borderId="22" xfId="0" applyFont="1" applyBorder="1" applyAlignment="1">
      <alignment horizontal="right"/>
    </xf>
    <xf numFmtId="0" fontId="15" fillId="0" borderId="23" xfId="0" applyFont="1" applyBorder="1" applyAlignment="1">
      <alignment horizontal="right"/>
    </xf>
    <xf numFmtId="0" fontId="6" fillId="0" borderId="17" xfId="0" applyFont="1" applyBorder="1"/>
    <xf numFmtId="3" fontId="15" fillId="0" borderId="22" xfId="0" applyNumberFormat="1" applyFont="1" applyBorder="1" applyAlignment="1">
      <alignment horizontal="right"/>
    </xf>
    <xf numFmtId="3" fontId="15" fillId="0" borderId="33" xfId="0" applyNumberFormat="1" applyFont="1" applyBorder="1"/>
    <xf numFmtId="0" fontId="19" fillId="0" borderId="0" xfId="0" applyFont="1"/>
    <xf numFmtId="0" fontId="20" fillId="0" borderId="0" xfId="0" applyFont="1"/>
    <xf numFmtId="0" fontId="21" fillId="0" borderId="0" xfId="0" applyFont="1"/>
    <xf numFmtId="0" fontId="23" fillId="0" borderId="0" xfId="0" applyFont="1"/>
    <xf numFmtId="0" fontId="26" fillId="0" borderId="0" xfId="0" applyFont="1"/>
    <xf numFmtId="0" fontId="27" fillId="0" borderId="0" xfId="0" applyFont="1" applyAlignment="1">
      <alignment horizontal="justify" vertical="center" wrapText="1"/>
    </xf>
    <xf numFmtId="0" fontId="27" fillId="0" borderId="0" xfId="0" applyFont="1" applyAlignment="1">
      <alignment vertical="center"/>
    </xf>
    <xf numFmtId="0" fontId="14" fillId="0" borderId="0" xfId="0" applyFont="1" applyAlignment="1">
      <alignment wrapText="1"/>
    </xf>
    <xf numFmtId="3" fontId="15" fillId="0" borderId="4" xfId="0" applyNumberFormat="1" applyFont="1" applyBorder="1" applyAlignment="1">
      <alignment horizontal="right" wrapText="1"/>
    </xf>
    <xf numFmtId="1" fontId="15" fillId="0" borderId="11" xfId="0" applyNumberFormat="1" applyFont="1" applyBorder="1" applyAlignment="1">
      <alignment horizontal="right" wrapText="1"/>
    </xf>
    <xf numFmtId="0" fontId="16" fillId="0" borderId="4" xfId="0" applyFont="1" applyBorder="1" applyAlignment="1">
      <alignment wrapText="1"/>
    </xf>
    <xf numFmtId="1" fontId="15" fillId="0" borderId="4" xfId="0" applyNumberFormat="1" applyFont="1" applyBorder="1" applyAlignment="1">
      <alignment horizontal="right" wrapText="1"/>
    </xf>
    <xf numFmtId="0" fontId="14" fillId="0" borderId="0" xfId="0" applyFont="1" applyAlignment="1">
      <alignment horizontal="left" wrapText="1" indent="1"/>
    </xf>
    <xf numFmtId="0" fontId="16" fillId="0" borderId="4" xfId="0" applyFont="1" applyBorder="1" applyAlignment="1">
      <alignment horizontal="left" wrapText="1" indent="1"/>
    </xf>
    <xf numFmtId="0" fontId="14" fillId="0" borderId="3" xfId="0" applyFont="1" applyBorder="1" applyAlignment="1">
      <alignment horizontal="left" wrapText="1" indent="1"/>
    </xf>
    <xf numFmtId="3" fontId="15" fillId="0" borderId="5" xfId="0" applyNumberFormat="1" applyFont="1" applyBorder="1" applyAlignment="1">
      <alignment horizontal="right" wrapText="1"/>
    </xf>
    <xf numFmtId="1" fontId="15" fillId="0" borderId="5" xfId="0" applyNumberFormat="1" applyFont="1" applyBorder="1" applyAlignment="1">
      <alignment horizontal="right" wrapText="1"/>
    </xf>
    <xf numFmtId="0" fontId="16" fillId="0" borderId="5" xfId="0" applyFont="1" applyBorder="1" applyAlignment="1">
      <alignment horizontal="left" wrapText="1" indent="1"/>
    </xf>
    <xf numFmtId="3" fontId="15" fillId="0" borderId="11" xfId="0" applyNumberFormat="1" applyFont="1" applyBorder="1" applyAlignment="1">
      <alignment horizontal="right" wrapText="1"/>
    </xf>
    <xf numFmtId="164" fontId="15" fillId="0" borderId="4" xfId="0" applyNumberFormat="1" applyFont="1" applyBorder="1" applyAlignment="1">
      <alignment horizontal="right" wrapText="1"/>
    </xf>
    <xf numFmtId="164" fontId="15" fillId="0" borderId="11" xfId="0" applyNumberFormat="1" applyFont="1" applyBorder="1" applyAlignment="1">
      <alignment horizontal="right" wrapText="1"/>
    </xf>
    <xf numFmtId="164" fontId="15" fillId="0" borderId="5" xfId="0" applyNumberFormat="1" applyFont="1" applyBorder="1" applyAlignment="1">
      <alignment horizontal="right" wrapText="1"/>
    </xf>
    <xf numFmtId="0" fontId="14" fillId="0" borderId="0" xfId="0" applyFont="1" applyBorder="1" applyAlignment="1">
      <alignment horizontal="left" wrapText="1" indent="1"/>
    </xf>
    <xf numFmtId="0" fontId="20" fillId="0" borderId="0" xfId="0" applyFont="1" applyBorder="1"/>
    <xf numFmtId="0" fontId="15" fillId="0" borderId="0" xfId="0" applyFont="1" applyAlignment="1">
      <alignment horizontal="left" vertical="center" indent="4"/>
    </xf>
    <xf numFmtId="0" fontId="14" fillId="0" borderId="15" xfId="0" applyFont="1" applyBorder="1" applyAlignment="1">
      <alignment wrapText="1"/>
    </xf>
    <xf numFmtId="3" fontId="15" fillId="0" borderId="16" xfId="0" applyNumberFormat="1" applyFont="1" applyBorder="1" applyAlignment="1">
      <alignment horizontal="right" wrapText="1"/>
    </xf>
    <xf numFmtId="0" fontId="14" fillId="0" borderId="14" xfId="0" applyFont="1" applyBorder="1" applyAlignment="1">
      <alignment wrapText="1"/>
    </xf>
    <xf numFmtId="3" fontId="15" fillId="0" borderId="14" xfId="0" applyNumberFormat="1" applyFont="1" applyBorder="1" applyAlignment="1">
      <alignment horizontal="right" wrapText="1"/>
    </xf>
    <xf numFmtId="0" fontId="16" fillId="0" borderId="0" xfId="0" applyFont="1" applyAlignment="1">
      <alignment wrapText="1"/>
    </xf>
    <xf numFmtId="164" fontId="15" fillId="0" borderId="14" xfId="0" applyNumberFormat="1" applyFont="1" applyBorder="1" applyAlignment="1">
      <alignment horizontal="right" wrapText="1"/>
    </xf>
    <xf numFmtId="0" fontId="20" fillId="0" borderId="0" xfId="1" applyFont="1"/>
    <xf numFmtId="0" fontId="0" fillId="0" borderId="0" xfId="0" applyFont="1"/>
    <xf numFmtId="0" fontId="14" fillId="0" borderId="15" xfId="0" applyFont="1" applyBorder="1" applyAlignment="1">
      <alignment vertical="top" wrapText="1"/>
    </xf>
    <xf numFmtId="0" fontId="16" fillId="0" borderId="26" xfId="0" applyFont="1" applyBorder="1" applyAlignment="1">
      <alignment horizontal="left" wrapText="1"/>
    </xf>
    <xf numFmtId="0" fontId="14" fillId="0" borderId="15" xfId="0" applyFont="1" applyBorder="1" applyAlignment="1">
      <alignment horizontal="left" vertical="top" wrapText="1"/>
    </xf>
    <xf numFmtId="0" fontId="16" fillId="0" borderId="0" xfId="0" applyFont="1" applyAlignment="1">
      <alignment horizontal="left" vertical="top" wrapText="1"/>
    </xf>
    <xf numFmtId="0" fontId="14" fillId="0" borderId="14" xfId="0" applyFont="1" applyBorder="1" applyAlignment="1">
      <alignment vertical="top" wrapText="1"/>
    </xf>
    <xf numFmtId="0" fontId="5" fillId="0" borderId="0" xfId="0" applyFont="1" applyAlignment="1">
      <alignment horizontal="justify" vertical="top" wrapText="1"/>
    </xf>
    <xf numFmtId="0" fontId="5" fillId="0" borderId="0" xfId="0" applyFont="1" applyAlignment="1">
      <alignment vertical="top"/>
    </xf>
    <xf numFmtId="0" fontId="0" fillId="0" borderId="0" xfId="0" applyAlignment="1">
      <alignment vertical="top"/>
    </xf>
    <xf numFmtId="0" fontId="5" fillId="0" borderId="0" xfId="0" applyFont="1" applyAlignment="1">
      <alignment horizontal="center" vertical="top"/>
    </xf>
    <xf numFmtId="0" fontId="23" fillId="0" borderId="0" xfId="0" applyFont="1" applyAlignment="1">
      <alignment wrapText="1"/>
    </xf>
    <xf numFmtId="0" fontId="5" fillId="0" borderId="0" xfId="0" applyFont="1" applyAlignment="1">
      <alignment horizontal="justify" vertical="center"/>
    </xf>
    <xf numFmtId="0" fontId="23" fillId="0" borderId="0" xfId="0" applyFont="1" applyAlignment="1">
      <alignment horizontal="justify" vertical="center"/>
    </xf>
    <xf numFmtId="0" fontId="23" fillId="0" borderId="0" xfId="0" applyFont="1" applyAlignment="1">
      <alignment horizontal="justify" vertical="top"/>
    </xf>
    <xf numFmtId="0" fontId="5" fillId="0" borderId="0" xfId="0" applyFont="1" applyAlignment="1">
      <alignment horizontal="justify" vertical="top"/>
    </xf>
    <xf numFmtId="0" fontId="8" fillId="0" borderId="4" xfId="0" applyFont="1" applyBorder="1" applyAlignment="1">
      <alignment horizontal="left" indent="2"/>
    </xf>
    <xf numFmtId="0" fontId="25" fillId="0" borderId="0" xfId="1" applyFont="1" applyAlignment="1">
      <alignment horizontal="left" vertical="center" indent="3"/>
    </xf>
    <xf numFmtId="0" fontId="30" fillId="0" borderId="0" xfId="0" applyFont="1" applyAlignment="1">
      <alignment horizontal="left" indent="3"/>
    </xf>
    <xf numFmtId="0" fontId="17" fillId="0" borderId="0" xfId="0" applyFont="1" applyAlignment="1">
      <alignment wrapText="1"/>
    </xf>
    <xf numFmtId="3" fontId="9" fillId="0" borderId="0" xfId="0" applyNumberFormat="1" applyFont="1" applyBorder="1" applyAlignment="1">
      <alignment horizontal="right" wrapText="1"/>
    </xf>
    <xf numFmtId="0" fontId="7" fillId="0" borderId="0" xfId="0" applyFont="1" applyBorder="1" applyAlignment="1">
      <alignment horizontal="left" wrapText="1" indent="1"/>
    </xf>
    <xf numFmtId="0" fontId="8" fillId="0" borderId="0" xfId="0" applyFont="1" applyBorder="1" applyAlignment="1">
      <alignment horizontal="left" wrapText="1" indent="2"/>
    </xf>
    <xf numFmtId="0" fontId="12" fillId="0" borderId="4" xfId="0" applyFont="1" applyBorder="1" applyAlignment="1">
      <alignment horizontal="right" wrapText="1"/>
    </xf>
    <xf numFmtId="0" fontId="12" fillId="0" borderId="11" xfId="0" applyFont="1" applyBorder="1" applyAlignment="1">
      <alignment horizontal="right" wrapText="1"/>
    </xf>
    <xf numFmtId="0" fontId="9" fillId="0" borderId="11" xfId="0" applyFont="1" applyBorder="1" applyAlignment="1">
      <alignment horizontal="right" wrapText="1"/>
    </xf>
    <xf numFmtId="0" fontId="9" fillId="0" borderId="4" xfId="0" applyFont="1" applyBorder="1" applyAlignment="1">
      <alignment horizontal="right" wrapText="1"/>
    </xf>
    <xf numFmtId="0" fontId="9" fillId="0" borderId="5" xfId="0" applyFont="1" applyBorder="1" applyAlignment="1">
      <alignment horizontal="right" wrapText="1"/>
    </xf>
    <xf numFmtId="3" fontId="9" fillId="0" borderId="11" xfId="0" applyNumberFormat="1" applyFont="1" applyBorder="1" applyAlignment="1">
      <alignment horizontal="right" wrapText="1"/>
    </xf>
    <xf numFmtId="3" fontId="9" fillId="0" borderId="5" xfId="0" applyNumberFormat="1" applyFont="1" applyBorder="1" applyAlignment="1">
      <alignment horizontal="right" wrapText="1"/>
    </xf>
    <xf numFmtId="0" fontId="9" fillId="0" borderId="14" xfId="0" applyFont="1" applyBorder="1" applyAlignment="1">
      <alignment horizontal="right" wrapText="1"/>
    </xf>
    <xf numFmtId="165" fontId="15" fillId="0" borderId="22" xfId="0" applyNumberFormat="1" applyFont="1" applyBorder="1" applyAlignment="1">
      <alignment horizontal="right"/>
    </xf>
    <xf numFmtId="165" fontId="15" fillId="0" borderId="23" xfId="0" applyNumberFormat="1" applyFont="1" applyBorder="1" applyAlignment="1">
      <alignment horizontal="right"/>
    </xf>
    <xf numFmtId="0" fontId="14" fillId="2" borderId="1" xfId="0" applyFont="1" applyFill="1" applyBorder="1" applyAlignment="1">
      <alignment vertical="center" wrapText="1"/>
    </xf>
    <xf numFmtId="0" fontId="14" fillId="2" borderId="2" xfId="0" applyFont="1" applyFill="1" applyBorder="1" applyAlignment="1">
      <alignment horizontal="center" vertical="center" wrapText="1"/>
    </xf>
    <xf numFmtId="0" fontId="16" fillId="2" borderId="2" xfId="0" applyFont="1" applyFill="1" applyBorder="1" applyAlignment="1">
      <alignment vertical="center" wrapText="1"/>
    </xf>
    <xf numFmtId="0" fontId="14" fillId="2" borderId="1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12" xfId="0" applyFont="1" applyFill="1" applyBorder="1" applyAlignment="1">
      <alignment vertical="center" wrapText="1"/>
    </xf>
    <xf numFmtId="0" fontId="14" fillId="2" borderId="12" xfId="0" applyFont="1" applyFill="1" applyBorder="1" applyAlignment="1">
      <alignment horizontal="center" vertical="center" wrapText="1"/>
    </xf>
    <xf numFmtId="0" fontId="16" fillId="2" borderId="13"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vertical="center" wrapText="1"/>
    </xf>
    <xf numFmtId="0" fontId="6" fillId="2" borderId="12" xfId="0" applyFont="1" applyFill="1" applyBorder="1" applyAlignment="1">
      <alignment horizontal="center" vertical="center" wrapText="1"/>
    </xf>
    <xf numFmtId="0" fontId="7" fillId="2" borderId="13" xfId="0" applyFont="1" applyFill="1" applyBorder="1" applyAlignment="1">
      <alignment vertical="center" wrapText="1"/>
    </xf>
    <xf numFmtId="0" fontId="14" fillId="2" borderId="0" xfId="0" applyFont="1" applyFill="1"/>
    <xf numFmtId="0" fontId="14" fillId="2" borderId="32" xfId="0" applyFont="1" applyFill="1" applyBorder="1" applyAlignment="1">
      <alignment horizontal="center"/>
    </xf>
    <xf numFmtId="0" fontId="14" fillId="2" borderId="34" xfId="0" applyFont="1" applyFill="1" applyBorder="1" applyAlignment="1">
      <alignment horizontal="center"/>
    </xf>
    <xf numFmtId="0" fontId="14" fillId="3" borderId="0" xfId="0" applyFont="1" applyFill="1" applyAlignment="1">
      <alignment vertical="center" wrapText="1"/>
    </xf>
    <xf numFmtId="0" fontId="16" fillId="3" borderId="0" xfId="0" applyFont="1" applyFill="1" applyAlignment="1">
      <alignment vertical="center" wrapText="1"/>
    </xf>
    <xf numFmtId="0" fontId="14" fillId="3" borderId="3" xfId="0" applyFont="1" applyFill="1" applyBorder="1" applyAlignment="1">
      <alignment vertical="center" wrapText="1"/>
    </xf>
    <xf numFmtId="0" fontId="16" fillId="3" borderId="3" xfId="0" applyFont="1" applyFill="1" applyBorder="1" applyAlignment="1">
      <alignment vertical="center" wrapText="1"/>
    </xf>
    <xf numFmtId="0" fontId="14" fillId="3" borderId="0" xfId="0" applyFont="1" applyFill="1" applyAlignment="1">
      <alignment horizontal="center" vertical="center" wrapText="1"/>
    </xf>
    <xf numFmtId="0" fontId="15" fillId="3" borderId="0" xfId="0" applyFont="1" applyFill="1" applyAlignment="1">
      <alignment horizontal="right" vertical="center" wrapText="1"/>
    </xf>
    <xf numFmtId="0" fontId="14" fillId="3" borderId="3" xfId="0" applyFont="1" applyFill="1" applyBorder="1" applyAlignment="1">
      <alignment horizontal="center" vertical="center" wrapText="1"/>
    </xf>
    <xf numFmtId="0" fontId="14" fillId="3" borderId="6" xfId="0" applyFont="1" applyFill="1" applyBorder="1" applyAlignment="1">
      <alignment vertical="center" wrapText="1"/>
    </xf>
    <xf numFmtId="0" fontId="16" fillId="3" borderId="6" xfId="0" applyFont="1" applyFill="1" applyBorder="1" applyAlignment="1">
      <alignment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horizontal="center" vertical="center" wrapText="1"/>
    </xf>
    <xf numFmtId="166" fontId="9" fillId="0" borderId="11" xfId="2" applyNumberFormat="1" applyFont="1" applyBorder="1" applyAlignment="1">
      <alignment horizontal="right" wrapText="1"/>
    </xf>
    <xf numFmtId="166" fontId="9" fillId="0" borderId="4" xfId="2" applyNumberFormat="1" applyFont="1" applyBorder="1" applyAlignment="1">
      <alignment horizontal="right" wrapText="1"/>
    </xf>
    <xf numFmtId="0" fontId="15" fillId="0" borderId="27" xfId="0" applyFont="1" applyBorder="1" applyAlignment="1">
      <alignment horizontal="right" wrapText="1"/>
    </xf>
    <xf numFmtId="0" fontId="15" fillId="0" borderId="15" xfId="0" applyFont="1" applyBorder="1" applyAlignment="1">
      <alignment horizontal="right" wrapText="1"/>
    </xf>
    <xf numFmtId="166" fontId="12" fillId="0" borderId="27" xfId="2" applyNumberFormat="1" applyFont="1" applyBorder="1" applyAlignment="1">
      <alignment horizontal="right" wrapText="1"/>
    </xf>
    <xf numFmtId="166" fontId="9" fillId="0" borderId="27" xfId="2" applyNumberFormat="1" applyFont="1" applyBorder="1" applyAlignment="1">
      <alignment horizontal="right" wrapText="1"/>
    </xf>
    <xf numFmtId="164" fontId="9" fillId="0" borderId="27" xfId="0" applyNumberFormat="1" applyFont="1" applyBorder="1" applyAlignment="1">
      <alignment horizontal="right" wrapText="1"/>
    </xf>
    <xf numFmtId="164" fontId="12" fillId="0" borderId="27" xfId="0" applyNumberFormat="1" applyFont="1" applyBorder="1" applyAlignment="1">
      <alignment horizontal="right" wrapText="1"/>
    </xf>
    <xf numFmtId="3" fontId="9" fillId="0" borderId="27" xfId="0" applyNumberFormat="1" applyFont="1" applyBorder="1" applyAlignment="1">
      <alignment horizontal="right" wrapText="1"/>
    </xf>
    <xf numFmtId="0" fontId="9" fillId="0" borderId="27" xfId="0" applyFont="1" applyBorder="1" applyAlignment="1">
      <alignment horizontal="right" wrapText="1"/>
    </xf>
    <xf numFmtId="0" fontId="15" fillId="0" borderId="33" xfId="0" applyNumberFormat="1" applyFont="1" applyFill="1" applyBorder="1" applyAlignment="1" applyProtection="1">
      <alignment horizontal="right"/>
    </xf>
    <xf numFmtId="0" fontId="15" fillId="0" borderId="17" xfId="0" applyNumberFormat="1" applyFont="1" applyFill="1" applyBorder="1" applyAlignment="1" applyProtection="1">
      <alignment horizontal="right"/>
    </xf>
    <xf numFmtId="3" fontId="15" fillId="0" borderId="27" xfId="0" applyNumberFormat="1" applyFont="1" applyFill="1" applyBorder="1" applyAlignment="1" applyProtection="1">
      <alignment horizontal="right"/>
    </xf>
    <xf numFmtId="0" fontId="15" fillId="0" borderId="15" xfId="0" applyNumberFormat="1" applyFont="1" applyFill="1" applyBorder="1" applyAlignment="1" applyProtection="1">
      <alignment horizontal="right"/>
    </xf>
    <xf numFmtId="3" fontId="15" fillId="0" borderId="15" xfId="0" applyNumberFormat="1" applyFont="1" applyFill="1" applyBorder="1" applyAlignment="1" applyProtection="1">
      <alignment horizontal="right"/>
    </xf>
    <xf numFmtId="166" fontId="9" fillId="0" borderId="27" xfId="2" applyNumberFormat="1" applyFont="1" applyBorder="1" applyAlignment="1">
      <alignment horizontal="right"/>
    </xf>
    <xf numFmtId="0" fontId="9" fillId="0" borderId="27" xfId="0" applyFont="1" applyBorder="1" applyAlignment="1">
      <alignment horizontal="right"/>
    </xf>
    <xf numFmtId="0" fontId="9" fillId="0" borderId="15" xfId="0" applyFont="1" applyBorder="1" applyAlignment="1">
      <alignment horizontal="right"/>
    </xf>
    <xf numFmtId="3" fontId="9" fillId="0" borderId="27" xfId="0" applyNumberFormat="1" applyFont="1" applyBorder="1" applyAlignment="1">
      <alignment horizontal="right"/>
    </xf>
    <xf numFmtId="3" fontId="9" fillId="0" borderId="28" xfId="0" applyNumberFormat="1" applyFont="1" applyBorder="1" applyAlignment="1">
      <alignment horizontal="right"/>
    </xf>
    <xf numFmtId="3" fontId="9" fillId="0" borderId="19" xfId="0" applyNumberFormat="1" applyFont="1" applyBorder="1" applyAlignment="1">
      <alignment horizontal="right"/>
    </xf>
    <xf numFmtId="166" fontId="9" fillId="0" borderId="14" xfId="2" applyNumberFormat="1" applyFont="1" applyBorder="1" applyAlignment="1">
      <alignment horizontal="right" wrapText="1"/>
    </xf>
    <xf numFmtId="164" fontId="9" fillId="0" borderId="14" xfId="0" applyNumberFormat="1" applyFont="1" applyBorder="1" applyAlignment="1">
      <alignment horizontal="right" wrapText="1"/>
    </xf>
    <xf numFmtId="3" fontId="12" fillId="0" borderId="4" xfId="0" applyNumberFormat="1" applyFont="1" applyBorder="1" applyAlignment="1">
      <alignment horizontal="right" wrapText="1"/>
    </xf>
    <xf numFmtId="0" fontId="12" fillId="0" borderId="4" xfId="0" applyFont="1" applyBorder="1" applyAlignment="1">
      <alignment horizontal="right" wrapText="1"/>
    </xf>
    <xf numFmtId="0" fontId="5" fillId="0" borderId="0" xfId="0" applyFont="1" applyAlignment="1">
      <alignment horizontal="justify" vertical="center" wrapText="1"/>
    </xf>
    <xf numFmtId="0" fontId="0" fillId="0" borderId="0" xfId="0" applyAlignment="1">
      <alignment horizontal="center"/>
    </xf>
    <xf numFmtId="0" fontId="5" fillId="0" borderId="0" xfId="0" applyFont="1" applyAlignment="1">
      <alignment horizontal="center" vertical="center" wrapText="1"/>
    </xf>
    <xf numFmtId="0" fontId="16" fillId="3" borderId="3"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0" borderId="0" xfId="0" applyFont="1" applyAlignment="1">
      <alignment horizontal="left" vertical="top" wrapText="1"/>
    </xf>
    <xf numFmtId="0" fontId="14" fillId="2" borderId="17" xfId="0" applyFont="1" applyFill="1" applyBorder="1" applyAlignment="1">
      <alignment vertical="center" wrapText="1"/>
    </xf>
    <xf numFmtId="0" fontId="14" fillId="2" borderId="15" xfId="0" applyFont="1" applyFill="1" applyBorder="1" applyAlignment="1">
      <alignment vertical="center" wrapText="1"/>
    </xf>
    <xf numFmtId="0" fontId="14" fillId="2" borderId="18" xfId="0" applyFont="1" applyFill="1" applyBorder="1" applyAlignment="1">
      <alignment vertical="center" wrapText="1"/>
    </xf>
    <xf numFmtId="0" fontId="14" fillId="2" borderId="22"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6" fillId="2" borderId="22" xfId="0" applyFont="1" applyFill="1" applyBorder="1" applyAlignment="1">
      <alignment vertical="center" wrapText="1"/>
    </xf>
    <xf numFmtId="0" fontId="16" fillId="2" borderId="23" xfId="0" applyFont="1" applyFill="1" applyBorder="1" applyAlignment="1">
      <alignment vertical="center" wrapText="1"/>
    </xf>
    <xf numFmtId="0" fontId="16" fillId="2" borderId="24" xfId="0" applyFont="1" applyFill="1" applyBorder="1" applyAlignment="1">
      <alignmen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7" fillId="0" borderId="0" xfId="0" applyFont="1" applyAlignment="1">
      <alignment horizontal="left" vertical="top" wrapText="1"/>
    </xf>
    <xf numFmtId="0" fontId="6" fillId="2" borderId="29" xfId="0" applyFont="1" applyFill="1" applyBorder="1" applyAlignment="1">
      <alignment vertical="center" wrapText="1"/>
    </xf>
    <xf numFmtId="0" fontId="6" fillId="2" borderId="30" xfId="0" applyFont="1" applyFill="1" applyBorder="1" applyAlignment="1">
      <alignment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2" borderId="26" xfId="0" applyFont="1" applyFill="1" applyBorder="1" applyAlignment="1">
      <alignment vertical="center" wrapText="1"/>
    </xf>
    <xf numFmtId="0" fontId="7" fillId="2" borderId="5" xfId="0" applyFont="1" applyFill="1" applyBorder="1" applyAlignment="1">
      <alignment vertical="center" wrapText="1"/>
    </xf>
    <xf numFmtId="0" fontId="6" fillId="2" borderId="26"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0" fillId="0" borderId="7" xfId="0" applyFont="1" applyBorder="1" applyAlignment="1">
      <alignment horizontal="left" vertical="center" wrapText="1"/>
    </xf>
    <xf numFmtId="0" fontId="10" fillId="0" borderId="7" xfId="0" applyFont="1" applyBorder="1" applyAlignment="1">
      <alignment horizontal="right" vertical="center" wrapText="1"/>
    </xf>
    <xf numFmtId="0" fontId="10" fillId="0" borderId="0" xfId="0" applyFont="1" applyAlignment="1">
      <alignment vertical="top" wrapText="1"/>
    </xf>
    <xf numFmtId="0" fontId="6" fillId="2" borderId="14" xfId="0" applyFont="1" applyFill="1" applyBorder="1" applyAlignment="1">
      <alignment vertical="center" wrapText="1"/>
    </xf>
    <xf numFmtId="0" fontId="6" fillId="2" borderId="31" xfId="0" applyFont="1" applyFill="1" applyBorder="1" applyAlignment="1">
      <alignment vertical="center" wrapText="1"/>
    </xf>
    <xf numFmtId="0" fontId="7" fillId="2" borderId="4" xfId="0" applyFont="1" applyFill="1" applyBorder="1" applyAlignment="1">
      <alignment vertical="center" wrapText="1"/>
    </xf>
    <xf numFmtId="0" fontId="7" fillId="2" borderId="9" xfId="0"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1" xfId="0" applyFont="1" applyFill="1" applyBorder="1" applyAlignment="1">
      <alignment horizontal="center" vertical="center" wrapText="1"/>
    </xf>
  </cellXfs>
  <cellStyles count="3">
    <cellStyle name="Čiarka" xfId="2" builtinId="3"/>
    <cellStyle name="Hypertextové prepojenie" xfId="1" builtinId="8"/>
    <cellStyle name="Normálna" xfId="0" builtinId="0"/>
  </cellStyles>
  <dxfs count="0"/>
  <tableStyles count="0" defaultTableStyle="TableStyleMedium2" defaultPivotStyle="PivotStyleLight16"/>
  <colors>
    <mruColors>
      <color rgb="FFE0522B"/>
      <color rgb="FFDD765E"/>
      <color rgb="FFD8E8F7"/>
      <color rgb="FFA5DD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a:t>Návštevníci v ubytovacích zariadeniach cestovného ruchu /</a:t>
            </a:r>
          </a:p>
          <a:p>
            <a:pPr>
              <a:defRPr/>
            </a:pPr>
            <a:r>
              <a:rPr lang="sk-SK" sz="1000" b="0"/>
              <a:t>Visitors in accommodation establishments of tourism</a:t>
            </a:r>
          </a:p>
        </c:rich>
      </c:tx>
      <c:layout>
        <c:manualLayout>
          <c:xMode val="edge"/>
          <c:yMode val="edge"/>
          <c:x val="0.1822002200220022"/>
          <c:y val="1.9975031210986267E-2"/>
        </c:manualLayout>
      </c:layout>
      <c:overlay val="0"/>
    </c:title>
    <c:autoTitleDeleted val="0"/>
    <c:plotArea>
      <c:layout>
        <c:manualLayout>
          <c:layoutTarget val="inner"/>
          <c:xMode val="edge"/>
          <c:yMode val="edge"/>
          <c:x val="9.7461257936817328E-2"/>
          <c:y val="0.19191813573910549"/>
          <c:w val="0.85557669152742044"/>
          <c:h val="0.62666921695516808"/>
        </c:manualLayout>
      </c:layout>
      <c:barChart>
        <c:barDir val="col"/>
        <c:grouping val="clustered"/>
        <c:varyColors val="0"/>
        <c:ser>
          <c:idx val="0"/>
          <c:order val="0"/>
          <c:tx>
            <c:strRef>
              <c:f>XIV.3_graf!$A$2</c:f>
              <c:strCache>
                <c:ptCount val="1"/>
                <c:pt idx="0">
                  <c:v>návštevníci / Visitors</c:v>
                </c:pt>
              </c:strCache>
            </c:strRef>
          </c:tx>
          <c:spPr>
            <a:solidFill>
              <a:srgbClr val="4472C4">
                <a:lumMod val="50000"/>
              </a:srgbClr>
            </a:solidFill>
          </c:spPr>
          <c:invertIfNegative val="0"/>
          <c:cat>
            <c:numRef>
              <c:f>XIV.3_graf!$C$1:$O$1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XIV.3_graf!$C$2:$O$2</c:f>
              <c:numCache>
                <c:formatCode>General</c:formatCode>
                <c:ptCount val="10"/>
                <c:pt idx="0">
                  <c:v>1064.7249999999999</c:v>
                </c:pt>
                <c:pt idx="1">
                  <c:v>1226.385</c:v>
                </c:pt>
                <c:pt idx="2">
                  <c:v>1291.008</c:v>
                </c:pt>
                <c:pt idx="3">
                  <c:v>1290.056</c:v>
                </c:pt>
                <c:pt idx="4">
                  <c:v>1395.896</c:v>
                </c:pt>
                <c:pt idx="5">
                  <c:v>405.17500000000001</c:v>
                </c:pt>
                <c:pt idx="6">
                  <c:v>382.88799999999998</c:v>
                </c:pt>
                <c:pt idx="7" formatCode="0.000">
                  <c:v>927.95</c:v>
                </c:pt>
                <c:pt idx="8">
                  <c:v>1151.999</c:v>
                </c:pt>
                <c:pt idx="9">
                  <c:v>1188.915</c:v>
                </c:pt>
              </c:numCache>
            </c:numRef>
          </c:val>
          <c:extLst>
            <c:ext xmlns:c16="http://schemas.microsoft.com/office/drawing/2014/chart" uri="{C3380CC4-5D6E-409C-BE32-E72D297353CC}">
              <c16:uniqueId val="{00000000-10E6-43F9-9F9C-A788EEC2A910}"/>
            </c:ext>
          </c:extLst>
        </c:ser>
        <c:ser>
          <c:idx val="1"/>
          <c:order val="1"/>
          <c:tx>
            <c:strRef>
              <c:f>XIV.3_graf!$A$3</c:f>
              <c:strCache>
                <c:ptCount val="1"/>
                <c:pt idx="0">
                  <c:v>z toho zahraniční návštevníci / of which Foreign visitors </c:v>
                </c:pt>
              </c:strCache>
            </c:strRef>
          </c:tx>
          <c:spPr>
            <a:solidFill>
              <a:srgbClr val="4472C4">
                <a:lumMod val="60000"/>
                <a:lumOff val="40000"/>
              </a:srgbClr>
            </a:solidFill>
          </c:spPr>
          <c:invertIfNegative val="0"/>
          <c:cat>
            <c:numRef>
              <c:f>XIV.3_graf!$C$1:$O$1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XIV.3_graf!$C$3:$O$3</c:f>
              <c:numCache>
                <c:formatCode>General</c:formatCode>
                <c:ptCount val="10"/>
                <c:pt idx="0">
                  <c:v>721.03300000000002</c:v>
                </c:pt>
                <c:pt idx="1">
                  <c:v>831.15099999999995</c:v>
                </c:pt>
                <c:pt idx="2">
                  <c:v>871.31600000000003</c:v>
                </c:pt>
                <c:pt idx="3">
                  <c:v>884.64599999999996</c:v>
                </c:pt>
                <c:pt idx="4">
                  <c:v>967.851</c:v>
                </c:pt>
                <c:pt idx="5">
                  <c:v>219.405</c:v>
                </c:pt>
                <c:pt idx="6">
                  <c:v>200.327</c:v>
                </c:pt>
                <c:pt idx="7" formatCode="0.000">
                  <c:v>603.94200000000001</c:v>
                </c:pt>
                <c:pt idx="8">
                  <c:v>763.96900000000005</c:v>
                </c:pt>
                <c:pt idx="9">
                  <c:v>792.46100000000001</c:v>
                </c:pt>
              </c:numCache>
            </c:numRef>
          </c:val>
          <c:extLst>
            <c:ext xmlns:c16="http://schemas.microsoft.com/office/drawing/2014/chart" uri="{C3380CC4-5D6E-409C-BE32-E72D297353CC}">
              <c16:uniqueId val="{00000001-10E6-43F9-9F9C-A788EEC2A910}"/>
            </c:ext>
          </c:extLst>
        </c:ser>
        <c:dLbls>
          <c:showLegendKey val="0"/>
          <c:showVal val="0"/>
          <c:showCatName val="0"/>
          <c:showSerName val="0"/>
          <c:showPercent val="0"/>
          <c:showBubbleSize val="0"/>
        </c:dLbls>
        <c:gapWidth val="150"/>
        <c:axId val="172213984"/>
        <c:axId val="172221264"/>
      </c:barChart>
      <c:catAx>
        <c:axId val="172213984"/>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8752213836771885"/>
              <c:y val="0.87372437995812324"/>
            </c:manualLayout>
          </c:layout>
          <c:overlay val="0"/>
          <c:spPr>
            <a:noFill/>
            <a:ln w="19649">
              <a:noFill/>
            </a:ln>
          </c:spPr>
        </c:title>
        <c:numFmt formatCode="General"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172221264"/>
        <c:crosses val="autoZero"/>
        <c:auto val="0"/>
        <c:lblAlgn val="ctr"/>
        <c:lblOffset val="100"/>
        <c:tickLblSkip val="1"/>
        <c:tickMarkSkip val="1"/>
        <c:noMultiLvlLbl val="0"/>
      </c:catAx>
      <c:valAx>
        <c:axId val="172221264"/>
        <c:scaling>
          <c:orientation val="minMax"/>
          <c:max val="1500"/>
        </c:scaling>
        <c:delete val="0"/>
        <c:axPos val="l"/>
        <c:majorGridlines>
          <c:spPr>
            <a:ln w="2456">
              <a:solidFill>
                <a:srgbClr val="000000"/>
              </a:solidFill>
              <a:prstDash val="dash"/>
            </a:ln>
          </c:spPr>
        </c:majorGridlines>
        <c:title>
          <c:tx>
            <c:rich>
              <a:bodyPr rot="-540000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v tis. / Number in thous.</a:t>
                </a:r>
              </a:p>
            </c:rich>
          </c:tx>
          <c:layout>
            <c:manualLayout>
              <c:xMode val="edge"/>
              <c:yMode val="edge"/>
              <c:x val="2.4200098133133952E-2"/>
              <c:y val="0.27648470907428707"/>
            </c:manualLayout>
          </c:layout>
          <c:overlay val="0"/>
          <c:spPr>
            <a:noFill/>
            <a:ln w="19649">
              <a:noFill/>
            </a:ln>
          </c:spPr>
        </c:title>
        <c:numFmt formatCode="#,##0" sourceLinked="0"/>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172213984"/>
        <c:crosses val="autoZero"/>
        <c:crossBetween val="between"/>
        <c:majorUnit val="250"/>
      </c:valAx>
      <c:spPr>
        <a:solidFill>
          <a:srgbClr val="ED7D31">
            <a:lumMod val="20000"/>
            <a:lumOff val="80000"/>
          </a:srgbClr>
        </a:solidFill>
        <a:ln w="2456">
          <a:noFill/>
          <a:prstDash val="solid"/>
        </a:ln>
      </c:spPr>
    </c:plotArea>
    <c:legend>
      <c:legendPos val="b"/>
      <c:layout>
        <c:manualLayout>
          <c:xMode val="edge"/>
          <c:yMode val="edge"/>
          <c:x val="0.25302530253025302"/>
          <c:y val="0.93176128264865765"/>
          <c:w val="0.56787401574803154"/>
          <c:h val="6.285070709444901E-2"/>
        </c:manualLayout>
      </c:layout>
      <c:overlay val="0"/>
      <c:spPr>
        <a:noFill/>
        <a:ln w="19649">
          <a:noFill/>
        </a:ln>
      </c:spPr>
      <c:txPr>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000">
                <a:latin typeface="Arial" panose="020B0604020202020204" pitchFamily="34" charset="0"/>
                <a:cs typeface="Arial" panose="020B0604020202020204" pitchFamily="34" charset="0"/>
              </a:rPr>
              <a:t>Tržby cestovných kancelárií / </a:t>
            </a:r>
            <a:endParaRPr lang="sk-SK" sz="1000">
              <a:latin typeface="Arial" panose="020B0604020202020204" pitchFamily="34" charset="0"/>
              <a:cs typeface="Arial" panose="020B0604020202020204" pitchFamily="34" charset="0"/>
            </a:endParaRPr>
          </a:p>
          <a:p>
            <a:pPr>
              <a:defRPr/>
            </a:pPr>
            <a:r>
              <a:rPr lang="en-US" sz="1000" b="0">
                <a:latin typeface="Arial" panose="020B0604020202020204" pitchFamily="34" charset="0"/>
                <a:cs typeface="Arial" panose="020B0604020202020204" pitchFamily="34" charset="0"/>
              </a:rPr>
              <a:t>Receipts of travel agencies from tourism</a:t>
            </a:r>
          </a:p>
        </c:rich>
      </c:tx>
      <c:layout>
        <c:manualLayout>
          <c:xMode val="edge"/>
          <c:yMode val="edge"/>
          <c:x val="0.31523383941410554"/>
          <c:y val="7.0597167089650973E-3"/>
        </c:manualLayout>
      </c:layout>
      <c:overlay val="0"/>
    </c:title>
    <c:autoTitleDeleted val="0"/>
    <c:plotArea>
      <c:layout>
        <c:manualLayout>
          <c:layoutTarget val="inner"/>
          <c:xMode val="edge"/>
          <c:yMode val="edge"/>
          <c:x val="9.166673171834186E-2"/>
          <c:y val="0.15789614491588083"/>
          <c:w val="0.86589262031292025"/>
          <c:h val="0.6302756897513393"/>
        </c:manualLayout>
      </c:layout>
      <c:lineChart>
        <c:grouping val="standard"/>
        <c:varyColors val="0"/>
        <c:ser>
          <c:idx val="0"/>
          <c:order val="0"/>
          <c:tx>
            <c:strRef>
              <c:f>XIV.7_graf!$A$2</c:f>
              <c:strCache>
                <c:ptCount val="1"/>
                <c:pt idx="0">
                  <c:v>Tržby cestovných kancelárií / Receipts of travel agencies from tourism</c:v>
                </c:pt>
              </c:strCache>
            </c:strRef>
          </c:tx>
          <c:spPr>
            <a:ln w="50800">
              <a:solidFill>
                <a:srgbClr val="0070C0"/>
              </a:solidFill>
            </a:ln>
          </c:spPr>
          <c:marker>
            <c:symbol val="none"/>
          </c:marker>
          <c:cat>
            <c:numRef>
              <c:f>XIV.7_graf!$C$1:$O$1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XIV.7_graf!$C$2:$O$2</c:f>
              <c:numCache>
                <c:formatCode>#,##0</c:formatCode>
                <c:ptCount val="10"/>
                <c:pt idx="0">
                  <c:v>409122</c:v>
                </c:pt>
                <c:pt idx="1">
                  <c:v>415422</c:v>
                </c:pt>
                <c:pt idx="2">
                  <c:v>482060</c:v>
                </c:pt>
                <c:pt idx="3">
                  <c:v>528900</c:v>
                </c:pt>
                <c:pt idx="4">
                  <c:v>543354</c:v>
                </c:pt>
                <c:pt idx="5">
                  <c:v>66462</c:v>
                </c:pt>
                <c:pt idx="6">
                  <c:v>156048</c:v>
                </c:pt>
                <c:pt idx="7">
                  <c:v>496687</c:v>
                </c:pt>
                <c:pt idx="8">
                  <c:v>658576</c:v>
                </c:pt>
                <c:pt idx="9">
                  <c:v>794708</c:v>
                </c:pt>
              </c:numCache>
            </c:numRef>
          </c:val>
          <c:smooth val="0"/>
          <c:extLst>
            <c:ext xmlns:c16="http://schemas.microsoft.com/office/drawing/2014/chart" uri="{C3380CC4-5D6E-409C-BE32-E72D297353CC}">
              <c16:uniqueId val="{00000000-DB8C-44A8-A817-648C31BFCC19}"/>
            </c:ext>
          </c:extLst>
        </c:ser>
        <c:dLbls>
          <c:showLegendKey val="0"/>
          <c:showVal val="0"/>
          <c:showCatName val="0"/>
          <c:showSerName val="0"/>
          <c:showPercent val="0"/>
          <c:showBubbleSize val="0"/>
        </c:dLbls>
        <c:smooth val="0"/>
        <c:axId val="259547568"/>
        <c:axId val="259548128"/>
      </c:lineChart>
      <c:catAx>
        <c:axId val="259547568"/>
        <c:scaling>
          <c:orientation val="minMax"/>
        </c:scaling>
        <c:delete val="0"/>
        <c:axPos val="b"/>
        <c:title>
          <c:tx>
            <c:rich>
              <a:bodyPr/>
              <a:lstStyle/>
              <a:p>
                <a:pPr>
                  <a:defRPr sz="600" b="0" i="0" u="none" strike="noStrike" baseline="0">
                    <a:solidFill>
                      <a:srgbClr val="000000"/>
                    </a:solidFill>
                    <a:latin typeface="Arial"/>
                    <a:ea typeface="Arial"/>
                    <a:cs typeface="Arial"/>
                  </a:defRPr>
                </a:pPr>
                <a:r>
                  <a:rPr lang="sk-SK" sz="600" b="0"/>
                  <a:t>rok / Year</a:t>
                </a:r>
              </a:p>
            </c:rich>
          </c:tx>
          <c:layout>
            <c:manualLayout>
              <c:xMode val="edge"/>
              <c:yMode val="edge"/>
              <c:x val="0.44989056298758501"/>
              <c:y val="0.85881784014112827"/>
            </c:manualLayout>
          </c:layout>
          <c:overlay val="0"/>
          <c:spPr>
            <a:noFill/>
            <a:ln w="23101">
              <a:noFill/>
            </a:ln>
          </c:spPr>
        </c:title>
        <c:numFmt formatCode="General" sourceLinked="1"/>
        <c:majorTickMark val="out"/>
        <c:minorTickMark val="none"/>
        <c:tickLblPos val="nextTo"/>
        <c:spPr>
          <a:ln w="2888">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k-SK"/>
          </a:p>
        </c:txPr>
        <c:crossAx val="259548128"/>
        <c:crosses val="autoZero"/>
        <c:auto val="1"/>
        <c:lblAlgn val="ctr"/>
        <c:lblOffset val="100"/>
        <c:tickLblSkip val="1"/>
        <c:tickMarkSkip val="1"/>
        <c:noMultiLvlLbl val="0"/>
      </c:catAx>
      <c:valAx>
        <c:axId val="259548128"/>
        <c:scaling>
          <c:orientation val="minMax"/>
        </c:scaling>
        <c:delete val="0"/>
        <c:axPos val="l"/>
        <c:majorGridlines>
          <c:spPr>
            <a:ln w="6048">
              <a:solidFill>
                <a:srgbClr val="000000"/>
              </a:solidFill>
              <a:prstDash val="dash"/>
            </a:ln>
          </c:spPr>
        </c:majorGridlines>
        <c:title>
          <c:tx>
            <c:rich>
              <a:bodyPr/>
              <a:lstStyle/>
              <a:p>
                <a:pPr>
                  <a:defRPr sz="600" b="0" i="0" u="none" strike="noStrike" baseline="0">
                    <a:solidFill>
                      <a:srgbClr val="000000"/>
                    </a:solidFill>
                    <a:latin typeface="Arial"/>
                    <a:ea typeface="Arial"/>
                    <a:cs typeface="Arial"/>
                  </a:defRPr>
                </a:pPr>
                <a:r>
                  <a:rPr lang="sk-SK" sz="600" b="0"/>
                  <a:t>v</a:t>
                </a:r>
                <a:r>
                  <a:rPr lang="sk-SK" sz="600" b="0" baseline="0"/>
                  <a:t> tisíckach EUR / Thous. EUR</a:t>
                </a:r>
              </a:p>
            </c:rich>
          </c:tx>
          <c:layout>
            <c:manualLayout>
              <c:xMode val="edge"/>
              <c:yMode val="edge"/>
              <c:x val="0"/>
              <c:y val="0.22972126418082037"/>
            </c:manualLayout>
          </c:layout>
          <c:overlay val="0"/>
          <c:spPr>
            <a:noFill/>
            <a:ln w="23101">
              <a:noFill/>
            </a:ln>
          </c:spPr>
        </c:title>
        <c:numFmt formatCode="#,##0" sourceLinked="0"/>
        <c:majorTickMark val="out"/>
        <c:minorTickMark val="none"/>
        <c:tickLblPos val="nextTo"/>
        <c:spPr>
          <a:ln w="2888">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k-SK"/>
          </a:p>
        </c:txPr>
        <c:crossAx val="259547568"/>
        <c:crosses val="autoZero"/>
        <c:crossBetween val="between"/>
      </c:valAx>
      <c:spPr>
        <a:solidFill>
          <a:schemeClr val="accent2">
            <a:lumMod val="20000"/>
            <a:lumOff val="80000"/>
          </a:schemeClr>
        </a:solidFill>
        <a:ln w="2888">
          <a:solidFill>
            <a:schemeClr val="bg1"/>
          </a:solidFill>
          <a:prstDash val="solid"/>
        </a:ln>
      </c:spPr>
    </c:plotArea>
    <c:legend>
      <c:legendPos val="b"/>
      <c:layout>
        <c:manualLayout>
          <c:xMode val="edge"/>
          <c:yMode val="edge"/>
          <c:x val="0.20931222697508833"/>
          <c:y val="0.91205067720965249"/>
          <c:w val="0.58137536441162851"/>
          <c:h val="7.1071685659545719E-2"/>
        </c:manualLayout>
      </c:layout>
      <c:overlay val="0"/>
      <c:spPr>
        <a:noFill/>
        <a:ln w="23101">
          <a:noFill/>
        </a:ln>
      </c:spPr>
      <c:txPr>
        <a:bodyPr/>
        <a:lstStyle/>
        <a:p>
          <a:pPr>
            <a:defRPr sz="600" b="0" i="0" u="none" strike="noStrike" baseline="0">
              <a:solidFill>
                <a:srgbClr val="000000"/>
              </a:solidFill>
              <a:latin typeface="Arial"/>
              <a:ea typeface="Arial"/>
              <a:cs typeface="Arial"/>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1000" b="1"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7</xdr:row>
          <xdr:rowOff>47625</xdr:rowOff>
        </xdr:from>
        <xdr:to>
          <xdr:col>0</xdr:col>
          <xdr:colOff>3076575</xdr:colOff>
          <xdr:row>10</xdr:row>
          <xdr:rowOff>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xdr:row>
          <xdr:rowOff>47625</xdr:rowOff>
        </xdr:from>
        <xdr:to>
          <xdr:col>2</xdr:col>
          <xdr:colOff>3086100</xdr:colOff>
          <xdr:row>10</xdr:row>
          <xdr:rowOff>0</xdr:rowOff>
        </xdr:to>
        <xdr:sp macro="" textlink="">
          <xdr:nvSpPr>
            <xdr:cNvPr id="3077" name="Object 5" hidden="1">
              <a:extLst>
                <a:ext uri="{63B3BB69-23CF-44E3-9099-C40C66FF867C}">
                  <a14:compatExt spid="_x0000_s30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38100</xdr:colOff>
      <xdr:row>3</xdr:row>
      <xdr:rowOff>47624</xdr:rowOff>
    </xdr:from>
    <xdr:to>
      <xdr:col>11</xdr:col>
      <xdr:colOff>9525</xdr:colOff>
      <xdr:row>15</xdr:row>
      <xdr:rowOff>114299</xdr:rowOff>
    </xdr:to>
    <xdr:graphicFrame macro="">
      <xdr:nvGraphicFramePr>
        <xdr:cNvPr id="2"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38101</xdr:colOff>
      <xdr:row>2</xdr:row>
      <xdr:rowOff>57150</xdr:rowOff>
    </xdr:from>
    <xdr:to>
      <xdr:col>10</xdr:col>
      <xdr:colOff>85725</xdr:colOff>
      <xdr:row>14</xdr:row>
      <xdr:rowOff>76200</xdr:rowOff>
    </xdr:to>
    <xdr:graphicFrame macro="">
      <xdr:nvGraphicFramePr>
        <xdr:cNvPr id="2" name="Objek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Dokument_programu_Microsoft_Word1.docx"/><Relationship Id="rId5" Type="http://schemas.openxmlformats.org/officeDocument/2006/relationships/image" Target="../media/image1.emf"/><Relationship Id="rId4" Type="http://schemas.openxmlformats.org/officeDocument/2006/relationships/package" Target="../embeddings/Dokument_programu_Microsoft_Word.docx"/></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abSelected="1" workbookViewId="0">
      <selection activeCell="A21" sqref="A21"/>
    </sheetView>
  </sheetViews>
  <sheetFormatPr defaultRowHeight="15" x14ac:dyDescent="0.25"/>
  <cols>
    <col min="1" max="1" width="81.140625" bestFit="1" customWidth="1"/>
  </cols>
  <sheetData>
    <row r="1" spans="1:1" s="44" customFormat="1" ht="15.75" x14ac:dyDescent="0.25">
      <c r="A1" s="43" t="s">
        <v>156</v>
      </c>
    </row>
    <row r="2" spans="1:1" s="44" customFormat="1" ht="15.75" x14ac:dyDescent="0.25">
      <c r="A2" s="45" t="s">
        <v>158</v>
      </c>
    </row>
    <row r="4" spans="1:1" x14ac:dyDescent="0.25">
      <c r="A4" s="91" t="s">
        <v>173</v>
      </c>
    </row>
    <row r="5" spans="1:1" x14ac:dyDescent="0.25">
      <c r="A5" s="2" t="s">
        <v>174</v>
      </c>
    </row>
    <row r="7" spans="1:1" x14ac:dyDescent="0.25">
      <c r="A7" s="91" t="s">
        <v>296</v>
      </c>
    </row>
    <row r="8" spans="1:1" x14ac:dyDescent="0.25">
      <c r="A8" s="2" t="s">
        <v>297</v>
      </c>
    </row>
    <row r="10" spans="1:1" x14ac:dyDescent="0.25">
      <c r="A10" s="91" t="s">
        <v>206</v>
      </c>
    </row>
    <row r="11" spans="1:1" x14ac:dyDescent="0.25">
      <c r="A11" s="2" t="s">
        <v>207</v>
      </c>
    </row>
    <row r="13" spans="1:1" x14ac:dyDescent="0.25">
      <c r="A13" s="91" t="s">
        <v>298</v>
      </c>
    </row>
    <row r="14" spans="1:1" x14ac:dyDescent="0.25">
      <c r="A14" s="2" t="s">
        <v>299</v>
      </c>
    </row>
    <row r="16" spans="1:1" x14ac:dyDescent="0.25">
      <c r="A16" s="91" t="s">
        <v>300</v>
      </c>
    </row>
    <row r="17" spans="1:1" x14ac:dyDescent="0.25">
      <c r="A17" s="2" t="s">
        <v>301</v>
      </c>
    </row>
    <row r="19" spans="1:1" x14ac:dyDescent="0.25">
      <c r="A19" s="91" t="s">
        <v>124</v>
      </c>
    </row>
    <row r="20" spans="1:1" x14ac:dyDescent="0.25">
      <c r="A20" s="2" t="s">
        <v>125</v>
      </c>
    </row>
    <row r="21" spans="1:1" x14ac:dyDescent="0.25">
      <c r="A21" s="92"/>
    </row>
    <row r="22" spans="1:1" x14ac:dyDescent="0.25">
      <c r="A22" s="91" t="s">
        <v>148</v>
      </c>
    </row>
    <row r="23" spans="1:1" x14ac:dyDescent="0.25">
      <c r="A23" s="2" t="s">
        <v>149</v>
      </c>
    </row>
  </sheetData>
  <hyperlinks>
    <hyperlink ref="A4" location="XIV.1!A1" display="XIV.1  Návštevnosť, tržby a kapacity ubytovacích zariadení podľa kategórií"/>
    <hyperlink ref="A7" location="XIV.2!A1" display="XIV.2  Návštevnosť, tržby a kapacity ubytovacích zariadení podľa okresov za rok 2021"/>
    <hyperlink ref="A10" location="XIV.3!A1" display="XIV.3  Návštevnosť, tržby a kapacity ubytovacích zariadení"/>
    <hyperlink ref="A13" location="XIV.4!A1" display="XIV.4  Aktívny cestovný ruch za rok 2021"/>
    <hyperlink ref="A16" location="XIV.5!A1" display="XIV.5  Pasívny cestovný ruch za rok 2021"/>
    <hyperlink ref="A19" location="XIV.6!A1" display="XIV.6  Domáci cestovný ruch"/>
    <hyperlink ref="A22" location="XIV.7!A1" display="XIV.7  Tržby cestovných kancelárií, agentúr a ostatných subjektov z cestovného ruchu"/>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40"/>
  <sheetViews>
    <sheetView topLeftCell="A34" workbookViewId="0">
      <selection activeCell="A21" sqref="A21"/>
    </sheetView>
  </sheetViews>
  <sheetFormatPr defaultRowHeight="15" x14ac:dyDescent="0.25"/>
  <cols>
    <col min="1" max="1" width="62.85546875" customWidth="1"/>
    <col min="3" max="3" width="62.85546875" customWidth="1"/>
  </cols>
  <sheetData>
    <row r="1" spans="1:3" s="44" customFormat="1" ht="15.75" x14ac:dyDescent="0.25">
      <c r="A1" s="43" t="s">
        <v>156</v>
      </c>
      <c r="C1" s="43" t="s">
        <v>157</v>
      </c>
    </row>
    <row r="3" spans="1:3" x14ac:dyDescent="0.25">
      <c r="A3" s="46" t="s">
        <v>159</v>
      </c>
      <c r="C3" s="46" t="s">
        <v>160</v>
      </c>
    </row>
    <row r="5" spans="1:3" ht="40.5" customHeight="1" x14ac:dyDescent="0.25">
      <c r="A5" s="81" t="s">
        <v>223</v>
      </c>
      <c r="B5" s="83"/>
      <c r="C5" s="81" t="s">
        <v>218</v>
      </c>
    </row>
    <row r="6" spans="1:3" ht="90" customHeight="1" x14ac:dyDescent="0.25">
      <c r="A6" s="81" t="s">
        <v>219</v>
      </c>
      <c r="B6" s="83"/>
      <c r="C6" s="81" t="s">
        <v>220</v>
      </c>
    </row>
    <row r="7" spans="1:3" ht="38.25" x14ac:dyDescent="0.25">
      <c r="A7" s="81" t="s">
        <v>222</v>
      </c>
      <c r="B7" s="83"/>
      <c r="C7" s="81" t="s">
        <v>221</v>
      </c>
    </row>
    <row r="8" spans="1:3" x14ac:dyDescent="0.25">
      <c r="A8" s="161"/>
      <c r="B8" s="162"/>
      <c r="C8" s="163"/>
    </row>
    <row r="9" spans="1:3" x14ac:dyDescent="0.25">
      <c r="A9" s="161"/>
      <c r="B9" s="162"/>
      <c r="C9" s="163"/>
    </row>
    <row r="10" spans="1:3" ht="234.75" customHeight="1" x14ac:dyDescent="0.25">
      <c r="A10" s="161"/>
      <c r="B10" s="162"/>
      <c r="C10" s="163"/>
    </row>
    <row r="11" spans="1:3" ht="38.25" x14ac:dyDescent="0.25">
      <c r="A11" s="81" t="s">
        <v>161</v>
      </c>
      <c r="B11" s="84"/>
      <c r="C11" s="81" t="s">
        <v>164</v>
      </c>
    </row>
    <row r="12" spans="1:3" ht="38.25" x14ac:dyDescent="0.25">
      <c r="A12" s="81" t="s">
        <v>163</v>
      </c>
      <c r="B12" s="84"/>
      <c r="C12" s="81" t="s">
        <v>165</v>
      </c>
    </row>
    <row r="13" spans="1:3" ht="165.75" x14ac:dyDescent="0.25">
      <c r="A13" s="81" t="s">
        <v>162</v>
      </c>
      <c r="B13" s="82"/>
      <c r="C13" s="81" t="s">
        <v>166</v>
      </c>
    </row>
    <row r="14" spans="1:3" ht="64.5" customHeight="1" x14ac:dyDescent="0.25">
      <c r="A14" s="81" t="s">
        <v>210</v>
      </c>
      <c r="B14" s="82"/>
      <c r="C14" s="81" t="s">
        <v>211</v>
      </c>
    </row>
    <row r="15" spans="1:3" ht="51" x14ac:dyDescent="0.25">
      <c r="A15" s="81" t="s">
        <v>212</v>
      </c>
      <c r="B15" s="82"/>
      <c r="C15" s="81" t="s">
        <v>217</v>
      </c>
    </row>
    <row r="16" spans="1:3" ht="38.25" x14ac:dyDescent="0.25">
      <c r="A16" s="81" t="s">
        <v>214</v>
      </c>
      <c r="B16" s="82"/>
      <c r="C16" s="81" t="s">
        <v>213</v>
      </c>
    </row>
    <row r="17" spans="1:3" ht="39.75" customHeight="1" x14ac:dyDescent="0.25">
      <c r="A17" s="81" t="s">
        <v>215</v>
      </c>
      <c r="B17" s="81"/>
      <c r="C17" s="81" t="s">
        <v>216</v>
      </c>
    </row>
    <row r="18" spans="1:3" ht="51" x14ac:dyDescent="0.25">
      <c r="A18" s="81" t="s">
        <v>224</v>
      </c>
      <c r="B18" s="81"/>
      <c r="C18" s="81" t="s">
        <v>225</v>
      </c>
    </row>
    <row r="19" spans="1:3" ht="63.75" x14ac:dyDescent="0.25">
      <c r="A19" s="81" t="s">
        <v>226</v>
      </c>
      <c r="B19" s="81"/>
      <c r="C19" s="81" t="s">
        <v>227</v>
      </c>
    </row>
    <row r="20" spans="1:3" ht="38.25" x14ac:dyDescent="0.25">
      <c r="A20" s="81" t="s">
        <v>228</v>
      </c>
      <c r="B20" s="81"/>
      <c r="C20" s="81" t="s">
        <v>229</v>
      </c>
    </row>
    <row r="21" spans="1:3" ht="51" x14ac:dyDescent="0.25">
      <c r="A21" s="81" t="s">
        <v>231</v>
      </c>
      <c r="B21" s="81"/>
      <c r="C21" s="81" t="s">
        <v>230</v>
      </c>
    </row>
    <row r="22" spans="1:3" ht="51" x14ac:dyDescent="0.25">
      <c r="A22" s="81" t="s">
        <v>233</v>
      </c>
      <c r="B22" s="81"/>
      <c r="C22" s="81" t="s">
        <v>232</v>
      </c>
    </row>
    <row r="23" spans="1:3" ht="51" x14ac:dyDescent="0.25">
      <c r="A23" s="81" t="s">
        <v>234</v>
      </c>
      <c r="B23" s="81"/>
      <c r="C23" s="81" t="s">
        <v>236</v>
      </c>
    </row>
    <row r="24" spans="1:3" ht="51" x14ac:dyDescent="0.25">
      <c r="A24" s="81" t="s">
        <v>235</v>
      </c>
      <c r="B24" s="81"/>
      <c r="C24" s="81" t="s">
        <v>237</v>
      </c>
    </row>
    <row r="25" spans="1:3" ht="51" x14ac:dyDescent="0.25">
      <c r="A25" s="81" t="s">
        <v>238</v>
      </c>
      <c r="B25" s="81"/>
      <c r="C25" s="81" t="s">
        <v>239</v>
      </c>
    </row>
    <row r="26" spans="1:3" ht="51" x14ac:dyDescent="0.25">
      <c r="A26" s="81" t="s">
        <v>241</v>
      </c>
      <c r="B26" s="81"/>
      <c r="C26" s="81" t="s">
        <v>240</v>
      </c>
    </row>
    <row r="27" spans="1:3" ht="63.75" x14ac:dyDescent="0.25">
      <c r="A27" s="81" t="s">
        <v>242</v>
      </c>
      <c r="B27" s="81"/>
      <c r="C27" s="81" t="s">
        <v>243</v>
      </c>
    </row>
    <row r="28" spans="1:3" ht="51" x14ac:dyDescent="0.25">
      <c r="A28" s="81" t="s">
        <v>244</v>
      </c>
      <c r="B28" s="81"/>
      <c r="C28" s="81" t="s">
        <v>245</v>
      </c>
    </row>
    <row r="29" spans="1:3" ht="26.25" x14ac:dyDescent="0.25">
      <c r="A29" s="85" t="s">
        <v>246</v>
      </c>
      <c r="B29" s="81"/>
      <c r="C29" s="85" t="s">
        <v>247</v>
      </c>
    </row>
    <row r="30" spans="1:3" ht="76.5" x14ac:dyDescent="0.25">
      <c r="A30" s="86" t="s">
        <v>248</v>
      </c>
      <c r="B30" s="81"/>
      <c r="C30" s="86" t="s">
        <v>249</v>
      </c>
    </row>
    <row r="31" spans="1:3" ht="114.75" x14ac:dyDescent="0.25">
      <c r="A31" s="86" t="s">
        <v>250</v>
      </c>
      <c r="B31" s="81"/>
      <c r="C31" s="86" t="s">
        <v>251</v>
      </c>
    </row>
    <row r="32" spans="1:3" ht="51" x14ac:dyDescent="0.25">
      <c r="A32" s="87" t="s">
        <v>252</v>
      </c>
      <c r="B32" s="81"/>
      <c r="C32" s="88" t="s">
        <v>253</v>
      </c>
    </row>
    <row r="33" spans="1:3" ht="38.25" x14ac:dyDescent="0.25">
      <c r="A33" s="87" t="s">
        <v>254</v>
      </c>
      <c r="B33" s="81"/>
      <c r="C33" s="88" t="s">
        <v>255</v>
      </c>
    </row>
    <row r="34" spans="1:3" ht="51" x14ac:dyDescent="0.25">
      <c r="A34" s="87" t="s">
        <v>256</v>
      </c>
      <c r="B34" s="81"/>
      <c r="C34" s="88" t="s">
        <v>257</v>
      </c>
    </row>
    <row r="35" spans="1:3" ht="51" x14ac:dyDescent="0.25">
      <c r="A35" s="87" t="s">
        <v>258</v>
      </c>
      <c r="B35" s="81"/>
      <c r="C35" s="87" t="s">
        <v>259</v>
      </c>
    </row>
    <row r="36" spans="1:3" ht="89.25" x14ac:dyDescent="0.25">
      <c r="A36" s="88" t="s">
        <v>260</v>
      </c>
      <c r="B36" s="81"/>
      <c r="C36" s="87" t="s">
        <v>261</v>
      </c>
    </row>
    <row r="37" spans="1:3" ht="38.25" x14ac:dyDescent="0.25">
      <c r="A37" s="89" t="s">
        <v>262</v>
      </c>
      <c r="B37" s="81"/>
      <c r="C37" s="86" t="s">
        <v>263</v>
      </c>
    </row>
    <row r="39" spans="1:3" x14ac:dyDescent="0.25">
      <c r="A39" s="47" t="s">
        <v>167</v>
      </c>
      <c r="B39" s="44"/>
      <c r="C39" s="47" t="s">
        <v>168</v>
      </c>
    </row>
    <row r="40" spans="1:3" x14ac:dyDescent="0.25">
      <c r="A40" s="48" t="s">
        <v>169</v>
      </c>
      <c r="B40" s="44"/>
      <c r="C40" s="48" t="s">
        <v>170</v>
      </c>
    </row>
  </sheetData>
  <mergeCells count="3">
    <mergeCell ref="A8:A10"/>
    <mergeCell ref="B8:B10"/>
    <mergeCell ref="C8:C1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3075" r:id="rId4">
          <objectPr defaultSize="0" r:id="rId5">
            <anchor moveWithCells="1">
              <from>
                <xdr:col>0</xdr:col>
                <xdr:colOff>47625</xdr:colOff>
                <xdr:row>7</xdr:row>
                <xdr:rowOff>47625</xdr:rowOff>
              </from>
              <to>
                <xdr:col>0</xdr:col>
                <xdr:colOff>3076575</xdr:colOff>
                <xdr:row>10</xdr:row>
                <xdr:rowOff>0</xdr:rowOff>
              </to>
            </anchor>
          </objectPr>
        </oleObject>
      </mc:Choice>
      <mc:Fallback>
        <oleObject progId="Word.Document.12" shapeId="3075" r:id="rId4"/>
      </mc:Fallback>
    </mc:AlternateContent>
    <mc:AlternateContent xmlns:mc="http://schemas.openxmlformats.org/markup-compatibility/2006">
      <mc:Choice Requires="x14">
        <oleObject progId="Word.Document.12" shapeId="3077" r:id="rId6">
          <objectPr defaultSize="0" r:id="rId7">
            <anchor moveWithCells="1">
              <from>
                <xdr:col>2</xdr:col>
                <xdr:colOff>57150</xdr:colOff>
                <xdr:row>7</xdr:row>
                <xdr:rowOff>47625</xdr:rowOff>
              </from>
              <to>
                <xdr:col>2</xdr:col>
                <xdr:colOff>3086100</xdr:colOff>
                <xdr:row>10</xdr:row>
                <xdr:rowOff>0</xdr:rowOff>
              </to>
            </anchor>
          </objectPr>
        </oleObject>
      </mc:Choice>
      <mc:Fallback>
        <oleObject progId="Word.Document.12" shapeId="3077"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topLeftCell="A19" workbookViewId="0">
      <selection activeCell="A21" sqref="A21"/>
    </sheetView>
  </sheetViews>
  <sheetFormatPr defaultRowHeight="15" x14ac:dyDescent="0.25"/>
  <cols>
    <col min="1" max="1" width="20.7109375" customWidth="1"/>
    <col min="2" max="6" width="9.28515625" customWidth="1"/>
    <col min="7" max="7" width="20.7109375" customWidth="1"/>
  </cols>
  <sheetData>
    <row r="1" spans="1:7" x14ac:dyDescent="0.25">
      <c r="A1" s="1" t="s">
        <v>173</v>
      </c>
    </row>
    <row r="2" spans="1:7" x14ac:dyDescent="0.25">
      <c r="A2" s="2" t="s">
        <v>174</v>
      </c>
    </row>
    <row r="3" spans="1:7" s="44" customFormat="1" ht="15.75" thickBot="1" x14ac:dyDescent="0.3">
      <c r="A3" s="49"/>
    </row>
    <row r="4" spans="1:7" s="44" customFormat="1" ht="39.950000000000003" customHeight="1" thickBot="1" x14ac:dyDescent="0.3">
      <c r="A4" s="107" t="s">
        <v>0</v>
      </c>
      <c r="B4" s="108">
        <v>2020</v>
      </c>
      <c r="C4" s="108">
        <v>2021</v>
      </c>
      <c r="D4" s="108">
        <v>2022</v>
      </c>
      <c r="E4" s="108">
        <v>2023</v>
      </c>
      <c r="F4" s="108">
        <v>2024</v>
      </c>
      <c r="G4" s="109" t="s">
        <v>172</v>
      </c>
    </row>
    <row r="5" spans="1:7" s="44" customFormat="1" ht="15" customHeight="1" x14ac:dyDescent="0.25">
      <c r="A5" s="125"/>
      <c r="B5" s="165" t="s">
        <v>175</v>
      </c>
      <c r="C5" s="165"/>
      <c r="D5" s="165"/>
      <c r="E5" s="165"/>
      <c r="F5" s="165"/>
      <c r="G5" s="126"/>
    </row>
    <row r="6" spans="1:7" s="44" customFormat="1" ht="15.75" customHeight="1" thickBot="1" x14ac:dyDescent="0.3">
      <c r="A6" s="127"/>
      <c r="B6" s="164" t="s">
        <v>176</v>
      </c>
      <c r="C6" s="164"/>
      <c r="D6" s="164"/>
      <c r="E6" s="164"/>
      <c r="F6" s="164"/>
      <c r="G6" s="128"/>
    </row>
    <row r="7" spans="1:7" s="44" customFormat="1" ht="15" customHeight="1" x14ac:dyDescent="0.25">
      <c r="A7" s="50" t="s">
        <v>1</v>
      </c>
      <c r="B7" s="52">
        <v>303</v>
      </c>
      <c r="C7" s="52">
        <v>284</v>
      </c>
      <c r="D7" s="52">
        <v>272</v>
      </c>
      <c r="E7" s="99">
        <v>269</v>
      </c>
      <c r="F7" s="99">
        <v>287</v>
      </c>
      <c r="G7" s="53" t="s">
        <v>2</v>
      </c>
    </row>
    <row r="8" spans="1:7" s="44" customFormat="1" ht="15" customHeight="1" x14ac:dyDescent="0.25">
      <c r="A8" s="50" t="s">
        <v>5</v>
      </c>
      <c r="B8" s="54"/>
      <c r="C8" s="54"/>
      <c r="D8" s="54"/>
      <c r="E8" s="100"/>
      <c r="F8" s="100"/>
      <c r="G8" s="53" t="s">
        <v>4</v>
      </c>
    </row>
    <row r="9" spans="1:7" s="44" customFormat="1" ht="15" customHeight="1" x14ac:dyDescent="0.25">
      <c r="A9" s="55" t="s">
        <v>143</v>
      </c>
      <c r="B9" s="54">
        <v>94</v>
      </c>
      <c r="C9" s="54">
        <v>88</v>
      </c>
      <c r="D9" s="54">
        <v>90</v>
      </c>
      <c r="E9" s="100">
        <v>86</v>
      </c>
      <c r="F9" s="100">
        <v>85</v>
      </c>
      <c r="G9" s="56" t="s">
        <v>144</v>
      </c>
    </row>
    <row r="10" spans="1:7" s="44" customFormat="1" ht="15" customHeight="1" x14ac:dyDescent="0.25">
      <c r="A10" s="55" t="s">
        <v>6</v>
      </c>
      <c r="B10" s="54">
        <v>26</v>
      </c>
      <c r="C10" s="54">
        <v>24</v>
      </c>
      <c r="D10" s="54">
        <v>23</v>
      </c>
      <c r="E10" s="100">
        <v>21</v>
      </c>
      <c r="F10" s="100">
        <v>23</v>
      </c>
      <c r="G10" s="56" t="s">
        <v>7</v>
      </c>
    </row>
    <row r="11" spans="1:7" s="44" customFormat="1" ht="15" customHeight="1" thickBot="1" x14ac:dyDescent="0.3">
      <c r="A11" s="57" t="s">
        <v>145</v>
      </c>
      <c r="B11" s="59">
        <v>185</v>
      </c>
      <c r="C11" s="59">
        <v>172</v>
      </c>
      <c r="D11" s="59">
        <v>160</v>
      </c>
      <c r="E11" s="101">
        <v>162</v>
      </c>
      <c r="F11" s="101">
        <f>F7-F9-F10</f>
        <v>179</v>
      </c>
      <c r="G11" s="60" t="s">
        <v>146</v>
      </c>
    </row>
    <row r="12" spans="1:7" s="44" customFormat="1" x14ac:dyDescent="0.25">
      <c r="A12" s="129"/>
      <c r="B12" s="165" t="s">
        <v>177</v>
      </c>
      <c r="C12" s="165"/>
      <c r="D12" s="165"/>
      <c r="E12" s="165"/>
      <c r="F12" s="165"/>
      <c r="G12" s="130"/>
    </row>
    <row r="13" spans="1:7" s="44" customFormat="1" ht="15.75" thickBot="1" x14ac:dyDescent="0.3">
      <c r="A13" s="131"/>
      <c r="B13" s="164" t="s">
        <v>178</v>
      </c>
      <c r="C13" s="164"/>
      <c r="D13" s="164"/>
      <c r="E13" s="164"/>
      <c r="F13" s="164"/>
      <c r="G13" s="131"/>
    </row>
    <row r="14" spans="1:7" s="44" customFormat="1" ht="15" customHeight="1" x14ac:dyDescent="0.25">
      <c r="A14" s="50" t="s">
        <v>1</v>
      </c>
      <c r="B14" s="61">
        <v>11305</v>
      </c>
      <c r="C14" s="61">
        <v>11328</v>
      </c>
      <c r="D14" s="61">
        <v>10338</v>
      </c>
      <c r="E14" s="102">
        <v>11966</v>
      </c>
      <c r="F14" s="102">
        <v>11636</v>
      </c>
      <c r="G14" s="53" t="s">
        <v>2</v>
      </c>
    </row>
    <row r="15" spans="1:7" s="44" customFormat="1" ht="15" customHeight="1" x14ac:dyDescent="0.25">
      <c r="A15" s="50" t="s">
        <v>5</v>
      </c>
      <c r="B15" s="51"/>
      <c r="C15" s="51"/>
      <c r="D15" s="51"/>
      <c r="E15" s="100"/>
      <c r="F15" s="100"/>
      <c r="G15" s="53" t="s">
        <v>4</v>
      </c>
    </row>
    <row r="16" spans="1:7" s="44" customFormat="1" ht="15" customHeight="1" x14ac:dyDescent="0.25">
      <c r="A16" s="55" t="s">
        <v>143</v>
      </c>
      <c r="B16" s="51">
        <v>6279</v>
      </c>
      <c r="C16" s="51">
        <v>6005</v>
      </c>
      <c r="D16" s="51">
        <v>6227</v>
      </c>
      <c r="E16" s="7">
        <v>5930</v>
      </c>
      <c r="F16" s="7">
        <v>5624</v>
      </c>
      <c r="G16" s="56" t="s">
        <v>144</v>
      </c>
    </row>
    <row r="17" spans="1:7" s="44" customFormat="1" ht="15" customHeight="1" x14ac:dyDescent="0.25">
      <c r="A17" s="55" t="s">
        <v>6</v>
      </c>
      <c r="B17" s="51">
        <v>398</v>
      </c>
      <c r="C17" s="51">
        <v>359</v>
      </c>
      <c r="D17" s="51">
        <v>355</v>
      </c>
      <c r="E17" s="100">
        <v>355</v>
      </c>
      <c r="F17" s="100">
        <v>374</v>
      </c>
      <c r="G17" s="56" t="s">
        <v>7</v>
      </c>
    </row>
    <row r="18" spans="1:7" s="44" customFormat="1" ht="15" customHeight="1" thickBot="1" x14ac:dyDescent="0.3">
      <c r="A18" s="57" t="s">
        <v>145</v>
      </c>
      <c r="B18" s="58">
        <v>4655</v>
      </c>
      <c r="C18" s="58">
        <v>4964</v>
      </c>
      <c r="D18" s="58">
        <v>3771</v>
      </c>
      <c r="E18" s="103">
        <v>5681</v>
      </c>
      <c r="F18" s="103">
        <v>5638</v>
      </c>
      <c r="G18" s="60" t="s">
        <v>146</v>
      </c>
    </row>
    <row r="19" spans="1:7" s="44" customFormat="1" x14ac:dyDescent="0.25">
      <c r="A19" s="129"/>
      <c r="B19" s="165" t="s">
        <v>179</v>
      </c>
      <c r="C19" s="165"/>
      <c r="D19" s="165"/>
      <c r="E19" s="165"/>
      <c r="F19" s="165"/>
      <c r="G19" s="129"/>
    </row>
    <row r="20" spans="1:7" s="44" customFormat="1" ht="15.75" thickBot="1" x14ac:dyDescent="0.3">
      <c r="A20" s="131"/>
      <c r="B20" s="164" t="s">
        <v>180</v>
      </c>
      <c r="C20" s="164"/>
      <c r="D20" s="164"/>
      <c r="E20" s="164"/>
      <c r="F20" s="164"/>
      <c r="G20" s="131"/>
    </row>
    <row r="21" spans="1:7" s="44" customFormat="1" ht="15" customHeight="1" x14ac:dyDescent="0.25">
      <c r="A21" s="50" t="s">
        <v>1</v>
      </c>
      <c r="B21" s="61">
        <v>28179</v>
      </c>
      <c r="C21" s="61">
        <v>28051</v>
      </c>
      <c r="D21" s="61">
        <v>24331</v>
      </c>
      <c r="E21" s="102">
        <v>29370</v>
      </c>
      <c r="F21" s="102">
        <v>26880</v>
      </c>
      <c r="G21" s="53" t="s">
        <v>2</v>
      </c>
    </row>
    <row r="22" spans="1:7" s="44" customFormat="1" ht="15" customHeight="1" x14ac:dyDescent="0.25">
      <c r="A22" s="50" t="s">
        <v>5</v>
      </c>
      <c r="B22" s="51"/>
      <c r="C22" s="51"/>
      <c r="D22" s="51"/>
      <c r="E22" s="100"/>
      <c r="F22" s="100"/>
      <c r="G22" s="53" t="s">
        <v>4</v>
      </c>
    </row>
    <row r="23" spans="1:7" s="44" customFormat="1" ht="15" customHeight="1" x14ac:dyDescent="0.25">
      <c r="A23" s="55" t="s">
        <v>143</v>
      </c>
      <c r="B23" s="51">
        <v>13181</v>
      </c>
      <c r="C23" s="51">
        <v>12433</v>
      </c>
      <c r="D23" s="51">
        <v>12874</v>
      </c>
      <c r="E23" s="7">
        <v>12215</v>
      </c>
      <c r="F23" s="7">
        <v>11743</v>
      </c>
      <c r="G23" s="56" t="s">
        <v>144</v>
      </c>
    </row>
    <row r="24" spans="1:7" s="44" customFormat="1" ht="15" customHeight="1" x14ac:dyDescent="0.25">
      <c r="A24" s="55" t="s">
        <v>6</v>
      </c>
      <c r="B24" s="51">
        <v>1066</v>
      </c>
      <c r="C24" s="51">
        <v>925</v>
      </c>
      <c r="D24" s="51">
        <v>915</v>
      </c>
      <c r="E24" s="100">
        <v>915</v>
      </c>
      <c r="F24" s="100">
        <v>950</v>
      </c>
      <c r="G24" s="56" t="s">
        <v>7</v>
      </c>
    </row>
    <row r="25" spans="1:7" s="44" customFormat="1" ht="15" customHeight="1" thickBot="1" x14ac:dyDescent="0.3">
      <c r="A25" s="57" t="s">
        <v>145</v>
      </c>
      <c r="B25" s="58">
        <v>13976</v>
      </c>
      <c r="C25" s="58">
        <v>14693</v>
      </c>
      <c r="D25" s="58">
        <v>10572</v>
      </c>
      <c r="E25" s="7">
        <v>16240</v>
      </c>
      <c r="F25" s="7">
        <v>14187</v>
      </c>
      <c r="G25" s="60" t="s">
        <v>146</v>
      </c>
    </row>
    <row r="26" spans="1:7" s="44" customFormat="1" ht="15" customHeight="1" x14ac:dyDescent="0.25">
      <c r="A26" s="129"/>
      <c r="B26" s="165" t="s">
        <v>181</v>
      </c>
      <c r="C26" s="165"/>
      <c r="D26" s="165"/>
      <c r="E26" s="165"/>
      <c r="F26" s="165"/>
      <c r="G26" s="129"/>
    </row>
    <row r="27" spans="1:7" s="44" customFormat="1" ht="15.75" customHeight="1" thickBot="1" x14ac:dyDescent="0.3">
      <c r="A27" s="131"/>
      <c r="B27" s="166" t="s">
        <v>182</v>
      </c>
      <c r="C27" s="166"/>
      <c r="D27" s="166"/>
      <c r="E27" s="166"/>
      <c r="F27" s="166"/>
      <c r="G27" s="131"/>
    </row>
    <row r="28" spans="1:7" s="44" customFormat="1" x14ac:dyDescent="0.25">
      <c r="A28" s="50" t="s">
        <v>1</v>
      </c>
      <c r="B28" s="51">
        <v>405175</v>
      </c>
      <c r="C28" s="51">
        <v>382888</v>
      </c>
      <c r="D28" s="51">
        <v>927950</v>
      </c>
      <c r="E28" s="99" t="s">
        <v>288</v>
      </c>
      <c r="F28" s="136">
        <v>1188915</v>
      </c>
      <c r="G28" s="53" t="s">
        <v>2</v>
      </c>
    </row>
    <row r="29" spans="1:7" s="44" customFormat="1" x14ac:dyDescent="0.25">
      <c r="A29" s="50" t="s">
        <v>5</v>
      </c>
      <c r="B29" s="51"/>
      <c r="C29" s="51"/>
      <c r="D29" s="51"/>
      <c r="E29" s="100"/>
      <c r="F29" s="100"/>
      <c r="G29" s="53" t="s">
        <v>4</v>
      </c>
    </row>
    <row r="30" spans="1:7" s="44" customFormat="1" x14ac:dyDescent="0.25">
      <c r="A30" s="55" t="s">
        <v>143</v>
      </c>
      <c r="B30" s="51" t="s">
        <v>183</v>
      </c>
      <c r="C30" s="51">
        <v>283853</v>
      </c>
      <c r="D30" s="51">
        <v>749079</v>
      </c>
      <c r="E30" s="7">
        <v>916897</v>
      </c>
      <c r="F30" s="7">
        <v>955160</v>
      </c>
      <c r="G30" s="56" t="s">
        <v>144</v>
      </c>
    </row>
    <row r="31" spans="1:7" s="44" customFormat="1" x14ac:dyDescent="0.25">
      <c r="A31" s="55" t="s">
        <v>6</v>
      </c>
      <c r="B31" s="51" t="s">
        <v>183</v>
      </c>
      <c r="C31" s="51">
        <v>18962</v>
      </c>
      <c r="D31" s="51">
        <v>33475</v>
      </c>
      <c r="E31" s="7">
        <v>36725</v>
      </c>
      <c r="F31" s="7">
        <v>36832</v>
      </c>
      <c r="G31" s="56" t="s">
        <v>7</v>
      </c>
    </row>
    <row r="32" spans="1:7" s="44" customFormat="1" ht="15.75" thickBot="1" x14ac:dyDescent="0.3">
      <c r="A32" s="57" t="s">
        <v>145</v>
      </c>
      <c r="B32" s="58">
        <v>92503</v>
      </c>
      <c r="C32" s="58">
        <v>80073</v>
      </c>
      <c r="D32" s="58">
        <v>145396</v>
      </c>
      <c r="E32" s="7">
        <v>198377</v>
      </c>
      <c r="F32" s="7">
        <v>196923</v>
      </c>
      <c r="G32" s="60" t="s">
        <v>146</v>
      </c>
    </row>
    <row r="33" spans="1:7" s="44" customFormat="1" ht="15" customHeight="1" x14ac:dyDescent="0.25">
      <c r="A33" s="132"/>
      <c r="B33" s="165" t="s">
        <v>10</v>
      </c>
      <c r="C33" s="165"/>
      <c r="D33" s="165"/>
      <c r="E33" s="165"/>
      <c r="F33" s="165"/>
      <c r="G33" s="133"/>
    </row>
    <row r="34" spans="1:7" s="44" customFormat="1" ht="15.75" customHeight="1" thickBot="1" x14ac:dyDescent="0.3">
      <c r="A34" s="127"/>
      <c r="B34" s="164" t="s">
        <v>184</v>
      </c>
      <c r="C34" s="164"/>
      <c r="D34" s="164"/>
      <c r="E34" s="164"/>
      <c r="F34" s="164"/>
      <c r="G34" s="128"/>
    </row>
    <row r="35" spans="1:7" s="44" customFormat="1" x14ac:dyDescent="0.25">
      <c r="A35" s="50" t="s">
        <v>1</v>
      </c>
      <c r="B35" s="61">
        <v>916148</v>
      </c>
      <c r="C35" s="61">
        <v>792822</v>
      </c>
      <c r="D35" s="61">
        <v>1719409</v>
      </c>
      <c r="E35" s="99" t="s">
        <v>289</v>
      </c>
      <c r="F35" s="136">
        <v>2224669</v>
      </c>
      <c r="G35" s="53" t="s">
        <v>2</v>
      </c>
    </row>
    <row r="36" spans="1:7" s="44" customFormat="1" x14ac:dyDescent="0.25">
      <c r="A36" s="50" t="s">
        <v>5</v>
      </c>
      <c r="B36" s="51"/>
      <c r="C36" s="51"/>
      <c r="D36" s="51"/>
      <c r="E36" s="100"/>
      <c r="F36" s="100"/>
      <c r="G36" s="53" t="s">
        <v>4</v>
      </c>
    </row>
    <row r="37" spans="1:7" s="44" customFormat="1" x14ac:dyDescent="0.25">
      <c r="A37" s="55" t="s">
        <v>143</v>
      </c>
      <c r="B37" s="51" t="s">
        <v>183</v>
      </c>
      <c r="C37" s="51">
        <v>475898</v>
      </c>
      <c r="D37" s="51">
        <v>1253475</v>
      </c>
      <c r="E37" s="100" t="s">
        <v>290</v>
      </c>
      <c r="F37" s="137">
        <v>1569486</v>
      </c>
      <c r="G37" s="56" t="s">
        <v>144</v>
      </c>
    </row>
    <row r="38" spans="1:7" s="44" customFormat="1" x14ac:dyDescent="0.25">
      <c r="A38" s="55" t="s">
        <v>6</v>
      </c>
      <c r="B38" s="51" t="s">
        <v>183</v>
      </c>
      <c r="C38" s="51">
        <v>38799</v>
      </c>
      <c r="D38" s="51">
        <v>62253</v>
      </c>
      <c r="E38" s="7">
        <v>65431</v>
      </c>
      <c r="F38" s="7">
        <v>61748</v>
      </c>
      <c r="G38" s="56" t="s">
        <v>7</v>
      </c>
    </row>
    <row r="39" spans="1:7" s="44" customFormat="1" ht="15.75" thickBot="1" x14ac:dyDescent="0.3">
      <c r="A39" s="65" t="s">
        <v>145</v>
      </c>
      <c r="B39" s="51">
        <v>354425</v>
      </c>
      <c r="C39" s="51">
        <v>278125</v>
      </c>
      <c r="D39" s="51">
        <v>403681</v>
      </c>
      <c r="E39" s="7">
        <v>608921</v>
      </c>
      <c r="F39" s="7">
        <v>593435</v>
      </c>
      <c r="G39" s="56" t="s">
        <v>146</v>
      </c>
    </row>
    <row r="40" spans="1:7" s="44" customFormat="1" ht="15" customHeight="1" x14ac:dyDescent="0.25">
      <c r="A40" s="132"/>
      <c r="B40" s="165" t="s">
        <v>272</v>
      </c>
      <c r="C40" s="165"/>
      <c r="D40" s="165"/>
      <c r="E40" s="165"/>
      <c r="F40" s="165"/>
      <c r="G40" s="133"/>
    </row>
    <row r="41" spans="1:7" s="44" customFormat="1" ht="15.75" customHeight="1" thickBot="1" x14ac:dyDescent="0.3">
      <c r="A41" s="127"/>
      <c r="B41" s="164" t="s">
        <v>186</v>
      </c>
      <c r="C41" s="164"/>
      <c r="D41" s="164"/>
      <c r="E41" s="164"/>
      <c r="F41" s="164"/>
      <c r="G41" s="128"/>
    </row>
    <row r="42" spans="1:7" s="44" customFormat="1" x14ac:dyDescent="0.25">
      <c r="A42" s="50" t="s">
        <v>1</v>
      </c>
      <c r="B42" s="61">
        <v>30059</v>
      </c>
      <c r="C42" s="61">
        <v>27518.87</v>
      </c>
      <c r="D42" s="61">
        <v>78161.396999999997</v>
      </c>
      <c r="E42" s="102">
        <v>103951</v>
      </c>
      <c r="F42" s="102">
        <v>114475.887</v>
      </c>
      <c r="G42" s="53" t="s">
        <v>2</v>
      </c>
    </row>
    <row r="43" spans="1:7" s="44" customFormat="1" x14ac:dyDescent="0.25">
      <c r="A43" s="50" t="s">
        <v>5</v>
      </c>
      <c r="B43" s="51"/>
      <c r="C43" s="51"/>
      <c r="D43" s="51"/>
      <c r="E43" s="100"/>
      <c r="F43" s="100"/>
      <c r="G43" s="53" t="s">
        <v>4</v>
      </c>
    </row>
    <row r="44" spans="1:7" s="44" customFormat="1" x14ac:dyDescent="0.25">
      <c r="A44" s="55" t="s">
        <v>143</v>
      </c>
      <c r="B44" s="51" t="s">
        <v>183</v>
      </c>
      <c r="C44" s="51">
        <v>22492.343000000001</v>
      </c>
      <c r="D44" s="51">
        <v>69013.025999999998</v>
      </c>
      <c r="E44" s="7">
        <v>90589</v>
      </c>
      <c r="F44" s="7">
        <v>100540.505</v>
      </c>
      <c r="G44" s="56" t="s">
        <v>144</v>
      </c>
    </row>
    <row r="45" spans="1:7" s="44" customFormat="1" x14ac:dyDescent="0.25">
      <c r="A45" s="55" t="s">
        <v>6</v>
      </c>
      <c r="B45" s="51" t="s">
        <v>183</v>
      </c>
      <c r="C45" s="51">
        <v>1173</v>
      </c>
      <c r="D45" s="51">
        <v>2211</v>
      </c>
      <c r="E45" s="7">
        <v>2590</v>
      </c>
      <c r="F45" s="7">
        <v>2518</v>
      </c>
      <c r="G45" s="56" t="s">
        <v>7</v>
      </c>
    </row>
    <row r="46" spans="1:7" s="44" customFormat="1" ht="15.75" thickBot="1" x14ac:dyDescent="0.3">
      <c r="A46" s="65" t="s">
        <v>145</v>
      </c>
      <c r="B46" s="51">
        <v>4475.5450000000001</v>
      </c>
      <c r="C46" s="51">
        <v>3853.1819999999998</v>
      </c>
      <c r="D46" s="51">
        <v>6937.8180000000002</v>
      </c>
      <c r="E46" s="7">
        <v>10770</v>
      </c>
      <c r="F46" s="7">
        <v>11417</v>
      </c>
      <c r="G46" s="56" t="s">
        <v>146</v>
      </c>
    </row>
    <row r="47" spans="1:7" s="44" customFormat="1" ht="15" customHeight="1" x14ac:dyDescent="0.25">
      <c r="A47" s="132"/>
      <c r="B47" s="165" t="s">
        <v>187</v>
      </c>
      <c r="C47" s="165"/>
      <c r="D47" s="165"/>
      <c r="E47" s="165"/>
      <c r="F47" s="165"/>
      <c r="G47" s="133"/>
    </row>
    <row r="48" spans="1:7" s="44" customFormat="1" ht="15.75" customHeight="1" thickBot="1" x14ac:dyDescent="0.3">
      <c r="A48" s="127"/>
      <c r="B48" s="164" t="s">
        <v>188</v>
      </c>
      <c r="C48" s="164"/>
      <c r="D48" s="164"/>
      <c r="E48" s="164"/>
      <c r="F48" s="164"/>
      <c r="G48" s="128"/>
    </row>
    <row r="49" spans="1:8" s="44" customFormat="1" x14ac:dyDescent="0.25">
      <c r="A49" s="50" t="s">
        <v>1</v>
      </c>
      <c r="B49" s="63">
        <v>18.5</v>
      </c>
      <c r="C49" s="63">
        <v>15.2</v>
      </c>
      <c r="D49" s="63">
        <v>30.3</v>
      </c>
      <c r="E49" s="99">
        <v>33.299999999999997</v>
      </c>
      <c r="F49" s="99">
        <v>29.8</v>
      </c>
      <c r="G49" s="53" t="s">
        <v>2</v>
      </c>
    </row>
    <row r="50" spans="1:8" s="44" customFormat="1" x14ac:dyDescent="0.25">
      <c r="A50" s="50" t="s">
        <v>5</v>
      </c>
      <c r="B50" s="54"/>
      <c r="C50" s="54"/>
      <c r="D50" s="54"/>
      <c r="E50" s="100"/>
      <c r="F50" s="100"/>
      <c r="G50" s="53" t="s">
        <v>4</v>
      </c>
    </row>
    <row r="51" spans="1:8" s="44" customFormat="1" x14ac:dyDescent="0.25">
      <c r="A51" s="55" t="s">
        <v>143</v>
      </c>
      <c r="B51" s="62" t="s">
        <v>183</v>
      </c>
      <c r="C51" s="62">
        <v>15.6</v>
      </c>
      <c r="D51" s="62">
        <v>33</v>
      </c>
      <c r="E51" s="100">
        <v>40.1</v>
      </c>
      <c r="F51" s="100">
        <v>42.4</v>
      </c>
      <c r="G51" s="56" t="s">
        <v>144</v>
      </c>
    </row>
    <row r="52" spans="1:8" s="44" customFormat="1" x14ac:dyDescent="0.25">
      <c r="A52" s="55" t="s">
        <v>6</v>
      </c>
      <c r="B52" s="62" t="s">
        <v>183</v>
      </c>
      <c r="C52" s="62">
        <v>16.2</v>
      </c>
      <c r="D52" s="62">
        <v>24.2</v>
      </c>
      <c r="E52" s="100">
        <v>28.9</v>
      </c>
      <c r="F52" s="100">
        <v>25.4</v>
      </c>
      <c r="G52" s="56" t="s">
        <v>7</v>
      </c>
    </row>
    <row r="53" spans="1:8" s="44" customFormat="1" ht="15.75" thickBot="1" x14ac:dyDescent="0.3">
      <c r="A53" s="57" t="s">
        <v>145</v>
      </c>
      <c r="B53" s="64">
        <v>20.6</v>
      </c>
      <c r="C53" s="64">
        <v>14.6</v>
      </c>
      <c r="D53" s="64">
        <v>25</v>
      </c>
      <c r="E53" s="64">
        <v>23.7</v>
      </c>
      <c r="F53" s="64">
        <v>16.899999999999999</v>
      </c>
      <c r="G53" s="60" t="s">
        <v>146</v>
      </c>
    </row>
    <row r="54" spans="1:8" s="44" customFormat="1" x14ac:dyDescent="0.25">
      <c r="A54" s="66"/>
      <c r="B54" s="66"/>
      <c r="C54" s="66"/>
      <c r="D54" s="66"/>
      <c r="E54" s="66"/>
      <c r="F54" s="66"/>
      <c r="G54" s="66"/>
    </row>
    <row r="55" spans="1:8" ht="36" customHeight="1" x14ac:dyDescent="0.25">
      <c r="A55" s="167" t="s">
        <v>279</v>
      </c>
      <c r="B55" s="167"/>
      <c r="C55" s="167"/>
      <c r="D55" s="167"/>
      <c r="E55" s="167" t="s">
        <v>280</v>
      </c>
      <c r="F55" s="167"/>
      <c r="G55" s="167"/>
      <c r="H55" s="93"/>
    </row>
    <row r="57" spans="1:8" x14ac:dyDescent="0.25">
      <c r="A57" s="44" t="s">
        <v>171</v>
      </c>
    </row>
    <row r="58" spans="1:8" x14ac:dyDescent="0.25">
      <c r="A58" s="44" t="s">
        <v>276</v>
      </c>
    </row>
    <row r="59" spans="1:8" x14ac:dyDescent="0.25">
      <c r="A59" s="74" t="s">
        <v>189</v>
      </c>
    </row>
  </sheetData>
  <mergeCells count="16">
    <mergeCell ref="A55:D55"/>
    <mergeCell ref="E55:G55"/>
    <mergeCell ref="B41:F41"/>
    <mergeCell ref="B48:F48"/>
    <mergeCell ref="B47:F47"/>
    <mergeCell ref="B26:F26"/>
    <mergeCell ref="B27:F27"/>
    <mergeCell ref="B33:F33"/>
    <mergeCell ref="B34:F34"/>
    <mergeCell ref="B40:F40"/>
    <mergeCell ref="B20:F20"/>
    <mergeCell ref="B5:F5"/>
    <mergeCell ref="B6:F6"/>
    <mergeCell ref="B12:F12"/>
    <mergeCell ref="B13:F13"/>
    <mergeCell ref="B19:F19"/>
  </mergeCells>
  <hyperlinks>
    <hyperlink ref="A59" r:id="rId1" location="!/view/sk/VBD_SK_WIN2/cr3807qr/v_cr3807qr_00_00_00_sk"/>
  </hyperlinks>
  <pageMargins left="0.7" right="0.7" top="0.75" bottom="0.75" header="0.3" footer="0.3"/>
  <pageSetup paperSize="9" scale="9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A21" sqref="A21"/>
    </sheetView>
  </sheetViews>
  <sheetFormatPr defaultRowHeight="15" x14ac:dyDescent="0.25"/>
  <cols>
    <col min="1" max="1" width="20.7109375" customWidth="1"/>
    <col min="2" max="7" width="9.28515625" customWidth="1"/>
    <col min="8" max="8" width="20.7109375" customWidth="1"/>
  </cols>
  <sheetData>
    <row r="1" spans="1:8" x14ac:dyDescent="0.25">
      <c r="A1" s="16" t="s">
        <v>296</v>
      </c>
    </row>
    <row r="2" spans="1:8" x14ac:dyDescent="0.25">
      <c r="A2" s="2" t="s">
        <v>302</v>
      </c>
    </row>
    <row r="3" spans="1:8" s="44" customFormat="1" ht="15.75" thickBot="1" x14ac:dyDescent="0.3">
      <c r="A3" s="67"/>
    </row>
    <row r="4" spans="1:8" s="44" customFormat="1" x14ac:dyDescent="0.25">
      <c r="A4" s="168" t="s">
        <v>11</v>
      </c>
      <c r="B4" s="110" t="s">
        <v>1</v>
      </c>
      <c r="C4" s="171" t="s">
        <v>14</v>
      </c>
      <c r="D4" s="172"/>
      <c r="E4" s="172"/>
      <c r="F4" s="172"/>
      <c r="G4" s="173"/>
      <c r="H4" s="174" t="s">
        <v>12</v>
      </c>
    </row>
    <row r="5" spans="1:8" s="44" customFormat="1" ht="15.75" thickBot="1" x14ac:dyDescent="0.3">
      <c r="A5" s="169"/>
      <c r="B5" s="177" t="s">
        <v>2</v>
      </c>
      <c r="C5" s="179" t="s">
        <v>15</v>
      </c>
      <c r="D5" s="180"/>
      <c r="E5" s="180"/>
      <c r="F5" s="180"/>
      <c r="G5" s="181"/>
      <c r="H5" s="175"/>
    </row>
    <row r="6" spans="1:8" s="44" customFormat="1" ht="15.75" thickBot="1" x14ac:dyDescent="0.3">
      <c r="A6" s="170"/>
      <c r="B6" s="178"/>
      <c r="C6" s="111" t="s">
        <v>16</v>
      </c>
      <c r="D6" s="112" t="s">
        <v>17</v>
      </c>
      <c r="E6" s="112" t="s">
        <v>18</v>
      </c>
      <c r="F6" s="112" t="s">
        <v>19</v>
      </c>
      <c r="G6" s="113" t="s">
        <v>20</v>
      </c>
      <c r="H6" s="176"/>
    </row>
    <row r="7" spans="1:8" s="44" customFormat="1" ht="30" customHeight="1" x14ac:dyDescent="0.25">
      <c r="A7" s="76" t="s">
        <v>175</v>
      </c>
      <c r="B7" s="146">
        <v>287</v>
      </c>
      <c r="C7" s="146">
        <v>120</v>
      </c>
      <c r="D7" s="146">
        <v>72</v>
      </c>
      <c r="E7" s="146">
        <v>44</v>
      </c>
      <c r="F7" s="146">
        <v>22</v>
      </c>
      <c r="G7" s="147">
        <v>29</v>
      </c>
      <c r="H7" s="77" t="s">
        <v>21</v>
      </c>
    </row>
    <row r="8" spans="1:8" s="44" customFormat="1" ht="30" customHeight="1" x14ac:dyDescent="0.25">
      <c r="A8" s="78" t="s">
        <v>22</v>
      </c>
      <c r="B8" s="138">
        <v>108</v>
      </c>
      <c r="C8" s="138">
        <v>45</v>
      </c>
      <c r="D8" s="138">
        <v>28</v>
      </c>
      <c r="E8" s="138" t="s">
        <v>183</v>
      </c>
      <c r="F8" s="138" t="s">
        <v>183</v>
      </c>
      <c r="G8" s="139">
        <v>14</v>
      </c>
      <c r="H8" s="31" t="s">
        <v>190</v>
      </c>
    </row>
    <row r="9" spans="1:8" s="44" customFormat="1" ht="15" customHeight="1" x14ac:dyDescent="0.25">
      <c r="A9" s="76" t="s">
        <v>177</v>
      </c>
      <c r="B9" s="148">
        <v>11636</v>
      </c>
      <c r="C9" s="148">
        <v>4337</v>
      </c>
      <c r="D9" s="148">
        <v>2810</v>
      </c>
      <c r="E9" s="148">
        <v>1400</v>
      </c>
      <c r="F9" s="148">
        <v>2601</v>
      </c>
      <c r="G9" s="149">
        <v>488</v>
      </c>
      <c r="H9" s="31" t="s">
        <v>191</v>
      </c>
    </row>
    <row r="10" spans="1:8" s="44" customFormat="1" ht="15" customHeight="1" x14ac:dyDescent="0.25">
      <c r="A10" s="76" t="s">
        <v>179</v>
      </c>
      <c r="B10" s="148">
        <v>26880</v>
      </c>
      <c r="C10" s="148">
        <v>9297</v>
      </c>
      <c r="D10" s="148">
        <v>6446</v>
      </c>
      <c r="E10" s="148">
        <v>3402</v>
      </c>
      <c r="F10" s="148">
        <v>6322</v>
      </c>
      <c r="G10" s="150">
        <v>1413</v>
      </c>
      <c r="H10" s="31" t="s">
        <v>180</v>
      </c>
    </row>
    <row r="11" spans="1:8" s="44" customFormat="1" ht="15" customHeight="1" x14ac:dyDescent="0.25">
      <c r="A11" s="76" t="s">
        <v>181</v>
      </c>
      <c r="B11" s="140">
        <v>1188915</v>
      </c>
      <c r="C11" s="151">
        <v>740634</v>
      </c>
      <c r="D11" s="151">
        <v>272440</v>
      </c>
      <c r="E11" s="151">
        <v>117800</v>
      </c>
      <c r="F11" s="148" t="s">
        <v>183</v>
      </c>
      <c r="G11" s="150" t="s">
        <v>183</v>
      </c>
      <c r="H11" s="31" t="s">
        <v>192</v>
      </c>
    </row>
    <row r="12" spans="1:8" s="44" customFormat="1" ht="15" customHeight="1" x14ac:dyDescent="0.25">
      <c r="A12" s="78" t="s">
        <v>23</v>
      </c>
      <c r="B12" s="140">
        <v>792461</v>
      </c>
      <c r="C12" s="151">
        <v>569853</v>
      </c>
      <c r="D12" s="151">
        <v>147214</v>
      </c>
      <c r="E12" s="151">
        <v>49146</v>
      </c>
      <c r="F12" s="148" t="s">
        <v>183</v>
      </c>
      <c r="G12" s="150" t="s">
        <v>183</v>
      </c>
      <c r="H12" s="31" t="s">
        <v>193</v>
      </c>
    </row>
    <row r="13" spans="1:8" s="44" customFormat="1" ht="15" customHeight="1" x14ac:dyDescent="0.25">
      <c r="A13" s="78" t="s">
        <v>10</v>
      </c>
      <c r="B13" s="141">
        <v>2224669</v>
      </c>
      <c r="C13" s="151">
        <v>1256977</v>
      </c>
      <c r="D13" s="151">
        <v>458669</v>
      </c>
      <c r="E13" s="151">
        <v>333490</v>
      </c>
      <c r="F13" s="148" t="s">
        <v>183</v>
      </c>
      <c r="G13" s="150" t="s">
        <v>183</v>
      </c>
      <c r="H13" s="31" t="s">
        <v>184</v>
      </c>
    </row>
    <row r="14" spans="1:8" s="44" customFormat="1" ht="30" customHeight="1" x14ac:dyDescent="0.25">
      <c r="A14" s="78" t="s">
        <v>23</v>
      </c>
      <c r="B14" s="140">
        <v>1423298</v>
      </c>
      <c r="C14" s="140">
        <v>973150</v>
      </c>
      <c r="D14" s="140">
        <v>259813</v>
      </c>
      <c r="E14" s="140">
        <v>115202</v>
      </c>
      <c r="F14" s="148" t="s">
        <v>183</v>
      </c>
      <c r="G14" s="150" t="s">
        <v>183</v>
      </c>
      <c r="H14" s="31" t="s">
        <v>193</v>
      </c>
    </row>
    <row r="15" spans="1:8" s="44" customFormat="1" ht="30" customHeight="1" x14ac:dyDescent="0.25">
      <c r="A15" s="78" t="s">
        <v>13</v>
      </c>
      <c r="B15" s="142">
        <f>B13/B11</f>
        <v>1.871175819970309</v>
      </c>
      <c r="C15" s="142">
        <f t="shared" ref="C15:E16" si="0">C13/C11</f>
        <v>1.697163511261973</v>
      </c>
      <c r="D15" s="142">
        <f t="shared" si="0"/>
        <v>1.683559682865952</v>
      </c>
      <c r="E15" s="142">
        <f t="shared" si="0"/>
        <v>2.8309847198641767</v>
      </c>
      <c r="F15" s="148" t="s">
        <v>183</v>
      </c>
      <c r="G15" s="150" t="s">
        <v>183</v>
      </c>
      <c r="H15" s="31" t="s">
        <v>194</v>
      </c>
    </row>
    <row r="16" spans="1:8" s="44" customFormat="1" x14ac:dyDescent="0.25">
      <c r="A16" s="78" t="s">
        <v>23</v>
      </c>
      <c r="B16" s="143">
        <f>B14/B12</f>
        <v>1.7960480074098284</v>
      </c>
      <c r="C16" s="143">
        <f t="shared" si="0"/>
        <v>1.7077211140416915</v>
      </c>
      <c r="D16" s="143">
        <f t="shared" si="0"/>
        <v>1.7648661132772698</v>
      </c>
      <c r="E16" s="143">
        <f t="shared" si="0"/>
        <v>2.3440768322956091</v>
      </c>
      <c r="F16" s="148" t="s">
        <v>183</v>
      </c>
      <c r="G16" s="150" t="s">
        <v>183</v>
      </c>
      <c r="H16" s="31" t="s">
        <v>193</v>
      </c>
    </row>
    <row r="17" spans="1:8" s="44" customFormat="1" ht="27" x14ac:dyDescent="0.25">
      <c r="A17" s="76" t="s">
        <v>185</v>
      </c>
      <c r="B17" s="144">
        <v>114475.887</v>
      </c>
      <c r="C17" s="144">
        <v>81886.290999999997</v>
      </c>
      <c r="D17" s="144">
        <v>9758</v>
      </c>
      <c r="E17" s="144">
        <v>8934.4240000000009</v>
      </c>
      <c r="F17" s="144" t="s">
        <v>183</v>
      </c>
      <c r="G17" s="150" t="s">
        <v>183</v>
      </c>
      <c r="H17" s="31" t="s">
        <v>195</v>
      </c>
    </row>
    <row r="18" spans="1:8" s="44" customFormat="1" ht="40.5" x14ac:dyDescent="0.25">
      <c r="A18" s="76" t="s">
        <v>196</v>
      </c>
      <c r="B18" s="145">
        <v>51.5</v>
      </c>
      <c r="C18" s="152">
        <v>65.099999999999994</v>
      </c>
      <c r="D18" s="152">
        <v>43.1</v>
      </c>
      <c r="E18" s="152">
        <v>26.8</v>
      </c>
      <c r="F18" s="144" t="s">
        <v>183</v>
      </c>
      <c r="G18" s="150" t="s">
        <v>183</v>
      </c>
      <c r="H18" s="31" t="s">
        <v>197</v>
      </c>
    </row>
    <row r="19" spans="1:8" s="44" customFormat="1" ht="40.5" x14ac:dyDescent="0.25">
      <c r="A19" s="76" t="s">
        <v>187</v>
      </c>
      <c r="B19" s="152">
        <v>29.8</v>
      </c>
      <c r="C19" s="152">
        <v>43.2</v>
      </c>
      <c r="D19" s="152">
        <v>24.1</v>
      </c>
      <c r="E19" s="152">
        <v>32.200000000000003</v>
      </c>
      <c r="F19" s="152" t="s">
        <v>183</v>
      </c>
      <c r="G19" s="153" t="s">
        <v>183</v>
      </c>
      <c r="H19" s="31" t="s">
        <v>198</v>
      </c>
    </row>
    <row r="20" spans="1:8" s="44" customFormat="1" ht="27" x14ac:dyDescent="0.25">
      <c r="A20" s="76" t="s">
        <v>199</v>
      </c>
      <c r="B20" s="152">
        <v>35</v>
      </c>
      <c r="C20" s="152">
        <v>47.4</v>
      </c>
      <c r="D20" s="152">
        <v>27.3</v>
      </c>
      <c r="E20" s="152">
        <v>41.5</v>
      </c>
      <c r="F20" s="152" t="s">
        <v>183</v>
      </c>
      <c r="G20" s="153" t="s">
        <v>183</v>
      </c>
      <c r="H20" s="31" t="s">
        <v>200</v>
      </c>
    </row>
    <row r="21" spans="1:8" s="44" customFormat="1" ht="27" x14ac:dyDescent="0.25">
      <c r="A21" s="76" t="s">
        <v>201</v>
      </c>
      <c r="B21" s="154">
        <v>9328</v>
      </c>
      <c r="C21" s="154">
        <v>3911</v>
      </c>
      <c r="D21" s="154">
        <v>2431</v>
      </c>
      <c r="E21" s="154">
        <v>1226</v>
      </c>
      <c r="F21" s="154">
        <v>1387</v>
      </c>
      <c r="G21" s="153">
        <v>373</v>
      </c>
      <c r="H21" s="31" t="s">
        <v>202</v>
      </c>
    </row>
    <row r="22" spans="1:8" s="44" customFormat="1" ht="27.75" thickBot="1" x14ac:dyDescent="0.3">
      <c r="A22" s="76" t="s">
        <v>203</v>
      </c>
      <c r="B22" s="155">
        <v>20426</v>
      </c>
      <c r="C22" s="155">
        <v>7971</v>
      </c>
      <c r="D22" s="155">
        <v>5220</v>
      </c>
      <c r="E22" s="155">
        <v>2834</v>
      </c>
      <c r="F22" s="155">
        <v>3394</v>
      </c>
      <c r="G22" s="156">
        <v>1007</v>
      </c>
      <c r="H22" s="31" t="s">
        <v>204</v>
      </c>
    </row>
    <row r="23" spans="1:8" x14ac:dyDescent="0.25">
      <c r="A23" s="44"/>
      <c r="H23" s="44"/>
    </row>
    <row r="24" spans="1:8" x14ac:dyDescent="0.25">
      <c r="A24" s="44" t="s">
        <v>171</v>
      </c>
      <c r="H24" s="44"/>
    </row>
    <row r="25" spans="1:8" x14ac:dyDescent="0.25">
      <c r="A25" s="44" t="s">
        <v>276</v>
      </c>
      <c r="H25" s="44"/>
    </row>
    <row r="26" spans="1:8" x14ac:dyDescent="0.25">
      <c r="A26" s="74" t="s">
        <v>189</v>
      </c>
      <c r="H26" s="44"/>
    </row>
    <row r="27" spans="1:8" x14ac:dyDescent="0.25">
      <c r="A27" s="74" t="s">
        <v>205</v>
      </c>
      <c r="B27" s="44"/>
      <c r="C27" s="44"/>
      <c r="D27" s="44"/>
      <c r="E27" s="44"/>
      <c r="F27" s="44"/>
      <c r="G27" s="44"/>
      <c r="H27" s="44"/>
    </row>
  </sheetData>
  <mergeCells count="5">
    <mergeCell ref="A4:A6"/>
    <mergeCell ref="C4:G4"/>
    <mergeCell ref="H4:H6"/>
    <mergeCell ref="B5:B6"/>
    <mergeCell ref="C5:G5"/>
  </mergeCells>
  <hyperlinks>
    <hyperlink ref="A26" r:id="rId1" location="!/view/sk/VBD_SK_WIN2/cr3807qr/v_cr3807qr_00_00_00_sk"/>
    <hyperlink ref="A27" r:id="rId2" location="!/view/sk/VBD_SK_WIN2/cr3808qr/v_cr3808qr_00_00_00_sk"/>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workbookViewId="0">
      <selection activeCell="A21" sqref="A21"/>
    </sheetView>
  </sheetViews>
  <sheetFormatPr defaultRowHeight="15" x14ac:dyDescent="0.25"/>
  <cols>
    <col min="1" max="1" width="20.7109375" customWidth="1"/>
    <col min="2" max="6" width="9.28515625" customWidth="1"/>
    <col min="7" max="7" width="20.7109375" customWidth="1"/>
  </cols>
  <sheetData>
    <row r="1" spans="1:7" x14ac:dyDescent="0.25">
      <c r="A1" s="1" t="s">
        <v>206</v>
      </c>
    </row>
    <row r="2" spans="1:7" x14ac:dyDescent="0.25">
      <c r="A2" s="2" t="s">
        <v>207</v>
      </c>
    </row>
    <row r="3" spans="1:7" s="44" customFormat="1" ht="15.75" thickBot="1" x14ac:dyDescent="0.3">
      <c r="A3" s="49"/>
    </row>
    <row r="4" spans="1:7" s="44" customFormat="1" ht="15.75" thickBot="1" x14ac:dyDescent="0.3">
      <c r="A4" s="114" t="s">
        <v>11</v>
      </c>
      <c r="B4" s="115">
        <v>2020</v>
      </c>
      <c r="C4" s="115">
        <v>2021</v>
      </c>
      <c r="D4" s="115">
        <v>2022</v>
      </c>
      <c r="E4" s="115">
        <v>2023</v>
      </c>
      <c r="F4" s="115">
        <v>2024</v>
      </c>
      <c r="G4" s="116" t="s">
        <v>12</v>
      </c>
    </row>
    <row r="5" spans="1:7" s="44" customFormat="1" ht="15" customHeight="1" x14ac:dyDescent="0.25">
      <c r="A5" s="68" t="s">
        <v>175</v>
      </c>
      <c r="B5" s="71">
        <v>303</v>
      </c>
      <c r="C5" s="71">
        <v>284</v>
      </c>
      <c r="D5" s="71">
        <v>272</v>
      </c>
      <c r="E5" s="104">
        <v>269</v>
      </c>
      <c r="F5" s="104">
        <v>287</v>
      </c>
      <c r="G5" s="79" t="s">
        <v>176</v>
      </c>
    </row>
    <row r="6" spans="1:7" s="44" customFormat="1" ht="15" customHeight="1" x14ac:dyDescent="0.25">
      <c r="A6" s="68" t="s">
        <v>22</v>
      </c>
      <c r="B6" s="71">
        <v>118</v>
      </c>
      <c r="C6" s="71">
        <v>112</v>
      </c>
      <c r="D6" s="71">
        <v>113</v>
      </c>
      <c r="E6" s="104">
        <v>107</v>
      </c>
      <c r="F6" s="104">
        <v>108</v>
      </c>
      <c r="G6" s="79" t="s">
        <v>190</v>
      </c>
    </row>
    <row r="7" spans="1:7" s="44" customFormat="1" ht="15" customHeight="1" x14ac:dyDescent="0.25">
      <c r="A7" s="68" t="s">
        <v>177</v>
      </c>
      <c r="B7" s="71">
        <v>11305</v>
      </c>
      <c r="C7" s="71">
        <v>11328</v>
      </c>
      <c r="D7" s="71">
        <v>10338</v>
      </c>
      <c r="E7" s="8">
        <v>11966</v>
      </c>
      <c r="F7" s="8">
        <v>11636</v>
      </c>
      <c r="G7" s="79" t="s">
        <v>191</v>
      </c>
    </row>
    <row r="8" spans="1:7" s="44" customFormat="1" ht="30" customHeight="1" x14ac:dyDescent="0.25">
      <c r="A8" s="68" t="s">
        <v>179</v>
      </c>
      <c r="B8" s="71">
        <v>28179</v>
      </c>
      <c r="C8" s="71">
        <v>28051</v>
      </c>
      <c r="D8" s="71">
        <v>24331</v>
      </c>
      <c r="E8" s="8">
        <v>29370</v>
      </c>
      <c r="F8" s="8">
        <v>26880</v>
      </c>
      <c r="G8" s="79" t="s">
        <v>180</v>
      </c>
    </row>
    <row r="9" spans="1:7" s="44" customFormat="1" ht="15" customHeight="1" x14ac:dyDescent="0.25">
      <c r="A9" s="68" t="s">
        <v>181</v>
      </c>
      <c r="B9" s="71">
        <v>405175</v>
      </c>
      <c r="C9" s="71">
        <v>382888</v>
      </c>
      <c r="D9" s="71">
        <v>927950</v>
      </c>
      <c r="E9" s="104" t="s">
        <v>288</v>
      </c>
      <c r="F9" s="157">
        <v>1188915</v>
      </c>
      <c r="G9" s="72" t="s">
        <v>192</v>
      </c>
    </row>
    <row r="10" spans="1:7" s="44" customFormat="1" ht="15" customHeight="1" x14ac:dyDescent="0.25">
      <c r="A10" s="80" t="s">
        <v>208</v>
      </c>
      <c r="B10" s="71">
        <v>219405</v>
      </c>
      <c r="C10" s="71">
        <v>200327</v>
      </c>
      <c r="D10" s="71">
        <v>603942</v>
      </c>
      <c r="E10" s="8">
        <v>763969</v>
      </c>
      <c r="F10" s="8">
        <v>792461</v>
      </c>
      <c r="G10" s="72" t="s">
        <v>193</v>
      </c>
    </row>
    <row r="11" spans="1:7" s="44" customFormat="1" ht="30" customHeight="1" x14ac:dyDescent="0.25">
      <c r="A11" s="78" t="s">
        <v>10</v>
      </c>
      <c r="B11" s="71">
        <v>916148</v>
      </c>
      <c r="C11" s="71">
        <v>792822</v>
      </c>
      <c r="D11" s="71">
        <v>1719409</v>
      </c>
      <c r="E11" s="104" t="s">
        <v>289</v>
      </c>
      <c r="F11" s="157">
        <v>2224669</v>
      </c>
      <c r="G11" s="72" t="s">
        <v>184</v>
      </c>
    </row>
    <row r="12" spans="1:7" s="44" customFormat="1" ht="15" customHeight="1" x14ac:dyDescent="0.25">
      <c r="A12" s="80" t="s">
        <v>208</v>
      </c>
      <c r="B12" s="71">
        <v>420092</v>
      </c>
      <c r="C12" s="71">
        <v>376896</v>
      </c>
      <c r="D12" s="71">
        <v>1067777</v>
      </c>
      <c r="E12" s="104" t="s">
        <v>291</v>
      </c>
      <c r="F12" s="157">
        <v>1423298</v>
      </c>
      <c r="G12" s="72" t="s">
        <v>193</v>
      </c>
    </row>
    <row r="13" spans="1:7" s="44" customFormat="1" ht="27" x14ac:dyDescent="0.25">
      <c r="A13" s="70" t="s">
        <v>13</v>
      </c>
      <c r="B13" s="73">
        <v>2.2999999999999998</v>
      </c>
      <c r="C13" s="73">
        <v>2.1</v>
      </c>
      <c r="D13" s="73">
        <v>1.9</v>
      </c>
      <c r="E13" s="104">
        <v>1.9</v>
      </c>
      <c r="F13" s="158">
        <f>F11/F9</f>
        <v>1.871175819970309</v>
      </c>
      <c r="G13" s="53" t="s">
        <v>194</v>
      </c>
    </row>
    <row r="14" spans="1:7" s="44" customFormat="1" x14ac:dyDescent="0.25">
      <c r="A14" s="80" t="s">
        <v>208</v>
      </c>
      <c r="B14" s="73">
        <v>1.9</v>
      </c>
      <c r="C14" s="73">
        <v>1.9</v>
      </c>
      <c r="D14" s="73">
        <v>1.8</v>
      </c>
      <c r="E14" s="104">
        <v>1.8</v>
      </c>
      <c r="F14" s="158">
        <f>F12/F10</f>
        <v>1.7960480074098284</v>
      </c>
      <c r="G14" s="72" t="s">
        <v>193</v>
      </c>
    </row>
    <row r="15" spans="1:7" s="44" customFormat="1" ht="30" customHeight="1" x14ac:dyDescent="0.25">
      <c r="A15" s="68" t="s">
        <v>275</v>
      </c>
      <c r="B15" s="71">
        <v>30059</v>
      </c>
      <c r="C15" s="69">
        <v>27518.87</v>
      </c>
      <c r="D15" s="69">
        <v>78161.396999999997</v>
      </c>
      <c r="E15" s="8">
        <v>103951</v>
      </c>
      <c r="F15" s="8">
        <v>114475.887</v>
      </c>
      <c r="G15" s="72" t="s">
        <v>209</v>
      </c>
    </row>
    <row r="16" spans="1:7" s="44" customFormat="1" ht="30" customHeight="1" x14ac:dyDescent="0.25">
      <c r="A16" s="70" t="s">
        <v>196</v>
      </c>
      <c r="B16" s="73">
        <v>32.799999999999997</v>
      </c>
      <c r="C16" s="73">
        <v>34.700000000000003</v>
      </c>
      <c r="D16" s="73">
        <v>45.5</v>
      </c>
      <c r="E16" s="104">
        <v>47.4</v>
      </c>
      <c r="F16" s="104">
        <v>51.5</v>
      </c>
      <c r="G16" s="72" t="s">
        <v>197</v>
      </c>
    </row>
    <row r="17" spans="1:7" s="44" customFormat="1" ht="27" x14ac:dyDescent="0.25">
      <c r="A17" s="70" t="s">
        <v>187</v>
      </c>
      <c r="B17" s="73">
        <v>18.5</v>
      </c>
      <c r="C17" s="73">
        <v>15.2</v>
      </c>
      <c r="D17" s="73">
        <v>30.3</v>
      </c>
      <c r="E17" s="104">
        <v>33.299999999999997</v>
      </c>
      <c r="F17" s="104">
        <v>29.8</v>
      </c>
      <c r="G17" s="72" t="s">
        <v>188</v>
      </c>
    </row>
    <row r="18" spans="1:7" s="44" customFormat="1" ht="27" x14ac:dyDescent="0.25">
      <c r="A18" s="70" t="s">
        <v>199</v>
      </c>
      <c r="B18" s="73">
        <v>22</v>
      </c>
      <c r="C18" s="73">
        <v>18.399999999999999</v>
      </c>
      <c r="D18" s="73">
        <v>34.200000000000003</v>
      </c>
      <c r="E18" s="104">
        <v>38.200000000000003</v>
      </c>
      <c r="F18" s="104">
        <v>35</v>
      </c>
      <c r="G18" s="72" t="s">
        <v>200</v>
      </c>
    </row>
    <row r="19" spans="1:7" s="44" customFormat="1" ht="27" x14ac:dyDescent="0.25">
      <c r="A19" s="68" t="s">
        <v>201</v>
      </c>
      <c r="B19" s="71">
        <v>6264</v>
      </c>
      <c r="C19" s="69">
        <v>6546</v>
      </c>
      <c r="D19" s="69">
        <v>7309</v>
      </c>
      <c r="E19" s="8">
        <v>8397</v>
      </c>
      <c r="F19" s="8">
        <v>9328</v>
      </c>
      <c r="G19" s="72" t="s">
        <v>202</v>
      </c>
    </row>
    <row r="20" spans="1:7" s="44" customFormat="1" ht="27" x14ac:dyDescent="0.25">
      <c r="A20" s="68" t="s">
        <v>203</v>
      </c>
      <c r="B20" s="71">
        <v>13557</v>
      </c>
      <c r="C20" s="69">
        <v>14251</v>
      </c>
      <c r="D20" s="69">
        <v>15528</v>
      </c>
      <c r="E20" s="8">
        <v>18019</v>
      </c>
      <c r="F20" s="8">
        <v>20426</v>
      </c>
      <c r="G20" s="72" t="s">
        <v>204</v>
      </c>
    </row>
    <row r="21" spans="1:7" s="44" customFormat="1" x14ac:dyDescent="0.25"/>
    <row r="22" spans="1:7" s="44" customFormat="1" ht="39" customHeight="1" x14ac:dyDescent="0.25">
      <c r="A22" s="182" t="s">
        <v>273</v>
      </c>
      <c r="B22" s="182"/>
      <c r="C22" s="182"/>
      <c r="D22" s="182"/>
      <c r="E22" s="182" t="s">
        <v>274</v>
      </c>
      <c r="F22" s="182"/>
      <c r="G22" s="182"/>
    </row>
    <row r="23" spans="1:7" s="44" customFormat="1" x14ac:dyDescent="0.25"/>
    <row r="24" spans="1:7" s="44" customFormat="1" x14ac:dyDescent="0.25">
      <c r="A24" s="44" t="s">
        <v>171</v>
      </c>
    </row>
    <row r="25" spans="1:7" x14ac:dyDescent="0.25">
      <c r="A25" s="44" t="s">
        <v>276</v>
      </c>
      <c r="B25" s="44"/>
      <c r="C25" s="44"/>
      <c r="D25" s="44"/>
      <c r="E25" s="44"/>
      <c r="F25" s="44"/>
      <c r="G25" s="44"/>
    </row>
    <row r="26" spans="1:7" x14ac:dyDescent="0.25">
      <c r="A26" s="74" t="s">
        <v>189</v>
      </c>
      <c r="B26" s="44"/>
      <c r="C26" s="44"/>
      <c r="D26" s="44"/>
      <c r="E26" s="44"/>
      <c r="F26" s="44"/>
      <c r="G26" s="44"/>
    </row>
    <row r="27" spans="1:7" x14ac:dyDescent="0.25">
      <c r="A27" s="74" t="s">
        <v>205</v>
      </c>
      <c r="B27" s="44"/>
      <c r="C27" s="44"/>
      <c r="D27" s="44"/>
      <c r="E27" s="44"/>
      <c r="F27" s="44"/>
      <c r="G27" s="44"/>
    </row>
  </sheetData>
  <mergeCells count="2">
    <mergeCell ref="A22:D22"/>
    <mergeCell ref="E22:G22"/>
  </mergeCells>
  <hyperlinks>
    <hyperlink ref="A26" r:id="rId1" location="!/view/sk/VBD_SK_WIN2/cr3807qr/v_cr3807qr_00_00_00_sk"/>
    <hyperlink ref="A27" r:id="rId2" location="!/view/sk/VBD_SK_WIN2/cr3808qr/v_cr3808qr_00_00_00_sk"/>
  </hyperlinks>
  <pageMargins left="0.7" right="0.7" top="0.75" bottom="0.75" header="0.3" footer="0.3"/>
  <pageSetup paperSize="9" scale="9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
  <sheetViews>
    <sheetView workbookViewId="0">
      <selection activeCell="A21" sqref="A21"/>
    </sheetView>
  </sheetViews>
  <sheetFormatPr defaultRowHeight="15" x14ac:dyDescent="0.25"/>
  <cols>
    <col min="1" max="1" width="35.42578125" bestFit="1" customWidth="1"/>
    <col min="2" max="5" width="9.28515625" hidden="1" customWidth="1"/>
    <col min="6" max="7" width="9.28515625" customWidth="1"/>
    <col min="8" max="8" width="9.140625" customWidth="1"/>
  </cols>
  <sheetData>
    <row r="1" spans="1:15" ht="15.75" thickBot="1" x14ac:dyDescent="0.3">
      <c r="A1" s="122" t="s">
        <v>155</v>
      </c>
      <c r="B1" s="123">
        <v>2011</v>
      </c>
      <c r="C1" s="123">
        <v>2012</v>
      </c>
      <c r="D1" s="123">
        <v>2013</v>
      </c>
      <c r="E1" s="123">
        <v>2014</v>
      </c>
      <c r="F1" s="123">
        <v>2015</v>
      </c>
      <c r="G1" s="123">
        <v>2016</v>
      </c>
      <c r="H1" s="123">
        <v>2017</v>
      </c>
      <c r="I1" s="123">
        <v>2018</v>
      </c>
      <c r="J1" s="123">
        <v>2019</v>
      </c>
      <c r="K1" s="124">
        <v>2020</v>
      </c>
      <c r="L1" s="124">
        <v>2021</v>
      </c>
      <c r="M1" s="124">
        <v>2022</v>
      </c>
      <c r="N1" s="124">
        <v>2023</v>
      </c>
      <c r="O1" s="124">
        <v>2024</v>
      </c>
    </row>
    <row r="2" spans="1:15" x14ac:dyDescent="0.25">
      <c r="A2" s="37" t="s">
        <v>152</v>
      </c>
      <c r="B2" s="34">
        <v>775.58900000000006</v>
      </c>
      <c r="C2" s="34">
        <v>823.41200000000003</v>
      </c>
      <c r="D2" s="34">
        <v>947.73</v>
      </c>
      <c r="E2" s="34">
        <v>844.524</v>
      </c>
      <c r="F2" s="34">
        <v>1064.7249999999999</v>
      </c>
      <c r="G2" s="34">
        <v>1226.385</v>
      </c>
      <c r="H2" s="34">
        <v>1291.008</v>
      </c>
      <c r="I2" s="34">
        <v>1290.056</v>
      </c>
      <c r="J2" s="34">
        <v>1395.896</v>
      </c>
      <c r="K2" s="38">
        <v>405.17500000000001</v>
      </c>
      <c r="L2" s="38">
        <v>382.88799999999998</v>
      </c>
      <c r="M2" s="105">
        <v>927.95</v>
      </c>
      <c r="N2" s="38">
        <v>1151.999</v>
      </c>
      <c r="O2" s="38">
        <v>1188.915</v>
      </c>
    </row>
    <row r="3" spans="1:15" x14ac:dyDescent="0.25">
      <c r="A3" s="33" t="s">
        <v>153</v>
      </c>
      <c r="B3" s="35">
        <v>521.46400000000006</v>
      </c>
      <c r="C3" s="35">
        <v>558.15300000000002</v>
      </c>
      <c r="D3" s="35">
        <v>647.76</v>
      </c>
      <c r="E3" s="35">
        <v>567.06700000000001</v>
      </c>
      <c r="F3" s="35">
        <v>721.03300000000002</v>
      </c>
      <c r="G3" s="35">
        <v>831.15099999999995</v>
      </c>
      <c r="H3" s="35">
        <v>871.31600000000003</v>
      </c>
      <c r="I3" s="35">
        <v>884.64599999999996</v>
      </c>
      <c r="J3" s="35">
        <v>967.851</v>
      </c>
      <c r="K3" s="39">
        <v>219.405</v>
      </c>
      <c r="L3" s="39">
        <v>200.327</v>
      </c>
      <c r="M3" s="106">
        <v>603.94200000000001</v>
      </c>
      <c r="N3" s="39">
        <v>763.96900000000005</v>
      </c>
      <c r="O3" s="39">
        <v>792.46100000000001</v>
      </c>
    </row>
  </sheetData>
  <pageMargins left="0.7" right="0.7" top="0.75" bottom="0.75" header="0.3" footer="0.3"/>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workbookViewId="0">
      <selection activeCell="A21" sqref="A21"/>
    </sheetView>
  </sheetViews>
  <sheetFormatPr defaultRowHeight="15" x14ac:dyDescent="0.25"/>
  <cols>
    <col min="1" max="1" width="20.7109375" customWidth="1"/>
    <col min="2" max="3" width="15.7109375" customWidth="1"/>
    <col min="4" max="4" width="20.7109375" customWidth="1"/>
  </cols>
  <sheetData>
    <row r="1" spans="1:6" x14ac:dyDescent="0.25">
      <c r="A1" s="1" t="s">
        <v>298</v>
      </c>
    </row>
    <row r="2" spans="1:6" x14ac:dyDescent="0.25">
      <c r="A2" s="2" t="s">
        <v>299</v>
      </c>
    </row>
    <row r="3" spans="1:6" ht="15.75" thickBot="1" x14ac:dyDescent="0.3">
      <c r="A3" s="18"/>
    </row>
    <row r="4" spans="1:6" ht="27" customHeight="1" thickBot="1" x14ac:dyDescent="0.3">
      <c r="A4" s="183" t="s">
        <v>24</v>
      </c>
      <c r="B4" s="185" t="s">
        <v>74</v>
      </c>
      <c r="C4" s="186"/>
      <c r="D4" s="187" t="s">
        <v>25</v>
      </c>
    </row>
    <row r="5" spans="1:6" ht="27.75" thickBot="1" x14ac:dyDescent="0.3">
      <c r="A5" s="184"/>
      <c r="B5" s="117" t="s">
        <v>26</v>
      </c>
      <c r="C5" s="117" t="s">
        <v>75</v>
      </c>
      <c r="D5" s="188"/>
    </row>
    <row r="6" spans="1:6" ht="15" customHeight="1" x14ac:dyDescent="0.25">
      <c r="A6" s="3" t="s">
        <v>1</v>
      </c>
      <c r="B6" s="30">
        <v>116951</v>
      </c>
      <c r="C6" s="30">
        <v>125323</v>
      </c>
      <c r="D6" s="4" t="s">
        <v>2</v>
      </c>
    </row>
    <row r="7" spans="1:6" ht="15" customHeight="1" x14ac:dyDescent="0.25">
      <c r="A7" s="3" t="s">
        <v>28</v>
      </c>
      <c r="B7" s="97"/>
      <c r="C7" s="97"/>
      <c r="D7" s="4" t="s">
        <v>4</v>
      </c>
    </row>
    <row r="8" spans="1:6" ht="15" customHeight="1" x14ac:dyDescent="0.25">
      <c r="A8" s="5" t="s">
        <v>31</v>
      </c>
      <c r="B8" s="15">
        <v>32768</v>
      </c>
      <c r="C8" s="15">
        <v>34219</v>
      </c>
      <c r="D8" s="6" t="s">
        <v>32</v>
      </c>
      <c r="F8" s="27"/>
    </row>
    <row r="9" spans="1:6" ht="15" customHeight="1" x14ac:dyDescent="0.25">
      <c r="A9" s="5" t="s">
        <v>5</v>
      </c>
      <c r="B9" s="97"/>
      <c r="C9" s="97"/>
      <c r="D9" s="6" t="s">
        <v>4</v>
      </c>
    </row>
    <row r="10" spans="1:6" ht="15" customHeight="1" x14ac:dyDescent="0.25">
      <c r="A10" s="19" t="s">
        <v>33</v>
      </c>
      <c r="B10" s="15">
        <v>32686</v>
      </c>
      <c r="C10" s="15">
        <v>34135</v>
      </c>
      <c r="D10" s="20" t="s">
        <v>34</v>
      </c>
    </row>
    <row r="11" spans="1:6" ht="15" customHeight="1" x14ac:dyDescent="0.25">
      <c r="A11" s="5" t="s">
        <v>35</v>
      </c>
      <c r="B11" s="15">
        <v>7986</v>
      </c>
      <c r="C11" s="15">
        <v>7986</v>
      </c>
      <c r="D11" s="6" t="s">
        <v>36</v>
      </c>
    </row>
    <row r="12" spans="1:6" ht="15" customHeight="1" x14ac:dyDescent="0.25">
      <c r="A12" s="5" t="s">
        <v>37</v>
      </c>
      <c r="B12" s="15">
        <v>379</v>
      </c>
      <c r="C12" s="15">
        <v>936</v>
      </c>
      <c r="D12" s="6" t="s">
        <v>38</v>
      </c>
    </row>
    <row r="13" spans="1:6" ht="15" customHeight="1" x14ac:dyDescent="0.25">
      <c r="A13" s="5" t="s">
        <v>39</v>
      </c>
      <c r="B13" s="97"/>
      <c r="C13" s="97"/>
      <c r="D13" s="6" t="s">
        <v>4</v>
      </c>
    </row>
    <row r="14" spans="1:6" ht="15" customHeight="1" x14ac:dyDescent="0.25">
      <c r="A14" s="5" t="s">
        <v>292</v>
      </c>
      <c r="B14" s="15">
        <v>268</v>
      </c>
      <c r="C14" s="15">
        <v>304</v>
      </c>
      <c r="D14" s="20" t="s">
        <v>293</v>
      </c>
    </row>
    <row r="15" spans="1:6" ht="15" customHeight="1" x14ac:dyDescent="0.25">
      <c r="A15" s="5" t="s">
        <v>40</v>
      </c>
      <c r="B15" s="15">
        <v>75815</v>
      </c>
      <c r="C15" s="15">
        <v>82176</v>
      </c>
      <c r="D15" s="6" t="s">
        <v>41</v>
      </c>
    </row>
    <row r="16" spans="1:6" ht="15" customHeight="1" x14ac:dyDescent="0.25">
      <c r="A16" s="5" t="s">
        <v>5</v>
      </c>
      <c r="B16" s="97"/>
      <c r="C16" s="97"/>
      <c r="D16" s="6" t="s">
        <v>4</v>
      </c>
    </row>
    <row r="17" spans="1:4" ht="15" customHeight="1" x14ac:dyDescent="0.25">
      <c r="A17" s="19" t="s">
        <v>109</v>
      </c>
      <c r="B17" s="97">
        <v>131</v>
      </c>
      <c r="C17" s="97">
        <v>135</v>
      </c>
      <c r="D17" s="20" t="s">
        <v>110</v>
      </c>
    </row>
    <row r="18" spans="1:4" ht="15" customHeight="1" x14ac:dyDescent="0.25">
      <c r="A18" s="19" t="s">
        <v>113</v>
      </c>
      <c r="B18" s="97">
        <v>116</v>
      </c>
      <c r="C18" s="97">
        <v>116</v>
      </c>
      <c r="D18" s="20" t="s">
        <v>114</v>
      </c>
    </row>
    <row r="19" spans="1:4" ht="15" customHeight="1" x14ac:dyDescent="0.25">
      <c r="A19" s="19" t="s">
        <v>42</v>
      </c>
      <c r="B19" s="97">
        <v>191</v>
      </c>
      <c r="C19" s="97">
        <v>298</v>
      </c>
      <c r="D19" s="20" t="s">
        <v>43</v>
      </c>
    </row>
    <row r="20" spans="1:4" ht="15" customHeight="1" x14ac:dyDescent="0.25">
      <c r="A20" s="19" t="s">
        <v>115</v>
      </c>
      <c r="B20" s="97">
        <v>400</v>
      </c>
      <c r="C20" s="15">
        <v>2800</v>
      </c>
      <c r="D20" s="20" t="s">
        <v>116</v>
      </c>
    </row>
    <row r="21" spans="1:4" ht="15" customHeight="1" x14ac:dyDescent="0.25">
      <c r="A21" s="19" t="s">
        <v>44</v>
      </c>
      <c r="B21" s="97">
        <v>33</v>
      </c>
      <c r="C21" s="97">
        <v>66</v>
      </c>
      <c r="D21" s="20" t="s">
        <v>45</v>
      </c>
    </row>
    <row r="22" spans="1:4" ht="15" customHeight="1" x14ac:dyDescent="0.25">
      <c r="A22" s="19" t="s">
        <v>46</v>
      </c>
      <c r="B22" s="15">
        <v>9899</v>
      </c>
      <c r="C22" s="15">
        <v>9939</v>
      </c>
      <c r="D22" s="20" t="s">
        <v>47</v>
      </c>
    </row>
    <row r="23" spans="1:4" ht="15" customHeight="1" x14ac:dyDescent="0.25">
      <c r="A23" s="19" t="s">
        <v>48</v>
      </c>
      <c r="B23" s="97">
        <v>150</v>
      </c>
      <c r="C23" s="97">
        <v>150</v>
      </c>
      <c r="D23" s="20" t="s">
        <v>49</v>
      </c>
    </row>
    <row r="24" spans="1:4" ht="15" customHeight="1" x14ac:dyDescent="0.25">
      <c r="A24" s="19" t="s">
        <v>50</v>
      </c>
      <c r="B24" s="97">
        <v>374</v>
      </c>
      <c r="C24" s="15">
        <v>2304</v>
      </c>
      <c r="D24" s="20" t="s">
        <v>51</v>
      </c>
    </row>
    <row r="25" spans="1:4" ht="15" customHeight="1" x14ac:dyDescent="0.25">
      <c r="A25" s="19" t="s">
        <v>52</v>
      </c>
      <c r="B25" s="97">
        <v>199</v>
      </c>
      <c r="C25" s="97">
        <v>459</v>
      </c>
      <c r="D25" s="20" t="s">
        <v>53</v>
      </c>
    </row>
    <row r="26" spans="1:4" ht="15" customHeight="1" x14ac:dyDescent="0.25">
      <c r="A26" s="19" t="s">
        <v>54</v>
      </c>
      <c r="B26" s="15">
        <v>11111</v>
      </c>
      <c r="C26" s="15">
        <v>11123</v>
      </c>
      <c r="D26" s="20" t="s">
        <v>55</v>
      </c>
    </row>
    <row r="27" spans="1:4" ht="15" customHeight="1" x14ac:dyDescent="0.25">
      <c r="A27" s="19" t="s">
        <v>56</v>
      </c>
      <c r="B27" s="97">
        <v>0</v>
      </c>
      <c r="C27" s="97">
        <v>0</v>
      </c>
      <c r="D27" s="20" t="s">
        <v>57</v>
      </c>
    </row>
    <row r="28" spans="1:4" ht="15" customHeight="1" x14ac:dyDescent="0.25">
      <c r="A28" s="19" t="s">
        <v>58</v>
      </c>
      <c r="B28" s="97">
        <v>16</v>
      </c>
      <c r="C28" s="97">
        <v>47</v>
      </c>
      <c r="D28" s="20" t="s">
        <v>59</v>
      </c>
    </row>
    <row r="29" spans="1:4" ht="15" customHeight="1" x14ac:dyDescent="0.25">
      <c r="A29" s="19" t="s">
        <v>122</v>
      </c>
      <c r="B29" s="97">
        <v>0</v>
      </c>
      <c r="C29" s="97">
        <v>0</v>
      </c>
      <c r="D29" s="20" t="s">
        <v>123</v>
      </c>
    </row>
    <row r="30" spans="1:4" ht="15" customHeight="1" x14ac:dyDescent="0.25">
      <c r="A30" s="19" t="s">
        <v>60</v>
      </c>
      <c r="B30" s="15">
        <v>43944</v>
      </c>
      <c r="C30" s="15">
        <v>43958</v>
      </c>
      <c r="D30" s="20" t="s">
        <v>61</v>
      </c>
    </row>
    <row r="31" spans="1:4" ht="15" customHeight="1" x14ac:dyDescent="0.25">
      <c r="A31" s="19" t="s">
        <v>64</v>
      </c>
      <c r="B31" s="15">
        <v>180</v>
      </c>
      <c r="C31" s="15">
        <v>407</v>
      </c>
      <c r="D31" s="20" t="s">
        <v>65</v>
      </c>
    </row>
    <row r="32" spans="1:4" ht="15" customHeight="1" x14ac:dyDescent="0.25">
      <c r="A32" s="19" t="s">
        <v>66</v>
      </c>
      <c r="B32" s="15">
        <v>3624</v>
      </c>
      <c r="C32" s="15">
        <v>4215</v>
      </c>
      <c r="D32" s="20" t="s">
        <v>67</v>
      </c>
    </row>
    <row r="33" spans="1:4" ht="15" customHeight="1" x14ac:dyDescent="0.25">
      <c r="A33" s="19" t="s">
        <v>68</v>
      </c>
      <c r="B33" s="15">
        <v>4702</v>
      </c>
      <c r="C33" s="15">
        <v>4702</v>
      </c>
      <c r="D33" s="20" t="s">
        <v>69</v>
      </c>
    </row>
    <row r="34" spans="1:4" ht="15" customHeight="1" x14ac:dyDescent="0.25">
      <c r="A34" s="19" t="s">
        <v>72</v>
      </c>
      <c r="B34" s="97">
        <v>9</v>
      </c>
      <c r="C34" s="97">
        <v>13</v>
      </c>
      <c r="D34" s="20" t="s">
        <v>73</v>
      </c>
    </row>
    <row r="35" spans="1:4" ht="15" customHeight="1" x14ac:dyDescent="0.25">
      <c r="A35" s="19" t="s">
        <v>283</v>
      </c>
      <c r="B35" s="97">
        <v>142</v>
      </c>
      <c r="C35" s="97">
        <v>142</v>
      </c>
      <c r="D35" s="20" t="s">
        <v>284</v>
      </c>
    </row>
    <row r="37" spans="1:4" x14ac:dyDescent="0.25">
      <c r="A37" s="75" t="s">
        <v>171</v>
      </c>
    </row>
    <row r="38" spans="1:4" x14ac:dyDescent="0.25">
      <c r="A38" s="44" t="s">
        <v>277</v>
      </c>
    </row>
  </sheetData>
  <mergeCells count="3">
    <mergeCell ref="A4:A5"/>
    <mergeCell ref="B4:C4"/>
    <mergeCell ref="D4:D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topLeftCell="A4" workbookViewId="0">
      <selection activeCell="A21" sqref="A21"/>
    </sheetView>
  </sheetViews>
  <sheetFormatPr defaultRowHeight="15" x14ac:dyDescent="0.25"/>
  <cols>
    <col min="1" max="1" width="20.7109375" customWidth="1"/>
    <col min="2" max="3" width="15.7109375" customWidth="1"/>
    <col min="4" max="4" width="23.140625" customWidth="1"/>
  </cols>
  <sheetData>
    <row r="1" spans="1:9" x14ac:dyDescent="0.25">
      <c r="A1" s="1" t="s">
        <v>300</v>
      </c>
    </row>
    <row r="2" spans="1:9" x14ac:dyDescent="0.25">
      <c r="A2" s="2" t="s">
        <v>301</v>
      </c>
    </row>
    <row r="3" spans="1:9" ht="15.75" thickBot="1" x14ac:dyDescent="0.3">
      <c r="A3" s="13"/>
    </row>
    <row r="4" spans="1:9" ht="27" customHeight="1" thickBot="1" x14ac:dyDescent="0.3">
      <c r="A4" s="191" t="s">
        <v>24</v>
      </c>
      <c r="B4" s="189" t="s">
        <v>111</v>
      </c>
      <c r="C4" s="190"/>
      <c r="D4" s="193" t="s">
        <v>25</v>
      </c>
    </row>
    <row r="5" spans="1:9" ht="27.75" thickBot="1" x14ac:dyDescent="0.3">
      <c r="A5" s="192"/>
      <c r="B5" s="117" t="s">
        <v>26</v>
      </c>
      <c r="C5" s="117" t="s">
        <v>112</v>
      </c>
      <c r="D5" s="194"/>
    </row>
    <row r="6" spans="1:9" ht="15" customHeight="1" x14ac:dyDescent="0.25">
      <c r="A6" s="21" t="s">
        <v>1</v>
      </c>
      <c r="B6" s="30">
        <v>799526</v>
      </c>
      <c r="C6" s="98">
        <v>3536236</v>
      </c>
      <c r="D6" s="14" t="s">
        <v>2</v>
      </c>
    </row>
    <row r="7" spans="1:9" ht="15" customHeight="1" x14ac:dyDescent="0.25">
      <c r="A7" s="21" t="s">
        <v>5</v>
      </c>
      <c r="B7" s="97"/>
      <c r="C7" s="97"/>
      <c r="D7" s="14" t="s">
        <v>4</v>
      </c>
    </row>
    <row r="8" spans="1:9" ht="15" customHeight="1" x14ac:dyDescent="0.25">
      <c r="A8" s="22" t="s">
        <v>76</v>
      </c>
      <c r="B8" s="15">
        <v>164575</v>
      </c>
      <c r="C8" s="15">
        <v>655394</v>
      </c>
      <c r="D8" s="17" t="s">
        <v>29</v>
      </c>
      <c r="G8" s="27"/>
      <c r="I8" s="27"/>
    </row>
    <row r="9" spans="1:9" ht="15" customHeight="1" x14ac:dyDescent="0.25">
      <c r="A9" s="22" t="s">
        <v>3</v>
      </c>
      <c r="B9" s="97"/>
      <c r="C9" s="97"/>
      <c r="D9" s="17" t="s">
        <v>4</v>
      </c>
    </row>
    <row r="10" spans="1:9" ht="15" customHeight="1" x14ac:dyDescent="0.25">
      <c r="A10" s="23" t="s">
        <v>30</v>
      </c>
      <c r="B10" s="15">
        <v>99952</v>
      </c>
      <c r="C10" s="15">
        <v>408712</v>
      </c>
      <c r="D10" s="24" t="s">
        <v>30</v>
      </c>
    </row>
    <row r="11" spans="1:9" ht="15" customHeight="1" x14ac:dyDescent="0.25">
      <c r="A11" s="23" t="s">
        <v>77</v>
      </c>
      <c r="B11" s="97">
        <v>661</v>
      </c>
      <c r="C11" s="15">
        <v>7896</v>
      </c>
      <c r="D11" s="24" t="s">
        <v>78</v>
      </c>
    </row>
    <row r="12" spans="1:9" ht="15" customHeight="1" x14ac:dyDescent="0.25">
      <c r="A12" s="23" t="s">
        <v>79</v>
      </c>
      <c r="B12" s="15">
        <v>5850</v>
      </c>
      <c r="C12" s="15">
        <v>24981</v>
      </c>
      <c r="D12" s="24" t="s">
        <v>80</v>
      </c>
    </row>
    <row r="13" spans="1:9" ht="15" customHeight="1" x14ac:dyDescent="0.25">
      <c r="A13" s="23" t="s">
        <v>81</v>
      </c>
      <c r="B13" s="97">
        <v>369</v>
      </c>
      <c r="C13" s="15">
        <v>3832</v>
      </c>
      <c r="D13" s="24" t="s">
        <v>82</v>
      </c>
    </row>
    <row r="14" spans="1:9" ht="15" customHeight="1" x14ac:dyDescent="0.25">
      <c r="A14" s="23" t="s">
        <v>83</v>
      </c>
      <c r="B14" s="97">
        <v>218</v>
      </c>
      <c r="C14" s="15">
        <v>1386</v>
      </c>
      <c r="D14" s="24" t="s">
        <v>84</v>
      </c>
    </row>
    <row r="15" spans="1:9" ht="15" customHeight="1" x14ac:dyDescent="0.25">
      <c r="A15" s="23" t="s">
        <v>85</v>
      </c>
      <c r="B15" s="97">
        <v>428</v>
      </c>
      <c r="C15" s="15">
        <v>3908</v>
      </c>
      <c r="D15" s="24" t="s">
        <v>86</v>
      </c>
    </row>
    <row r="16" spans="1:9" ht="15" customHeight="1" x14ac:dyDescent="0.25">
      <c r="A16" s="23" t="s">
        <v>87</v>
      </c>
      <c r="B16" s="97">
        <v>270</v>
      </c>
      <c r="C16" s="15">
        <v>2102</v>
      </c>
      <c r="D16" s="24" t="s">
        <v>269</v>
      </c>
    </row>
    <row r="17" spans="1:4" ht="15" customHeight="1" x14ac:dyDescent="0.25">
      <c r="A17" s="23" t="s">
        <v>147</v>
      </c>
      <c r="B17" s="15">
        <v>2967</v>
      </c>
      <c r="C17" s="15">
        <v>25514</v>
      </c>
      <c r="D17" s="90" t="s">
        <v>268</v>
      </c>
    </row>
    <row r="18" spans="1:4" ht="15" customHeight="1" x14ac:dyDescent="0.25">
      <c r="A18" s="23" t="s">
        <v>267</v>
      </c>
      <c r="B18" s="15">
        <v>53447</v>
      </c>
      <c r="C18" s="15">
        <v>172296</v>
      </c>
      <c r="D18" s="24" t="s">
        <v>266</v>
      </c>
    </row>
    <row r="19" spans="1:4" ht="15" customHeight="1" x14ac:dyDescent="0.25">
      <c r="A19" s="22" t="s">
        <v>31</v>
      </c>
      <c r="B19" s="15">
        <v>33873</v>
      </c>
      <c r="C19" s="15">
        <v>191414</v>
      </c>
      <c r="D19" s="17" t="s">
        <v>32</v>
      </c>
    </row>
    <row r="20" spans="1:4" ht="15" customHeight="1" x14ac:dyDescent="0.25">
      <c r="A20" s="22" t="s">
        <v>3</v>
      </c>
      <c r="B20" s="97"/>
      <c r="C20" s="97"/>
      <c r="D20" s="17" t="s">
        <v>4</v>
      </c>
    </row>
    <row r="21" spans="1:4" ht="15" customHeight="1" x14ac:dyDescent="0.25">
      <c r="A21" s="23" t="s">
        <v>88</v>
      </c>
      <c r="B21" s="15">
        <v>14452</v>
      </c>
      <c r="C21" s="15">
        <v>56898</v>
      </c>
      <c r="D21" s="24" t="s">
        <v>89</v>
      </c>
    </row>
    <row r="22" spans="1:4" ht="15" customHeight="1" x14ac:dyDescent="0.25">
      <c r="A22" s="23" t="s">
        <v>90</v>
      </c>
      <c r="B22" s="15">
        <v>13431</v>
      </c>
      <c r="C22" s="15">
        <v>73216</v>
      </c>
      <c r="D22" s="24" t="s">
        <v>91</v>
      </c>
    </row>
    <row r="23" spans="1:4" ht="15" customHeight="1" x14ac:dyDescent="0.25">
      <c r="A23" s="23" t="s">
        <v>92</v>
      </c>
      <c r="B23" s="97">
        <v>1111</v>
      </c>
      <c r="C23" s="15">
        <v>11377</v>
      </c>
      <c r="D23" s="24" t="s">
        <v>93</v>
      </c>
    </row>
    <row r="24" spans="1:4" ht="15" customHeight="1" x14ac:dyDescent="0.25">
      <c r="A24" s="23" t="s">
        <v>33</v>
      </c>
      <c r="B24" s="15">
        <v>2350</v>
      </c>
      <c r="C24" s="15">
        <v>27891</v>
      </c>
      <c r="D24" s="24" t="s">
        <v>34</v>
      </c>
    </row>
    <row r="25" spans="1:4" ht="15" customHeight="1" x14ac:dyDescent="0.25">
      <c r="A25" s="22" t="s">
        <v>37</v>
      </c>
      <c r="B25" s="15">
        <v>319934</v>
      </c>
      <c r="C25" s="97">
        <v>1509490</v>
      </c>
      <c r="D25" s="17" t="s">
        <v>38</v>
      </c>
    </row>
    <row r="26" spans="1:4" ht="15" customHeight="1" x14ac:dyDescent="0.25">
      <c r="A26" s="22" t="s">
        <v>3</v>
      </c>
      <c r="B26" s="97"/>
      <c r="C26" s="97"/>
      <c r="D26" s="17" t="s">
        <v>4</v>
      </c>
    </row>
    <row r="27" spans="1:4" ht="15" customHeight="1" x14ac:dyDescent="0.25">
      <c r="A27" s="23" t="s">
        <v>94</v>
      </c>
      <c r="B27" s="15">
        <v>32286</v>
      </c>
      <c r="C27" s="15">
        <v>255552</v>
      </c>
      <c r="D27" s="24" t="s">
        <v>94</v>
      </c>
    </row>
    <row r="28" spans="1:4" ht="15" customHeight="1" x14ac:dyDescent="0.25">
      <c r="A28" s="23" t="s">
        <v>95</v>
      </c>
      <c r="B28" s="97">
        <v>572</v>
      </c>
      <c r="C28" s="15">
        <v>6459</v>
      </c>
      <c r="D28" s="24" t="s">
        <v>95</v>
      </c>
    </row>
    <row r="29" spans="1:4" ht="15" customHeight="1" x14ac:dyDescent="0.25">
      <c r="A29" s="23" t="s">
        <v>294</v>
      </c>
      <c r="B29" s="97">
        <v>204</v>
      </c>
      <c r="C29" s="15">
        <v>2819</v>
      </c>
      <c r="D29" s="24" t="s">
        <v>295</v>
      </c>
    </row>
    <row r="30" spans="1:4" ht="15" customHeight="1" x14ac:dyDescent="0.25">
      <c r="A30" s="23" t="s">
        <v>265</v>
      </c>
      <c r="B30" s="15">
        <v>169</v>
      </c>
      <c r="C30" s="15">
        <v>1197</v>
      </c>
      <c r="D30" s="24" t="s">
        <v>264</v>
      </c>
    </row>
    <row r="31" spans="1:4" ht="15" customHeight="1" x14ac:dyDescent="0.25">
      <c r="A31" s="23" t="s">
        <v>96</v>
      </c>
      <c r="B31" s="15">
        <v>1018</v>
      </c>
      <c r="C31" s="15">
        <v>8912</v>
      </c>
      <c r="D31" s="24" t="s">
        <v>96</v>
      </c>
    </row>
    <row r="32" spans="1:4" ht="15" customHeight="1" x14ac:dyDescent="0.25">
      <c r="A32" s="23" t="s">
        <v>97</v>
      </c>
      <c r="B32" s="15">
        <v>10293</v>
      </c>
      <c r="C32" s="15">
        <v>79537</v>
      </c>
      <c r="D32" s="24" t="s">
        <v>98</v>
      </c>
    </row>
    <row r="33" spans="1:4" ht="15" customHeight="1" x14ac:dyDescent="0.25">
      <c r="A33" s="23" t="s">
        <v>99</v>
      </c>
      <c r="B33" s="15">
        <v>17671</v>
      </c>
      <c r="C33" s="15">
        <v>67486</v>
      </c>
      <c r="D33" s="24" t="s">
        <v>100</v>
      </c>
    </row>
    <row r="34" spans="1:4" ht="15" customHeight="1" x14ac:dyDescent="0.25">
      <c r="A34" s="23" t="s">
        <v>101</v>
      </c>
      <c r="B34" s="97">
        <v>975</v>
      </c>
      <c r="C34" s="15">
        <v>11264</v>
      </c>
      <c r="D34" s="24" t="s">
        <v>102</v>
      </c>
    </row>
    <row r="35" spans="1:4" ht="15" customHeight="1" x14ac:dyDescent="0.25">
      <c r="A35" s="23" t="s">
        <v>103</v>
      </c>
      <c r="B35" s="15">
        <v>2380</v>
      </c>
      <c r="C35" s="15">
        <v>28291</v>
      </c>
      <c r="D35" s="24" t="s">
        <v>104</v>
      </c>
    </row>
    <row r="36" spans="1:4" ht="15" customHeight="1" x14ac:dyDescent="0.25">
      <c r="A36" s="23" t="s">
        <v>105</v>
      </c>
      <c r="B36" s="15">
        <v>222033</v>
      </c>
      <c r="C36" s="15">
        <v>849696</v>
      </c>
      <c r="D36" s="24" t="s">
        <v>106</v>
      </c>
    </row>
    <row r="37" spans="1:4" ht="15" customHeight="1" x14ac:dyDescent="0.25">
      <c r="A37" s="23" t="s">
        <v>285</v>
      </c>
      <c r="B37" s="15">
        <v>18119</v>
      </c>
      <c r="C37" s="15">
        <v>80660</v>
      </c>
      <c r="D37" s="96" t="s">
        <v>285</v>
      </c>
    </row>
    <row r="39" spans="1:4" x14ac:dyDescent="0.25">
      <c r="A39" s="75" t="s">
        <v>171</v>
      </c>
    </row>
    <row r="40" spans="1:4" x14ac:dyDescent="0.25">
      <c r="A40" s="44" t="s">
        <v>277</v>
      </c>
    </row>
  </sheetData>
  <mergeCells count="3">
    <mergeCell ref="B4:C4"/>
    <mergeCell ref="A4:A5"/>
    <mergeCell ref="D4:D5"/>
  </mergeCells>
  <pageMargins left="0.7" right="0.7" top="0.75" bottom="0.75" header="0.3" footer="0.3"/>
  <pageSetup paperSize="9" scale="9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workbookViewId="0">
      <selection activeCell="A21" sqref="A21"/>
    </sheetView>
  </sheetViews>
  <sheetFormatPr defaultRowHeight="15" x14ac:dyDescent="0.25"/>
  <cols>
    <col min="1" max="1" width="20.7109375" customWidth="1"/>
    <col min="2" max="3" width="15.7109375" customWidth="1"/>
    <col min="4" max="4" width="20.7109375" customWidth="1"/>
  </cols>
  <sheetData>
    <row r="1" spans="1:4" x14ac:dyDescent="0.25">
      <c r="A1" s="1" t="s">
        <v>300</v>
      </c>
    </row>
    <row r="2" spans="1:4" x14ac:dyDescent="0.25">
      <c r="A2" s="2" t="s">
        <v>303</v>
      </c>
    </row>
    <row r="3" spans="1:4" ht="15.75" thickBot="1" x14ac:dyDescent="0.3">
      <c r="A3" s="195" t="s">
        <v>8</v>
      </c>
      <c r="B3" s="195"/>
      <c r="C3" s="196" t="s">
        <v>9</v>
      </c>
      <c r="D3" s="196"/>
    </row>
    <row r="4" spans="1:4" ht="27" customHeight="1" thickBot="1" x14ac:dyDescent="0.3">
      <c r="A4" s="191" t="s">
        <v>24</v>
      </c>
      <c r="B4" s="189" t="s">
        <v>111</v>
      </c>
      <c r="C4" s="190"/>
      <c r="D4" s="193" t="s">
        <v>25</v>
      </c>
    </row>
    <row r="5" spans="1:4" ht="27.75" thickBot="1" x14ac:dyDescent="0.3">
      <c r="A5" s="192"/>
      <c r="B5" s="117" t="s">
        <v>26</v>
      </c>
      <c r="C5" s="117" t="s">
        <v>112</v>
      </c>
      <c r="D5" s="194"/>
    </row>
    <row r="6" spans="1:4" ht="15" customHeight="1" x14ac:dyDescent="0.25">
      <c r="A6" s="22" t="s">
        <v>40</v>
      </c>
      <c r="B6" s="159">
        <v>280522</v>
      </c>
      <c r="C6" s="160">
        <v>1174694</v>
      </c>
      <c r="D6" s="17" t="s">
        <v>41</v>
      </c>
    </row>
    <row r="7" spans="1:4" ht="15" customHeight="1" x14ac:dyDescent="0.25">
      <c r="A7" s="22" t="s">
        <v>3</v>
      </c>
      <c r="B7" s="160"/>
      <c r="C7" s="160"/>
      <c r="D7" s="17" t="s">
        <v>4</v>
      </c>
    </row>
    <row r="8" spans="1:4" ht="15" customHeight="1" x14ac:dyDescent="0.25">
      <c r="A8" s="23" t="s">
        <v>107</v>
      </c>
      <c r="B8" s="159">
        <v>3878</v>
      </c>
      <c r="C8" s="159">
        <v>11813</v>
      </c>
      <c r="D8" s="24" t="s">
        <v>108</v>
      </c>
    </row>
    <row r="9" spans="1:4" ht="15" customHeight="1" x14ac:dyDescent="0.25">
      <c r="A9" s="23" t="s">
        <v>113</v>
      </c>
      <c r="B9" s="159">
        <v>18518</v>
      </c>
      <c r="C9" s="159">
        <v>64681</v>
      </c>
      <c r="D9" s="24" t="s">
        <v>114</v>
      </c>
    </row>
    <row r="10" spans="1:4" ht="15" customHeight="1" x14ac:dyDescent="0.25">
      <c r="A10" s="23" t="s">
        <v>42</v>
      </c>
      <c r="B10" s="159">
        <v>14793</v>
      </c>
      <c r="C10" s="159">
        <v>20060</v>
      </c>
      <c r="D10" s="24" t="s">
        <v>43</v>
      </c>
    </row>
    <row r="11" spans="1:4" ht="15" customHeight="1" x14ac:dyDescent="0.25">
      <c r="A11" s="23" t="s">
        <v>115</v>
      </c>
      <c r="B11" s="159">
        <v>2831</v>
      </c>
      <c r="C11" s="159">
        <v>11533</v>
      </c>
      <c r="D11" s="24" t="s">
        <v>116</v>
      </c>
    </row>
    <row r="12" spans="1:4" ht="15" customHeight="1" x14ac:dyDescent="0.25">
      <c r="A12" s="23" t="s">
        <v>44</v>
      </c>
      <c r="B12" s="160">
        <v>170</v>
      </c>
      <c r="C12" s="160">
        <v>948</v>
      </c>
      <c r="D12" s="24" t="s">
        <v>45</v>
      </c>
    </row>
    <row r="13" spans="1:4" ht="15" customHeight="1" x14ac:dyDescent="0.25">
      <c r="A13" s="23" t="s">
        <v>286</v>
      </c>
      <c r="B13" s="160">
        <v>131</v>
      </c>
      <c r="C13" s="160">
        <v>880</v>
      </c>
      <c r="D13" s="24" t="s">
        <v>287</v>
      </c>
    </row>
    <row r="14" spans="1:4" ht="15" customHeight="1" x14ac:dyDescent="0.25">
      <c r="A14" s="23" t="s">
        <v>46</v>
      </c>
      <c r="B14" s="159">
        <v>1268</v>
      </c>
      <c r="C14" s="159">
        <v>6571</v>
      </c>
      <c r="D14" s="24" t="s">
        <v>47</v>
      </c>
    </row>
    <row r="15" spans="1:4" ht="15" customHeight="1" x14ac:dyDescent="0.25">
      <c r="A15" s="23" t="s">
        <v>117</v>
      </c>
      <c r="B15" s="159">
        <v>98715</v>
      </c>
      <c r="C15" s="159">
        <v>508469</v>
      </c>
      <c r="D15" s="24" t="s">
        <v>118</v>
      </c>
    </row>
    <row r="16" spans="1:4" ht="15" customHeight="1" x14ac:dyDescent="0.25">
      <c r="A16" s="23" t="s">
        <v>48</v>
      </c>
      <c r="B16" s="160">
        <v>141</v>
      </c>
      <c r="C16" s="160">
        <v>371</v>
      </c>
      <c r="D16" s="24" t="s">
        <v>49</v>
      </c>
    </row>
    <row r="17" spans="1:4" ht="15" customHeight="1" x14ac:dyDescent="0.25">
      <c r="A17" s="23" t="s">
        <v>50</v>
      </c>
      <c r="B17" s="159">
        <v>24193</v>
      </c>
      <c r="C17" s="159">
        <v>129340</v>
      </c>
      <c r="D17" s="24" t="s">
        <v>51</v>
      </c>
    </row>
    <row r="18" spans="1:4" ht="15" customHeight="1" x14ac:dyDescent="0.25">
      <c r="A18" s="23" t="s">
        <v>119</v>
      </c>
      <c r="B18" s="160">
        <v>873</v>
      </c>
      <c r="C18" s="159">
        <v>7771</v>
      </c>
      <c r="D18" s="24" t="s">
        <v>120</v>
      </c>
    </row>
    <row r="19" spans="1:4" ht="15" customHeight="1" x14ac:dyDescent="0.25">
      <c r="A19" s="23" t="s">
        <v>52</v>
      </c>
      <c r="B19" s="159">
        <v>12113</v>
      </c>
      <c r="C19" s="159">
        <v>13083</v>
      </c>
      <c r="D19" s="24" t="s">
        <v>53</v>
      </c>
    </row>
    <row r="20" spans="1:4" ht="15" customHeight="1" x14ac:dyDescent="0.25">
      <c r="A20" s="23" t="s">
        <v>121</v>
      </c>
      <c r="B20" s="160">
        <v>413</v>
      </c>
      <c r="C20" s="159">
        <v>2755</v>
      </c>
      <c r="D20" s="24" t="s">
        <v>121</v>
      </c>
    </row>
    <row r="21" spans="1:4" ht="15" customHeight="1" x14ac:dyDescent="0.25">
      <c r="A21" s="23" t="s">
        <v>54</v>
      </c>
      <c r="B21" s="159">
        <v>17025</v>
      </c>
      <c r="C21" s="159">
        <v>30754</v>
      </c>
      <c r="D21" s="24" t="s">
        <v>55</v>
      </c>
    </row>
    <row r="22" spans="1:4" ht="15" customHeight="1" x14ac:dyDescent="0.25">
      <c r="A22" s="28" t="s">
        <v>56</v>
      </c>
      <c r="B22" s="159">
        <v>1184</v>
      </c>
      <c r="C22" s="159">
        <v>9014</v>
      </c>
      <c r="D22" s="29" t="s">
        <v>57</v>
      </c>
    </row>
    <row r="23" spans="1:4" ht="15" customHeight="1" x14ac:dyDescent="0.25">
      <c r="A23" s="23" t="s">
        <v>58</v>
      </c>
      <c r="B23" s="160">
        <v>747</v>
      </c>
      <c r="C23" s="159">
        <v>1901</v>
      </c>
      <c r="D23" s="24" t="s">
        <v>59</v>
      </c>
    </row>
    <row r="24" spans="1:4" ht="15" customHeight="1" x14ac:dyDescent="0.25">
      <c r="A24" s="23" t="s">
        <v>122</v>
      </c>
      <c r="B24" s="159">
        <v>1607</v>
      </c>
      <c r="C24" s="159">
        <v>12222</v>
      </c>
      <c r="D24" s="24" t="s">
        <v>123</v>
      </c>
    </row>
    <row r="25" spans="1:4" ht="15" customHeight="1" x14ac:dyDescent="0.25">
      <c r="A25" s="23" t="s">
        <v>60</v>
      </c>
      <c r="B25" s="159">
        <v>6183</v>
      </c>
      <c r="C25" s="159">
        <v>20269</v>
      </c>
      <c r="D25" s="24" t="s">
        <v>61</v>
      </c>
    </row>
    <row r="26" spans="1:4" ht="15" customHeight="1" x14ac:dyDescent="0.25">
      <c r="A26" s="23" t="s">
        <v>62</v>
      </c>
      <c r="B26" s="160">
        <v>926</v>
      </c>
      <c r="C26" s="159">
        <v>3101</v>
      </c>
      <c r="D26" s="24" t="s">
        <v>63</v>
      </c>
    </row>
    <row r="27" spans="1:4" ht="15" customHeight="1" x14ac:dyDescent="0.25">
      <c r="A27" s="23" t="s">
        <v>64</v>
      </c>
      <c r="B27" s="159">
        <v>4648</v>
      </c>
      <c r="C27" s="159">
        <v>23761</v>
      </c>
      <c r="D27" s="24" t="s">
        <v>65</v>
      </c>
    </row>
    <row r="28" spans="1:4" ht="15" customHeight="1" x14ac:dyDescent="0.25">
      <c r="A28" s="23" t="s">
        <v>271</v>
      </c>
      <c r="B28" s="160">
        <v>20</v>
      </c>
      <c r="C28" s="160">
        <v>100</v>
      </c>
      <c r="D28" s="24" t="s">
        <v>270</v>
      </c>
    </row>
    <row r="29" spans="1:4" ht="15" customHeight="1" x14ac:dyDescent="0.25">
      <c r="A29" s="23" t="s">
        <v>66</v>
      </c>
      <c r="B29" s="159">
        <v>36551</v>
      </c>
      <c r="C29" s="159">
        <v>134256</v>
      </c>
      <c r="D29" s="24" t="s">
        <v>67</v>
      </c>
    </row>
    <row r="30" spans="1:4" x14ac:dyDescent="0.25">
      <c r="A30" s="23" t="s">
        <v>68</v>
      </c>
      <c r="B30" s="160">
        <v>438</v>
      </c>
      <c r="C30" s="159">
        <v>1913</v>
      </c>
      <c r="D30" s="24" t="s">
        <v>69</v>
      </c>
    </row>
    <row r="31" spans="1:4" x14ac:dyDescent="0.25">
      <c r="A31" s="23" t="s">
        <v>70</v>
      </c>
      <c r="B31" s="160">
        <v>41</v>
      </c>
      <c r="C31" s="160">
        <v>138</v>
      </c>
      <c r="D31" s="24" t="s">
        <v>71</v>
      </c>
    </row>
    <row r="32" spans="1:4" x14ac:dyDescent="0.25">
      <c r="A32" s="23" t="s">
        <v>72</v>
      </c>
      <c r="B32" s="159">
        <v>31737</v>
      </c>
      <c r="C32" s="159">
        <v>147422</v>
      </c>
      <c r="D32" s="24" t="s">
        <v>73</v>
      </c>
    </row>
    <row r="34" spans="1:1" x14ac:dyDescent="0.25">
      <c r="A34" s="75" t="s">
        <v>171</v>
      </c>
    </row>
    <row r="35" spans="1:1" x14ac:dyDescent="0.25">
      <c r="A35" s="44" t="s">
        <v>277</v>
      </c>
    </row>
  </sheetData>
  <mergeCells count="5">
    <mergeCell ref="A3:B3"/>
    <mergeCell ref="C3:D3"/>
    <mergeCell ref="B4:C4"/>
    <mergeCell ref="A4:A5"/>
    <mergeCell ref="D4:D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workbookViewId="0">
      <selection activeCell="A21" sqref="A21"/>
    </sheetView>
  </sheetViews>
  <sheetFormatPr defaultRowHeight="15" x14ac:dyDescent="0.25"/>
  <cols>
    <col min="1" max="1" width="20.7109375" customWidth="1"/>
    <col min="8" max="8" width="20.7109375" customWidth="1"/>
  </cols>
  <sheetData>
    <row r="1" spans="1:8" x14ac:dyDescent="0.25">
      <c r="A1" s="1" t="s">
        <v>124</v>
      </c>
    </row>
    <row r="2" spans="1:8" x14ac:dyDescent="0.25">
      <c r="A2" s="2" t="s">
        <v>125</v>
      </c>
    </row>
    <row r="3" spans="1:8" ht="15.75" thickBot="1" x14ac:dyDescent="0.3">
      <c r="A3" s="25"/>
    </row>
    <row r="4" spans="1:8" ht="15" customHeight="1" x14ac:dyDescent="0.25">
      <c r="A4" s="183" t="s">
        <v>126</v>
      </c>
      <c r="B4" s="189" t="s">
        <v>132</v>
      </c>
      <c r="C4" s="203"/>
      <c r="D4" s="203"/>
      <c r="E4" s="203"/>
      <c r="F4" s="203"/>
      <c r="G4" s="190"/>
      <c r="H4" s="187" t="s">
        <v>127</v>
      </c>
    </row>
    <row r="5" spans="1:8" ht="9" customHeight="1" thickBot="1" x14ac:dyDescent="0.3">
      <c r="A5" s="198"/>
      <c r="B5" s="204"/>
      <c r="C5" s="205"/>
      <c r="D5" s="205"/>
      <c r="E5" s="205"/>
      <c r="F5" s="205"/>
      <c r="G5" s="206"/>
      <c r="H5" s="200"/>
    </row>
    <row r="6" spans="1:8" ht="15.75" thickBot="1" x14ac:dyDescent="0.3">
      <c r="A6" s="198"/>
      <c r="B6" s="185" t="s">
        <v>278</v>
      </c>
      <c r="C6" s="202"/>
      <c r="D6" s="186"/>
      <c r="E6" s="185" t="s">
        <v>27</v>
      </c>
      <c r="F6" s="202"/>
      <c r="G6" s="186"/>
      <c r="H6" s="200"/>
    </row>
    <row r="7" spans="1:8" ht="15.75" thickBot="1" x14ac:dyDescent="0.3">
      <c r="A7" s="199"/>
      <c r="B7" s="134">
        <v>2022</v>
      </c>
      <c r="C7" s="134">
        <v>2023</v>
      </c>
      <c r="D7" s="118">
        <v>2024</v>
      </c>
      <c r="E7" s="134">
        <v>2022</v>
      </c>
      <c r="F7" s="134">
        <v>2023</v>
      </c>
      <c r="G7" s="118">
        <v>2024</v>
      </c>
      <c r="H7" s="201"/>
    </row>
    <row r="8" spans="1:8" ht="15" customHeight="1" x14ac:dyDescent="0.25">
      <c r="A8" s="3" t="s">
        <v>128</v>
      </c>
      <c r="B8" s="7">
        <v>80850</v>
      </c>
      <c r="C8" s="7">
        <v>53397</v>
      </c>
      <c r="D8" s="7">
        <v>81591</v>
      </c>
      <c r="E8" s="7">
        <v>309656</v>
      </c>
      <c r="F8" s="7">
        <v>296901</v>
      </c>
      <c r="G8" s="7">
        <v>279461</v>
      </c>
      <c r="H8" s="4" t="s">
        <v>129</v>
      </c>
    </row>
    <row r="9" spans="1:8" ht="15" customHeight="1" x14ac:dyDescent="0.25">
      <c r="A9" s="3" t="s">
        <v>3</v>
      </c>
      <c r="B9" s="7"/>
      <c r="C9" s="100"/>
      <c r="D9" s="100"/>
      <c r="E9" s="7"/>
      <c r="F9" s="100"/>
      <c r="G9" s="100"/>
      <c r="H9" s="4" t="s">
        <v>4</v>
      </c>
    </row>
    <row r="10" spans="1:8" ht="15" customHeight="1" x14ac:dyDescent="0.25">
      <c r="A10" s="5" t="s">
        <v>130</v>
      </c>
      <c r="B10" s="7">
        <v>15000</v>
      </c>
      <c r="C10" s="7">
        <v>12075</v>
      </c>
      <c r="D10" s="7">
        <v>4444</v>
      </c>
      <c r="E10" s="7">
        <v>55402</v>
      </c>
      <c r="F10" s="7">
        <v>38896</v>
      </c>
      <c r="G10" s="7">
        <v>16740</v>
      </c>
      <c r="H10" s="6" t="s">
        <v>131</v>
      </c>
    </row>
    <row r="11" spans="1:8" ht="15" customHeight="1" x14ac:dyDescent="0.25">
      <c r="A11" s="5"/>
      <c r="B11" s="94"/>
      <c r="C11" s="94"/>
      <c r="D11" s="94"/>
      <c r="E11" s="94"/>
      <c r="F11" s="94"/>
      <c r="G11" s="94"/>
      <c r="H11" s="95"/>
    </row>
    <row r="12" spans="1:8" s="83" customFormat="1" ht="26.25" customHeight="1" x14ac:dyDescent="0.25">
      <c r="A12" s="197" t="s">
        <v>281</v>
      </c>
      <c r="B12" s="197"/>
      <c r="C12" s="197"/>
      <c r="D12" s="197"/>
      <c r="E12" s="197" t="s">
        <v>282</v>
      </c>
      <c r="F12" s="197"/>
      <c r="G12" s="197"/>
      <c r="H12" s="197"/>
    </row>
    <row r="14" spans="1:8" x14ac:dyDescent="0.25">
      <c r="A14" s="75" t="s">
        <v>171</v>
      </c>
    </row>
    <row r="15" spans="1:8" x14ac:dyDescent="0.25">
      <c r="A15" s="44" t="s">
        <v>277</v>
      </c>
    </row>
  </sheetData>
  <mergeCells count="7">
    <mergeCell ref="A12:D12"/>
    <mergeCell ref="E12:H12"/>
    <mergeCell ref="A4:A7"/>
    <mergeCell ref="H4:H7"/>
    <mergeCell ref="B6:D6"/>
    <mergeCell ref="E6:G6"/>
    <mergeCell ref="B4:G5"/>
  </mergeCells>
  <pageMargins left="0.7" right="0.7" top="0.75" bottom="0.75" header="0.3" footer="0.3"/>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A21" sqref="A21"/>
    </sheetView>
  </sheetViews>
  <sheetFormatPr defaultRowHeight="15" x14ac:dyDescent="0.25"/>
  <cols>
    <col min="1" max="1" width="19.42578125" customWidth="1"/>
    <col min="2" max="6" width="9.28515625" customWidth="1"/>
    <col min="7" max="7" width="17.28515625" customWidth="1"/>
  </cols>
  <sheetData>
    <row r="1" spans="1:7" x14ac:dyDescent="0.25">
      <c r="A1" s="1" t="s">
        <v>148</v>
      </c>
    </row>
    <row r="2" spans="1:7" x14ac:dyDescent="0.25">
      <c r="A2" s="2" t="s">
        <v>149</v>
      </c>
    </row>
    <row r="3" spans="1:7" ht="15.75" thickBot="1" x14ac:dyDescent="0.3">
      <c r="A3" s="25"/>
    </row>
    <row r="4" spans="1:7" ht="15.75" thickBot="1" x14ac:dyDescent="0.3">
      <c r="A4" s="119" t="s">
        <v>11</v>
      </c>
      <c r="B4" s="135">
        <v>2020</v>
      </c>
      <c r="C4" s="135">
        <v>2021</v>
      </c>
      <c r="D4" s="135">
        <v>2022</v>
      </c>
      <c r="E4" s="135">
        <v>2023</v>
      </c>
      <c r="F4" s="120">
        <v>2024</v>
      </c>
      <c r="G4" s="121" t="s">
        <v>12</v>
      </c>
    </row>
    <row r="5" spans="1:7" ht="40.5" x14ac:dyDescent="0.25">
      <c r="A5" s="26" t="s">
        <v>150</v>
      </c>
      <c r="B5" s="8">
        <v>171</v>
      </c>
      <c r="C5" s="8">
        <v>174</v>
      </c>
      <c r="D5" s="8">
        <v>209</v>
      </c>
      <c r="E5" s="104">
        <v>229</v>
      </c>
      <c r="F5" s="104">
        <v>251</v>
      </c>
      <c r="G5" s="11" t="s">
        <v>151</v>
      </c>
    </row>
    <row r="6" spans="1:7" ht="39.950000000000003" customHeight="1" x14ac:dyDescent="0.25">
      <c r="A6" s="9" t="s">
        <v>133</v>
      </c>
      <c r="B6" s="8">
        <v>66462</v>
      </c>
      <c r="C6" s="8">
        <v>156048</v>
      </c>
      <c r="D6" s="8">
        <v>496687</v>
      </c>
      <c r="E6" s="8">
        <v>658576</v>
      </c>
      <c r="F6" s="8">
        <v>794708.02800000005</v>
      </c>
      <c r="G6" s="32" t="s">
        <v>134</v>
      </c>
    </row>
    <row r="7" spans="1:7" ht="15" customHeight="1" x14ac:dyDescent="0.25">
      <c r="A7" s="9" t="s">
        <v>135</v>
      </c>
      <c r="B7" s="8"/>
      <c r="C7" s="8"/>
      <c r="D7" s="8"/>
      <c r="E7" s="104"/>
      <c r="F7" s="104"/>
      <c r="G7" s="11" t="s">
        <v>136</v>
      </c>
    </row>
    <row r="8" spans="1:7" ht="15" customHeight="1" x14ac:dyDescent="0.25">
      <c r="A8" s="10" t="s">
        <v>137</v>
      </c>
      <c r="B8" s="8">
        <v>790</v>
      </c>
      <c r="C8" s="8">
        <v>2784</v>
      </c>
      <c r="D8" s="8">
        <v>4782</v>
      </c>
      <c r="E8" s="8">
        <v>7524</v>
      </c>
      <c r="F8" s="8">
        <v>21717.357</v>
      </c>
      <c r="G8" s="12" t="s">
        <v>138</v>
      </c>
    </row>
    <row r="9" spans="1:7" ht="15" customHeight="1" x14ac:dyDescent="0.25">
      <c r="A9" s="10" t="s">
        <v>139</v>
      </c>
      <c r="B9" s="8">
        <v>62231</v>
      </c>
      <c r="C9" s="8">
        <v>147864</v>
      </c>
      <c r="D9" s="8">
        <v>484738</v>
      </c>
      <c r="E9" s="8">
        <v>638451</v>
      </c>
      <c r="F9" s="8">
        <v>763777.11399999994</v>
      </c>
      <c r="G9" s="12" t="s">
        <v>140</v>
      </c>
    </row>
    <row r="10" spans="1:7" ht="15" customHeight="1" x14ac:dyDescent="0.25">
      <c r="A10" s="10" t="s">
        <v>141</v>
      </c>
      <c r="B10" s="8">
        <v>3441</v>
      </c>
      <c r="C10" s="8">
        <v>5400</v>
      </c>
      <c r="D10" s="8">
        <v>7167</v>
      </c>
      <c r="E10" s="8">
        <v>12602</v>
      </c>
      <c r="F10" s="8">
        <v>9213.5570000000007</v>
      </c>
      <c r="G10" s="12" t="s">
        <v>142</v>
      </c>
    </row>
    <row r="12" spans="1:7" x14ac:dyDescent="0.25">
      <c r="A12" s="75" t="s">
        <v>171</v>
      </c>
      <c r="B12" s="27"/>
      <c r="C12" s="27"/>
      <c r="D12" s="27"/>
      <c r="E12" s="27"/>
    </row>
    <row r="13" spans="1:7" x14ac:dyDescent="0.25">
      <c r="A13" s="44"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
  <sheetViews>
    <sheetView workbookViewId="0">
      <selection activeCell="A21" sqref="A21"/>
    </sheetView>
  </sheetViews>
  <sheetFormatPr defaultRowHeight="15" x14ac:dyDescent="0.25"/>
  <cols>
    <col min="1" max="1" width="44" bestFit="1" customWidth="1"/>
    <col min="2" max="5" width="9.28515625" hidden="1" customWidth="1"/>
    <col min="6" max="6" width="9.28515625" customWidth="1"/>
    <col min="7" max="7" width="9.140625" customWidth="1"/>
  </cols>
  <sheetData>
    <row r="1" spans="1:15" ht="15.75" thickBot="1" x14ac:dyDescent="0.3">
      <c r="A1" s="122" t="s">
        <v>155</v>
      </c>
      <c r="B1" s="123">
        <v>2011</v>
      </c>
      <c r="C1" s="123">
        <v>2012</v>
      </c>
      <c r="D1" s="123">
        <v>2013</v>
      </c>
      <c r="E1" s="123">
        <v>2014</v>
      </c>
      <c r="F1" s="123">
        <v>2015</v>
      </c>
      <c r="G1" s="123">
        <v>2016</v>
      </c>
      <c r="H1" s="123">
        <v>2017</v>
      </c>
      <c r="I1" s="123">
        <v>2018</v>
      </c>
      <c r="J1" s="123">
        <v>2019</v>
      </c>
      <c r="K1" s="124">
        <v>2020</v>
      </c>
      <c r="L1" s="124">
        <v>2021</v>
      </c>
      <c r="M1" s="124">
        <v>2022</v>
      </c>
      <c r="N1" s="124">
        <v>2023</v>
      </c>
      <c r="O1" s="124">
        <v>2024</v>
      </c>
    </row>
    <row r="2" spans="1:15" x14ac:dyDescent="0.25">
      <c r="A2" s="40" t="s">
        <v>154</v>
      </c>
      <c r="B2" s="36">
        <v>317835</v>
      </c>
      <c r="C2" s="42">
        <v>342451</v>
      </c>
      <c r="D2" s="36">
        <v>346016</v>
      </c>
      <c r="E2" s="36">
        <v>377131</v>
      </c>
      <c r="F2" s="36">
        <v>409122</v>
      </c>
      <c r="G2" s="36">
        <v>415422</v>
      </c>
      <c r="H2" s="36">
        <v>482060</v>
      </c>
      <c r="I2" s="36">
        <v>528900</v>
      </c>
      <c r="J2" s="36">
        <v>543354</v>
      </c>
      <c r="K2" s="41">
        <v>66462</v>
      </c>
      <c r="L2" s="41">
        <v>156048</v>
      </c>
      <c r="M2" s="41">
        <v>496687</v>
      </c>
      <c r="N2" s="41">
        <v>658576</v>
      </c>
      <c r="O2" s="41">
        <v>794708</v>
      </c>
    </row>
  </sheetData>
  <pageMargins left="0.7" right="0.7" top="0.75" bottom="0.75" header="0.3" footer="0.3"/>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12</vt:i4>
      </vt:variant>
      <vt:variant>
        <vt:lpstr>Pomenované rozsahy</vt:lpstr>
      </vt:variant>
      <vt:variant>
        <vt:i4>12</vt:i4>
      </vt:variant>
    </vt:vector>
  </HeadingPairs>
  <TitlesOfParts>
    <vt:vector size="24" baseType="lpstr">
      <vt:lpstr>Obsah</vt:lpstr>
      <vt:lpstr>Metodológia + zdroje údajov</vt:lpstr>
      <vt:lpstr>XIV.1</vt:lpstr>
      <vt:lpstr>XIV.2</vt:lpstr>
      <vt:lpstr>XIV.3</vt:lpstr>
      <vt:lpstr>XIV.3_graf</vt:lpstr>
      <vt:lpstr>XIV.4</vt:lpstr>
      <vt:lpstr>XIV.5</vt:lpstr>
      <vt:lpstr>XIV.5_dokončenie</vt:lpstr>
      <vt:lpstr>XIV.6</vt:lpstr>
      <vt:lpstr>XIV.7</vt:lpstr>
      <vt:lpstr>XIV.7_graf</vt:lpstr>
      <vt:lpstr>Obsah!_Toc124127118</vt:lpstr>
      <vt:lpstr>XIV.3!_Toc124127120</vt:lpstr>
      <vt:lpstr>Obsah!_Toc124128080</vt:lpstr>
      <vt:lpstr>XIV.1!_Toc124128081</vt:lpstr>
      <vt:lpstr>XIV.3!_Toc124128082</vt:lpstr>
      <vt:lpstr>XIV.4!_Toc124128083</vt:lpstr>
      <vt:lpstr>XIV.5!_Toc124128084</vt:lpstr>
      <vt:lpstr>XIV.6!_Toc124128085</vt:lpstr>
      <vt:lpstr>XIV.5!_Toc214853771</vt:lpstr>
      <vt:lpstr>XIV.4!_Toc26260410</vt:lpstr>
      <vt:lpstr>XIV.1!_Toc280089978</vt:lpstr>
      <vt:lpstr>XIV.6!_Toc311464961</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2020-11-09T10:15:52Z</cp:lastPrinted>
  <dcterms:created xsi:type="dcterms:W3CDTF">2020-02-18T10:34:16Z</dcterms:created>
  <dcterms:modified xsi:type="dcterms:W3CDTF">2025-09-29T06:50:38Z</dcterms:modified>
</cp:coreProperties>
</file>