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D:\SILC\SILC2025\Publikacia\tlac\na web\"/>
    </mc:Choice>
  </mc:AlternateContent>
  <bookViews>
    <workbookView xWindow="0" yWindow="0" windowWidth="24750" windowHeight="8880" tabRatio="602"/>
  </bookViews>
  <sheets>
    <sheet name="Obsah" sheetId="21" r:id="rId1"/>
    <sheet name="G_2.1" sheetId="18" r:id="rId2"/>
    <sheet name="T_2.1 " sheetId="25" r:id="rId3"/>
    <sheet name="T_2.2" sheetId="23" r:id="rId4"/>
    <sheet name="T_2.3" sheetId="1" r:id="rId5"/>
    <sheet name="T_3.1.1" sheetId="2" r:id="rId6"/>
    <sheet name="G_3.1.1" sheetId="57" r:id="rId7"/>
    <sheet name="T_3.2.1.1" sheetId="3" r:id="rId8"/>
    <sheet name="T_3.2.2.1" sheetId="4" r:id="rId9"/>
    <sheet name="T_3.2.3.1" sheetId="5" r:id="rId10"/>
    <sheet name="T_3.2.4.1" sheetId="6" r:id="rId11"/>
    <sheet name="T_3.3.1.1" sheetId="26" r:id="rId12"/>
    <sheet name="T_3.3.2.1" sheetId="27" r:id="rId13"/>
    <sheet name="T_3.3.3.1" sheetId="28" r:id="rId14"/>
    <sheet name="T_3.3.4.1" sheetId="29" r:id="rId15"/>
    <sheet name="G_3.3.4.1" sheetId="86" r:id="rId16"/>
    <sheet name="T_3.4.1.1" sheetId="30" r:id="rId17"/>
    <sheet name="T_3.4.2.1" sheetId="31" r:id="rId18"/>
    <sheet name="T_3.4.3.1 " sheetId="32" r:id="rId19"/>
    <sheet name="T_4.1" sheetId="33" r:id="rId20"/>
    <sheet name="G_4.1" sheetId="58" r:id="rId21"/>
    <sheet name="T_4.2" sheetId="34" r:id="rId22"/>
    <sheet name="G_4.2" sheetId="22" r:id="rId23"/>
    <sheet name="T_4.3" sheetId="20" r:id="rId24"/>
    <sheet name="T_5.1" sheetId="17" r:id="rId25"/>
    <sheet name="G_5.1" sheetId="59" r:id="rId26"/>
    <sheet name="T_6.1.1" sheetId="60" r:id="rId27"/>
    <sheet name="T_6.2.1" sheetId="63" r:id="rId28"/>
    <sheet name="T_6.2.2" sheetId="68" r:id="rId29"/>
    <sheet name="T_6.3.1" sheetId="65" r:id="rId30"/>
    <sheet name="T_6.3.2" sheetId="69" r:id="rId31"/>
    <sheet name="T_6.4.1" sheetId="76" r:id="rId32"/>
    <sheet name="T_6.4.2" sheetId="70" r:id="rId33"/>
    <sheet name="T_6.5.1" sheetId="78" r:id="rId34"/>
    <sheet name="T_6.5.2" sheetId="75" r:id="rId35"/>
    <sheet name="T_7.1.1" sheetId="80" r:id="rId36"/>
    <sheet name="T_7.2.1" sheetId="81" r:id="rId37"/>
    <sheet name="T_7.2.2" sheetId="82" r:id="rId38"/>
    <sheet name="T_7.3.1" sheetId="83" r:id="rId39"/>
    <sheet name="T_7.4.1" sheetId="84" r:id="rId40"/>
    <sheet name="T_7.4.2" sheetId="85" r:id="rId4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7" i="21" l="1"/>
  <c r="A73" i="21" l="1"/>
  <c r="A41" i="21" l="1"/>
  <c r="A5" i="21"/>
  <c r="A75" i="21" l="1"/>
  <c r="A71" i="21"/>
  <c r="A69" i="21"/>
  <c r="A67" i="21"/>
  <c r="A65" i="21"/>
  <c r="A63" i="21"/>
  <c r="A61" i="21"/>
  <c r="A59" i="21"/>
  <c r="A57" i="21"/>
  <c r="A55" i="21"/>
  <c r="A53" i="21"/>
  <c r="A51" i="21"/>
  <c r="A49" i="21"/>
  <c r="A47" i="21"/>
  <c r="A45" i="21"/>
  <c r="A43" i="21"/>
  <c r="A39" i="21"/>
  <c r="A37" i="21"/>
  <c r="A35" i="21"/>
  <c r="A33" i="21"/>
  <c r="A31" i="21"/>
  <c r="A29" i="21"/>
  <c r="A27" i="21"/>
  <c r="A25" i="21"/>
  <c r="A23" i="21"/>
  <c r="A21" i="21"/>
  <c r="A19" i="21"/>
  <c r="A15" i="21"/>
  <c r="A13" i="21"/>
  <c r="A11" i="21"/>
  <c r="A9" i="21"/>
  <c r="A7" i="21"/>
  <c r="A3" i="21"/>
</calcChain>
</file>

<file path=xl/sharedStrings.xml><?xml version="1.0" encoding="utf-8"?>
<sst xmlns="http://schemas.openxmlformats.org/spreadsheetml/2006/main" count="618" uniqueCount="217">
  <si>
    <t>SR</t>
  </si>
  <si>
    <t>Bratislavský kraj</t>
  </si>
  <si>
    <t>Trnavský kraj</t>
  </si>
  <si>
    <t>Trenčiansky kraj</t>
  </si>
  <si>
    <t>Nitriansky kraj</t>
  </si>
  <si>
    <t>Žilinský kraj</t>
  </si>
  <si>
    <t>Banskobystrický kraj</t>
  </si>
  <si>
    <t>Prešovský kraj</t>
  </si>
  <si>
    <t>Košický kraj</t>
  </si>
  <si>
    <t>Osoby ohrozené rizikom chudoby alebo sociálneho vylúčenia</t>
  </si>
  <si>
    <t>Hranica rizika chudoby</t>
  </si>
  <si>
    <t>Domácnosť jednotlivca</t>
  </si>
  <si>
    <t>Eur</t>
  </si>
  <si>
    <t>Celková ročná suma</t>
  </si>
  <si>
    <t>Domácnosť 2 dospelých s 2 deťmi do 14 rokov</t>
  </si>
  <si>
    <t>Veková skupina</t>
  </si>
  <si>
    <t xml:space="preserve">Miera rizika chudoby </t>
  </si>
  <si>
    <t>spolu</t>
  </si>
  <si>
    <t xml:space="preserve">Typ domácnosti  </t>
  </si>
  <si>
    <t xml:space="preserve">Domácnosť bez závislých detí </t>
  </si>
  <si>
    <t xml:space="preserve">   Domácnosť 2 dospelých, obaja vo veku &lt; 65 rokov</t>
  </si>
  <si>
    <t xml:space="preserve">   Domácnosť 1 rodiča aspoň s 1 závislým dieťaťom</t>
  </si>
  <si>
    <t xml:space="preserve">   Domácnosť 2 dospelých s 1 závislým dieťaťom</t>
  </si>
  <si>
    <t xml:space="preserve">   Domácnosť 2 dospelých s 2 závislými deťmi</t>
  </si>
  <si>
    <t>v %</t>
  </si>
  <si>
    <t>Miera veľmi nízkej pracovnej intenzity</t>
  </si>
  <si>
    <t>Deprivačná položka</t>
  </si>
  <si>
    <t>Kraj</t>
  </si>
  <si>
    <t>BL</t>
  </si>
  <si>
    <t>TA</t>
  </si>
  <si>
    <t>TC</t>
  </si>
  <si>
    <t>NI</t>
  </si>
  <si>
    <t>ZI</t>
  </si>
  <si>
    <t>BC</t>
  </si>
  <si>
    <t>PV</t>
  </si>
  <si>
    <t>KI</t>
  </si>
  <si>
    <t>Rok</t>
  </si>
  <si>
    <t>PKS*</t>
  </si>
  <si>
    <t>Domácnosť so závislými deťmi</t>
  </si>
  <si>
    <t xml:space="preserve">   Domácnosť 2 dospelých s 3 a viac závislými deťmi</t>
  </si>
  <si>
    <t>Obsah - Tabuľky - publikácia</t>
  </si>
  <si>
    <t>Obsah</t>
  </si>
  <si>
    <t>Nepracujúci spolu</t>
  </si>
  <si>
    <r>
      <rPr>
        <b/>
        <sz val="9"/>
        <color theme="1"/>
        <rFont val="Arial"/>
        <family val="2"/>
        <charset val="238"/>
      </rPr>
      <t>domácnosť</t>
    </r>
    <r>
      <rPr>
        <sz val="9"/>
        <color theme="1"/>
        <rFont val="Arial"/>
        <family val="2"/>
        <charset val="238"/>
      </rPr>
      <t xml:space="preserve"> mala nedoplatky spojené s hypotékou alebo nájomným, úhradou za energie alebo splácaním nákupov na splátky a iných pôžičiek</t>
    </r>
  </si>
  <si>
    <r>
      <rPr>
        <b/>
        <sz val="9"/>
        <color theme="1"/>
        <rFont val="Arial"/>
        <family val="2"/>
        <charset val="238"/>
      </rPr>
      <t>domácnosť</t>
    </r>
    <r>
      <rPr>
        <sz val="9"/>
        <color theme="1"/>
        <rFont val="Arial"/>
        <family val="2"/>
        <charset val="238"/>
      </rPr>
      <t xml:space="preserve"> si nemohla dovoliť ísť raz za rok na jeden týždeň dovolenky mimo domu</t>
    </r>
  </si>
  <si>
    <r>
      <rPr>
        <b/>
        <sz val="9"/>
        <color theme="1"/>
        <rFont val="Arial"/>
        <family val="2"/>
        <charset val="238"/>
      </rPr>
      <t>domácnosť</t>
    </r>
    <r>
      <rPr>
        <sz val="9"/>
        <color theme="1"/>
        <rFont val="Arial"/>
        <family val="2"/>
        <charset val="238"/>
      </rPr>
      <t xml:space="preserve"> si nemohla dovoliť jesť jedlo s mäsom, kuraťom, rybou (alebo vegetariánskou obdobou) každý druhý deň</t>
    </r>
  </si>
  <si>
    <r>
      <rPr>
        <b/>
        <sz val="9"/>
        <color theme="1"/>
        <rFont val="Arial"/>
        <family val="2"/>
        <charset val="238"/>
      </rPr>
      <t>domácnosť</t>
    </r>
    <r>
      <rPr>
        <sz val="9"/>
        <color theme="1"/>
        <rFont val="Arial"/>
        <family val="2"/>
        <charset val="238"/>
      </rPr>
      <t xml:space="preserve"> nemôže čeliť neočakávaným výdavkom vo výške sumy stanovenej ako mesačná národná hranica rizika chudoby za obdobie predchádzajúceho roka</t>
    </r>
  </si>
  <si>
    <r>
      <rPr>
        <b/>
        <sz val="9"/>
        <color theme="1"/>
        <rFont val="Arial"/>
        <family val="2"/>
        <charset val="238"/>
      </rPr>
      <t xml:space="preserve">domácnosť </t>
    </r>
    <r>
      <rPr>
        <sz val="9"/>
        <color theme="1"/>
        <rFont val="Arial"/>
        <family val="2"/>
        <charset val="238"/>
      </rPr>
      <t>si nemôže dovoliť automobil</t>
    </r>
  </si>
  <si>
    <r>
      <rPr>
        <b/>
        <sz val="9"/>
        <color theme="1"/>
        <rFont val="Arial"/>
        <family val="2"/>
        <charset val="238"/>
      </rPr>
      <t xml:space="preserve">domácnosť </t>
    </r>
    <r>
      <rPr>
        <sz val="9"/>
        <color theme="1"/>
        <rFont val="Arial"/>
        <family val="2"/>
        <charset val="238"/>
      </rPr>
      <t>si nemôže finančne dovoliť udržiavať doma primerané teplo</t>
    </r>
  </si>
  <si>
    <r>
      <rPr>
        <b/>
        <sz val="9"/>
        <color theme="1"/>
        <rFont val="Arial"/>
        <family val="2"/>
        <charset val="238"/>
      </rPr>
      <t xml:space="preserve">domácnosť </t>
    </r>
    <r>
      <rPr>
        <sz val="9"/>
        <color theme="1"/>
        <rFont val="Arial"/>
        <family val="2"/>
        <charset val="238"/>
      </rPr>
      <t>nemôže nahradiť opotrebovaný nábytok novým (nie secondhandovým)</t>
    </r>
  </si>
  <si>
    <r>
      <rPr>
        <b/>
        <sz val="9"/>
        <color theme="1"/>
        <rFont val="Arial"/>
        <family val="2"/>
        <charset val="238"/>
      </rPr>
      <t xml:space="preserve">osoba </t>
    </r>
    <r>
      <rPr>
        <sz val="9"/>
        <color theme="1"/>
        <rFont val="Arial"/>
        <family val="2"/>
        <charset val="238"/>
      </rPr>
      <t>si finančne nemôže dovoliť nahradiť obnosené šatstvo novým (nie secondhandovým)</t>
    </r>
  </si>
  <si>
    <r>
      <rPr>
        <b/>
        <sz val="9"/>
        <color theme="1"/>
        <rFont val="Arial"/>
        <family val="2"/>
        <charset val="238"/>
      </rPr>
      <t>osoba</t>
    </r>
    <r>
      <rPr>
        <sz val="9"/>
        <color theme="1"/>
        <rFont val="Arial"/>
        <family val="2"/>
        <charset val="238"/>
      </rPr>
      <t xml:space="preserve"> nemá k dispozícii dva páry topánok vhodnej veľkosti (vrátane jedného páru topánok, ktoré sú vhodné do každého počasia)</t>
    </r>
  </si>
  <si>
    <r>
      <rPr>
        <b/>
        <sz val="9"/>
        <color theme="1"/>
        <rFont val="Arial"/>
        <family val="2"/>
        <charset val="238"/>
      </rPr>
      <t xml:space="preserve">osoba </t>
    </r>
    <r>
      <rPr>
        <sz val="9"/>
        <color theme="1"/>
        <rFont val="Arial"/>
        <family val="2"/>
        <charset val="238"/>
      </rPr>
      <t>si finančne nemôže dovoliť každý týždeň utratiť malú sumu peňazí na seba (bez toho, aby bolo potrebné s niekým sa radiť)</t>
    </r>
  </si>
  <si>
    <r>
      <rPr>
        <b/>
        <sz val="9"/>
        <color theme="1"/>
        <rFont val="Arial"/>
        <family val="2"/>
        <charset val="238"/>
      </rPr>
      <t>osoba</t>
    </r>
    <r>
      <rPr>
        <sz val="9"/>
        <color theme="1"/>
        <rFont val="Arial"/>
        <family val="2"/>
        <charset val="238"/>
      </rPr>
      <t xml:space="preserve"> si finančne nemôže dovoliť pravidelnú účasť na voľnočasovej aktivite (šport, návšteva kina, koncertu a pod.)</t>
    </r>
  </si>
  <si>
    <r>
      <rPr>
        <b/>
        <sz val="9"/>
        <color theme="1"/>
        <rFont val="Arial"/>
        <family val="2"/>
        <charset val="238"/>
      </rPr>
      <t xml:space="preserve">osoba </t>
    </r>
    <r>
      <rPr>
        <sz val="9"/>
        <color theme="1"/>
        <rFont val="Arial"/>
        <family val="2"/>
        <charset val="238"/>
      </rPr>
      <t>si finančne nemôže dovoliť stretnutie s priateľmi/rodinou (príbuznými) za účelom posedenia pri jedle/pití najmenej raz za mesiac</t>
    </r>
  </si>
  <si>
    <r>
      <rPr>
        <b/>
        <sz val="9"/>
        <color theme="1"/>
        <rFont val="Arial"/>
        <family val="2"/>
        <charset val="238"/>
      </rPr>
      <t>osoba</t>
    </r>
    <r>
      <rPr>
        <sz val="9"/>
        <color theme="1"/>
        <rFont val="Arial"/>
        <family val="2"/>
        <charset val="238"/>
      </rPr>
      <t xml:space="preserve"> nemá.pripojenie k internetu v domácnosti</t>
    </r>
  </si>
  <si>
    <t>Indikátor (aspoň 7 položiek z 13)</t>
  </si>
  <si>
    <t>Pohlavie</t>
  </si>
  <si>
    <t>Rozptyl okolo hranice rizka chudoby</t>
  </si>
  <si>
    <t>40% mediánu</t>
  </si>
  <si>
    <t>50 % mediánu</t>
  </si>
  <si>
    <t xml:space="preserve">70% mediánu  </t>
  </si>
  <si>
    <t>Nerovnomernosť príjmového rozdelenia:S80/S20</t>
  </si>
  <si>
    <t>Nerovnomernosť príjmového rozdelenia: Gini koeficient</t>
  </si>
  <si>
    <t xml:space="preserve">Relatívny rozdiel mediánu príjmov osôb v riziku chudoby </t>
  </si>
  <si>
    <t>Miera závažnej materiálnej a sociálnej deprivácie</t>
  </si>
  <si>
    <t>* PKS (parita kúpnej sily) sily predstavuje menové prepočítavacie koeficienty, pomocou ktorých sa hospodárske ukazovatele vyjadrené v národných menách konvertujú na umelo vytvorenú spoločnú menovú jednotku nazývanú ako štandard kúpnej sily (PKS), ktorý eliminuje efekty   Parita  kúpnej sily predstavuje menové prepočítavacie koeficienty, pomocou ktorých sa hospodárske ukazovatele vyjadrené v národných menách konvertujú na umelo vytvorenú spoločnú menovú jednotku nazývanú ako štandard kúpnej sily (PKS), ktorý eliminuje efekty rozdielnej cenovej úrovne medzi krajinami. Parita kúpnej sily sa vypočítava na základe cien a objemov predaja tovarov, ktoré sú vzájomne porovnateľné a reprezentatívne pre krajiny zahrnuté do porovnania. Základom pre výpočet je Európsky porovnávací program (ECP), na ktorom sa zúčastňujú národné štatistické úrady vrátane Štatistického úradu SR.</t>
  </si>
  <si>
    <t xml:space="preserve">   Domácnosť jednotlivca vo veku &lt; 65 rokov, muž</t>
  </si>
  <si>
    <t xml:space="preserve">   Domácnosť jednotlivca vo veku &lt; 65 rokov, žena</t>
  </si>
  <si>
    <t xml:space="preserve">   Domácnosť jednotlivca vo veku  65 rokov a viac, muž</t>
  </si>
  <si>
    <t xml:space="preserve">   Domácnosť jednotlivca vo veku  65 rokov a viac, žena</t>
  </si>
  <si>
    <t>0 – 17 rokov</t>
  </si>
  <si>
    <t>18 – 64 rokov</t>
  </si>
  <si>
    <t>65 rokov a viac</t>
  </si>
  <si>
    <t>Miera rizika chudoby alebo sociálneho vylúčenia</t>
  </si>
  <si>
    <r>
      <t xml:space="preserve">   </t>
    </r>
    <r>
      <rPr>
        <sz val="9"/>
        <color rgb="FF000000"/>
        <rFont val="Arial"/>
        <family val="2"/>
        <charset val="238"/>
      </rPr>
      <t>Domácnosť 2 dospelých, aspoň jeden z nich vo veku 65 rokov a viac</t>
    </r>
  </si>
  <si>
    <t>50 – 64 rokov</t>
  </si>
  <si>
    <t>25 – 49 rokov</t>
  </si>
  <si>
    <t>18 – 24 rokov</t>
  </si>
  <si>
    <t xml:space="preserve">Miera rizika príjmovej chudoby </t>
  </si>
  <si>
    <t>Miera rizika príjmovej chudoby</t>
  </si>
  <si>
    <t>Hranica príjmovej chudoby</t>
  </si>
  <si>
    <t>Zdroj: Štatistický úrad SR, Zisťovanie EU SILC</t>
  </si>
  <si>
    <t>Osoby ohrozené rizikom príjmovej chudoby</t>
  </si>
  <si>
    <t>Zdroj: Štatistický úrad SR, Zisťovanie EU SILC, DATAcube. (ps3814rr)</t>
  </si>
  <si>
    <t>Zdroj: Štatistický úrad SR, Zisťovanie EU SILC, DATAcube. (ps3813rr)</t>
  </si>
  <si>
    <t>Zdroj: Štatistický úrad SR, Zisťovanie EU SILC, DATAcube. (ps3810rr)</t>
  </si>
  <si>
    <t>Zdroj: Štatistický úrad SR, Zisťovanie EU SILC, DATAcube. (ps3009rr)</t>
  </si>
  <si>
    <t>Zdroj: Štatistický úrad SR, Zisťovanie EU SILC, DATAcube. (ps3007rr)</t>
  </si>
  <si>
    <t>Zdroj: Štatistický úrad SR, Zisťovanie EU SILC, DATAcube. (ps1013rr)</t>
  </si>
  <si>
    <t>Zdroj: Štatistický úrad SR, Zisťovanie EU SILC, DATAcube. (ps1835rs)</t>
  </si>
  <si>
    <t>Zdroj: Štatistický úrad SR, Zisťovanie EU SILC, DATAcube. (ps1836rs)</t>
  </si>
  <si>
    <t>Zdroj: Štatistický úrad SR, Zisťovanie EU SILC, DATAcube. (ps1008rs)</t>
  </si>
  <si>
    <t>Zdroj: Štatistický úrad SR, Zisťovanie EU SILC, DATAcube. (ps1009rs)</t>
  </si>
  <si>
    <t>Zdroj: Štatistický úrad SR, Zisťovanie EU SILC, DATAcube. (ps2034rs)</t>
  </si>
  <si>
    <t>Zdroj: Štatistický úrad SR, Zisťovanie EU SILC, DATAcube. (ps1013rs)</t>
  </si>
  <si>
    <t>Graf 2.1  Osoby ohrozené rizikom chudoby alebo sociálneho vylúčenia v SR, 2018 – 2025</t>
  </si>
  <si>
    <t>Graf 3.1.1  Osoby ohrozené rizikom príjmovej chudoby v SR, 2018 – 2025</t>
  </si>
  <si>
    <t>Graf 4.1 Miera závažnej materiálnej a sociálnej deprivácie v SR, 2018 – 2025</t>
  </si>
  <si>
    <t>Graf 5.1 Miera veľmi nízkej pracovnej intenzity v SR, 2018 – 2025</t>
  </si>
  <si>
    <t>Tab. 2.1  Miera rizika chudoby alebo sociálneho vylúčenia v členení podľa vekových skupín a pohlavia, 2025</t>
  </si>
  <si>
    <t>Tab. 2.2  Miera rizika chudoby alebo sociálneho vylúčenia podľa typu domácnosti, 2025</t>
  </si>
  <si>
    <t>Tab. 2.3  Miera rizika chudoby alebo sociálneho vylúčenia v členení podľa krajov, 2025</t>
  </si>
  <si>
    <t>Tab. 3.1.1  Hranica rizika príjmovej chudoby (vybrané hodnoty), 2025 - ročná suma</t>
  </si>
  <si>
    <t>Tab. 3.2.1.1  Miera rizika príjmovej chudoby podľa vekových skupín a pohlavia, 2025</t>
  </si>
  <si>
    <t>Tab. 3.2.2.1  Miera rizika príjmovej chudoby podľa ekonomickej aktivity a pohlavia (osoby vo veku 18 rokov a viac), 2025</t>
  </si>
  <si>
    <t>Tab. 3.2.3.1  Miera rizika príjmovej chudoby podľa typu domácnosti, 2025</t>
  </si>
  <si>
    <t>Tab. 3.2.4.1 Miera rizika príjmovej chudoby v krajoch SR, 2025</t>
  </si>
  <si>
    <t>Tab. 3.3.1.1 Miera rizika príjmovej chudoby pred sociálnymi transfermi okrem starobných a pozostalostných dávok, 2025</t>
  </si>
  <si>
    <t>Tab. 3.3.2.1 Miera rizika príjmovej chudoby pred všetkými sociálnymi transfermi (vrátane starobných a pozostalostných dávok) podľa vekových skupín a pohlavia, 2025</t>
  </si>
  <si>
    <t>Tab. 3.3.3.1 Rozptyl okolo hranice rizika príjmovej chudoby podľa pohlavia, 2025</t>
  </si>
  <si>
    <t>Tab. 3.3.4.1 Miera rizika príjmovej chudoby zakotvená v čase (2008) podľa vekových skupín a pohlavia, 2025</t>
  </si>
  <si>
    <t>Tab. 3.4.1.1 Nerovnomernosť príjmového rozdelenia: S80/S20 pomer príjmov horného a dolného kvintilu v krajoch SR, 2025</t>
  </si>
  <si>
    <t>Tab. 3.4.2.1 Nerovnomernosť príjmového rozdelenia: Gini koeficient v krajoch SR, 2025</t>
  </si>
  <si>
    <t>Tab. 3.4.3.1 Relatívny (percentuálny) rozdiel medzi mediánom príjmov osôb v riziku príjmovej chudoby a hranicou rizika príjmovej chudoby podľa vekových skupín a pohlavia, 2025</t>
  </si>
  <si>
    <t>Tab. 4.2 Miera závažnej materiálnej a sociálnej deprivácie podľa typu domácnosti, 2025</t>
  </si>
  <si>
    <t>Graf 4.2 Miera závažnej materiálnej a sociálnej deprivácie v krajoch SR, 2025</t>
  </si>
  <si>
    <t>Tab. 4.3 Miera závažnej materiálnej a sociálnej deprivácie podľa krajov v SR a jednotlivých deprivačných položiek, 2025</t>
  </si>
  <si>
    <t>Tab. 5.1 Miera veľmi nízkej intenzity v práce v krajoch SR, 2025</t>
  </si>
  <si>
    <t>Tab. 4.1 Miera závažnej materiálnej a sociálnej deprivácie podľa vybraných vekových skupín a pohlavia, 2024 a 2025</t>
  </si>
  <si>
    <t>Nie, žiadne ťažkosti</t>
  </si>
  <si>
    <t>Áno, určité ťažkosti</t>
  </si>
  <si>
    <t>Áno, veľké ťažkosti</t>
  </si>
  <si>
    <t>Ťažkosti</t>
  </si>
  <si>
    <t>s pamätaním alebo sústredením sa</t>
  </si>
  <si>
    <t>Vôbec to nedokážem/ nepočujem/ nevidím</t>
  </si>
  <si>
    <t>Menej ako raz za týždeň</t>
  </si>
  <si>
    <t>Nikdy</t>
  </si>
  <si>
    <t>v riziku príjmovej chudoby</t>
  </si>
  <si>
    <t>Príjmová chudoba</t>
  </si>
  <si>
    <t>Áno, denne</t>
  </si>
  <si>
    <t>Áno, niekoľkokrát za mesiac</t>
  </si>
  <si>
    <t>Vôbec nefajčím</t>
  </si>
  <si>
    <t>Áno, niekoľko do roka</t>
  </si>
  <si>
    <t>Áno, niekoľkokrát týždenne</t>
  </si>
  <si>
    <t>Vôbec nepijem</t>
  </si>
  <si>
    <t>Každý deň</t>
  </si>
  <si>
    <t>1 až 6 krát týždenne</t>
  </si>
  <si>
    <t xml:space="preserve">  muži</t>
  </si>
  <si>
    <t xml:space="preserve">  ženy</t>
  </si>
  <si>
    <t>16 rokov a viac</t>
  </si>
  <si>
    <t>16 - 24 rokov</t>
  </si>
  <si>
    <t>25 - 49 rokov</t>
  </si>
  <si>
    <t>50 - 64 rokov</t>
  </si>
  <si>
    <t xml:space="preserve">  16 - 24 rokov</t>
  </si>
  <si>
    <t xml:space="preserve">  25 - 49 rokov</t>
  </si>
  <si>
    <t xml:space="preserve">  50 - 64 rokov</t>
  </si>
  <si>
    <t xml:space="preserve">  65 rokov a viac</t>
  </si>
  <si>
    <t>Osobné auto</t>
  </si>
  <si>
    <t>Verejná doprava</t>
  </si>
  <si>
    <t>Bicykel</t>
  </si>
  <si>
    <t>Motorka</t>
  </si>
  <si>
    <t>Chôdza</t>
  </si>
  <si>
    <t>Netýka sa. Neopúšťam domácnosť</t>
  </si>
  <si>
    <t>Áno</t>
  </si>
  <si>
    <t>Nie</t>
  </si>
  <si>
    <t>Mobilý telefón som nevlastnil, alebo sa nikdy nepokazil</t>
  </si>
  <si>
    <t>Ponechal som si ho, ale ho nepoužívam</t>
  </si>
  <si>
    <t>Predal som ho alebo dal niekomu inému</t>
  </si>
  <si>
    <t>Nikdy som ho nevlastnil alebo funguje správne a stále sa používa</t>
  </si>
  <si>
    <t>Riešil som to iným spôsobom</t>
  </si>
  <si>
    <t>Bol zlikvidovaný prostredníctvom zberu/recyklácie
elektronického odpadu</t>
  </si>
  <si>
    <t>Bol zlikvidovaný, ale nie prostredníctvom zberu elektronického odpadu alebo recyklácie</t>
  </si>
  <si>
    <t>Spôsob naloženia s nepoužiteľným mobilným telefónom</t>
  </si>
  <si>
    <t>Vždy alebo väčšinou</t>
  </si>
  <si>
    <t>Niekedy</t>
  </si>
  <si>
    <t>Zdriedkavo alebo nikdy</t>
  </si>
  <si>
    <t>Nafta</t>
  </si>
  <si>
    <t>Benzín</t>
  </si>
  <si>
    <t>Hybrid</t>
  </si>
  <si>
    <t>Elektrina</t>
  </si>
  <si>
    <t>Iné</t>
  </si>
  <si>
    <t>Neviem</t>
  </si>
  <si>
    <t>Pracujúci spolu</t>
  </si>
  <si>
    <t xml:space="preserve">     nezamestnaní spolu</t>
  </si>
  <si>
    <t xml:space="preserve">     dôchodcovia spolu</t>
  </si>
  <si>
    <t xml:space="preserve">     iné neaktívne osoby spolu</t>
  </si>
  <si>
    <t xml:space="preserve">       muži</t>
  </si>
  <si>
    <t xml:space="preserve">       ženy</t>
  </si>
  <si>
    <t>Áno, niekoľkokrát do roka</t>
  </si>
  <si>
    <t>so zrakom</t>
  </si>
  <si>
    <t>so sluchom</t>
  </si>
  <si>
    <t>s chôdzou alebo schodami</t>
  </si>
  <si>
    <t>so základnou starostlivosťou o seba</t>
  </si>
  <si>
    <t>s komunikáciou (porozumenie, pochopenie)</t>
  </si>
  <si>
    <t>Miera obmedzenia</t>
  </si>
  <si>
    <t>Frekvencia</t>
  </si>
  <si>
    <t>Územné členenie</t>
  </si>
  <si>
    <t>Spôsob dopravy</t>
  </si>
  <si>
    <t>Druh pohonu vozidla</t>
  </si>
  <si>
    <t>Miera rizika príjmovej chudoby zakotvená v čase (2008)</t>
  </si>
  <si>
    <t>mimo rizika príjmovej chudoby</t>
  </si>
  <si>
    <t>Graf 3.3.4.1 Miera rizika príjmovej chudoby zakotvená v čase (2008)</t>
  </si>
  <si>
    <t>Všetky osoby v hospodáriacich domácnostiach v SR</t>
  </si>
  <si>
    <t>Veková skupina a pohlavie</t>
  </si>
  <si>
    <t>Status ekonomickej aktivity a pohlavie</t>
  </si>
  <si>
    <t>Zdroj: Štatistický úrad SR, Zisťovanie EU SILC, DATAcube. (ps2035rs)</t>
  </si>
  <si>
    <t>Zdroj: Štatistický úrad SR, Zisťovanie EU SILC, DATAcube. (ps2036rs)</t>
  </si>
  <si>
    <t>Zdroj: Štatistický úrad SR, Zisťovanie EU SILC, DATAcube. (ps2043rs)</t>
  </si>
  <si>
    <t>Zdroj: Štatistický úrad SR, Zisťovanie EU SILC, DATAcube. (ps2038rs)</t>
  </si>
  <si>
    <t>Spolu</t>
  </si>
  <si>
    <t>Miera rizika príjmovej chudoby zakotvenej v čase (2008)</t>
  </si>
  <si>
    <t>Tab. 6.1.1 Podiel osôb vo veku 16 rokov a viac so zdravotnými ťažkosťami v SR, 2022 a 2025</t>
  </si>
  <si>
    <t>Tab. 6.2.1 Frekvencia konzumácie ovocia u osôb vo veku 16 rokov a viac v krajoch SR, 2022 a 2025</t>
  </si>
  <si>
    <t>Tab. 6.2.2 Frekvencia konzumácie ovocia u osôb vo veku 16 rokov a viac podľa rizika príjmovej chudoby v SR, 2022 a 2025</t>
  </si>
  <si>
    <t>Tab. 6.3.1 Frekvencia konzumácie zeleniny u osôb vo veku 16 rokov a viac v krajoch SR, 2022 a 2025</t>
  </si>
  <si>
    <t>Tab. 6.3.2 Frekvencia konzumácie zeleniny u osôb vo veku 16 rokov a viac podľa rizika príjmovej chudoby v SR, 2022 a 2025</t>
  </si>
  <si>
    <t>Tab. 6.4.1 Frekvencia užívania tabakových výrobkov u osôb vo veku 16 rokov a viac podľa vekových skupín, 2022 a 2025</t>
  </si>
  <si>
    <t>Tab. 6.5.1 Frekvencia konzumácie alkoholických nápojov u osôb vo veku 16 rokov a viac podľa vekových skupín, 2022 a 2025</t>
  </si>
  <si>
    <t>Tab. 6.4.2 Frekvencia užívania tabakových výrobkov u osôb vo veku 16 rokov a viac podľa rizika príjmovej chudoby v SR, 2022 a 2025</t>
  </si>
  <si>
    <t>Tab. 6.5.2 Frekvencia konzumácie alkoholických nápojov u osôb vo veku 16 rokov a viac a viac podľa rizika príjmovej chudoby v SR, 2022 a 2025</t>
  </si>
  <si>
    <t>Tab. 7.1.1 Primárny spôsob dopravy u osôb vo veku 16 rokov a viac podľa vekových skupín, 2025</t>
  </si>
  <si>
    <t>Tab. 7.2.1 Pokus o opravu mobilného telefónu po jeho poškodení u osôb vo veku 16 rokov a viac podľa vekových skupín, 2025</t>
  </si>
  <si>
    <t>Tab. 7.2.2 Spôsob naloženia s nepoužiteľným mobilným telefónom u osôb vo veku 16 rokov a viac podľa vekových skupín, 2025</t>
  </si>
  <si>
    <t>Tab. 7.3.1 Separovanie plastových fliaš domácnosťami v krajoch SR, 2025</t>
  </si>
  <si>
    <t>Tab. 7.4.2 Typ najnovšieho auta podľa druhu pohonu, ktoré vlastní domácnosť podľa rizika príjmovej chudoby v SR, 2025</t>
  </si>
  <si>
    <t>Tab. 7.4.1 Typ najnovšieho auta podľa druhu pohonu, ktoré vlastní domácnosť v krajoch SR,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</si>
</sst>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1"/>
      <color theme="1"/>
      <name val="Calibri"/>
      <family val="2"/>
      <charset val="238"/>
      <scheme val="minor"/>
    </font>
    <font>
      <b/>
      <sz val="9"/>
      <color rgb="FF000000"/>
      <name val="Arial"/>
      <family val="2"/>
      <charset val="238"/>
    </font>
    <font>
      <sz val="9"/>
      <color theme="1"/>
      <name val="Arial"/>
      <family val="2"/>
      <charset val="238"/>
    </font>
    <font>
      <sz val="9"/>
      <color rgb="FF000000"/>
      <name val="Arial"/>
      <family val="2"/>
      <charset val="238"/>
    </font>
    <font>
      <b/>
      <i/>
      <sz val="11"/>
      <color rgb="FF000000"/>
      <name val="Arial Narrow"/>
      <family val="2"/>
      <charset val="238"/>
    </font>
    <font>
      <b/>
      <sz val="9"/>
      <color theme="1"/>
      <name val="Arial"/>
      <family val="2"/>
      <charset val="238"/>
    </font>
    <font>
      <b/>
      <sz val="9"/>
      <color rgb="FF000000"/>
      <name val="Calibri"/>
      <family val="2"/>
      <charset val="238"/>
      <scheme val="minor"/>
    </font>
    <font>
      <sz val="10"/>
      <color theme="1"/>
      <name val="Arial"/>
      <family val="2"/>
      <charset val="238"/>
    </font>
    <font>
      <sz val="8"/>
      <color theme="1"/>
      <name val="Arial"/>
      <family val="2"/>
      <charset val="238"/>
    </font>
    <font>
      <b/>
      <sz val="10"/>
      <color theme="1"/>
      <name val="Arial"/>
      <family val="2"/>
      <charset val="238"/>
    </font>
    <font>
      <u/>
      <sz val="11"/>
      <color theme="10"/>
      <name val="Calibri"/>
      <family val="2"/>
      <charset val="238"/>
      <scheme val="minor"/>
    </font>
    <font>
      <b/>
      <u/>
      <sz val="10"/>
      <color theme="10"/>
      <name val="Arial"/>
      <family val="2"/>
      <charset val="238"/>
    </font>
    <font>
      <b/>
      <u/>
      <sz val="10"/>
      <color theme="1"/>
      <name val="Arial"/>
      <family val="2"/>
      <charset val="238"/>
    </font>
    <font>
      <b/>
      <u/>
      <sz val="11"/>
      <color theme="10"/>
      <name val="Calibri"/>
      <family val="2"/>
      <charset val="238"/>
      <scheme val="minor"/>
    </font>
    <font>
      <i/>
      <sz val="10"/>
      <color theme="1"/>
      <name val="Arial Narrow"/>
      <family val="2"/>
      <charset val="238"/>
    </font>
    <font>
      <i/>
      <u/>
      <sz val="10"/>
      <color theme="10"/>
      <name val="Arial Narrow"/>
      <family val="2"/>
      <charset val="238"/>
    </font>
    <font>
      <i/>
      <sz val="9"/>
      <color theme="1"/>
      <name val="Arial"/>
      <family val="2"/>
      <charset val="238"/>
    </font>
    <font>
      <b/>
      <sz val="9"/>
      <color theme="0"/>
      <name val="Arial"/>
      <family val="2"/>
      <charset val="238"/>
    </font>
    <font>
      <b/>
      <sz val="10"/>
      <color rgb="FFFFFFFF"/>
      <name val="Arial"/>
      <family val="2"/>
      <charset val="238"/>
    </font>
    <font>
      <b/>
      <sz val="9"/>
      <color rgb="FFFFFFFF"/>
      <name val="Arial"/>
      <family val="2"/>
      <charset val="238"/>
    </font>
    <font>
      <sz val="9"/>
      <color theme="1"/>
      <name val="Calibri"/>
      <family val="2"/>
      <charset val="238"/>
      <scheme val="minor"/>
    </font>
    <font>
      <b/>
      <sz val="10"/>
      <color theme="0"/>
      <name val="Arial"/>
      <family val="2"/>
      <charset val="238"/>
    </font>
    <font>
      <sz val="11"/>
      <color theme="1"/>
      <name val="Arial"/>
      <family val="2"/>
      <charset val="238"/>
    </font>
    <font>
      <b/>
      <i/>
      <sz val="11"/>
      <color rgb="FF000000"/>
      <name val="Arial"/>
      <family val="2"/>
      <charset val="238"/>
    </font>
    <font>
      <i/>
      <sz val="10"/>
      <color theme="1"/>
      <name val="Arial"/>
      <family val="2"/>
      <charset val="238"/>
    </font>
    <font>
      <b/>
      <u/>
      <sz val="11"/>
      <color theme="10"/>
      <name val="Arial"/>
      <family val="2"/>
      <charset val="238"/>
    </font>
    <font>
      <b/>
      <u/>
      <sz val="11"/>
      <name val="Arial"/>
      <family val="2"/>
      <charset val="238"/>
    </font>
    <font>
      <b/>
      <u/>
      <sz val="11"/>
      <color theme="1"/>
      <name val="Arial"/>
      <family val="2"/>
      <charset val="238"/>
    </font>
  </fonts>
  <fills count="9">
    <fill>
      <patternFill patternType="none"/>
    </fill>
    <fill>
      <patternFill patternType="gray125"/>
    </fill>
    <fill>
      <patternFill patternType="solid">
        <fgColor theme="0"/>
        <bgColor indexed="64"/>
      </patternFill>
    </fill>
    <fill>
      <patternFill patternType="solid">
        <fgColor rgb="FF8497B0"/>
        <bgColor indexed="64"/>
      </patternFill>
    </fill>
    <fill>
      <patternFill patternType="solid">
        <fgColor rgb="FF00C8A7"/>
        <bgColor indexed="64"/>
      </patternFill>
    </fill>
    <fill>
      <patternFill patternType="solid">
        <fgColor rgb="FFDC96EB"/>
        <bgColor indexed="64"/>
      </patternFill>
    </fill>
    <fill>
      <patternFill patternType="solid">
        <fgColor rgb="FFC78E1B"/>
        <bgColor indexed="64"/>
      </patternFill>
    </fill>
    <fill>
      <patternFill patternType="solid">
        <fgColor rgb="FFD86666"/>
        <bgColor indexed="64"/>
      </patternFill>
    </fill>
    <fill>
      <patternFill patternType="solid">
        <fgColor rgb="FF3DB96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theme="0" tint="-4.9989318521683403E-2"/>
      </bottom>
      <diagonal/>
    </border>
    <border>
      <left style="thin">
        <color indexed="64"/>
      </left>
      <right style="thin">
        <color indexed="64"/>
      </right>
      <top style="thin">
        <color indexed="64"/>
      </top>
      <bottom style="thin">
        <color theme="0" tint="-4.9989318521683403E-2"/>
      </bottom>
      <diagonal/>
    </border>
    <border>
      <left style="thin">
        <color indexed="64"/>
      </left>
      <right/>
      <top style="thin">
        <color indexed="64"/>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top style="thin">
        <color theme="0" tint="-4.9989318521683403E-2"/>
      </top>
      <bottom/>
      <diagonal/>
    </border>
  </borders>
  <cellStyleXfs count="2">
    <xf numFmtId="0" fontId="0" fillId="0" borderId="0"/>
    <xf numFmtId="0" fontId="10" fillId="0" borderId="0" applyNumberFormat="0" applyFill="0" applyBorder="0" applyAlignment="0" applyProtection="0"/>
  </cellStyleXfs>
  <cellXfs count="211">
    <xf numFmtId="0" fontId="0" fillId="0" borderId="0" xfId="0"/>
    <xf numFmtId="0" fontId="4" fillId="0" borderId="0" xfId="0" applyFont="1" applyAlignment="1">
      <alignment horizontal="justify" vertical="center"/>
    </xf>
    <xf numFmtId="0" fontId="4" fillId="0" borderId="0" xfId="0" applyFont="1" applyAlignment="1">
      <alignment horizontal="left" vertical="center"/>
    </xf>
    <xf numFmtId="0" fontId="4" fillId="0" borderId="0" xfId="0" applyFont="1" applyAlignment="1">
      <alignment vertical="center"/>
    </xf>
    <xf numFmtId="0" fontId="7" fillId="0" borderId="0" xfId="0" applyFont="1" applyAlignment="1">
      <alignment horizontal="right" vertical="center"/>
    </xf>
    <xf numFmtId="0" fontId="7" fillId="0" borderId="0" xfId="0" applyFont="1" applyAlignment="1">
      <alignment horizontal="right"/>
    </xf>
    <xf numFmtId="0" fontId="11" fillId="0" borderId="0" xfId="1" applyFont="1"/>
    <xf numFmtId="164" fontId="2" fillId="0" borderId="0" xfId="0" applyNumberFormat="1" applyFont="1" applyBorder="1" applyAlignment="1">
      <alignment horizontal="center" vertical="center" wrapText="1"/>
    </xf>
    <xf numFmtId="0" fontId="5" fillId="0" borderId="0" xfId="0" applyFont="1" applyFill="1" applyBorder="1" applyAlignment="1">
      <alignment horizontal="center" vertical="center" wrapText="1"/>
    </xf>
    <xf numFmtId="0" fontId="0" fillId="0" borderId="0" xfId="0" applyBorder="1"/>
    <xf numFmtId="0" fontId="0" fillId="0" borderId="0" xfId="0" applyFill="1"/>
    <xf numFmtId="0" fontId="9" fillId="0" borderId="0" xfId="0" applyFont="1" applyFill="1"/>
    <xf numFmtId="0" fontId="11" fillId="0" borderId="0" xfId="1" applyFont="1" applyFill="1"/>
    <xf numFmtId="0" fontId="12" fillId="0" borderId="0" xfId="0" applyFont="1" applyFill="1"/>
    <xf numFmtId="0" fontId="4" fillId="0" borderId="0" xfId="0" applyFont="1" applyAlignment="1">
      <alignment horizontal="left"/>
    </xf>
    <xf numFmtId="0" fontId="13" fillId="0" borderId="0" xfId="1" applyFont="1"/>
    <xf numFmtId="164" fontId="2" fillId="0" borderId="0" xfId="0" applyNumberFormat="1" applyFont="1" applyFill="1" applyBorder="1" applyAlignment="1">
      <alignment horizontal="center" vertical="center" wrapText="1"/>
    </xf>
    <xf numFmtId="164" fontId="0" fillId="0" borderId="0" xfId="0" applyNumberFormat="1"/>
    <xf numFmtId="49" fontId="0" fillId="0" borderId="0" xfId="0" applyNumberFormat="1"/>
    <xf numFmtId="0" fontId="4" fillId="0" borderId="0" xfId="0" applyFont="1" applyFill="1" applyAlignment="1">
      <alignment vertical="center"/>
    </xf>
    <xf numFmtId="0" fontId="2" fillId="0" borderId="0" xfId="0" applyFont="1"/>
    <xf numFmtId="0" fontId="14" fillId="0" borderId="0" xfId="0" applyFont="1"/>
    <xf numFmtId="3" fontId="1" fillId="0" borderId="0" xfId="0" applyNumberFormat="1" applyFont="1" applyFill="1" applyBorder="1" applyAlignment="1">
      <alignment horizontal="center" vertical="center" wrapText="1"/>
    </xf>
    <xf numFmtId="3" fontId="1" fillId="0" borderId="0" xfId="0" applyNumberFormat="1" applyFont="1" applyBorder="1" applyAlignment="1">
      <alignment horizontal="center" vertical="center" wrapText="1"/>
    </xf>
    <xf numFmtId="0" fontId="10" fillId="0" borderId="0" xfId="1"/>
    <xf numFmtId="0" fontId="15" fillId="0" borderId="0" xfId="1" applyFont="1"/>
    <xf numFmtId="0" fontId="0" fillId="0" borderId="0" xfId="0" applyAlignment="1">
      <alignment wrapText="1"/>
    </xf>
    <xf numFmtId="0" fontId="11" fillId="0" borderId="0" xfId="1" applyFont="1" applyAlignment="1">
      <alignment horizontal="left"/>
    </xf>
    <xf numFmtId="0" fontId="2" fillId="0" borderId="0" xfId="0" applyFont="1" applyAlignment="1">
      <alignment horizontal="right"/>
    </xf>
    <xf numFmtId="164" fontId="2" fillId="0" borderId="1" xfId="0" applyNumberFormat="1" applyFont="1" applyBorder="1" applyAlignment="1">
      <alignment horizontal="center" vertical="center"/>
    </xf>
    <xf numFmtId="164" fontId="2" fillId="0" borderId="8" xfId="0" applyNumberFormat="1" applyFont="1" applyBorder="1" applyAlignment="1">
      <alignment horizontal="center" vertical="center"/>
    </xf>
    <xf numFmtId="0" fontId="16" fillId="0" borderId="0" xfId="0" applyFont="1"/>
    <xf numFmtId="0" fontId="4" fillId="0" borderId="0" xfId="0" applyFont="1" applyBorder="1" applyAlignment="1">
      <alignment vertical="center"/>
    </xf>
    <xf numFmtId="0" fontId="7" fillId="0" borderId="0" xfId="0" applyFont="1" applyBorder="1" applyAlignment="1">
      <alignment horizontal="right" vertical="center"/>
    </xf>
    <xf numFmtId="0" fontId="15" fillId="0" borderId="0" xfId="1" applyFont="1" applyBorder="1"/>
    <xf numFmtId="0" fontId="3" fillId="0" borderId="0" xfId="0" applyFont="1" applyFill="1" applyBorder="1" applyAlignment="1">
      <alignment horizontal="left" vertical="center" wrapText="1"/>
    </xf>
    <xf numFmtId="0" fontId="6" fillId="0" borderId="0" xfId="0" applyFont="1" applyFill="1" applyBorder="1" applyAlignment="1">
      <alignment vertical="center" wrapText="1"/>
    </xf>
    <xf numFmtId="0" fontId="1" fillId="0" borderId="4" xfId="0" applyFont="1" applyFill="1" applyBorder="1" applyAlignment="1">
      <alignment horizontal="left" vertical="center" wrapText="1"/>
    </xf>
    <xf numFmtId="0" fontId="1" fillId="0" borderId="8" xfId="0" applyFont="1" applyFill="1" applyBorder="1" applyAlignment="1">
      <alignment horizontal="center" vertical="center"/>
    </xf>
    <xf numFmtId="164" fontId="2" fillId="0" borderId="11" xfId="0" applyNumberFormat="1" applyFont="1" applyFill="1" applyBorder="1" applyAlignment="1">
      <alignment horizontal="center" vertical="center" wrapText="1"/>
    </xf>
    <xf numFmtId="0" fontId="17" fillId="2" borderId="0" xfId="0" applyFont="1" applyFill="1" applyBorder="1" applyAlignment="1">
      <alignment vertical="center" wrapText="1"/>
    </xf>
    <xf numFmtId="164" fontId="17" fillId="2" borderId="0"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12" xfId="0" applyFont="1" applyBorder="1" applyAlignment="1">
      <alignment horizontal="left" vertical="center" wrapText="1"/>
    </xf>
    <xf numFmtId="0" fontId="1" fillId="0" borderId="6"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8" fillId="3" borderId="0" xfId="0" applyFont="1" applyFill="1" applyBorder="1" applyAlignment="1">
      <alignment vertical="center"/>
    </xf>
    <xf numFmtId="1" fontId="5" fillId="0" borderId="1" xfId="0" applyNumberFormat="1" applyFont="1" applyFill="1" applyBorder="1" applyAlignment="1">
      <alignment horizontal="center" vertical="center" wrapText="1"/>
    </xf>
    <xf numFmtId="1" fontId="5" fillId="0" borderId="8" xfId="0" applyNumberFormat="1" applyFont="1" applyFill="1" applyBorder="1" applyAlignment="1">
      <alignment horizontal="center" vertical="center" wrapText="1"/>
    </xf>
    <xf numFmtId="0" fontId="18" fillId="3" borderId="2" xfId="0" applyFont="1" applyFill="1" applyBorder="1" applyAlignment="1">
      <alignment horizontal="center" vertical="center"/>
    </xf>
    <xf numFmtId="0" fontId="18" fillId="3" borderId="13" xfId="0" applyFont="1" applyFill="1" applyBorder="1" applyAlignment="1">
      <alignment horizontal="center" vertical="center"/>
    </xf>
    <xf numFmtId="0" fontId="18" fillId="3" borderId="3" xfId="0" applyFont="1" applyFill="1" applyBorder="1" applyAlignment="1">
      <alignment vertical="center"/>
    </xf>
    <xf numFmtId="0" fontId="18" fillId="3" borderId="12" xfId="0" applyFont="1" applyFill="1" applyBorder="1" applyAlignment="1">
      <alignment vertical="center"/>
    </xf>
    <xf numFmtId="0" fontId="17" fillId="2" borderId="12" xfId="0" applyFont="1" applyFill="1" applyBorder="1" applyAlignment="1">
      <alignment horizontal="left" vertical="center" wrapText="1"/>
    </xf>
    <xf numFmtId="0" fontId="1" fillId="0" borderId="8" xfId="0" applyFont="1" applyFill="1" applyBorder="1" applyAlignment="1">
      <alignment horizontal="center" vertical="center" wrapText="1"/>
    </xf>
    <xf numFmtId="164" fontId="0" fillId="0" borderId="11" xfId="0" applyNumberFormat="1" applyBorder="1" applyAlignment="1">
      <alignment horizontal="center"/>
    </xf>
    <xf numFmtId="164" fontId="18" fillId="3" borderId="13" xfId="0" applyNumberFormat="1" applyFont="1" applyFill="1" applyBorder="1" applyAlignment="1">
      <alignment horizontal="center" vertical="center"/>
    </xf>
    <xf numFmtId="164" fontId="18" fillId="3" borderId="11" xfId="0" applyNumberFormat="1" applyFont="1" applyFill="1" applyBorder="1" applyAlignment="1">
      <alignment horizontal="center" vertical="center"/>
    </xf>
    <xf numFmtId="0" fontId="3" fillId="0" borderId="12" xfId="0" applyNumberFormat="1" applyFont="1" applyBorder="1" applyAlignment="1">
      <alignment vertical="center" wrapText="1"/>
    </xf>
    <xf numFmtId="0" fontId="1" fillId="0" borderId="6" xfId="0" applyNumberFormat="1" applyFont="1" applyFill="1" applyBorder="1" applyAlignment="1">
      <alignment horizontal="left" vertical="center"/>
    </xf>
    <xf numFmtId="0" fontId="1" fillId="0" borderId="8"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3" fontId="18" fillId="4" borderId="3" xfId="0" applyNumberFormat="1" applyFont="1" applyFill="1" applyBorder="1" applyAlignment="1">
      <alignment vertical="center"/>
    </xf>
    <xf numFmtId="3" fontId="18" fillId="4" borderId="2" xfId="0" applyNumberFormat="1" applyFont="1" applyFill="1" applyBorder="1" applyAlignment="1">
      <alignment vertical="center"/>
    </xf>
    <xf numFmtId="3" fontId="18" fillId="4" borderId="13" xfId="0" applyNumberFormat="1" applyFont="1" applyFill="1" applyBorder="1" applyAlignment="1">
      <alignment vertical="center"/>
    </xf>
    <xf numFmtId="0" fontId="17" fillId="4" borderId="3" xfId="0" applyFont="1" applyFill="1" applyBorder="1" applyAlignment="1">
      <alignment horizontal="center" vertical="center" wrapText="1"/>
    </xf>
    <xf numFmtId="164" fontId="17" fillId="4" borderId="2" xfId="0" applyNumberFormat="1" applyFont="1" applyFill="1" applyBorder="1" applyAlignment="1">
      <alignment horizontal="center" vertical="center" wrapText="1"/>
    </xf>
    <xf numFmtId="0" fontId="17" fillId="4" borderId="2" xfId="0" applyNumberFormat="1" applyFont="1" applyFill="1" applyBorder="1" applyAlignment="1">
      <alignment horizontal="center" vertical="center" wrapText="1"/>
    </xf>
    <xf numFmtId="0" fontId="17" fillId="4" borderId="13" xfId="0" applyNumberFormat="1" applyFont="1" applyFill="1" applyBorder="1" applyAlignment="1">
      <alignment horizontal="center" vertical="center" wrapText="1"/>
    </xf>
    <xf numFmtId="0" fontId="2" fillId="0" borderId="12" xfId="0" applyFont="1" applyBorder="1" applyAlignment="1">
      <alignment vertical="center" wrapText="1"/>
    </xf>
    <xf numFmtId="0" fontId="18" fillId="4" borderId="3" xfId="0" applyFont="1" applyFill="1" applyBorder="1" applyAlignment="1">
      <alignment vertical="center"/>
    </xf>
    <xf numFmtId="164" fontId="18" fillId="4" borderId="13" xfId="0" applyNumberFormat="1" applyFont="1" applyFill="1" applyBorder="1" applyAlignment="1">
      <alignment horizontal="center" vertical="center"/>
    </xf>
    <xf numFmtId="0" fontId="18" fillId="4" borderId="12" xfId="0" applyFont="1" applyFill="1" applyBorder="1" applyAlignment="1">
      <alignment vertical="center"/>
    </xf>
    <xf numFmtId="164" fontId="18" fillId="4" borderId="11" xfId="0" applyNumberFormat="1" applyFont="1" applyFill="1" applyBorder="1" applyAlignment="1">
      <alignment horizontal="center" vertical="center"/>
    </xf>
    <xf numFmtId="0" fontId="2" fillId="0" borderId="15" xfId="0" applyFont="1" applyBorder="1" applyAlignment="1">
      <alignment vertical="center" wrapText="1"/>
    </xf>
    <xf numFmtId="164" fontId="2" fillId="0" borderId="11" xfId="0" applyNumberFormat="1" applyFont="1" applyBorder="1" applyAlignment="1">
      <alignment horizontal="center" vertical="center" wrapText="1"/>
    </xf>
    <xf numFmtId="0" fontId="1" fillId="0" borderId="6" xfId="0" applyFont="1" applyFill="1" applyBorder="1" applyAlignment="1">
      <alignment vertical="center" wrapText="1"/>
    </xf>
    <xf numFmtId="0" fontId="1" fillId="0" borderId="1" xfId="0" applyFont="1" applyFill="1" applyBorder="1" applyAlignment="1">
      <alignment vertical="center" wrapText="1"/>
    </xf>
    <xf numFmtId="164" fontId="19" fillId="4" borderId="13" xfId="0" applyNumberFormat="1" applyFont="1" applyFill="1" applyBorder="1" applyAlignment="1">
      <alignment horizontal="center" vertical="center"/>
    </xf>
    <xf numFmtId="164" fontId="19" fillId="4" borderId="11" xfId="0" applyNumberFormat="1" applyFont="1" applyFill="1" applyBorder="1" applyAlignment="1">
      <alignment horizontal="center" vertical="center"/>
    </xf>
    <xf numFmtId="164" fontId="20" fillId="0" borderId="11" xfId="0" applyNumberFormat="1" applyFont="1" applyBorder="1" applyAlignment="1">
      <alignment horizontal="center"/>
    </xf>
    <xf numFmtId="0" fontId="20" fillId="0" borderId="0" xfId="0" applyFont="1" applyBorder="1"/>
    <xf numFmtId="0" fontId="18" fillId="5" borderId="3" xfId="0" applyFont="1" applyFill="1" applyBorder="1" applyAlignment="1">
      <alignment horizontal="left" vertical="center"/>
    </xf>
    <xf numFmtId="164" fontId="18" fillId="5" borderId="13" xfId="0" applyNumberFormat="1" applyFont="1" applyFill="1" applyBorder="1" applyAlignment="1">
      <alignment horizontal="center" vertical="center"/>
    </xf>
    <xf numFmtId="164" fontId="18" fillId="5" borderId="2" xfId="0" applyNumberFormat="1" applyFont="1" applyFill="1" applyBorder="1" applyAlignment="1">
      <alignment horizontal="center" vertical="center"/>
    </xf>
    <xf numFmtId="164" fontId="2" fillId="0" borderId="15" xfId="0" applyNumberFormat="1" applyFont="1" applyFill="1" applyBorder="1" applyAlignment="1">
      <alignment horizontal="center" vertical="center" wrapText="1"/>
    </xf>
    <xf numFmtId="164" fontId="18" fillId="5" borderId="15" xfId="0" applyNumberFormat="1" applyFont="1" applyFill="1" applyBorder="1" applyAlignment="1">
      <alignment horizontal="center" vertical="center"/>
    </xf>
    <xf numFmtId="164" fontId="18" fillId="5" borderId="11" xfId="0" applyNumberFormat="1" applyFont="1" applyFill="1" applyBorder="1" applyAlignment="1">
      <alignment horizontal="center" vertical="center"/>
    </xf>
    <xf numFmtId="164" fontId="18" fillId="5" borderId="3" xfId="0" applyNumberFormat="1" applyFont="1" applyFill="1" applyBorder="1" applyAlignment="1">
      <alignment horizontal="center" vertical="center"/>
    </xf>
    <xf numFmtId="0" fontId="18" fillId="5" borderId="2" xfId="0" applyFont="1" applyFill="1" applyBorder="1" applyAlignment="1">
      <alignment horizontal="center" vertical="center"/>
    </xf>
    <xf numFmtId="0" fontId="18" fillId="0" borderId="0" xfId="0" applyFont="1" applyFill="1" applyBorder="1" applyAlignment="1">
      <alignment horizontal="left" vertic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7" fillId="6" borderId="13" xfId="0" applyFont="1" applyFill="1" applyBorder="1" applyAlignment="1">
      <alignment horizontal="center" vertical="center"/>
    </xf>
    <xf numFmtId="0" fontId="17" fillId="6" borderId="0" xfId="0" applyFont="1" applyFill="1" applyAlignment="1">
      <alignment horizontal="left" vertical="center"/>
    </xf>
    <xf numFmtId="0" fontId="17" fillId="6" borderId="3" xfId="0" applyFont="1" applyFill="1" applyBorder="1" applyAlignment="1">
      <alignment horizontal="center" vertical="center"/>
    </xf>
    <xf numFmtId="164" fontId="17" fillId="6" borderId="2" xfId="0" applyNumberFormat="1" applyFont="1" applyFill="1" applyBorder="1" applyAlignment="1">
      <alignment horizontal="center" vertical="center"/>
    </xf>
    <xf numFmtId="164" fontId="17" fillId="6" borderId="13" xfId="0" applyNumberFormat="1" applyFont="1" applyFill="1" applyBorder="1" applyAlignment="1">
      <alignment horizontal="center" vertical="center"/>
    </xf>
    <xf numFmtId="164" fontId="2" fillId="0" borderId="2" xfId="0" applyNumberFormat="1" applyFont="1" applyBorder="1" applyAlignment="1">
      <alignment horizontal="center" vertical="center"/>
    </xf>
    <xf numFmtId="164" fontId="2" fillId="0" borderId="13" xfId="0" applyNumberFormat="1" applyFont="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2" fillId="0" borderId="3" xfId="0" applyFont="1" applyBorder="1" applyAlignment="1">
      <alignment horizontal="left" vertical="center" wrapText="1"/>
    </xf>
    <xf numFmtId="164" fontId="0" fillId="0" borderId="11" xfId="0" applyNumberForma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164" fontId="2" fillId="0" borderId="15" xfId="0" applyNumberFormat="1" applyFont="1" applyBorder="1" applyAlignment="1">
      <alignment horizontal="center" vertical="center"/>
    </xf>
    <xf numFmtId="164" fontId="2" fillId="0" borderId="11" xfId="0" applyNumberFormat="1" applyFont="1" applyBorder="1" applyAlignment="1">
      <alignment horizontal="center" vertical="center"/>
    </xf>
    <xf numFmtId="0" fontId="21" fillId="4" borderId="12" xfId="0" applyFont="1" applyFill="1" applyBorder="1" applyAlignment="1">
      <alignment vertical="center"/>
    </xf>
    <xf numFmtId="164" fontId="21" fillId="4" borderId="0" xfId="0" applyNumberFormat="1" applyFont="1" applyFill="1" applyBorder="1" applyAlignment="1">
      <alignment horizontal="center" vertical="center" wrapText="1"/>
    </xf>
    <xf numFmtId="0" fontId="21" fillId="4" borderId="12" xfId="0" applyFont="1" applyFill="1" applyBorder="1" applyAlignment="1">
      <alignment horizontal="left" vertical="center" wrapText="1"/>
    </xf>
    <xf numFmtId="0" fontId="21" fillId="4" borderId="3" xfId="0" applyFont="1" applyFill="1" applyBorder="1" applyAlignment="1">
      <alignment vertical="center" wrapText="1"/>
    </xf>
    <xf numFmtId="164" fontId="21" fillId="4" borderId="13" xfId="0" applyNumberFormat="1" applyFont="1" applyFill="1" applyBorder="1" applyAlignment="1">
      <alignment horizontal="center" vertical="center" wrapText="1"/>
    </xf>
    <xf numFmtId="0" fontId="21" fillId="4" borderId="12" xfId="0" applyFont="1" applyFill="1" applyBorder="1" applyAlignment="1">
      <alignment vertical="center" wrapText="1"/>
    </xf>
    <xf numFmtId="164" fontId="21" fillId="4" borderId="11" xfId="0" applyNumberFormat="1" applyFont="1" applyFill="1" applyBorder="1" applyAlignment="1">
      <alignment horizontal="center" vertical="center" wrapText="1"/>
    </xf>
    <xf numFmtId="0" fontId="21" fillId="4" borderId="15" xfId="0" applyFont="1" applyFill="1" applyBorder="1" applyAlignment="1">
      <alignment vertical="center" wrapText="1"/>
    </xf>
    <xf numFmtId="0" fontId="18" fillId="5" borderId="0" xfId="0" applyFont="1" applyFill="1" applyBorder="1" applyAlignment="1">
      <alignment horizontal="left" vertical="center"/>
    </xf>
    <xf numFmtId="164" fontId="20" fillId="0" borderId="15" xfId="0" applyNumberFormat="1" applyFont="1" applyBorder="1" applyAlignment="1">
      <alignment horizontal="center" vertical="center"/>
    </xf>
    <xf numFmtId="0" fontId="18" fillId="5" borderId="7" xfId="0" applyFont="1" applyFill="1" applyBorder="1" applyAlignment="1">
      <alignment horizontal="left" vertical="center"/>
    </xf>
    <xf numFmtId="164" fontId="17" fillId="2" borderId="11" xfId="0" applyNumberFormat="1" applyFont="1" applyFill="1" applyBorder="1" applyAlignment="1">
      <alignment horizontal="center" vertical="center" wrapText="1"/>
    </xf>
    <xf numFmtId="0" fontId="18" fillId="5" borderId="16" xfId="0" applyFont="1" applyFill="1" applyBorder="1" applyAlignment="1">
      <alignment horizontal="left" vertical="center"/>
    </xf>
    <xf numFmtId="164" fontId="18" fillId="5" borderId="17" xfId="0" applyNumberFormat="1" applyFont="1" applyFill="1" applyBorder="1" applyAlignment="1">
      <alignment horizontal="center" vertical="center"/>
    </xf>
    <xf numFmtId="0" fontId="18" fillId="5" borderId="17" xfId="0" applyFont="1" applyFill="1" applyBorder="1" applyAlignment="1">
      <alignment horizontal="center" vertical="center"/>
    </xf>
    <xf numFmtId="164" fontId="18" fillId="5" borderId="18" xfId="0" applyNumberFormat="1" applyFont="1" applyFill="1" applyBorder="1" applyAlignment="1">
      <alignment horizontal="center" vertical="center"/>
    </xf>
    <xf numFmtId="0" fontId="2" fillId="0" borderId="19" xfId="0" applyFont="1" applyBorder="1" applyAlignment="1">
      <alignment vertical="center" wrapText="1"/>
    </xf>
    <xf numFmtId="164" fontId="5" fillId="0" borderId="20"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164" fontId="2" fillId="0" borderId="21" xfId="0" applyNumberFormat="1" applyFont="1" applyBorder="1" applyAlignment="1">
      <alignment horizontal="center" vertical="center" wrapText="1"/>
    </xf>
    <xf numFmtId="0" fontId="2" fillId="0" borderId="19" xfId="0" applyFont="1" applyFill="1" applyBorder="1" applyAlignment="1">
      <alignment vertical="center" wrapText="1"/>
    </xf>
    <xf numFmtId="0" fontId="2" fillId="0" borderId="22" xfId="0" applyFont="1" applyBorder="1" applyAlignment="1">
      <alignment vertical="center" wrapText="1"/>
    </xf>
    <xf numFmtId="164" fontId="5" fillId="0" borderId="23" xfId="0" applyNumberFormat="1" applyFont="1" applyBorder="1" applyAlignment="1">
      <alignment horizontal="center" vertical="center" wrapText="1"/>
    </xf>
    <xf numFmtId="164" fontId="2" fillId="0" borderId="23" xfId="0" applyNumberFormat="1" applyFont="1" applyBorder="1" applyAlignment="1">
      <alignment horizontal="center" vertical="center" wrapText="1"/>
    </xf>
    <xf numFmtId="164" fontId="2" fillId="0" borderId="24" xfId="0" applyNumberFormat="1" applyFont="1" applyBorder="1" applyAlignment="1">
      <alignment horizontal="center" vertical="center" wrapText="1"/>
    </xf>
    <xf numFmtId="0" fontId="21" fillId="7" borderId="3" xfId="0" applyFont="1" applyFill="1" applyBorder="1" applyAlignment="1">
      <alignment horizontal="left" vertical="center" wrapText="1"/>
    </xf>
    <xf numFmtId="164" fontId="21" fillId="7" borderId="2" xfId="0" applyNumberFormat="1" applyFont="1" applyFill="1" applyBorder="1" applyAlignment="1">
      <alignment horizontal="center" vertical="center"/>
    </xf>
    <xf numFmtId="164" fontId="21" fillId="7" borderId="13" xfId="0" applyNumberFormat="1" applyFont="1" applyFill="1" applyBorder="1" applyAlignment="1">
      <alignment horizontal="center" vertical="center"/>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21" fillId="8" borderId="12" xfId="0" applyFont="1" applyFill="1" applyBorder="1" applyAlignment="1">
      <alignment horizontal="left" vertical="center" wrapText="1"/>
    </xf>
    <xf numFmtId="164" fontId="21" fillId="8" borderId="15" xfId="0" applyNumberFormat="1" applyFont="1" applyFill="1" applyBorder="1" applyAlignment="1">
      <alignment horizontal="center" vertical="center"/>
    </xf>
    <xf numFmtId="164" fontId="21" fillId="8" borderId="11" xfId="0" applyNumberFormat="1" applyFont="1" applyFill="1" applyBorder="1" applyAlignment="1">
      <alignment horizontal="center" vertical="center"/>
    </xf>
    <xf numFmtId="0" fontId="3" fillId="0" borderId="12" xfId="0" applyNumberFormat="1" applyFont="1" applyFill="1" applyBorder="1" applyAlignment="1">
      <alignment vertical="center" wrapText="1"/>
    </xf>
    <xf numFmtId="164" fontId="21" fillId="8" borderId="13" xfId="0" applyNumberFormat="1" applyFont="1" applyFill="1" applyBorder="1" applyAlignment="1">
      <alignment horizontal="center" vertical="center"/>
    </xf>
    <xf numFmtId="0" fontId="21" fillId="8" borderId="12" xfId="0" applyFont="1" applyFill="1" applyBorder="1" applyAlignment="1">
      <alignment horizontal="center" vertical="center" wrapText="1"/>
    </xf>
    <xf numFmtId="0" fontId="22" fillId="0" borderId="0" xfId="0" applyFont="1"/>
    <xf numFmtId="0" fontId="23" fillId="0" borderId="0" xfId="0" applyFont="1" applyAlignment="1">
      <alignment horizontal="left" vertical="center"/>
    </xf>
    <xf numFmtId="0" fontId="24" fillId="0" borderId="0" xfId="0" applyFont="1"/>
    <xf numFmtId="0" fontId="22" fillId="0" borderId="0" xfId="0" applyFont="1" applyAlignment="1">
      <alignment wrapText="1"/>
    </xf>
    <xf numFmtId="0" fontId="7" fillId="0" borderId="12" xfId="0" applyFont="1" applyBorder="1" applyAlignment="1">
      <alignment horizontal="left" vertical="center" wrapText="1"/>
    </xf>
    <xf numFmtId="164" fontId="2" fillId="0" borderId="15" xfId="0" applyNumberFormat="1" applyFont="1" applyFill="1" applyBorder="1" applyAlignment="1">
      <alignment horizontal="center" vertical="center"/>
    </xf>
    <xf numFmtId="164" fontId="2" fillId="0" borderId="11" xfId="0" applyNumberFormat="1" applyFont="1" applyFill="1" applyBorder="1" applyAlignment="1">
      <alignment horizontal="center" vertical="center"/>
    </xf>
    <xf numFmtId="164" fontId="9" fillId="0" borderId="15"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2" xfId="0" applyFont="1" applyFill="1" applyBorder="1" applyAlignment="1">
      <alignment horizontal="center" vertical="center" wrapText="1"/>
    </xf>
    <xf numFmtId="0" fontId="21" fillId="7" borderId="7" xfId="0" applyFont="1" applyFill="1" applyBorder="1" applyAlignment="1">
      <alignment horizontal="center" vertical="center" wrapText="1"/>
    </xf>
    <xf numFmtId="0" fontId="21" fillId="4" borderId="2" xfId="0" applyFont="1" applyFill="1" applyBorder="1" applyAlignment="1">
      <alignment vertical="center" wrapText="1"/>
    </xf>
    <xf numFmtId="0" fontId="2" fillId="0" borderId="9" xfId="0" applyFont="1" applyBorder="1" applyAlignment="1">
      <alignment vertical="center" wrapText="1"/>
    </xf>
    <xf numFmtId="164" fontId="2" fillId="0" borderId="10" xfId="0" applyNumberFormat="1" applyFont="1" applyBorder="1" applyAlignment="1">
      <alignment horizontal="center" vertical="center" wrapText="1"/>
    </xf>
    <xf numFmtId="0" fontId="18" fillId="5" borderId="12" xfId="0" applyFont="1" applyFill="1" applyBorder="1" applyAlignment="1">
      <alignment horizontal="left" vertical="center"/>
    </xf>
    <xf numFmtId="164" fontId="17" fillId="4" borderId="13" xfId="0" applyNumberFormat="1" applyFont="1" applyFill="1" applyBorder="1" applyAlignment="1">
      <alignment horizontal="center" vertical="center" wrapText="1"/>
    </xf>
    <xf numFmtId="0" fontId="5" fillId="0" borderId="0" xfId="0" applyFont="1" applyBorder="1" applyAlignment="1">
      <alignment vertical="center"/>
    </xf>
    <xf numFmtId="0" fontId="18" fillId="3" borderId="7" xfId="0" applyFont="1" applyFill="1" applyBorder="1" applyAlignment="1">
      <alignment vertical="center"/>
    </xf>
    <xf numFmtId="0" fontId="25" fillId="0" borderId="0" xfId="1" applyFont="1" applyFill="1"/>
    <xf numFmtId="0" fontId="25" fillId="0" borderId="0" xfId="1" applyFont="1"/>
    <xf numFmtId="0" fontId="26" fillId="0" borderId="0" xfId="0" applyFont="1" applyFill="1"/>
    <xf numFmtId="0" fontId="27" fillId="0" borderId="0" xfId="0" applyFont="1" applyFill="1"/>
    <xf numFmtId="0" fontId="5" fillId="0" borderId="6" xfId="0" applyFont="1" applyFill="1" applyBorder="1" applyAlignment="1">
      <alignment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8" xfId="0"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8" fillId="0" borderId="0" xfId="0" applyFont="1" applyAlignment="1">
      <alignment vertical="center" wrapText="1"/>
    </xf>
    <xf numFmtId="0" fontId="1" fillId="0" borderId="6" xfId="0" applyFont="1" applyFill="1" applyBorder="1" applyAlignment="1">
      <alignment horizontal="left" vertical="center" wrapText="1"/>
    </xf>
    <xf numFmtId="0" fontId="5" fillId="0" borderId="3" xfId="0" applyFont="1" applyBorder="1" applyAlignment="1">
      <alignment vertical="center" wrapText="1"/>
    </xf>
    <xf numFmtId="0" fontId="5" fillId="0" borderId="12" xfId="0" applyFont="1" applyBorder="1" applyAlignment="1">
      <alignment vertical="center" wrapText="1"/>
    </xf>
    <xf numFmtId="0" fontId="5" fillId="0" borderId="14" xfId="0" applyFont="1" applyBorder="1" applyAlignment="1">
      <alignment vertical="center" wrapText="1"/>
    </xf>
    <xf numFmtId="0" fontId="5" fillId="0" borderId="12" xfId="0" applyFont="1" applyBorder="1" applyAlignment="1">
      <alignment horizontal="left" vertical="center" wrapText="1"/>
    </xf>
    <xf numFmtId="0" fontId="5" fillId="0" borderId="10"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1" fillId="0" borderId="3" xfId="0" applyFont="1" applyFill="1" applyBorder="1" applyAlignment="1">
      <alignment horizontal="left" vertical="center"/>
    </xf>
    <xf numFmtId="0" fontId="1" fillId="0" borderId="14" xfId="0" applyFont="1" applyFill="1" applyBorder="1" applyAlignment="1">
      <alignment horizontal="left" vertical="center"/>
    </xf>
    <xf numFmtId="0" fontId="5" fillId="0" borderId="3" xfId="0" applyFont="1" applyFill="1" applyBorder="1" applyAlignment="1">
      <alignment vertical="center" wrapText="1"/>
    </xf>
    <xf numFmtId="0" fontId="5" fillId="0" borderId="14"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3" xfId="0" applyNumberFormat="1" applyFont="1" applyFill="1" applyBorder="1" applyAlignment="1">
      <alignment horizontal="left" vertical="center"/>
    </xf>
    <xf numFmtId="0" fontId="1" fillId="0" borderId="12" xfId="0" applyNumberFormat="1" applyFont="1" applyFill="1" applyBorder="1" applyAlignment="1">
      <alignment horizontal="left" vertical="center"/>
    </xf>
    <xf numFmtId="0" fontId="1" fillId="0" borderId="14" xfId="0" applyNumberFormat="1" applyFont="1" applyFill="1" applyBorder="1" applyAlignment="1">
      <alignment horizontal="left" vertical="center"/>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1" fillId="0" borderId="7" xfId="0" applyNumberFormat="1" applyFont="1" applyFill="1" applyBorder="1" applyAlignment="1">
      <alignment horizontal="left" vertical="center"/>
    </xf>
    <xf numFmtId="0" fontId="1" fillId="0" borderId="5" xfId="0" applyNumberFormat="1" applyFont="1" applyFill="1" applyBorder="1" applyAlignment="1">
      <alignment horizontal="left" vertical="center"/>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1" fillId="0" borderId="2" xfId="0" applyNumberFormat="1" applyFont="1" applyFill="1" applyBorder="1" applyAlignment="1">
      <alignment horizontal="left" vertical="center"/>
    </xf>
    <xf numFmtId="0" fontId="1" fillId="0" borderId="9" xfId="0" applyNumberFormat="1" applyFont="1" applyFill="1" applyBorder="1" applyAlignment="1">
      <alignment horizontal="left" vertical="center"/>
    </xf>
    <xf numFmtId="0" fontId="1" fillId="0" borderId="3" xfId="0" applyNumberFormat="1" applyFont="1" applyFill="1" applyBorder="1" applyAlignment="1">
      <alignment horizontal="left" vertical="center" wrapText="1"/>
    </xf>
    <xf numFmtId="0" fontId="1" fillId="0" borderId="14" xfId="0" applyNumberFormat="1"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C78E1B"/>
      <color rgb="FF00C8A7"/>
      <color rgb="FFDC96EB"/>
      <color rgb="FF5077A6"/>
      <color rgb="FF395577"/>
      <color rgb="FF3DB963"/>
      <color rgb="FFD86666"/>
      <color rgb="FF00B496"/>
      <color rgb="FFFF7D7D"/>
      <color rgb="FFFF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682414259976608E-2"/>
          <c:y val="0.12801083473694949"/>
          <c:w val="0.86607138798190431"/>
          <c:h val="0.67702358422148046"/>
        </c:manualLayout>
      </c:layout>
      <c:lineChart>
        <c:grouping val="standard"/>
        <c:varyColors val="0"/>
        <c:ser>
          <c:idx val="0"/>
          <c:order val="0"/>
          <c:spPr>
            <a:ln w="28575" cap="rnd">
              <a:solidFill>
                <a:srgbClr val="5077A6"/>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5077A6"/>
                    </a:solidFill>
                    <a:latin typeface="Arial" panose="020B0604020202020204" pitchFamily="34" charset="0"/>
                    <a:ea typeface="+mn-ea"/>
                    <a:cs typeface="Arial" panose="020B0604020202020204" pitchFamily="34" charset="0"/>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'G_2.1'!$B$4:$I$4</c:f>
              <c:numCache>
                <c:formatCode>0</c:formatCode>
                <c:ptCount val="8"/>
                <c:pt idx="0">
                  <c:v>2018</c:v>
                </c:pt>
                <c:pt idx="1">
                  <c:v>2019</c:v>
                </c:pt>
                <c:pt idx="2">
                  <c:v>2020</c:v>
                </c:pt>
                <c:pt idx="3">
                  <c:v>2021</c:v>
                </c:pt>
                <c:pt idx="4">
                  <c:v>2022</c:v>
                </c:pt>
                <c:pt idx="5">
                  <c:v>2023</c:v>
                </c:pt>
                <c:pt idx="6">
                  <c:v>2024</c:v>
                </c:pt>
                <c:pt idx="7">
                  <c:v>2025</c:v>
                </c:pt>
              </c:numCache>
            </c:numRef>
          </c:cat>
          <c:val>
            <c:numRef>
              <c:f>'G_2.1'!$B$5:$I$5</c:f>
              <c:numCache>
                <c:formatCode>General</c:formatCode>
                <c:ptCount val="8"/>
                <c:pt idx="0">
                  <c:v>15.2</c:v>
                </c:pt>
                <c:pt idx="1">
                  <c:v>14.9</c:v>
                </c:pt>
                <c:pt idx="2">
                  <c:v>13.8</c:v>
                </c:pt>
                <c:pt idx="3">
                  <c:v>15.6</c:v>
                </c:pt>
                <c:pt idx="4">
                  <c:v>16.5</c:v>
                </c:pt>
                <c:pt idx="5">
                  <c:v>17.600000000000001</c:v>
                </c:pt>
                <c:pt idx="6">
                  <c:v>18.3</c:v>
                </c:pt>
                <c:pt idx="7">
                  <c:v>16.7</c:v>
                </c:pt>
              </c:numCache>
            </c:numRef>
          </c:val>
          <c:smooth val="0"/>
          <c:extLst>
            <c:ext xmlns:c16="http://schemas.microsoft.com/office/drawing/2014/chart" uri="{C3380CC4-5D6E-409C-BE32-E72D297353CC}">
              <c16:uniqueId val="{00000006-0645-44B6-A2F4-F6A0AF07E6F8}"/>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65375"/>
        <c:crosses val="autoZero"/>
        <c:auto val="1"/>
        <c:lblAlgn val="ctr"/>
        <c:lblOffset val="100"/>
        <c:noMultiLvlLbl val="0"/>
      </c:catAx>
      <c:valAx>
        <c:axId val="866665375"/>
        <c:scaling>
          <c:orientation val="minMax"/>
          <c:max val="2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700721893366829E-2"/>
          <c:y val="0.12801083473694949"/>
          <c:w val="0.87005308034851403"/>
          <c:h val="0.69465119878189019"/>
        </c:manualLayout>
      </c:layout>
      <c:lineChart>
        <c:grouping val="standard"/>
        <c:varyColors val="0"/>
        <c:ser>
          <c:idx val="0"/>
          <c:order val="0"/>
          <c:spPr>
            <a:ln w="28575" cap="rnd">
              <a:solidFill>
                <a:srgbClr val="00C8A7"/>
              </a:solidFill>
              <a:round/>
            </a:ln>
            <a:effectLst/>
          </c:spPr>
          <c:marker>
            <c:symbol val="none"/>
          </c:marker>
          <c:dLbls>
            <c:dLbl>
              <c:idx val="0"/>
              <c:layout>
                <c:manualLayout>
                  <c:x val="-1.9908461833048893E-2"/>
                  <c:y val="-4.406903640102410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DED3-4F95-A9AA-2D17AC1A8D57}"/>
                </c:ext>
              </c:extLst>
            </c:dLbl>
            <c:dLbl>
              <c:idx val="1"/>
              <c:layout>
                <c:manualLayout>
                  <c:x val="-5.9725385499147044E-3"/>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7A8C-4AA2-970F-CB489AD21FC6}"/>
                </c:ext>
              </c:extLst>
            </c:dLbl>
            <c:dLbl>
              <c:idx val="2"/>
              <c:layout>
                <c:manualLayout>
                  <c:x val="-1.1945077099829336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7A8C-4AA2-970F-CB489AD21FC6}"/>
                </c:ext>
              </c:extLst>
            </c:dLbl>
            <c:dLbl>
              <c:idx val="3"/>
              <c:layout>
                <c:manualLayout>
                  <c:x val="-1.7917615649744003E-2"/>
                  <c:y val="-6.610355460153610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7A8C-4AA2-970F-CB489AD21FC6}"/>
                </c:ext>
              </c:extLst>
            </c:dLbl>
            <c:dLbl>
              <c:idx val="4"/>
              <c:layout>
                <c:manualLayout>
                  <c:x val="-5.9725385499145951E-3"/>
                  <c:y val="-6.169665096143369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7A8C-4AA2-970F-CB489AD21FC6}"/>
                </c:ext>
              </c:extLst>
            </c:dLbl>
            <c:dLbl>
              <c:idx val="5"/>
              <c:layout>
                <c:manualLayout>
                  <c:x val="-1.1945077099829336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7A8C-4AA2-970F-CB489AD21FC6}"/>
                </c:ext>
              </c:extLst>
            </c:dLbl>
            <c:dLbl>
              <c:idx val="6"/>
              <c:layout>
                <c:manualLayout>
                  <c:x val="-3.1853538932878227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7A8C-4AA2-970F-CB489AD21FC6}"/>
                </c:ext>
              </c:extLst>
            </c:dLbl>
            <c:dLbl>
              <c:idx val="7"/>
              <c:layout>
                <c:manualLayout>
                  <c:x val="-2.7871846566268597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DED3-4F95-A9AA-2D17AC1A8D5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C8A7"/>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'G_3.1.1'!$B$4:$I$4</c:f>
              <c:numCache>
                <c:formatCode>0</c:formatCode>
                <c:ptCount val="8"/>
                <c:pt idx="0">
                  <c:v>2018</c:v>
                </c:pt>
                <c:pt idx="1">
                  <c:v>2019</c:v>
                </c:pt>
                <c:pt idx="2">
                  <c:v>2020</c:v>
                </c:pt>
                <c:pt idx="3">
                  <c:v>2021</c:v>
                </c:pt>
                <c:pt idx="4">
                  <c:v>2022</c:v>
                </c:pt>
                <c:pt idx="5">
                  <c:v>2023</c:v>
                </c:pt>
                <c:pt idx="6">
                  <c:v>2024</c:v>
                </c:pt>
                <c:pt idx="7">
                  <c:v>2025</c:v>
                </c:pt>
              </c:numCache>
            </c:numRef>
          </c:cat>
          <c:val>
            <c:numRef>
              <c:f>'G_3.1.1'!$B$5:$I$5</c:f>
              <c:numCache>
                <c:formatCode>0.0</c:formatCode>
                <c:ptCount val="8"/>
                <c:pt idx="0">
                  <c:v>12.2</c:v>
                </c:pt>
                <c:pt idx="1">
                  <c:v>11.9</c:v>
                </c:pt>
                <c:pt idx="2">
                  <c:v>11.4</c:v>
                </c:pt>
                <c:pt idx="3">
                  <c:v>12.3</c:v>
                </c:pt>
                <c:pt idx="4">
                  <c:v>13.7</c:v>
                </c:pt>
                <c:pt idx="5" formatCode="General">
                  <c:v>14.3</c:v>
                </c:pt>
                <c:pt idx="6" formatCode="General">
                  <c:v>14.5</c:v>
                </c:pt>
                <c:pt idx="7" formatCode="General">
                  <c:v>12.2</c:v>
                </c:pt>
              </c:numCache>
            </c:numRef>
          </c:val>
          <c:smooth val="0"/>
          <c:extLst>
            <c:ext xmlns:c16="http://schemas.microsoft.com/office/drawing/2014/chart" uri="{C3380CC4-5D6E-409C-BE32-E72D297353CC}">
              <c16:uniqueId val="{00000006-7A8C-4AA2-970F-CB489AD21FC6}"/>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65375"/>
        <c:crosses val="autoZero"/>
        <c:auto val="1"/>
        <c:lblAlgn val="ctr"/>
        <c:lblOffset val="100"/>
        <c:noMultiLvlLbl val="0"/>
      </c:catAx>
      <c:valAx>
        <c:axId val="866665375"/>
        <c:scaling>
          <c:orientation val="minMax"/>
          <c:max val="2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rgbClr val="00C8A7"/>
              </a:solidFill>
              <a:round/>
            </a:ln>
            <a:effectLst/>
          </c:spPr>
          <c:marker>
            <c:symbol val="none"/>
          </c:marker>
          <c:dLbls>
            <c:dLbl>
              <c:idx val="0"/>
              <c:layout>
                <c:manualLayout>
                  <c:x val="-2.587548391151431E-2"/>
                  <c:y val="-5.288284368122891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368-4D20-858C-52768388570F}"/>
                </c:ext>
              </c:extLst>
            </c:dLbl>
            <c:dLbl>
              <c:idx val="1"/>
              <c:layout>
                <c:manualLayout>
                  <c:x val="-1.5923374714778053E-2"/>
                  <c:y val="-5.728974732133132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368-4D20-858C-52768388570F}"/>
                </c:ext>
              </c:extLst>
            </c:dLbl>
            <c:dLbl>
              <c:idx val="2"/>
              <c:layout>
                <c:manualLayout>
                  <c:x val="-2.3885062072167052E-2"/>
                  <c:y val="-3.525522912081925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368-4D20-858C-52768388570F}"/>
                </c:ext>
              </c:extLst>
            </c:dLbl>
            <c:dLbl>
              <c:idx val="3"/>
              <c:layout>
                <c:manualLayout>
                  <c:x val="0"/>
                  <c:y val="-2.644142184061443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368-4D20-858C-52768388570F}"/>
                </c:ext>
              </c:extLst>
            </c:dLbl>
            <c:dLbl>
              <c:idx val="4"/>
              <c:layout>
                <c:manualLayout>
                  <c:x val="-5.9712655180418368E-3"/>
                  <c:y val="-3.084832548071684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368-4D20-858C-52768388570F}"/>
                </c:ext>
              </c:extLst>
            </c:dLbl>
            <c:dLbl>
              <c:idx val="5"/>
              <c:layout>
                <c:manualLayout>
                  <c:x val="-9.952109196736272E-3"/>
                  <c:y val="-3.084832548071684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368-4D20-858C-52768388570F}"/>
                </c:ext>
              </c:extLst>
            </c:dLbl>
            <c:dLbl>
              <c:idx val="6"/>
              <c:layout>
                <c:manualLayout>
                  <c:x val="-3.5835272688575621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368-4D20-858C-52768388570F}"/>
                </c:ext>
              </c:extLst>
            </c:dLbl>
            <c:dLbl>
              <c:idx val="7"/>
              <c:layout>
                <c:manualLayout>
                  <c:x val="-1.9906726011537864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368-4D20-858C-52768388570F}"/>
                </c:ext>
              </c:extLst>
            </c:dLbl>
            <c:dLbl>
              <c:idx val="8"/>
              <c:layout>
                <c:manualLayout>
                  <c:x val="-1.7917615649744003E-2"/>
                  <c:y val="-5.28828436812289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256-40A2-BD23-E7F080674072}"/>
                </c:ext>
              </c:extLst>
            </c:dLbl>
            <c:dLbl>
              <c:idx val="9"/>
              <c:layout>
                <c:manualLayout>
                  <c:x val="-2.7870607534734183E-2"/>
                  <c:y val="-3.525522912081925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256-40A2-BD23-E7F080674072}"/>
                </c:ext>
              </c:extLst>
            </c:dLbl>
            <c:dLbl>
              <c:idx val="10"/>
              <c:layout>
                <c:manualLayout>
                  <c:x val="-3.1853538932878227E-2"/>
                  <c:y val="-4.847594004112647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256-40A2-BD23-E7F080674072}"/>
                </c:ext>
              </c:extLst>
            </c:dLbl>
            <c:dLbl>
              <c:idx val="11"/>
              <c:layout>
                <c:manualLayout>
                  <c:x val="-3.5835231299487937E-2"/>
                  <c:y val="-3.96621327609217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256-40A2-BD23-E7F080674072}"/>
                </c:ext>
              </c:extLst>
            </c:dLbl>
            <c:dLbl>
              <c:idx val="12"/>
              <c:layout>
                <c:manualLayout>
                  <c:x val="-2.9862692749573341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256-40A2-BD23-E7F080674072}"/>
                </c:ext>
              </c:extLst>
            </c:dLbl>
            <c:dLbl>
              <c:idx val="13"/>
              <c:layout>
                <c:manualLayout>
                  <c:x val="-1.9908461833048893E-2"/>
                  <c:y val="-7.051045824163851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256-40A2-BD23-E7F08067407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C8A7"/>
                    </a:solidFill>
                    <a:latin typeface="+mn-lt"/>
                    <a:ea typeface="+mn-ea"/>
                    <a:cs typeface="+mn-cs"/>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'G_3.3.4.1'!$B$4:$O$4</c:f>
              <c:numCache>
                <c:formatCode>0</c:formatCode>
                <c:ptCount val="14"/>
                <c:pt idx="0">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numCache>
            </c:numRef>
          </c:cat>
          <c:val>
            <c:numRef>
              <c:f>'G_3.3.4.1'!$B$5:$O$5</c:f>
              <c:numCache>
                <c:formatCode>0.0</c:formatCode>
                <c:ptCount val="14"/>
                <c:pt idx="0">
                  <c:v>6</c:v>
                </c:pt>
                <c:pt idx="1">
                  <c:v>7.4</c:v>
                </c:pt>
                <c:pt idx="2">
                  <c:v>8.1</c:v>
                </c:pt>
                <c:pt idx="3">
                  <c:v>7.6</c:v>
                </c:pt>
                <c:pt idx="4">
                  <c:v>7.3</c:v>
                </c:pt>
                <c:pt idx="5">
                  <c:v>6.6</c:v>
                </c:pt>
                <c:pt idx="6">
                  <c:v>6.1</c:v>
                </c:pt>
                <c:pt idx="7">
                  <c:v>5</c:v>
                </c:pt>
                <c:pt idx="8">
                  <c:v>4.3</c:v>
                </c:pt>
                <c:pt idx="9">
                  <c:v>5</c:v>
                </c:pt>
                <c:pt idx="10">
                  <c:v>4.0999999999999996</c:v>
                </c:pt>
                <c:pt idx="11" formatCode="General">
                  <c:v>7.7</c:v>
                </c:pt>
                <c:pt idx="12" formatCode="General">
                  <c:v>7.4</c:v>
                </c:pt>
                <c:pt idx="13">
                  <c:v>3</c:v>
                </c:pt>
              </c:numCache>
            </c:numRef>
          </c:val>
          <c:smooth val="0"/>
          <c:extLst>
            <c:ext xmlns:c16="http://schemas.microsoft.com/office/drawing/2014/chart" uri="{C3380CC4-5D6E-409C-BE32-E72D297353CC}">
              <c16:uniqueId val="{00000006-6368-4D20-858C-52768388570F}"/>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65375"/>
        <c:crosses val="autoZero"/>
        <c:auto val="1"/>
        <c:lblAlgn val="ctr"/>
        <c:lblOffset val="100"/>
        <c:noMultiLvlLbl val="0"/>
      </c:catAx>
      <c:valAx>
        <c:axId val="866665375"/>
        <c:scaling>
          <c:orientation val="minMax"/>
          <c:max val="10"/>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654952809891277E-2"/>
          <c:y val="0.12801083473694949"/>
          <c:w val="0.86009884943198966"/>
          <c:h val="0.7122788133422997"/>
        </c:manualLayout>
      </c:layout>
      <c:lineChart>
        <c:grouping val="standard"/>
        <c:varyColors val="0"/>
        <c:ser>
          <c:idx val="0"/>
          <c:order val="0"/>
          <c:spPr>
            <a:ln w="28575" cap="rnd">
              <a:solidFill>
                <a:srgbClr val="DC96EB"/>
              </a:solidFill>
              <a:round/>
            </a:ln>
            <a:effectLst/>
          </c:spPr>
          <c:marker>
            <c:symbol val="none"/>
          </c:marker>
          <c:dLbls>
            <c:dLbl>
              <c:idx val="0"/>
              <c:layout>
                <c:manualLayout>
                  <c:x val="-2.7784505996796518E-2"/>
                  <c:y val="-4.847594004112655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954A-401B-944D-30F04DCFDDFC}"/>
                </c:ext>
              </c:extLst>
            </c:dLbl>
            <c:dLbl>
              <c:idx val="1"/>
              <c:layout>
                <c:manualLayout>
                  <c:x val="-2.579989842559675E-2"/>
                  <c:y val="-3.52552291208193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54A-401B-944D-30F04DCFDDFC}"/>
                </c:ext>
              </c:extLst>
            </c:dLbl>
            <c:dLbl>
              <c:idx val="2"/>
              <c:layout>
                <c:manualLayout>
                  <c:x val="-2.3815290854397E-2"/>
                  <c:y val="-3.52552291208193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54A-401B-944D-30F04DCFDDFC}"/>
                </c:ext>
              </c:extLst>
            </c:dLbl>
            <c:dLbl>
              <c:idx val="3"/>
              <c:layout>
                <c:manualLayout>
                  <c:x val="-5.9538227135992501E-3"/>
                  <c:y val="-5.728974732133136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954A-401B-944D-30F04DCFDDFC}"/>
                </c:ext>
              </c:extLst>
            </c:dLbl>
            <c:dLbl>
              <c:idx val="4"/>
              <c:layout>
                <c:manualLayout>
                  <c:x val="-1.1907645427198573E-2"/>
                  <c:y val="-5.288284368122887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954A-401B-944D-30F04DCFDDFC}"/>
                </c:ext>
              </c:extLst>
            </c:dLbl>
            <c:dLbl>
              <c:idx val="5"/>
              <c:layout>
                <c:manualLayout>
                  <c:x val="0"/>
                  <c:y val="-3.966213276092170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54A-401B-944D-30F04DCFDDFC}"/>
                </c:ext>
              </c:extLst>
            </c:dLbl>
            <c:dLbl>
              <c:idx val="6"/>
              <c:layout>
                <c:manualLayout>
                  <c:x val="-2.579989842559675E-2"/>
                  <c:y val="-3.966213276092170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954A-401B-944D-30F04DCFDDFC}"/>
                </c:ext>
              </c:extLst>
            </c:dLbl>
            <c:dLbl>
              <c:idx val="7"/>
              <c:layout>
                <c:manualLayout>
                  <c:x val="-2.579989842559675E-2"/>
                  <c:y val="-4.406903640102415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954A-401B-944D-30F04DCFDDFC}"/>
                </c:ext>
              </c:extLst>
            </c:dLbl>
            <c:numFmt formatCode="#,##0.0" sourceLinked="0"/>
            <c:spPr>
              <a:noFill/>
              <a:ln>
                <a:noFill/>
              </a:ln>
              <a:effectLst/>
            </c:spPr>
            <c:txPr>
              <a:bodyPr rot="0" spcFirstLastPara="1" vertOverflow="ellipsis" vert="horz" wrap="square" lIns="38100" tIns="19050" rIns="38100" bIns="19050" anchor="t" anchorCtr="0">
                <a:spAutoFit/>
              </a:bodyPr>
              <a:lstStyle/>
              <a:p>
                <a:pPr>
                  <a:defRPr sz="900" b="0" i="0" u="none" strike="noStrike" kern="1200" baseline="0">
                    <a:solidFill>
                      <a:srgbClr val="DC96EB"/>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'G_4.1'!$B$4:$I$4</c:f>
              <c:numCache>
                <c:formatCode>0</c:formatCode>
                <c:ptCount val="8"/>
                <c:pt idx="0">
                  <c:v>2018</c:v>
                </c:pt>
                <c:pt idx="1">
                  <c:v>2019</c:v>
                </c:pt>
                <c:pt idx="2">
                  <c:v>2020</c:v>
                </c:pt>
                <c:pt idx="3">
                  <c:v>2021</c:v>
                </c:pt>
                <c:pt idx="4">
                  <c:v>2022</c:v>
                </c:pt>
                <c:pt idx="5">
                  <c:v>2023</c:v>
                </c:pt>
                <c:pt idx="6">
                  <c:v>2024</c:v>
                </c:pt>
                <c:pt idx="7">
                  <c:v>2025</c:v>
                </c:pt>
              </c:numCache>
            </c:numRef>
          </c:cat>
          <c:val>
            <c:numRef>
              <c:f>'G_4.1'!$B$5:$I$5</c:f>
              <c:numCache>
                <c:formatCode>0.0</c:formatCode>
                <c:ptCount val="8"/>
                <c:pt idx="0">
                  <c:v>5.4</c:v>
                </c:pt>
                <c:pt idx="1">
                  <c:v>5.9</c:v>
                </c:pt>
                <c:pt idx="2" formatCode="General">
                  <c:v>4.5</c:v>
                </c:pt>
                <c:pt idx="3">
                  <c:v>5.7</c:v>
                </c:pt>
                <c:pt idx="4">
                  <c:v>6.3</c:v>
                </c:pt>
                <c:pt idx="5">
                  <c:v>7</c:v>
                </c:pt>
                <c:pt idx="6">
                  <c:v>7.6</c:v>
                </c:pt>
                <c:pt idx="7">
                  <c:v>7</c:v>
                </c:pt>
              </c:numCache>
            </c:numRef>
          </c:val>
          <c:smooth val="0"/>
          <c:extLst>
            <c:ext xmlns:c16="http://schemas.microsoft.com/office/drawing/2014/chart" uri="{C3380CC4-5D6E-409C-BE32-E72D297353CC}">
              <c16:uniqueId val="{00000007-954A-401B-944D-30F04DCFDDFC}"/>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65375"/>
        <c:crosses val="autoZero"/>
        <c:auto val="1"/>
        <c:lblAlgn val="ctr"/>
        <c:lblOffset val="100"/>
        <c:noMultiLvlLbl val="0"/>
      </c:catAx>
      <c:valAx>
        <c:axId val="866665375"/>
        <c:scaling>
          <c:orientation val="minMax"/>
          <c:max val="12"/>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375731376931619E-2"/>
          <c:y val="0.10116021238746241"/>
          <c:w val="0.90856083071741778"/>
          <c:h val="0.5822625313000902"/>
        </c:manualLayout>
      </c:layout>
      <c:barChart>
        <c:barDir val="col"/>
        <c:grouping val="clustered"/>
        <c:varyColors val="0"/>
        <c:ser>
          <c:idx val="0"/>
          <c:order val="0"/>
          <c:spPr>
            <a:solidFill>
              <a:srgbClr val="DC96EB"/>
            </a:solidFill>
            <a:ln>
              <a:noFill/>
            </a:ln>
            <a:effectLst/>
          </c:spPr>
          <c:invertIfNegative val="0"/>
          <c:dPt>
            <c:idx val="0"/>
            <c:invertIfNegative val="0"/>
            <c:bubble3D val="0"/>
            <c:spPr>
              <a:solidFill>
                <a:schemeClr val="bg2">
                  <a:lumMod val="50000"/>
                </a:schemeClr>
              </a:solidFill>
              <a:ln>
                <a:noFill/>
              </a:ln>
              <a:effectLst/>
            </c:spPr>
            <c:extLst>
              <c:ext xmlns:c16="http://schemas.microsoft.com/office/drawing/2014/chart" uri="{C3380CC4-5D6E-409C-BE32-E72D297353CC}">
                <c16:uniqueId val="{00000001-CCEB-488A-A98A-C4E52CF4A5C3}"/>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2">
                          <a:lumMod val="50000"/>
                        </a:schemeClr>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1-CCEB-488A-A98A-C4E52CF4A5C3}"/>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DC96EB"/>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'G_4.2'!$A$4:$A$12</c:f>
              <c:strCache>
                <c:ptCount val="9"/>
                <c:pt idx="0">
                  <c:v>SR</c:v>
                </c:pt>
                <c:pt idx="1">
                  <c:v>Bratislavský kraj</c:v>
                </c:pt>
                <c:pt idx="2">
                  <c:v>Trnavský kraj</c:v>
                </c:pt>
                <c:pt idx="3">
                  <c:v>Trenčiansky kraj</c:v>
                </c:pt>
                <c:pt idx="4">
                  <c:v>Nitriansky kraj</c:v>
                </c:pt>
                <c:pt idx="5">
                  <c:v>Žilinský kraj</c:v>
                </c:pt>
                <c:pt idx="6">
                  <c:v>Banskobystrický kraj</c:v>
                </c:pt>
                <c:pt idx="7">
                  <c:v>Prešovský kraj</c:v>
                </c:pt>
                <c:pt idx="8">
                  <c:v>Košický kraj</c:v>
                </c:pt>
              </c:strCache>
            </c:strRef>
          </c:cat>
          <c:val>
            <c:numRef>
              <c:f>'G_4.2'!$B$4:$B$12</c:f>
              <c:numCache>
                <c:formatCode>0.0</c:formatCode>
                <c:ptCount val="9"/>
                <c:pt idx="0">
                  <c:v>7</c:v>
                </c:pt>
                <c:pt idx="1">
                  <c:v>1.9</c:v>
                </c:pt>
                <c:pt idx="2">
                  <c:v>3.5</c:v>
                </c:pt>
                <c:pt idx="3">
                  <c:v>6.3</c:v>
                </c:pt>
                <c:pt idx="4">
                  <c:v>7.3</c:v>
                </c:pt>
                <c:pt idx="5">
                  <c:v>4.9000000000000004</c:v>
                </c:pt>
                <c:pt idx="6">
                  <c:v>7.6</c:v>
                </c:pt>
                <c:pt idx="7">
                  <c:v>13.5</c:v>
                </c:pt>
                <c:pt idx="8">
                  <c:v>11.9</c:v>
                </c:pt>
              </c:numCache>
            </c:numRef>
          </c:val>
          <c:extLst>
            <c:ext xmlns:c16="http://schemas.microsoft.com/office/drawing/2014/chart" uri="{C3380CC4-5D6E-409C-BE32-E72D297353CC}">
              <c16:uniqueId val="{00000002-CCEB-488A-A98A-C4E52CF4A5C3}"/>
            </c:ext>
          </c:extLst>
        </c:ser>
        <c:dLbls>
          <c:showLegendKey val="0"/>
          <c:showVal val="0"/>
          <c:showCatName val="0"/>
          <c:showSerName val="0"/>
          <c:showPercent val="0"/>
          <c:showBubbleSize val="0"/>
        </c:dLbls>
        <c:gapWidth val="110"/>
        <c:overlap val="-27"/>
        <c:axId val="964481487"/>
        <c:axId val="964475247"/>
      </c:barChart>
      <c:catAx>
        <c:axId val="964481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964475247"/>
        <c:crosses val="autoZero"/>
        <c:auto val="1"/>
        <c:lblAlgn val="ctr"/>
        <c:lblOffset val="100"/>
        <c:noMultiLvlLbl val="0"/>
      </c:catAx>
      <c:valAx>
        <c:axId val="9644752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solidFill>
              <a:schemeClr val="bg2">
                <a:lumMod val="9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sk-SK"/>
          </a:p>
        </c:txPr>
        <c:crossAx val="964481487"/>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764870975286509E-2"/>
          <c:y val="0.12801083473694949"/>
          <c:w val="0.88398898498343448"/>
          <c:h val="0.7122788133422997"/>
        </c:manualLayout>
      </c:layout>
      <c:lineChart>
        <c:grouping val="standard"/>
        <c:varyColors val="0"/>
        <c:ser>
          <c:idx val="0"/>
          <c:order val="0"/>
          <c:spPr>
            <a:ln w="28575" cap="rnd">
              <a:solidFill>
                <a:srgbClr val="C78E1B"/>
              </a:solidFill>
              <a:round/>
            </a:ln>
            <a:effectLst/>
          </c:spPr>
          <c:marker>
            <c:symbol val="none"/>
          </c:marker>
          <c:dLbls>
            <c:dLbl>
              <c:idx val="0"/>
              <c:layout>
                <c:manualLayout>
                  <c:x val="-2.7871846566268451E-2"/>
                  <c:y val="-5.72897473213312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8151-4881-83B0-D7CA6DE4F3C9}"/>
                </c:ext>
              </c:extLst>
            </c:dLbl>
            <c:dLbl>
              <c:idx val="1"/>
              <c:layout>
                <c:manualLayout>
                  <c:x val="-2.9862692749573341E-2"/>
                  <c:y val="-3.96621327609216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09-42A5-9EE4-BBC86A853ABB}"/>
                </c:ext>
              </c:extLst>
            </c:dLbl>
            <c:dLbl>
              <c:idx val="2"/>
              <c:layout>
                <c:manualLayout>
                  <c:x val="-1.9908461833048893E-2"/>
                  <c:y val="-3.96621327609217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09-42A5-9EE4-BBC86A853ABB}"/>
                </c:ext>
              </c:extLst>
            </c:dLbl>
            <c:dLbl>
              <c:idx val="3"/>
              <c:layout>
                <c:manualLayout>
                  <c:x val="-3.3844385116183193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09-42A5-9EE4-BBC86A853ABB}"/>
                </c:ext>
              </c:extLst>
            </c:dLbl>
            <c:dLbl>
              <c:idx val="4"/>
              <c:layout>
                <c:manualLayout>
                  <c:x val="-2.3890154199658599E-2"/>
                  <c:y val="-3.9662132760921738E-2"/>
                </c:manualLayout>
              </c:layout>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78E1B"/>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09-42A5-9EE4-BBC86A853ABB}"/>
                </c:ext>
              </c:extLst>
            </c:dLbl>
            <c:dLbl>
              <c:idx val="5"/>
              <c:layout>
                <c:manualLayout>
                  <c:x val="-2.3890154199658672E-2"/>
                  <c:y val="-3.96621327609217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6509-42A5-9EE4-BBC86A853ABB}"/>
                </c:ext>
              </c:extLst>
            </c:dLbl>
            <c:dLbl>
              <c:idx val="6"/>
              <c:layout>
                <c:manualLayout>
                  <c:x val="-2.3890154199658818E-2"/>
                  <c:y val="-3.525522912081925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6509-42A5-9EE4-BBC86A853ABB}"/>
                </c:ext>
              </c:extLst>
            </c:dLbl>
            <c:dLbl>
              <c:idx val="7"/>
              <c:layout>
                <c:manualLayout>
                  <c:x val="-2.5881000382963561E-2"/>
                  <c:y val="-4.406903640102406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09-42A5-9EE4-BBC86A853AB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78E1B"/>
                    </a:solidFill>
                    <a:latin typeface="Arial" panose="020B0604020202020204" pitchFamily="34" charset="0"/>
                    <a:ea typeface="+mn-ea"/>
                    <a:cs typeface="Arial" panose="020B060402020202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'G_5.1'!$B$4:$I$4</c:f>
              <c:numCache>
                <c:formatCode>0</c:formatCode>
                <c:ptCount val="8"/>
                <c:pt idx="0">
                  <c:v>2018</c:v>
                </c:pt>
                <c:pt idx="1">
                  <c:v>2019</c:v>
                </c:pt>
                <c:pt idx="2">
                  <c:v>2020</c:v>
                </c:pt>
                <c:pt idx="3">
                  <c:v>2021</c:v>
                </c:pt>
                <c:pt idx="4">
                  <c:v>2022</c:v>
                </c:pt>
                <c:pt idx="5">
                  <c:v>2023</c:v>
                </c:pt>
                <c:pt idx="6">
                  <c:v>2024</c:v>
                </c:pt>
                <c:pt idx="7">
                  <c:v>2025</c:v>
                </c:pt>
              </c:numCache>
            </c:numRef>
          </c:cat>
          <c:val>
            <c:numRef>
              <c:f>'G_5.1'!$B$5:$I$5</c:f>
              <c:numCache>
                <c:formatCode>0.0</c:formatCode>
                <c:ptCount val="8"/>
                <c:pt idx="0">
                  <c:v>4.0999999999999996</c:v>
                </c:pt>
                <c:pt idx="1">
                  <c:v>4.9000000000000004</c:v>
                </c:pt>
                <c:pt idx="2">
                  <c:v>3.4</c:v>
                </c:pt>
                <c:pt idx="3">
                  <c:v>3.8</c:v>
                </c:pt>
                <c:pt idx="4">
                  <c:v>3</c:v>
                </c:pt>
                <c:pt idx="5">
                  <c:v>3.6</c:v>
                </c:pt>
                <c:pt idx="6">
                  <c:v>3.8</c:v>
                </c:pt>
                <c:pt idx="7">
                  <c:v>3.1</c:v>
                </c:pt>
              </c:numCache>
            </c:numRef>
          </c:val>
          <c:smooth val="0"/>
          <c:extLst>
            <c:ext xmlns:c16="http://schemas.microsoft.com/office/drawing/2014/chart" uri="{C3380CC4-5D6E-409C-BE32-E72D297353CC}">
              <c16:uniqueId val="{00000007-6509-42A5-9EE4-BBC86A853ABB}"/>
            </c:ext>
          </c:extLst>
        </c:ser>
        <c:dLbls>
          <c:showLegendKey val="0"/>
          <c:showVal val="0"/>
          <c:showCatName val="0"/>
          <c:showSerName val="0"/>
          <c:showPercent val="0"/>
          <c:showBubbleSize val="0"/>
        </c:dLbls>
        <c:smooth val="0"/>
        <c:axId val="866653311"/>
        <c:axId val="866665375"/>
      </c:lineChart>
      <c:catAx>
        <c:axId val="866653311"/>
        <c:scaling>
          <c:orientation val="minMax"/>
        </c:scaling>
        <c:delete val="0"/>
        <c:axPos val="b"/>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65375"/>
        <c:crosses val="autoZero"/>
        <c:auto val="1"/>
        <c:lblAlgn val="ctr"/>
        <c:lblOffset val="100"/>
        <c:noMultiLvlLbl val="0"/>
      </c:catAx>
      <c:valAx>
        <c:axId val="866665375"/>
        <c:scaling>
          <c:orientation val="minMax"/>
          <c:max val="12"/>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sk-SK"/>
          </a:p>
        </c:txPr>
        <c:crossAx val="866653311"/>
        <c:crosses val="autoZero"/>
        <c:crossBetween val="between"/>
        <c:majorUnit val="4"/>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sk-SK"/>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76200</xdr:colOff>
      <xdr:row>6</xdr:row>
      <xdr:rowOff>57150</xdr:rowOff>
    </xdr:from>
    <xdr:to>
      <xdr:col>5</xdr:col>
      <xdr:colOff>578472</xdr:colOff>
      <xdr:row>21</xdr:row>
      <xdr:rowOff>81492</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0.00178</cdr:x>
      <cdr:y>0.43793</cdr:y>
    </cdr:from>
    <cdr:to>
      <cdr:x>0.05314</cdr:x>
      <cdr:y>0.52148</cdr:y>
    </cdr:to>
    <cdr:sp macro="" textlink="">
      <cdr:nvSpPr>
        <cdr:cNvPr id="2" name="BlokTextu 1"/>
        <cdr:cNvSpPr txBox="1"/>
      </cdr:nvSpPr>
      <cdr:spPr>
        <a:xfrm xmlns:a="http://schemas.openxmlformats.org/drawingml/2006/main">
          <a:off x="11343" y="1262052"/>
          <a:ext cx="327635" cy="240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dr:relSizeAnchor xmlns:cdr="http://schemas.openxmlformats.org/drawingml/2006/chartDrawing">
    <cdr:from>
      <cdr:x>0.4783</cdr:x>
      <cdr:y>0.88358</cdr:y>
    </cdr:from>
    <cdr:to>
      <cdr:x>0.54499</cdr:x>
      <cdr:y>0.96713</cdr:y>
    </cdr:to>
    <cdr:sp macro="" textlink="">
      <cdr:nvSpPr>
        <cdr:cNvPr id="3" name="BlokTextu 1"/>
        <cdr:cNvSpPr txBox="1"/>
      </cdr:nvSpPr>
      <cdr:spPr>
        <a:xfrm xmlns:a="http://schemas.openxmlformats.org/drawingml/2006/main">
          <a:off x="3051175" y="2546350"/>
          <a:ext cx="425450" cy="2407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1100"/>
            <a:t>rok</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3435598</xdr:colOff>
      <xdr:row>6</xdr:row>
      <xdr:rowOff>174253</xdr:rowOff>
    </xdr:from>
    <xdr:to>
      <xdr:col>11</xdr:col>
      <xdr:colOff>280270</xdr:colOff>
      <xdr:row>22</xdr:row>
      <xdr:rowOff>142875</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cdr:x>
      <cdr:y>0.43196</cdr:y>
    </cdr:from>
    <cdr:to>
      <cdr:x>0.05136</cdr:x>
      <cdr:y>0.51551</cdr:y>
    </cdr:to>
    <cdr:sp macro="" textlink="">
      <cdr:nvSpPr>
        <cdr:cNvPr id="2" name="BlokTextu 1"/>
        <cdr:cNvSpPr txBox="1"/>
      </cdr:nvSpPr>
      <cdr:spPr>
        <a:xfrm xmlns:a="http://schemas.openxmlformats.org/drawingml/2006/main">
          <a:off x="0" y="1303047"/>
          <a:ext cx="327635" cy="2520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dr:relSizeAnchor xmlns:cdr="http://schemas.openxmlformats.org/drawingml/2006/chartDrawing">
    <cdr:from>
      <cdr:x>0.48338</cdr:x>
      <cdr:y>0.89704</cdr:y>
    </cdr:from>
    <cdr:to>
      <cdr:x>0.54758</cdr:x>
      <cdr:y>1</cdr:y>
    </cdr:to>
    <cdr:sp macro="" textlink="">
      <cdr:nvSpPr>
        <cdr:cNvPr id="3" name="BlokTextu 2"/>
        <cdr:cNvSpPr txBox="1"/>
      </cdr:nvSpPr>
      <cdr:spPr>
        <a:xfrm xmlns:a="http://schemas.openxmlformats.org/drawingml/2006/main">
          <a:off x="3083547" y="2706040"/>
          <a:ext cx="409575" cy="3105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rok</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3530848</xdr:colOff>
      <xdr:row>6</xdr:row>
      <xdr:rowOff>174253</xdr:rowOff>
    </xdr:from>
    <xdr:to>
      <xdr:col>11</xdr:col>
      <xdr:colOff>280270</xdr:colOff>
      <xdr:row>22</xdr:row>
      <xdr:rowOff>8095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0</xdr:colOff>
      <xdr:row>6</xdr:row>
      <xdr:rowOff>180975</xdr:rowOff>
    </xdr:from>
    <xdr:to>
      <xdr:col>11</xdr:col>
      <xdr:colOff>283197</xdr:colOff>
      <xdr:row>22</xdr:row>
      <xdr:rowOff>14817</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0.00924</cdr:x>
      <cdr:y>0.45281</cdr:y>
    </cdr:from>
    <cdr:to>
      <cdr:x>0.05823</cdr:x>
      <cdr:y>0.53544</cdr:y>
    </cdr:to>
    <cdr:sp macro="" textlink="">
      <cdr:nvSpPr>
        <cdr:cNvPr id="2" name="BlokTextu 1"/>
        <cdr:cNvSpPr txBox="1"/>
      </cdr:nvSpPr>
      <cdr:spPr>
        <a:xfrm xmlns:a="http://schemas.openxmlformats.org/drawingml/2006/main" flipV="1">
          <a:off x="58968" y="1304924"/>
          <a:ext cx="312507" cy="23812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dr:relSizeAnchor xmlns:cdr="http://schemas.openxmlformats.org/drawingml/2006/chartDrawing">
    <cdr:from>
      <cdr:x>0.49025</cdr:x>
      <cdr:y>0.91737</cdr:y>
    </cdr:from>
    <cdr:to>
      <cdr:x>0.57784</cdr:x>
      <cdr:y>1</cdr:y>
    </cdr:to>
    <cdr:sp macro="" textlink="">
      <cdr:nvSpPr>
        <cdr:cNvPr id="3" name="BlokTextu 1"/>
        <cdr:cNvSpPr txBox="1"/>
      </cdr:nvSpPr>
      <cdr:spPr>
        <a:xfrm xmlns:a="http://schemas.openxmlformats.org/drawingml/2006/main" rot="10800000" flipV="1">
          <a:off x="3127375" y="2643718"/>
          <a:ext cx="558800" cy="2381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k-SK" sz="1100"/>
            <a:t>rok</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14</xdr:row>
      <xdr:rowOff>0</xdr:rowOff>
    </xdr:from>
    <xdr:to>
      <xdr:col>4</xdr:col>
      <xdr:colOff>410528</xdr:colOff>
      <xdr:row>31</xdr:row>
      <xdr:rowOff>1906</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0.01068</cdr:x>
      <cdr:y>0.00293</cdr:y>
    </cdr:from>
    <cdr:to>
      <cdr:x>0.05012</cdr:x>
      <cdr:y>0.06452</cdr:y>
    </cdr:to>
    <cdr:sp macro="" textlink="">
      <cdr:nvSpPr>
        <cdr:cNvPr id="2" name="BlokTextu 1"/>
        <cdr:cNvSpPr txBox="1"/>
      </cdr:nvSpPr>
      <cdr:spPr>
        <a:xfrm xmlns:a="http://schemas.openxmlformats.org/drawingml/2006/main">
          <a:off x="61913" y="9526"/>
          <a:ext cx="228600"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drawings/drawing11.xml><?xml version="1.0" encoding="utf-8"?>
<xdr:wsDr xmlns:xdr="http://schemas.openxmlformats.org/drawingml/2006/spreadsheetDrawing" xmlns:a="http://schemas.openxmlformats.org/drawingml/2006/main">
  <xdr:twoCellAnchor>
    <xdr:from>
      <xdr:col>1</xdr:col>
      <xdr:colOff>9525</xdr:colOff>
      <xdr:row>6</xdr:row>
      <xdr:rowOff>171450</xdr:rowOff>
    </xdr:from>
    <xdr:to>
      <xdr:col>11</xdr:col>
      <xdr:colOff>292722</xdr:colOff>
      <xdr:row>22</xdr:row>
      <xdr:rowOff>5292</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0.01223</cdr:x>
      <cdr:y>0.02148</cdr:y>
    </cdr:from>
    <cdr:to>
      <cdr:x>0.06359</cdr:x>
      <cdr:y>0.10503</cdr:y>
    </cdr:to>
    <cdr:sp macro="" textlink="">
      <cdr:nvSpPr>
        <cdr:cNvPr id="2" name="BlokTextu 1"/>
        <cdr:cNvSpPr txBox="1"/>
      </cdr:nvSpPr>
      <cdr:spPr>
        <a:xfrm xmlns:a="http://schemas.openxmlformats.org/drawingml/2006/main">
          <a:off x="70716" y="61912"/>
          <a:ext cx="297056" cy="24077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sk-SK" sz="1100"/>
            <a:t>%</a:t>
          </a:r>
        </a:p>
      </cdr:txBody>
    </cdr:sp>
  </cdr:relSizeAnchor>
</c:userShape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datacube.statistics.s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atacube.statistics.s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datacube.statistics.s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atacube.statistics.sk/"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datacube.statistics.sk/"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datacube.statistics.sk/"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datacube.statistics.sk/"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datacube.statistics.sk/"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datacube.statistics.sk/"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atacube.statistics.sk/"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datacube.statistics.sk/"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datacube.statistics.sk/"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datacube.statistics.sk/"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datacube.statistics.sk/"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s://datacube.statistics.sk/"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datacube.statistics.sk/"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0.bin"/><Relationship Id="rId1" Type="http://schemas.openxmlformats.org/officeDocument/2006/relationships/hyperlink" Target="https://datacube.statistics.sk/"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tabSelected="1" zoomScaleNormal="100" workbookViewId="0"/>
  </sheetViews>
  <sheetFormatPr defaultColWidth="9.140625" defaultRowHeight="15" customHeight="1" x14ac:dyDescent="0.25"/>
  <cols>
    <col min="1" max="1" width="11.7109375" style="171" bestFit="1" customWidth="1"/>
    <col min="2" max="16384" width="9.140625" style="11"/>
  </cols>
  <sheetData>
    <row r="1" spans="1:11" ht="15" customHeight="1" x14ac:dyDescent="0.25">
      <c r="A1" s="170" t="s">
        <v>40</v>
      </c>
    </row>
    <row r="2" spans="1:11" ht="15" customHeight="1" x14ac:dyDescent="0.25">
      <c r="B2" s="13"/>
      <c r="C2" s="13"/>
      <c r="D2" s="13"/>
      <c r="E2" s="13"/>
      <c r="F2" s="13"/>
      <c r="G2" s="13"/>
      <c r="H2" s="13"/>
      <c r="I2" s="13"/>
      <c r="J2" s="13"/>
      <c r="K2" s="13"/>
    </row>
    <row r="3" spans="1:11" ht="15" customHeight="1" x14ac:dyDescent="0.25">
      <c r="A3" s="168" t="str">
        <f>('G_2.1'!A1)</f>
        <v>Graf 2.1  Osoby ohrozené rizikom chudoby alebo sociálneho vylúčenia v SR, 2018 – 2025</v>
      </c>
      <c r="B3" s="13"/>
      <c r="C3" s="13"/>
      <c r="D3" s="13"/>
      <c r="E3" s="13"/>
      <c r="F3" s="13"/>
      <c r="G3" s="13"/>
      <c r="H3" s="13"/>
      <c r="I3" s="13"/>
      <c r="J3" s="13"/>
      <c r="K3" s="13"/>
    </row>
    <row r="4" spans="1:11" ht="15" customHeight="1" x14ac:dyDescent="0.25">
      <c r="B4" s="13"/>
      <c r="C4" s="13"/>
      <c r="D4" s="13"/>
      <c r="E4" s="13"/>
      <c r="F4" s="13"/>
      <c r="G4" s="13"/>
      <c r="H4" s="13"/>
      <c r="I4" s="13"/>
      <c r="J4" s="13"/>
      <c r="K4" s="13"/>
    </row>
    <row r="5" spans="1:11" ht="15" customHeight="1" x14ac:dyDescent="0.25">
      <c r="A5" s="168" t="str">
        <f>'T_2.1 '!A1</f>
        <v>Tab. 2.1  Miera rizika chudoby alebo sociálneho vylúčenia v členení podľa vekových skupín a pohlavia, 2025</v>
      </c>
      <c r="B5" s="13"/>
      <c r="C5" s="13"/>
      <c r="D5" s="13"/>
      <c r="E5" s="13"/>
      <c r="F5" s="13"/>
      <c r="G5" s="13"/>
      <c r="H5" s="13"/>
      <c r="I5" s="13"/>
      <c r="J5" s="13"/>
      <c r="K5" s="13"/>
    </row>
    <row r="6" spans="1:11" ht="15" customHeight="1" x14ac:dyDescent="0.25">
      <c r="A6" s="168"/>
      <c r="B6" s="13"/>
      <c r="C6" s="13"/>
      <c r="D6" s="13"/>
      <c r="E6" s="13"/>
      <c r="F6" s="13"/>
      <c r="G6" s="13"/>
      <c r="H6" s="13"/>
      <c r="I6" s="13"/>
      <c r="J6" s="13"/>
      <c r="K6" s="13"/>
    </row>
    <row r="7" spans="1:11" ht="15" customHeight="1" x14ac:dyDescent="0.25">
      <c r="A7" s="168" t="str">
        <f>'T_2.2'!A1</f>
        <v>Tab. 2.2  Miera rizika chudoby alebo sociálneho vylúčenia podľa typu domácnosti, 2025</v>
      </c>
      <c r="B7" s="13"/>
      <c r="C7" s="13"/>
      <c r="D7" s="13"/>
      <c r="E7" s="13"/>
      <c r="F7" s="13"/>
      <c r="G7" s="13"/>
      <c r="H7" s="13"/>
      <c r="I7" s="13"/>
      <c r="J7" s="13"/>
      <c r="K7" s="13"/>
    </row>
    <row r="8" spans="1:11" ht="15" customHeight="1" x14ac:dyDescent="0.25">
      <c r="A8" s="168"/>
      <c r="B8" s="13"/>
      <c r="C8" s="13"/>
      <c r="D8" s="13"/>
      <c r="E8" s="13"/>
      <c r="F8" s="13"/>
      <c r="G8" s="13"/>
      <c r="H8" s="13"/>
      <c r="I8" s="13"/>
      <c r="J8" s="13"/>
      <c r="K8" s="13"/>
    </row>
    <row r="9" spans="1:11" ht="15" customHeight="1" x14ac:dyDescent="0.25">
      <c r="A9" s="168" t="str">
        <f>'T_2.3'!A1</f>
        <v>Tab. 2.3  Miera rizika chudoby alebo sociálneho vylúčenia v členení podľa krajov, 2025</v>
      </c>
      <c r="B9" s="13"/>
      <c r="C9" s="13"/>
      <c r="D9" s="13"/>
      <c r="E9" s="13"/>
      <c r="F9" s="13"/>
      <c r="G9" s="13"/>
      <c r="H9" s="13"/>
      <c r="I9" s="13"/>
      <c r="J9" s="13"/>
      <c r="K9" s="13"/>
    </row>
    <row r="10" spans="1:11" ht="15" customHeight="1" x14ac:dyDescent="0.25">
      <c r="A10" s="168"/>
      <c r="B10" s="13"/>
      <c r="C10" s="13"/>
      <c r="D10" s="13"/>
      <c r="E10" s="13"/>
      <c r="F10" s="13"/>
      <c r="G10" s="13"/>
      <c r="H10" s="13"/>
      <c r="I10" s="13"/>
      <c r="J10" s="13"/>
      <c r="K10" s="13"/>
    </row>
    <row r="11" spans="1:11" ht="15" customHeight="1" x14ac:dyDescent="0.25">
      <c r="A11" s="168" t="str">
        <f>'T_3.1.1'!A1</f>
        <v>Tab. 3.1.1  Hranica rizika príjmovej chudoby (vybrané hodnoty), 2025 - ročná suma</v>
      </c>
      <c r="B11" s="13"/>
      <c r="C11" s="13"/>
      <c r="D11" s="13"/>
      <c r="E11" s="13"/>
      <c r="F11" s="13"/>
      <c r="G11" s="13"/>
      <c r="H11" s="13"/>
      <c r="I11" s="13"/>
      <c r="J11" s="13"/>
      <c r="K11" s="13"/>
    </row>
    <row r="12" spans="1:11" ht="15" customHeight="1" x14ac:dyDescent="0.25">
      <c r="A12" s="168"/>
      <c r="B12" s="13"/>
      <c r="C12" s="13"/>
      <c r="D12" s="13"/>
      <c r="E12" s="13"/>
      <c r="F12" s="13"/>
      <c r="G12" s="13"/>
      <c r="H12" s="13"/>
      <c r="I12" s="13"/>
      <c r="J12" s="13"/>
      <c r="K12" s="13"/>
    </row>
    <row r="13" spans="1:11" ht="15" customHeight="1" x14ac:dyDescent="0.25">
      <c r="A13" s="168" t="str">
        <f>'G_3.1.1'!A1</f>
        <v>Graf 3.1.1  Osoby ohrozené rizikom príjmovej chudoby v SR, 2018 – 2025</v>
      </c>
      <c r="B13" s="13"/>
      <c r="C13" s="13"/>
      <c r="D13" s="13"/>
      <c r="E13" s="13"/>
      <c r="F13" s="13"/>
      <c r="G13" s="13"/>
      <c r="H13" s="13"/>
      <c r="I13" s="13"/>
      <c r="J13" s="13"/>
      <c r="K13" s="13"/>
    </row>
    <row r="14" spans="1:11" ht="15" customHeight="1" x14ac:dyDescent="0.25">
      <c r="B14" s="13"/>
      <c r="C14" s="13"/>
      <c r="D14" s="13"/>
      <c r="E14" s="13"/>
      <c r="F14" s="13"/>
      <c r="G14" s="13"/>
      <c r="H14" s="13"/>
      <c r="I14" s="13"/>
      <c r="J14" s="13"/>
      <c r="K14" s="13"/>
    </row>
    <row r="15" spans="1:11" ht="15" customHeight="1" x14ac:dyDescent="0.25">
      <c r="A15" s="168" t="str">
        <f>'T_3.2.1.1'!A1</f>
        <v>Tab. 3.2.1.1  Miera rizika príjmovej chudoby podľa vekových skupín a pohlavia, 2025</v>
      </c>
      <c r="B15" s="13"/>
      <c r="C15" s="13"/>
      <c r="D15" s="13"/>
      <c r="E15" s="13"/>
      <c r="F15" s="13"/>
      <c r="G15" s="13"/>
      <c r="H15" s="13"/>
      <c r="I15" s="13"/>
      <c r="J15" s="13"/>
      <c r="K15" s="13"/>
    </row>
    <row r="16" spans="1:11" ht="15" customHeight="1" x14ac:dyDescent="0.25">
      <c r="A16" s="168"/>
      <c r="B16" s="13"/>
      <c r="C16" s="13"/>
      <c r="D16" s="13"/>
      <c r="E16" s="13"/>
      <c r="F16" s="13"/>
      <c r="G16" s="13"/>
      <c r="H16" s="13"/>
      <c r="I16" s="13"/>
      <c r="J16" s="13"/>
      <c r="K16" s="13"/>
    </row>
    <row r="17" spans="1:11" ht="15" customHeight="1" x14ac:dyDescent="0.25">
      <c r="A17" s="168" t="str">
        <f>'T_3.2.2.1'!A1</f>
        <v>Tab. 3.2.2.1  Miera rizika príjmovej chudoby podľa ekonomickej aktivity a pohlavia (osoby vo veku 18 rokov a viac), 2025</v>
      </c>
      <c r="B17" s="13"/>
      <c r="C17" s="13"/>
      <c r="D17" s="13"/>
      <c r="E17" s="13"/>
      <c r="F17" s="13"/>
      <c r="G17" s="13"/>
      <c r="H17" s="13"/>
      <c r="I17" s="13"/>
      <c r="J17" s="13"/>
      <c r="K17" s="13"/>
    </row>
    <row r="18" spans="1:11" ht="15" customHeight="1" x14ac:dyDescent="0.25">
      <c r="B18" s="13"/>
      <c r="C18" s="13"/>
      <c r="D18" s="13"/>
      <c r="E18" s="13"/>
      <c r="F18" s="13"/>
      <c r="G18" s="13"/>
      <c r="H18" s="13"/>
      <c r="I18" s="13"/>
      <c r="J18" s="13"/>
      <c r="K18" s="13"/>
    </row>
    <row r="19" spans="1:11" ht="15" customHeight="1" x14ac:dyDescent="0.25">
      <c r="A19" s="168" t="str">
        <f>'T_3.2.3.1'!A1</f>
        <v>Tab. 3.2.3.1  Miera rizika príjmovej chudoby podľa typu domácnosti, 2025</v>
      </c>
      <c r="B19" s="13"/>
      <c r="C19" s="13"/>
      <c r="D19" s="13"/>
      <c r="E19" s="13"/>
      <c r="F19" s="13"/>
      <c r="G19" s="13"/>
      <c r="H19" s="13"/>
      <c r="I19" s="13"/>
      <c r="J19" s="13"/>
      <c r="K19" s="13"/>
    </row>
    <row r="20" spans="1:11" ht="15" customHeight="1" x14ac:dyDescent="0.25">
      <c r="B20" s="13"/>
      <c r="C20" s="13"/>
      <c r="D20" s="13"/>
      <c r="E20" s="13"/>
      <c r="F20" s="13"/>
      <c r="G20" s="13"/>
      <c r="H20" s="13"/>
      <c r="I20" s="13"/>
      <c r="J20" s="13"/>
      <c r="K20" s="13"/>
    </row>
    <row r="21" spans="1:11" ht="15" customHeight="1" x14ac:dyDescent="0.25">
      <c r="A21" s="168" t="str">
        <f>'T_3.2.4.1'!A1</f>
        <v>Tab. 3.2.4.1 Miera rizika príjmovej chudoby v krajoch SR, 2025</v>
      </c>
      <c r="B21" s="13"/>
      <c r="C21" s="13"/>
      <c r="D21" s="13"/>
      <c r="E21" s="13"/>
      <c r="F21" s="13"/>
      <c r="G21" s="13"/>
      <c r="H21" s="13"/>
      <c r="I21" s="13"/>
      <c r="J21" s="13"/>
      <c r="K21" s="13"/>
    </row>
    <row r="22" spans="1:11" ht="15" customHeight="1" x14ac:dyDescent="0.25">
      <c r="B22" s="13"/>
      <c r="C22" s="13"/>
      <c r="D22" s="13"/>
      <c r="E22" s="13"/>
      <c r="F22" s="13"/>
      <c r="G22" s="13"/>
      <c r="H22" s="13"/>
      <c r="I22" s="13"/>
      <c r="J22" s="13"/>
      <c r="K22" s="13"/>
    </row>
    <row r="23" spans="1:11" ht="15" customHeight="1" x14ac:dyDescent="0.25">
      <c r="A23" s="168" t="str">
        <f>'T_3.3.1.1'!A1</f>
        <v>Tab. 3.3.1.1 Miera rizika príjmovej chudoby pred sociálnymi transfermi okrem starobných a pozostalostných dávok, 2025</v>
      </c>
      <c r="B23" s="13"/>
      <c r="C23" s="13"/>
      <c r="D23" s="13"/>
      <c r="E23" s="13"/>
      <c r="F23" s="13"/>
      <c r="G23" s="13"/>
      <c r="H23" s="13"/>
      <c r="I23" s="13"/>
      <c r="J23" s="13"/>
      <c r="K23" s="13"/>
    </row>
    <row r="24" spans="1:11" ht="15" customHeight="1" x14ac:dyDescent="0.25">
      <c r="A24" s="168"/>
      <c r="B24" s="13"/>
      <c r="C24" s="13"/>
      <c r="D24" s="13"/>
      <c r="E24" s="13"/>
      <c r="F24" s="13"/>
      <c r="G24" s="13"/>
      <c r="H24" s="13"/>
      <c r="I24" s="13"/>
      <c r="J24" s="13"/>
      <c r="K24" s="13"/>
    </row>
    <row r="25" spans="1:11" ht="15" customHeight="1" x14ac:dyDescent="0.25">
      <c r="A25" s="168" t="str">
        <f>'T_3.3.2.1'!A1</f>
        <v>Tab. 3.3.2.1 Miera rizika príjmovej chudoby pred všetkými sociálnymi transfermi (vrátane starobných a pozostalostných dávok) podľa vekových skupín a pohlavia, 2025</v>
      </c>
      <c r="B25" s="13"/>
      <c r="C25" s="13"/>
      <c r="D25" s="13"/>
      <c r="E25" s="13"/>
      <c r="F25" s="13"/>
      <c r="G25" s="13"/>
      <c r="H25" s="13"/>
      <c r="I25" s="13"/>
      <c r="J25" s="13"/>
      <c r="K25" s="13"/>
    </row>
    <row r="26" spans="1:11" ht="15" customHeight="1" x14ac:dyDescent="0.25">
      <c r="A26" s="168"/>
      <c r="B26" s="13"/>
      <c r="C26" s="13"/>
      <c r="D26" s="13"/>
      <c r="E26" s="13"/>
      <c r="F26" s="13"/>
      <c r="G26" s="13"/>
      <c r="H26" s="13"/>
      <c r="I26" s="13"/>
      <c r="J26" s="13"/>
      <c r="K26" s="13"/>
    </row>
    <row r="27" spans="1:11" ht="15" customHeight="1" x14ac:dyDescent="0.25">
      <c r="A27" s="168" t="str">
        <f>'T_3.3.3.1'!A1</f>
        <v>Tab. 3.3.3.1 Rozptyl okolo hranice rizika príjmovej chudoby podľa pohlavia, 2025</v>
      </c>
      <c r="B27" s="13"/>
      <c r="C27" s="13"/>
      <c r="D27" s="13"/>
      <c r="E27" s="12"/>
      <c r="F27" s="13"/>
      <c r="G27" s="13"/>
      <c r="H27" s="13"/>
      <c r="I27" s="13"/>
      <c r="J27" s="13"/>
      <c r="K27" s="13"/>
    </row>
    <row r="28" spans="1:11" ht="15" customHeight="1" x14ac:dyDescent="0.25">
      <c r="A28" s="168"/>
      <c r="B28" s="13"/>
      <c r="C28" s="13"/>
      <c r="D28" s="13"/>
      <c r="E28" s="13"/>
      <c r="F28" s="13"/>
      <c r="G28" s="13"/>
      <c r="H28" s="13"/>
      <c r="I28" s="13"/>
      <c r="J28" s="13"/>
      <c r="K28" s="13"/>
    </row>
    <row r="29" spans="1:11" ht="15" customHeight="1" x14ac:dyDescent="0.25">
      <c r="A29" s="168" t="str">
        <f>'T_3.3.4.1'!A1</f>
        <v>Tab. 3.3.4.1 Miera rizika príjmovej chudoby zakotvená v čase (2008) podľa vekových skupín a pohlavia, 2025</v>
      </c>
      <c r="B29" s="13"/>
      <c r="C29" s="13"/>
      <c r="D29" s="13"/>
      <c r="E29" s="13"/>
      <c r="F29" s="13"/>
      <c r="G29" s="13"/>
      <c r="H29" s="13"/>
      <c r="I29" s="13"/>
      <c r="J29" s="13"/>
      <c r="K29" s="13"/>
    </row>
    <row r="30" spans="1:11" ht="15" customHeight="1" x14ac:dyDescent="0.25">
      <c r="A30" s="168"/>
      <c r="B30" s="13"/>
      <c r="C30" s="13"/>
      <c r="D30" s="13"/>
      <c r="E30" s="13"/>
      <c r="F30" s="13"/>
      <c r="G30" s="13"/>
      <c r="H30" s="13"/>
      <c r="I30" s="13"/>
      <c r="J30" s="13"/>
      <c r="K30" s="13"/>
    </row>
    <row r="31" spans="1:11" ht="15" customHeight="1" x14ac:dyDescent="0.25">
      <c r="A31" s="168" t="str">
        <f>'G_3.3.4.1'!A1</f>
        <v>Graf 3.3.4.1 Miera rizika príjmovej chudoby zakotvená v čase (2008)</v>
      </c>
      <c r="B31" s="13"/>
      <c r="C31" s="13"/>
      <c r="D31" s="13"/>
      <c r="E31" s="13"/>
      <c r="F31" s="13"/>
      <c r="G31" s="13"/>
      <c r="H31" s="13"/>
      <c r="I31" s="13"/>
      <c r="J31" s="13"/>
      <c r="K31" s="13"/>
    </row>
    <row r="32" spans="1:11" ht="15" customHeight="1" x14ac:dyDescent="0.25">
      <c r="A32" s="168"/>
      <c r="B32" s="13"/>
      <c r="C32" s="13"/>
      <c r="D32" s="13"/>
      <c r="E32" s="13"/>
      <c r="F32" s="13"/>
      <c r="G32" s="13"/>
      <c r="H32" s="13"/>
      <c r="I32" s="13"/>
      <c r="J32" s="13"/>
      <c r="K32" s="13"/>
    </row>
    <row r="33" spans="1:11" ht="15" customHeight="1" x14ac:dyDescent="0.25">
      <c r="A33" s="168" t="str">
        <f>'T_3.4.1.1'!A1</f>
        <v>Tab. 3.4.1.1 Nerovnomernosť príjmového rozdelenia: S80/S20 pomer príjmov horného a dolného kvintilu v krajoch SR, 2025</v>
      </c>
      <c r="B33" s="13"/>
      <c r="C33" s="13"/>
      <c r="D33" s="13"/>
      <c r="E33" s="13"/>
      <c r="F33" s="13"/>
      <c r="G33" s="13"/>
      <c r="H33" s="13"/>
      <c r="I33" s="13"/>
      <c r="J33" s="13"/>
      <c r="K33" s="13"/>
    </row>
    <row r="34" spans="1:11" ht="15" customHeight="1" x14ac:dyDescent="0.25">
      <c r="A34" s="168"/>
      <c r="B34" s="13"/>
      <c r="C34" s="13"/>
      <c r="D34" s="13"/>
      <c r="E34" s="13"/>
      <c r="F34" s="13"/>
      <c r="G34" s="13"/>
      <c r="H34" s="13"/>
      <c r="I34" s="13"/>
      <c r="J34" s="13"/>
      <c r="K34" s="13"/>
    </row>
    <row r="35" spans="1:11" ht="15" customHeight="1" x14ac:dyDescent="0.25">
      <c r="A35" s="168" t="str">
        <f>'T_3.4.2.1'!A1</f>
        <v>Tab. 3.4.2.1 Nerovnomernosť príjmového rozdelenia: Gini koeficient v krajoch SR, 2025</v>
      </c>
      <c r="B35" s="13"/>
      <c r="C35" s="13"/>
      <c r="D35" s="12"/>
      <c r="E35" s="13"/>
      <c r="F35" s="13"/>
      <c r="G35" s="12"/>
      <c r="H35" s="13"/>
      <c r="I35" s="13"/>
      <c r="J35" s="12"/>
      <c r="K35" s="13"/>
    </row>
    <row r="36" spans="1:11" ht="15" customHeight="1" x14ac:dyDescent="0.25">
      <c r="A36" s="168"/>
      <c r="B36" s="13"/>
      <c r="C36" s="13"/>
      <c r="D36" s="13"/>
      <c r="E36" s="13"/>
      <c r="F36" s="13"/>
      <c r="G36" s="13"/>
      <c r="H36" s="13"/>
      <c r="I36" s="13"/>
      <c r="J36" s="13"/>
      <c r="K36" s="13"/>
    </row>
    <row r="37" spans="1:11" ht="15" customHeight="1" x14ac:dyDescent="0.25">
      <c r="A37" s="168" t="str">
        <f>'T_3.4.3.1 '!A1</f>
        <v>Tab. 3.4.3.1 Relatívny (percentuálny) rozdiel medzi mediánom príjmov osôb v riziku príjmovej chudoby a hranicou rizika príjmovej chudoby podľa vekových skupín a pohlavia, 2025</v>
      </c>
      <c r="B37" s="13"/>
      <c r="C37" s="13"/>
      <c r="D37" s="13"/>
      <c r="E37" s="13"/>
      <c r="F37" s="13"/>
      <c r="G37" s="13"/>
      <c r="H37" s="13"/>
      <c r="I37" s="13"/>
      <c r="J37" s="13"/>
      <c r="K37" s="13"/>
    </row>
    <row r="38" spans="1:11" ht="15" customHeight="1" x14ac:dyDescent="0.25">
      <c r="A38" s="168"/>
      <c r="B38" s="13"/>
      <c r="C38" s="13"/>
      <c r="D38" s="13"/>
      <c r="E38" s="13"/>
      <c r="F38" s="13"/>
      <c r="G38" s="13"/>
      <c r="H38" s="13"/>
      <c r="I38" s="13"/>
      <c r="J38" s="13"/>
      <c r="K38" s="13"/>
    </row>
    <row r="39" spans="1:11" ht="15" customHeight="1" x14ac:dyDescent="0.25">
      <c r="A39" s="168" t="str">
        <f>'T_4.1'!A1</f>
        <v>Tab. 4.1 Miera závažnej materiálnej a sociálnej deprivácie podľa vybraných vekových skupín a pohlavia, 2024 a 2025</v>
      </c>
      <c r="B39" s="13"/>
      <c r="C39" s="13"/>
      <c r="D39" s="13"/>
      <c r="E39" s="12"/>
      <c r="F39" s="13"/>
      <c r="G39" s="13"/>
      <c r="H39" s="13"/>
      <c r="I39" s="12"/>
      <c r="J39" s="13"/>
      <c r="K39" s="13"/>
    </row>
    <row r="40" spans="1:11" ht="15" customHeight="1" x14ac:dyDescent="0.25">
      <c r="A40" s="168"/>
      <c r="B40" s="13"/>
      <c r="C40" s="13"/>
      <c r="D40" s="13"/>
      <c r="E40" s="12"/>
      <c r="F40" s="13"/>
      <c r="G40" s="13"/>
      <c r="H40" s="13"/>
      <c r="I40" s="12"/>
      <c r="J40" s="13"/>
      <c r="K40" s="13"/>
    </row>
    <row r="41" spans="1:11" ht="15" customHeight="1" x14ac:dyDescent="0.25">
      <c r="A41" s="168" t="str">
        <f>'G_4.1'!A1</f>
        <v>Graf 4.1 Miera závažnej materiálnej a sociálnej deprivácie v SR, 2018 – 2025</v>
      </c>
      <c r="B41" s="13"/>
      <c r="C41" s="13"/>
      <c r="D41" s="13"/>
      <c r="E41" s="12"/>
      <c r="F41" s="13"/>
      <c r="G41" s="13"/>
      <c r="H41" s="13"/>
      <c r="I41" s="12"/>
      <c r="J41" s="13"/>
      <c r="K41" s="13"/>
    </row>
    <row r="42" spans="1:11" ht="15" customHeight="1" x14ac:dyDescent="0.25">
      <c r="A42" s="168"/>
      <c r="B42" s="13"/>
      <c r="C42" s="13"/>
      <c r="D42" s="13"/>
      <c r="E42" s="12"/>
      <c r="F42" s="13"/>
      <c r="G42" s="13"/>
      <c r="H42" s="13"/>
      <c r="I42" s="12"/>
      <c r="J42" s="13"/>
      <c r="K42" s="13"/>
    </row>
    <row r="43" spans="1:11" ht="15" customHeight="1" x14ac:dyDescent="0.25">
      <c r="A43" s="168" t="str">
        <f>'T_4.2'!A1</f>
        <v>Tab. 4.2 Miera závažnej materiálnej a sociálnej deprivácie podľa typu domácnosti, 2025</v>
      </c>
      <c r="B43" s="13"/>
      <c r="C43" s="13"/>
      <c r="D43" s="13"/>
      <c r="E43" s="12"/>
      <c r="F43" s="13"/>
      <c r="G43" s="13"/>
      <c r="H43" s="13"/>
      <c r="I43" s="12"/>
      <c r="J43" s="13"/>
      <c r="K43" s="13"/>
    </row>
    <row r="44" spans="1:11" ht="15" customHeight="1" x14ac:dyDescent="0.25">
      <c r="A44" s="168"/>
      <c r="B44" s="13"/>
      <c r="C44" s="13"/>
      <c r="D44" s="13"/>
      <c r="E44" s="12"/>
      <c r="F44" s="13"/>
      <c r="G44" s="13"/>
      <c r="H44" s="13"/>
      <c r="I44" s="12"/>
      <c r="J44" s="13"/>
      <c r="K44" s="13"/>
    </row>
    <row r="45" spans="1:11" ht="15" customHeight="1" x14ac:dyDescent="0.25">
      <c r="A45" s="168" t="str">
        <f>'T_4.3'!A1</f>
        <v>Tab. 4.3 Miera závažnej materiálnej a sociálnej deprivácie podľa krajov v SR a jednotlivých deprivačných položiek, 2025</v>
      </c>
      <c r="B45" s="13"/>
      <c r="C45" s="13"/>
      <c r="D45" s="13"/>
      <c r="E45" s="12"/>
      <c r="F45" s="13"/>
      <c r="G45" s="13"/>
      <c r="H45" s="13"/>
      <c r="I45" s="12"/>
      <c r="J45" s="13"/>
      <c r="K45" s="13"/>
    </row>
    <row r="46" spans="1:11" ht="15" customHeight="1" x14ac:dyDescent="0.25">
      <c r="A46" s="168"/>
      <c r="B46" s="13"/>
      <c r="C46" s="13"/>
      <c r="D46" s="13"/>
      <c r="E46" s="12"/>
      <c r="F46" s="13"/>
      <c r="G46" s="13"/>
      <c r="H46" s="13"/>
      <c r="I46" s="12"/>
      <c r="J46" s="13"/>
      <c r="K46" s="13"/>
    </row>
    <row r="47" spans="1:11" ht="15" customHeight="1" x14ac:dyDescent="0.25">
      <c r="A47" s="169" t="str">
        <f>'T_5.1'!A1</f>
        <v>Tab. 5.1 Miera veľmi nízkej intenzity v práce v krajoch SR, 2025</v>
      </c>
      <c r="B47" s="13"/>
      <c r="C47" s="13"/>
      <c r="D47" s="13"/>
      <c r="E47" s="13"/>
      <c r="F47" s="13"/>
      <c r="G47" s="13"/>
      <c r="H47" s="13"/>
      <c r="I47" s="13"/>
      <c r="J47" s="13"/>
      <c r="K47" s="13"/>
    </row>
    <row r="48" spans="1:11" ht="15" customHeight="1" x14ac:dyDescent="0.25">
      <c r="A48" s="168"/>
      <c r="B48" s="13"/>
      <c r="C48" s="13"/>
      <c r="D48" s="13"/>
      <c r="E48" s="13"/>
      <c r="F48" s="13"/>
      <c r="G48" s="13"/>
      <c r="H48" s="13"/>
      <c r="I48" s="13"/>
      <c r="J48" s="13"/>
      <c r="K48" s="13"/>
    </row>
    <row r="49" spans="1:11" ht="15" customHeight="1" x14ac:dyDescent="0.25">
      <c r="A49" s="168" t="str">
        <f>'G_5.1'!A1</f>
        <v>Graf 5.1 Miera veľmi nízkej pracovnej intenzity v SR, 2018 – 2025</v>
      </c>
      <c r="B49" s="13"/>
      <c r="C49" s="13"/>
      <c r="D49" s="13"/>
      <c r="E49" s="13"/>
      <c r="F49" s="13"/>
      <c r="G49" s="13"/>
      <c r="H49" s="13"/>
      <c r="I49" s="13"/>
      <c r="J49" s="13"/>
      <c r="K49" s="13"/>
    </row>
    <row r="50" spans="1:11" ht="15" customHeight="1" x14ac:dyDescent="0.25">
      <c r="A50" s="168"/>
      <c r="B50" s="13"/>
      <c r="C50" s="13"/>
      <c r="D50" s="13"/>
      <c r="E50" s="13"/>
      <c r="F50" s="13"/>
      <c r="G50" s="13"/>
      <c r="H50" s="13"/>
      <c r="I50" s="13"/>
      <c r="J50" s="13"/>
      <c r="K50" s="13"/>
    </row>
    <row r="51" spans="1:11" ht="15" customHeight="1" x14ac:dyDescent="0.25">
      <c r="A51" s="168" t="str">
        <f>'T_6.1.1'!A1</f>
        <v>Tab. 6.1.1 Podiel osôb vo veku 16 rokov a viac so zdravotnými ťažkosťami v SR, 2022 a 2025</v>
      </c>
      <c r="B51" s="13"/>
      <c r="C51" s="13"/>
      <c r="D51" s="13"/>
      <c r="E51" s="13"/>
      <c r="F51" s="13"/>
      <c r="G51" s="13"/>
      <c r="H51" s="13"/>
      <c r="I51" s="13"/>
      <c r="J51" s="13"/>
      <c r="K51" s="13"/>
    </row>
    <row r="52" spans="1:11" ht="15" customHeight="1" x14ac:dyDescent="0.25">
      <c r="B52" s="13"/>
      <c r="C52" s="13"/>
      <c r="D52" s="13"/>
      <c r="E52" s="13"/>
      <c r="F52" s="13"/>
      <c r="G52" s="13"/>
      <c r="H52" s="13"/>
      <c r="I52" s="13"/>
      <c r="J52" s="13"/>
      <c r="K52" s="13"/>
    </row>
    <row r="53" spans="1:11" ht="15" customHeight="1" x14ac:dyDescent="0.25">
      <c r="A53" s="168" t="str">
        <f>'T_6.2.1'!A1</f>
        <v>Tab. 6.2.1 Frekvencia konzumácie ovocia u osôb vo veku 16 rokov a viac v krajoch SR, 2022 a 2025</v>
      </c>
      <c r="B53" s="13"/>
      <c r="C53" s="13"/>
      <c r="D53" s="13"/>
      <c r="E53" s="13"/>
      <c r="F53" s="13"/>
      <c r="G53" s="13"/>
      <c r="H53" s="13"/>
      <c r="I53" s="13"/>
      <c r="J53" s="13"/>
      <c r="K53" s="13"/>
    </row>
    <row r="54" spans="1:11" ht="15" customHeight="1" x14ac:dyDescent="0.25">
      <c r="B54" s="13"/>
      <c r="C54" s="13"/>
      <c r="D54" s="13"/>
      <c r="E54" s="13"/>
      <c r="F54" s="13"/>
      <c r="G54" s="13"/>
      <c r="H54" s="13"/>
      <c r="I54" s="13"/>
      <c r="J54" s="13"/>
      <c r="K54" s="13"/>
    </row>
    <row r="55" spans="1:11" ht="15" customHeight="1" x14ac:dyDescent="0.25">
      <c r="A55" s="168" t="str">
        <f>'T_6.3.1'!A1</f>
        <v>Tab. 6.3.1 Frekvencia konzumácie zeleniny u osôb vo veku 16 rokov a viac v krajoch SR, 2022 a 2025</v>
      </c>
    </row>
    <row r="56" spans="1:11" ht="15" customHeight="1" x14ac:dyDescent="0.25">
      <c r="A56" s="168"/>
    </row>
    <row r="57" spans="1:11" ht="15" customHeight="1" x14ac:dyDescent="0.25">
      <c r="A57" s="168" t="str">
        <f>'T_6.4.1'!A1</f>
        <v>Tab. 6.4.1 Frekvencia užívania tabakových výrobkov u osôb vo veku 16 rokov a viac podľa vekových skupín, 2022 a 2025</v>
      </c>
    </row>
    <row r="58" spans="1:11" ht="15" customHeight="1" x14ac:dyDescent="0.25">
      <c r="A58" s="168"/>
    </row>
    <row r="59" spans="1:11" ht="15" customHeight="1" x14ac:dyDescent="0.25">
      <c r="A59" s="168" t="str">
        <f>'T_6.4.2'!A1</f>
        <v>Tab. 6.4.2 Frekvencia užívania tabakových výrobkov u osôb vo veku 16 rokov a viac podľa rizika príjmovej chudoby v SR, 2022 a 2025</v>
      </c>
    </row>
    <row r="60" spans="1:11" ht="15" customHeight="1" x14ac:dyDescent="0.25">
      <c r="A60" s="168"/>
    </row>
    <row r="61" spans="1:11" ht="15" customHeight="1" x14ac:dyDescent="0.25">
      <c r="A61" s="168" t="str">
        <f>'T_6.5.1'!A1</f>
        <v>Tab. 6.5.1 Frekvencia konzumácie alkoholických nápojov u osôb vo veku 16 rokov a viac podľa vekových skupín, 2022 a 2025</v>
      </c>
    </row>
    <row r="63" spans="1:11" ht="15" customHeight="1" x14ac:dyDescent="0.25">
      <c r="A63" s="168" t="str">
        <f>'T_6.5.2'!A1</f>
        <v>Tab. 6.5.2 Frekvencia konzumácie alkoholických nápojov u osôb vo veku 16 rokov a viac a viac podľa rizika príjmovej chudoby v SR, 2022 a 2025</v>
      </c>
    </row>
    <row r="65" spans="1:1" ht="15" customHeight="1" x14ac:dyDescent="0.25">
      <c r="A65" s="168" t="str">
        <f>'T_7.1.1'!A1</f>
        <v>Tab. 7.1.1 Primárny spôsob dopravy u osôb vo veku 16 rokov a viac podľa vekových skupín, 2025</v>
      </c>
    </row>
    <row r="67" spans="1:1" ht="15" customHeight="1" x14ac:dyDescent="0.25">
      <c r="A67" s="168" t="str">
        <f>'T_7.2.1'!A1</f>
        <v>Tab. 7.2.1 Pokus o opravu mobilného telefónu po jeho poškodení u osôb vo veku 16 rokov a viac podľa vekových skupín, 2025</v>
      </c>
    </row>
    <row r="69" spans="1:1" ht="15" customHeight="1" x14ac:dyDescent="0.25">
      <c r="A69" s="168" t="str">
        <f>'T_7.2.2'!A1</f>
        <v>Tab. 7.2.2 Spôsob naloženia s nepoužiteľným mobilným telefónom u osôb vo veku 16 rokov a viac podľa vekových skupín, 2025</v>
      </c>
    </row>
    <row r="71" spans="1:1" ht="15" customHeight="1" x14ac:dyDescent="0.25">
      <c r="A71" s="168" t="str">
        <f>'T_7.3.1'!A1</f>
        <v>Tab. 7.3.1 Separovanie plastových fliaš domácnosťami v krajoch SR, 2025</v>
      </c>
    </row>
    <row r="73" spans="1:1" ht="15" customHeight="1" x14ac:dyDescent="0.25">
      <c r="A73" s="168" t="str">
        <f>'T_7.4.1'!A1</f>
        <v>Tab. 7.4.1 Typ najnovšieho auta podľa druhu pohonu, ktoré vlastní domácnosť v krajoch SR, 2025</v>
      </c>
    </row>
    <row r="75" spans="1:1" ht="15" customHeight="1" x14ac:dyDescent="0.25">
      <c r="A75" s="168" t="str">
        <f>'T_7.4.2'!A1</f>
        <v>Tab. 7.4.2 Typ najnovšieho auta podľa druhu pohonu, ktoré vlastní domácnosť podľa rizika príjmovej chudoby v SR, 2025</v>
      </c>
    </row>
    <row r="77" spans="1:1" ht="15" customHeight="1" x14ac:dyDescent="0.25">
      <c r="A77" s="168"/>
    </row>
  </sheetData>
  <hyperlinks>
    <hyperlink ref="A3" location="G_2.1!A1" display="Graf 2.1 Osoby ohrozené rizikom chudoby alebo sociálneho vylúčenia v SR, EU SILC 2006 – 2020"/>
    <hyperlink ref="A5" location="'T_2.1 '!A1" display="'T_2.1 '!A1"/>
    <hyperlink ref="A7" location="T_2.2!A1" display="T_2.2!A1"/>
    <hyperlink ref="A9" location="T_2.3!A1" display="T_2.3!A1"/>
    <hyperlink ref="A11" location="T_3.1.1!A1" display="T_3.1.1!A1"/>
    <hyperlink ref="A13" location="G_3.1.1!A1" display="G_3.1.1!A1"/>
    <hyperlink ref="A15" location="T_3.2.1.1!A1" display="T_3.2.1.1!A1"/>
    <hyperlink ref="A19" location="T_3.2.3.1!A1" display="T_3.2.3.1!A1"/>
    <hyperlink ref="A21" location="T_3.2.4.1!A1" display="T_3.2.4.1!A1"/>
    <hyperlink ref="A23" location="T_3.3.1.1!A1" display="T_3.3.1.1!A1"/>
    <hyperlink ref="A25" location="T_3.3.2.1!A1" display="T_3.3.2.1!A1"/>
    <hyperlink ref="A27" location="T_3.3.3.1!A1" display="T_3.3.3.1!A1"/>
    <hyperlink ref="A29" location="G_3.3.4.1!A1" display="G_3.3.4.1!A1"/>
    <hyperlink ref="A31" location="G_3.3.4.1!A1" display="G_3.3.4.1!A1"/>
    <hyperlink ref="A33" location="G_3.3.4.1!A1" display="G_3.3.4.1!A1"/>
    <hyperlink ref="A35" location="T_3.4.2.1!A1" display="T_3.4.2.1!A1"/>
    <hyperlink ref="A37" location="'T_3.4.3.1 '!A1" display="'T_3.4.3.1 '!A1"/>
    <hyperlink ref="A39" location="T_4.1!A1" display="T_4.1!A1"/>
    <hyperlink ref="A43" location="T_4.2!A1" display="T_4.2!A1"/>
    <hyperlink ref="A45" location="T_4.3!A1" display="T_4.3!A1"/>
    <hyperlink ref="A47" location="T_5.1!A1" display="T_5.1!A1"/>
    <hyperlink ref="A49" location="G_5.1!A1" display="G_5.1!A1"/>
    <hyperlink ref="A51" location="T_6.1.1!A1" display="T_6.1.1!A1"/>
    <hyperlink ref="A53" location="T_6.2.1!A1" display="T_6.2.1!A1"/>
    <hyperlink ref="A55" location="T_6.3.1!A1" display="T_6.3.1!A1"/>
    <hyperlink ref="A57" location="T_6.4.1!A1" display="T_6.4.1!A1"/>
    <hyperlink ref="A59" location="T_6.4.2!A1" display="T_6.4.2!A1"/>
    <hyperlink ref="A61" location="T_6.5.1!A1" display="T_6.5.1!A1"/>
    <hyperlink ref="A63" location="T_6.5.2!A1" display="T_6.5.2!A1"/>
    <hyperlink ref="A65" location="T_7.1.1!A1" display="T_7.1.1!A1"/>
    <hyperlink ref="A67" location="T_7.2.1!A1" display="T_7.2.1!A1"/>
    <hyperlink ref="A69" location="T_7.2.2!A1" display="T_7.2.2!A1"/>
    <hyperlink ref="A71" location="T_7.3.1!A1" display="T_7.3.1!A1"/>
    <hyperlink ref="A73" location="T_7.4.1!A1" display="T_7.4.1!A1"/>
    <hyperlink ref="A75" location="T_7.4.2!A1" display="T_7.4.2!A1"/>
    <hyperlink ref="A41" location="G_4.1!A1" display="G_4.1!A1"/>
    <hyperlink ref="A17" location="T_3.2.2.1!A1" display="T_3.2.2.1!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
  <sheetViews>
    <sheetView zoomScaleNormal="100" workbookViewId="0"/>
  </sheetViews>
  <sheetFormatPr defaultRowHeight="15" x14ac:dyDescent="0.25"/>
  <cols>
    <col min="1" max="1" width="51.5703125" customWidth="1"/>
  </cols>
  <sheetData>
    <row r="1" spans="1:10" ht="16.5" x14ac:dyDescent="0.25">
      <c r="A1" s="3" t="s">
        <v>96</v>
      </c>
      <c r="D1" s="10"/>
      <c r="E1" s="10"/>
      <c r="J1" s="6" t="s">
        <v>41</v>
      </c>
    </row>
    <row r="2" spans="1:10" ht="19.5" customHeight="1" x14ac:dyDescent="0.25">
      <c r="I2" s="4" t="s">
        <v>24</v>
      </c>
      <c r="J2" s="9"/>
    </row>
    <row r="3" spans="1:10" ht="15.75" customHeight="1" x14ac:dyDescent="0.25">
      <c r="A3" s="172" t="s">
        <v>9</v>
      </c>
      <c r="B3" s="173" t="s">
        <v>36</v>
      </c>
      <c r="C3" s="174"/>
      <c r="D3" s="174"/>
      <c r="E3" s="174"/>
      <c r="F3" s="174"/>
      <c r="G3" s="174"/>
      <c r="H3" s="174"/>
      <c r="I3" s="175"/>
      <c r="J3" s="8"/>
    </row>
    <row r="4" spans="1:10" x14ac:dyDescent="0.25">
      <c r="A4" s="172"/>
      <c r="B4" s="47">
        <v>2018</v>
      </c>
      <c r="C4" s="47">
        <v>2019</v>
      </c>
      <c r="D4" s="47">
        <v>2020</v>
      </c>
      <c r="E4" s="47">
        <v>2021</v>
      </c>
      <c r="F4" s="47">
        <v>2022</v>
      </c>
      <c r="G4" s="47">
        <v>2023</v>
      </c>
      <c r="H4" s="47">
        <v>2024</v>
      </c>
      <c r="I4" s="48">
        <v>2025</v>
      </c>
      <c r="J4" s="8"/>
    </row>
    <row r="5" spans="1:10" ht="26.25" customHeight="1" x14ac:dyDescent="0.25">
      <c r="A5" s="46" t="s">
        <v>0</v>
      </c>
      <c r="B5" s="49">
        <v>15.2</v>
      </c>
      <c r="C5" s="49">
        <v>14.9</v>
      </c>
      <c r="D5" s="49">
        <v>13.8</v>
      </c>
      <c r="E5" s="49">
        <v>15.6</v>
      </c>
      <c r="F5" s="49">
        <v>16.5</v>
      </c>
      <c r="G5" s="49">
        <v>17.600000000000001</v>
      </c>
      <c r="H5" s="49">
        <v>18.3</v>
      </c>
      <c r="I5" s="50">
        <v>16.7</v>
      </c>
      <c r="J5" s="7"/>
    </row>
    <row r="6" spans="1:10" x14ac:dyDescent="0.25">
      <c r="A6" s="34" t="s">
        <v>91</v>
      </c>
    </row>
  </sheetData>
  <mergeCells count="2">
    <mergeCell ref="A3:A4"/>
    <mergeCell ref="B3:I3"/>
  </mergeCells>
  <hyperlinks>
    <hyperlink ref="J1" location="Obsah!A1" display="Obsah"/>
    <hyperlink ref="A6" r:id="rId1" location="!/view/sk/vbd_sk_win2/ps1836rs/v_ps1836rs_00_00_00_sk" display="Zdroj: Štatistický úrad SR, DATAcube. (ps3814rr)"/>
  </hyperlinks>
  <pageMargins left="0.70866141732283472" right="0.70866141732283472" top="0.74803149606299213" bottom="0.74803149606299213" header="0.31496062992125984" footer="0.31496062992125984"/>
  <pageSetup paperSize="9" scale="86" orientation="landscape"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zoomScaleNormal="100" workbookViewId="0"/>
  </sheetViews>
  <sheetFormatPr defaultRowHeight="15" x14ac:dyDescent="0.25"/>
  <cols>
    <col min="1" max="1" width="36.140625" customWidth="1"/>
    <col min="2" max="2" width="40.42578125" customWidth="1"/>
  </cols>
  <sheetData>
    <row r="1" spans="1:5" ht="16.5" x14ac:dyDescent="0.25">
      <c r="A1" s="32" t="s">
        <v>100</v>
      </c>
      <c r="B1" s="9"/>
      <c r="C1" s="9"/>
      <c r="E1" s="6" t="s">
        <v>41</v>
      </c>
    </row>
    <row r="2" spans="1:5" x14ac:dyDescent="0.25">
      <c r="A2" s="9"/>
      <c r="B2" s="33" t="s">
        <v>24</v>
      </c>
    </row>
    <row r="3" spans="1:5" ht="37.5" customHeight="1" x14ac:dyDescent="0.25">
      <c r="A3" s="44" t="s">
        <v>15</v>
      </c>
      <c r="B3" s="54" t="s">
        <v>74</v>
      </c>
    </row>
    <row r="4" spans="1:5" ht="22.5" customHeight="1" x14ac:dyDescent="0.25">
      <c r="A4" s="51" t="s">
        <v>200</v>
      </c>
      <c r="B4" s="56">
        <v>16.7</v>
      </c>
    </row>
    <row r="5" spans="1:5" ht="22.5" customHeight="1" x14ac:dyDescent="0.25">
      <c r="A5" s="43" t="s">
        <v>138</v>
      </c>
      <c r="B5" s="39">
        <v>16.7</v>
      </c>
    </row>
    <row r="6" spans="1:5" ht="22.5" customHeight="1" x14ac:dyDescent="0.25">
      <c r="A6" s="43" t="s">
        <v>139</v>
      </c>
      <c r="B6" s="39">
        <v>16.7</v>
      </c>
    </row>
    <row r="7" spans="1:5" ht="22.5" customHeight="1" x14ac:dyDescent="0.25">
      <c r="A7" s="52" t="s">
        <v>71</v>
      </c>
      <c r="B7" s="57">
        <v>22.7</v>
      </c>
    </row>
    <row r="8" spans="1:5" ht="7.5" customHeight="1" x14ac:dyDescent="0.25">
      <c r="A8" s="53"/>
      <c r="B8" s="55"/>
    </row>
    <row r="9" spans="1:5" ht="22.5" customHeight="1" x14ac:dyDescent="0.25">
      <c r="A9" s="52" t="s">
        <v>72</v>
      </c>
      <c r="B9" s="57">
        <v>16.2</v>
      </c>
    </row>
    <row r="10" spans="1:5" ht="22.5" customHeight="1" x14ac:dyDescent="0.25">
      <c r="A10" s="43" t="s">
        <v>138</v>
      </c>
      <c r="B10" s="39">
        <v>15.9</v>
      </c>
    </row>
    <row r="11" spans="1:5" ht="22.5" customHeight="1" x14ac:dyDescent="0.25">
      <c r="A11" s="43" t="s">
        <v>139</v>
      </c>
      <c r="B11" s="39">
        <v>16.5</v>
      </c>
    </row>
    <row r="12" spans="1:5" ht="22.5" customHeight="1" x14ac:dyDescent="0.25">
      <c r="A12" s="52" t="s">
        <v>73</v>
      </c>
      <c r="B12" s="57">
        <v>12</v>
      </c>
    </row>
    <row r="13" spans="1:5" ht="22.5" customHeight="1" x14ac:dyDescent="0.25">
      <c r="A13" s="43" t="s">
        <v>138</v>
      </c>
      <c r="B13" s="39">
        <v>16.5</v>
      </c>
    </row>
    <row r="14" spans="1:5" ht="22.5" customHeight="1" x14ac:dyDescent="0.25">
      <c r="A14" s="43" t="s">
        <v>139</v>
      </c>
      <c r="B14" s="39">
        <v>13.2</v>
      </c>
    </row>
    <row r="15" spans="1:5" x14ac:dyDescent="0.25">
      <c r="A15" s="34" t="s">
        <v>91</v>
      </c>
      <c r="B15" s="9"/>
    </row>
  </sheetData>
  <hyperlinks>
    <hyperlink ref="A15" r:id="rId1" location="!/view/sk/vbd_sk_win2/ps1836rs/v_ps1836rs_00_00_00_sk" display="Zdroj: Štatistický úrad SR, DATAcube. (ps3814rr)"/>
    <hyperlink ref="E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zoomScaleNormal="100" workbookViewId="0"/>
  </sheetViews>
  <sheetFormatPr defaultRowHeight="15" x14ac:dyDescent="0.25"/>
  <cols>
    <col min="1" max="1" width="56" customWidth="1"/>
    <col min="2" max="2" width="40.42578125" bestFit="1" customWidth="1"/>
  </cols>
  <sheetData>
    <row r="1" spans="1:4" ht="16.5" x14ac:dyDescent="0.25">
      <c r="A1" s="3" t="s">
        <v>101</v>
      </c>
      <c r="D1" s="6" t="s">
        <v>41</v>
      </c>
    </row>
    <row r="2" spans="1:4" x14ac:dyDescent="0.25">
      <c r="B2" s="4" t="s">
        <v>24</v>
      </c>
    </row>
    <row r="3" spans="1:4" ht="30" customHeight="1" x14ac:dyDescent="0.25">
      <c r="A3" s="37" t="s">
        <v>18</v>
      </c>
      <c r="B3" s="38" t="s">
        <v>74</v>
      </c>
    </row>
    <row r="4" spans="1:4" ht="18.75" customHeight="1" x14ac:dyDescent="0.25">
      <c r="A4" s="167" t="s">
        <v>193</v>
      </c>
      <c r="B4" s="56">
        <v>16.7</v>
      </c>
    </row>
    <row r="5" spans="1:4" ht="5.25" customHeight="1" x14ac:dyDescent="0.25">
      <c r="A5" s="40"/>
      <c r="B5" s="119"/>
    </row>
    <row r="6" spans="1:4" ht="18.75" customHeight="1" x14ac:dyDescent="0.25">
      <c r="A6" s="46" t="s">
        <v>19</v>
      </c>
      <c r="B6" s="57">
        <v>12.3</v>
      </c>
    </row>
    <row r="7" spans="1:4" ht="18.75" customHeight="1" x14ac:dyDescent="0.25">
      <c r="A7" s="35" t="s">
        <v>67</v>
      </c>
      <c r="B7" s="39">
        <v>21</v>
      </c>
    </row>
    <row r="8" spans="1:4" ht="18.75" customHeight="1" x14ac:dyDescent="0.25">
      <c r="A8" s="35" t="s">
        <v>68</v>
      </c>
      <c r="B8" s="39">
        <v>26.3</v>
      </c>
    </row>
    <row r="9" spans="1:4" ht="18.75" customHeight="1" x14ac:dyDescent="0.25">
      <c r="A9" s="35" t="s">
        <v>69</v>
      </c>
      <c r="B9" s="39">
        <v>18.2</v>
      </c>
    </row>
    <row r="10" spans="1:4" ht="18.75" customHeight="1" x14ac:dyDescent="0.25">
      <c r="A10" s="35" t="s">
        <v>70</v>
      </c>
      <c r="B10" s="39">
        <v>24.3</v>
      </c>
    </row>
    <row r="11" spans="1:4" ht="18.75" customHeight="1" x14ac:dyDescent="0.25">
      <c r="A11" s="35" t="s">
        <v>20</v>
      </c>
      <c r="B11" s="39">
        <v>7.7</v>
      </c>
    </row>
    <row r="12" spans="1:4" ht="18.75" customHeight="1" x14ac:dyDescent="0.25">
      <c r="A12" s="36" t="s">
        <v>75</v>
      </c>
      <c r="B12" s="39">
        <v>9.4</v>
      </c>
    </row>
    <row r="13" spans="1:4" ht="18.75" customHeight="1" x14ac:dyDescent="0.25">
      <c r="A13" s="52" t="s">
        <v>38</v>
      </c>
      <c r="B13" s="57">
        <v>20.2</v>
      </c>
    </row>
    <row r="14" spans="1:4" ht="18.75" customHeight="1" x14ac:dyDescent="0.25">
      <c r="A14" s="35" t="s">
        <v>21</v>
      </c>
      <c r="B14" s="39">
        <v>49.5</v>
      </c>
    </row>
    <row r="15" spans="1:4" ht="18.75" customHeight="1" x14ac:dyDescent="0.25">
      <c r="A15" s="35" t="s">
        <v>22</v>
      </c>
      <c r="B15" s="39">
        <v>11.9</v>
      </c>
    </row>
    <row r="16" spans="1:4" ht="18.75" customHeight="1" x14ac:dyDescent="0.25">
      <c r="A16" s="35" t="s">
        <v>23</v>
      </c>
      <c r="B16" s="39">
        <v>16.100000000000001</v>
      </c>
    </row>
    <row r="17" spans="1:2" x14ac:dyDescent="0.25">
      <c r="A17" s="35" t="s">
        <v>39</v>
      </c>
      <c r="B17" s="39">
        <v>38</v>
      </c>
    </row>
    <row r="18" spans="1:2" x14ac:dyDescent="0.25">
      <c r="A18" s="25" t="s">
        <v>90</v>
      </c>
    </row>
  </sheetData>
  <hyperlinks>
    <hyperlink ref="A18" r:id="rId1" location="!/view/sk/vbd_sk_win2/ps1835rs/v_ps1835rs_00_00_00_sk" display="Zdroj: Štatistický úrad SR, Zisťovanie EU SILC, DATAcube. (ps1835rr)"/>
    <hyperlink ref="D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zoomScaleNormal="100" workbookViewId="0"/>
  </sheetViews>
  <sheetFormatPr defaultRowHeight="15" x14ac:dyDescent="0.25"/>
  <cols>
    <col min="1" max="1" width="26.42578125" customWidth="1"/>
    <col min="2" max="2" width="40.42578125" bestFit="1" customWidth="1"/>
  </cols>
  <sheetData>
    <row r="1" spans="1:6" ht="16.5" x14ac:dyDescent="0.25">
      <c r="A1" s="2" t="s">
        <v>102</v>
      </c>
      <c r="F1" s="6" t="s">
        <v>41</v>
      </c>
    </row>
    <row r="2" spans="1:6" ht="16.5" x14ac:dyDescent="0.25">
      <c r="A2" s="1"/>
      <c r="B2" s="4" t="s">
        <v>24</v>
      </c>
    </row>
    <row r="3" spans="1:6" ht="37.5" customHeight="1" x14ac:dyDescent="0.25">
      <c r="A3" s="59" t="s">
        <v>187</v>
      </c>
      <c r="B3" s="60" t="s">
        <v>74</v>
      </c>
    </row>
    <row r="4" spans="1:6" ht="22.5" customHeight="1" x14ac:dyDescent="0.25">
      <c r="A4" s="51" t="s">
        <v>0</v>
      </c>
      <c r="B4" s="56">
        <v>16.7</v>
      </c>
      <c r="C4" s="17"/>
    </row>
    <row r="5" spans="1:6" ht="22.5" customHeight="1" x14ac:dyDescent="0.25">
      <c r="A5" s="58" t="s">
        <v>1</v>
      </c>
      <c r="B5" s="39">
        <v>2.9</v>
      </c>
      <c r="C5" s="17"/>
    </row>
    <row r="6" spans="1:6" ht="22.5" customHeight="1" x14ac:dyDescent="0.25">
      <c r="A6" s="58" t="s">
        <v>2</v>
      </c>
      <c r="B6" s="39">
        <v>9.9</v>
      </c>
      <c r="C6" s="17"/>
    </row>
    <row r="7" spans="1:6" ht="22.5" customHeight="1" x14ac:dyDescent="0.25">
      <c r="A7" s="58" t="s">
        <v>3</v>
      </c>
      <c r="B7" s="39">
        <v>14.6</v>
      </c>
      <c r="C7" s="17"/>
    </row>
    <row r="8" spans="1:6" ht="22.5" customHeight="1" x14ac:dyDescent="0.25">
      <c r="A8" s="58" t="s">
        <v>4</v>
      </c>
      <c r="B8" s="39">
        <v>17</v>
      </c>
      <c r="C8" s="17"/>
    </row>
    <row r="9" spans="1:6" ht="22.5" customHeight="1" x14ac:dyDescent="0.25">
      <c r="A9" s="58" t="s">
        <v>5</v>
      </c>
      <c r="B9" s="39">
        <v>8</v>
      </c>
      <c r="C9" s="17"/>
    </row>
    <row r="10" spans="1:6" ht="22.5" customHeight="1" x14ac:dyDescent="0.25">
      <c r="A10" s="58" t="s">
        <v>6</v>
      </c>
      <c r="B10" s="39">
        <v>26.1</v>
      </c>
      <c r="C10" s="17"/>
    </row>
    <row r="11" spans="1:6" ht="22.5" customHeight="1" x14ac:dyDescent="0.25">
      <c r="A11" s="58" t="s">
        <v>7</v>
      </c>
      <c r="B11" s="39">
        <v>29.9</v>
      </c>
      <c r="C11" s="17"/>
      <c r="D11" s="17"/>
    </row>
    <row r="12" spans="1:6" ht="22.5" customHeight="1" x14ac:dyDescent="0.25">
      <c r="A12" s="58" t="s">
        <v>8</v>
      </c>
      <c r="B12" s="39">
        <v>22.6</v>
      </c>
      <c r="C12" s="17"/>
      <c r="D12" s="17"/>
    </row>
    <row r="13" spans="1:6" x14ac:dyDescent="0.25">
      <c r="A13" s="25" t="s">
        <v>84</v>
      </c>
    </row>
  </sheetData>
  <hyperlinks>
    <hyperlink ref="F1" location="Obsah!A1" display="Obsah"/>
    <hyperlink ref="A13" r:id="rId1" location="!/view/sk/vbd_sk_win2/ps3814rr/v_ps3814rr_00_00_00_sk" display="Zdroj: Štatistický úrad SR, DATAcube. (ps3814rr)"/>
  </hyperlinks>
  <pageMargins left="0.70866141732283472" right="0.70866141732283472" top="0.74803149606299213" bottom="0.74803149606299213" header="0.31496062992125984" footer="0.31496062992125984"/>
  <pageSetup paperSize="9"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sheetViews>
  <sheetFormatPr defaultRowHeight="15" x14ac:dyDescent="0.25"/>
  <cols>
    <col min="1" max="1" width="30" customWidth="1"/>
    <col min="2" max="5" width="14" customWidth="1"/>
  </cols>
  <sheetData>
    <row r="1" spans="1:8" ht="16.5" x14ac:dyDescent="0.25">
      <c r="A1" s="3" t="s">
        <v>103</v>
      </c>
      <c r="E1" s="10"/>
      <c r="H1" s="15" t="s">
        <v>41</v>
      </c>
    </row>
    <row r="3" spans="1:8" ht="53.25" customHeight="1" x14ac:dyDescent="0.25">
      <c r="A3" s="179" t="s">
        <v>10</v>
      </c>
      <c r="B3" s="176" t="s">
        <v>11</v>
      </c>
      <c r="C3" s="176"/>
      <c r="D3" s="176" t="s">
        <v>14</v>
      </c>
      <c r="E3" s="177"/>
    </row>
    <row r="4" spans="1:8" x14ac:dyDescent="0.25">
      <c r="A4" s="179"/>
      <c r="B4" s="61" t="s">
        <v>37</v>
      </c>
      <c r="C4" s="61" t="s">
        <v>12</v>
      </c>
      <c r="D4" s="61" t="s">
        <v>37</v>
      </c>
      <c r="E4" s="54" t="s">
        <v>12</v>
      </c>
    </row>
    <row r="5" spans="1:8" ht="22.5" customHeight="1" x14ac:dyDescent="0.25">
      <c r="A5" s="62" t="s">
        <v>13</v>
      </c>
      <c r="B5" s="63">
        <v>9200</v>
      </c>
      <c r="C5" s="63">
        <v>7794</v>
      </c>
      <c r="D5" s="63">
        <v>19319</v>
      </c>
      <c r="E5" s="64">
        <v>16367</v>
      </c>
    </row>
    <row r="6" spans="1:8" x14ac:dyDescent="0.25">
      <c r="A6" s="21" t="s">
        <v>82</v>
      </c>
      <c r="B6" s="22"/>
      <c r="C6" s="23"/>
      <c r="D6" s="23"/>
      <c r="E6" s="23"/>
    </row>
    <row r="8" spans="1:8" ht="95.25" customHeight="1" x14ac:dyDescent="0.25">
      <c r="A8" s="178" t="s">
        <v>66</v>
      </c>
      <c r="B8" s="178"/>
      <c r="C8" s="178"/>
      <c r="D8" s="178"/>
      <c r="E8" s="178"/>
      <c r="F8" s="178"/>
      <c r="G8" s="178"/>
    </row>
  </sheetData>
  <mergeCells count="4">
    <mergeCell ref="B3:C3"/>
    <mergeCell ref="D3:E3"/>
    <mergeCell ref="A8:G8"/>
    <mergeCell ref="A3:A4"/>
  </mergeCells>
  <hyperlinks>
    <hyperlink ref="H1" location="Obsah!A1" display="Obsah"/>
  </hyperlink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zoomScaleNormal="100" workbookViewId="0"/>
  </sheetViews>
  <sheetFormatPr defaultRowHeight="15" x14ac:dyDescent="0.25"/>
  <cols>
    <col min="1" max="1" width="51.5703125" customWidth="1"/>
  </cols>
  <sheetData>
    <row r="1" spans="1:12" ht="16.5" x14ac:dyDescent="0.25">
      <c r="A1" s="3" t="s">
        <v>97</v>
      </c>
      <c r="D1" s="10"/>
      <c r="E1" s="10"/>
      <c r="J1" s="6" t="s">
        <v>41</v>
      </c>
    </row>
    <row r="2" spans="1:12" x14ac:dyDescent="0.25">
      <c r="I2" s="4" t="s">
        <v>24</v>
      </c>
      <c r="J2" s="9"/>
      <c r="K2" s="9"/>
      <c r="L2" s="9"/>
    </row>
    <row r="3" spans="1:12" ht="15.75" customHeight="1" x14ac:dyDescent="0.25">
      <c r="A3" s="172" t="s">
        <v>83</v>
      </c>
      <c r="B3" s="173" t="s">
        <v>36</v>
      </c>
      <c r="C3" s="174"/>
      <c r="D3" s="174"/>
      <c r="E3" s="174"/>
      <c r="F3" s="174"/>
      <c r="G3" s="174"/>
      <c r="H3" s="174"/>
      <c r="I3" s="175"/>
      <c r="J3" s="8"/>
      <c r="K3" s="8"/>
      <c r="L3" s="8"/>
    </row>
    <row r="4" spans="1:12" x14ac:dyDescent="0.25">
      <c r="A4" s="172"/>
      <c r="B4" s="47">
        <v>2018</v>
      </c>
      <c r="C4" s="47">
        <v>2019</v>
      </c>
      <c r="D4" s="47">
        <v>2020</v>
      </c>
      <c r="E4" s="47">
        <v>2021</v>
      </c>
      <c r="F4" s="47">
        <v>2022</v>
      </c>
      <c r="G4" s="47">
        <v>2023</v>
      </c>
      <c r="H4" s="47">
        <v>2024</v>
      </c>
      <c r="I4" s="48">
        <v>2025</v>
      </c>
      <c r="J4" s="8"/>
      <c r="K4" s="8"/>
      <c r="L4" s="8"/>
    </row>
    <row r="5" spans="1:12" x14ac:dyDescent="0.25">
      <c r="A5" s="65" t="s">
        <v>0</v>
      </c>
      <c r="B5" s="66">
        <v>12.2</v>
      </c>
      <c r="C5" s="66">
        <v>11.9</v>
      </c>
      <c r="D5" s="66">
        <v>11.4</v>
      </c>
      <c r="E5" s="66">
        <v>12.3</v>
      </c>
      <c r="F5" s="66">
        <v>13.7</v>
      </c>
      <c r="G5" s="67">
        <v>14.3</v>
      </c>
      <c r="H5" s="67">
        <v>14.5</v>
      </c>
      <c r="I5" s="68">
        <v>12.2</v>
      </c>
      <c r="J5" s="7"/>
      <c r="K5" s="7"/>
      <c r="L5" s="7"/>
    </row>
    <row r="6" spans="1:12" x14ac:dyDescent="0.25">
      <c r="A6" s="25" t="s">
        <v>85</v>
      </c>
    </row>
    <row r="8" spans="1:12" x14ac:dyDescent="0.25">
      <c r="A8" s="24"/>
    </row>
  </sheetData>
  <mergeCells count="2">
    <mergeCell ref="A3:A4"/>
    <mergeCell ref="B3:I3"/>
  </mergeCells>
  <hyperlinks>
    <hyperlink ref="J1" location="Obsah!A1" display="Obsah"/>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Normal="100" workbookViewId="0"/>
  </sheetViews>
  <sheetFormatPr defaultRowHeight="15" x14ac:dyDescent="0.25"/>
  <cols>
    <col min="1" max="1" width="24.28515625" customWidth="1"/>
    <col min="2" max="2" width="38.140625" customWidth="1"/>
  </cols>
  <sheetData>
    <row r="1" spans="1:5" ht="16.5" x14ac:dyDescent="0.25">
      <c r="A1" s="3" t="s">
        <v>104</v>
      </c>
      <c r="E1" s="6" t="s">
        <v>41</v>
      </c>
    </row>
    <row r="2" spans="1:5" x14ac:dyDescent="0.25">
      <c r="B2" s="4" t="s">
        <v>24</v>
      </c>
    </row>
    <row r="3" spans="1:5" ht="37.5" customHeight="1" x14ac:dyDescent="0.25">
      <c r="A3" s="44" t="s">
        <v>194</v>
      </c>
      <c r="B3" s="42" t="s">
        <v>16</v>
      </c>
    </row>
    <row r="4" spans="1:5" ht="22.5" customHeight="1" x14ac:dyDescent="0.25">
      <c r="A4" s="108" t="s">
        <v>200</v>
      </c>
      <c r="B4" s="109">
        <v>12.2</v>
      </c>
    </row>
    <row r="5" spans="1:5" ht="22.5" customHeight="1" x14ac:dyDescent="0.25">
      <c r="A5" s="43" t="s">
        <v>138</v>
      </c>
      <c r="B5" s="16">
        <v>12.1</v>
      </c>
    </row>
    <row r="6" spans="1:5" ht="22.5" customHeight="1" x14ac:dyDescent="0.25">
      <c r="A6" s="43" t="s">
        <v>139</v>
      </c>
      <c r="B6" s="16">
        <v>12.2</v>
      </c>
    </row>
    <row r="7" spans="1:5" ht="22.5" customHeight="1" x14ac:dyDescent="0.25">
      <c r="A7" s="110" t="s">
        <v>71</v>
      </c>
      <c r="B7" s="109">
        <v>20.399999999999999</v>
      </c>
    </row>
    <row r="8" spans="1:5" ht="6" customHeight="1" x14ac:dyDescent="0.25">
      <c r="A8" s="45"/>
      <c r="B8" s="41"/>
    </row>
    <row r="9" spans="1:5" ht="22.5" customHeight="1" x14ac:dyDescent="0.25">
      <c r="A9" s="110" t="s">
        <v>78</v>
      </c>
      <c r="B9" s="109">
        <v>17.600000000000001</v>
      </c>
    </row>
    <row r="10" spans="1:5" ht="22.5" customHeight="1" x14ac:dyDescent="0.25">
      <c r="A10" s="43" t="s">
        <v>138</v>
      </c>
      <c r="B10" s="16">
        <v>17.8</v>
      </c>
    </row>
    <row r="11" spans="1:5" ht="22.5" customHeight="1" x14ac:dyDescent="0.25">
      <c r="A11" s="43" t="s">
        <v>139</v>
      </c>
      <c r="B11" s="16">
        <v>17.5</v>
      </c>
    </row>
    <row r="12" spans="1:5" ht="22.5" customHeight="1" x14ac:dyDescent="0.25">
      <c r="A12" s="110" t="s">
        <v>77</v>
      </c>
      <c r="B12" s="109">
        <v>12</v>
      </c>
    </row>
    <row r="13" spans="1:5" ht="22.5" customHeight="1" x14ac:dyDescent="0.25">
      <c r="A13" s="43" t="s">
        <v>138</v>
      </c>
      <c r="B13" s="16">
        <v>10.9</v>
      </c>
    </row>
    <row r="14" spans="1:5" ht="22.5" customHeight="1" x14ac:dyDescent="0.25">
      <c r="A14" s="43" t="s">
        <v>139</v>
      </c>
      <c r="B14" s="16">
        <v>13.2</v>
      </c>
    </row>
    <row r="15" spans="1:5" ht="22.5" customHeight="1" x14ac:dyDescent="0.25">
      <c r="A15" s="110" t="s">
        <v>76</v>
      </c>
      <c r="B15" s="109">
        <v>9.1</v>
      </c>
    </row>
    <row r="16" spans="1:5" ht="22.5" customHeight="1" x14ac:dyDescent="0.25">
      <c r="A16" s="43" t="s">
        <v>138</v>
      </c>
      <c r="B16" s="16">
        <v>9.9</v>
      </c>
    </row>
    <row r="17" spans="1:2" ht="22.5" customHeight="1" x14ac:dyDescent="0.25">
      <c r="A17" s="43" t="s">
        <v>139</v>
      </c>
      <c r="B17" s="16">
        <v>8.3000000000000007</v>
      </c>
    </row>
    <row r="18" spans="1:2" ht="22.5" customHeight="1" x14ac:dyDescent="0.25">
      <c r="A18" s="110" t="s">
        <v>73</v>
      </c>
      <c r="B18" s="109">
        <v>5.2</v>
      </c>
    </row>
    <row r="19" spans="1:2" ht="22.5" customHeight="1" x14ac:dyDescent="0.25">
      <c r="A19" s="43" t="s">
        <v>138</v>
      </c>
      <c r="B19" s="16">
        <v>3.7</v>
      </c>
    </row>
    <row r="20" spans="1:2" ht="22.5" customHeight="1" x14ac:dyDescent="0.25">
      <c r="A20" s="43" t="s">
        <v>139</v>
      </c>
      <c r="B20" s="16">
        <v>6.3</v>
      </c>
    </row>
    <row r="21" spans="1:2" x14ac:dyDescent="0.25">
      <c r="A21" s="25" t="s">
        <v>92</v>
      </c>
    </row>
    <row r="23" spans="1:2" x14ac:dyDescent="0.25">
      <c r="A23" s="24"/>
    </row>
  </sheetData>
  <hyperlinks>
    <hyperlink ref="A21" r:id="rId1" location="!/view/sk/VBD_SK_WIN/ps1008rs/v_ps1008rs_00_00_00_sk" display="Zdroj: Štatistický úrad SR, DATAcube. (ps1008rr)"/>
    <hyperlink ref="E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
  <sheetViews>
    <sheetView zoomScaleNormal="100" workbookViewId="0"/>
  </sheetViews>
  <sheetFormatPr defaultRowHeight="15" x14ac:dyDescent="0.25"/>
  <cols>
    <col min="1" max="1" width="33.28515625" customWidth="1"/>
    <col min="2" max="2" width="50.5703125" customWidth="1"/>
  </cols>
  <sheetData>
    <row r="1" spans="1:6" ht="16.5" x14ac:dyDescent="0.25">
      <c r="A1" s="2" t="s">
        <v>105</v>
      </c>
      <c r="F1" s="6" t="s">
        <v>41</v>
      </c>
    </row>
    <row r="2" spans="1:6" x14ac:dyDescent="0.25">
      <c r="B2" s="4" t="s">
        <v>24</v>
      </c>
    </row>
    <row r="3" spans="1:6" ht="33.75" customHeight="1" x14ac:dyDescent="0.25">
      <c r="A3" s="44" t="s">
        <v>195</v>
      </c>
      <c r="B3" s="54" t="s">
        <v>79</v>
      </c>
    </row>
    <row r="4" spans="1:6" ht="22.5" customHeight="1" x14ac:dyDescent="0.25">
      <c r="A4" s="111" t="s">
        <v>173</v>
      </c>
      <c r="B4" s="112">
        <v>6.5</v>
      </c>
    </row>
    <row r="5" spans="1:6" ht="22.5" customHeight="1" x14ac:dyDescent="0.25">
      <c r="A5" s="69" t="s">
        <v>138</v>
      </c>
      <c r="B5" s="39">
        <v>7.5</v>
      </c>
    </row>
    <row r="6" spans="1:6" ht="22.5" customHeight="1" x14ac:dyDescent="0.25">
      <c r="A6" s="69" t="s">
        <v>139</v>
      </c>
      <c r="B6" s="39">
        <v>5.3</v>
      </c>
    </row>
    <row r="7" spans="1:6" ht="22.5" customHeight="1" x14ac:dyDescent="0.25">
      <c r="A7" s="113" t="s">
        <v>42</v>
      </c>
      <c r="B7" s="114">
        <v>15.3</v>
      </c>
    </row>
    <row r="8" spans="1:6" ht="22.5" customHeight="1" x14ac:dyDescent="0.25">
      <c r="A8" s="69" t="s">
        <v>138</v>
      </c>
      <c r="B8" s="39">
        <v>14.4</v>
      </c>
    </row>
    <row r="9" spans="1:6" ht="22.5" customHeight="1" x14ac:dyDescent="0.25">
      <c r="A9" s="69" t="s">
        <v>139</v>
      </c>
      <c r="B9" s="39">
        <v>15.9</v>
      </c>
    </row>
    <row r="10" spans="1:6" ht="22.5" customHeight="1" x14ac:dyDescent="0.25">
      <c r="A10" s="113" t="s">
        <v>174</v>
      </c>
      <c r="B10" s="114">
        <v>58.5</v>
      </c>
    </row>
    <row r="11" spans="1:6" ht="22.5" customHeight="1" x14ac:dyDescent="0.25">
      <c r="A11" s="69" t="s">
        <v>177</v>
      </c>
      <c r="B11" s="39">
        <v>66.400000000000006</v>
      </c>
    </row>
    <row r="12" spans="1:6" ht="22.5" customHeight="1" x14ac:dyDescent="0.25">
      <c r="A12" s="69" t="s">
        <v>178</v>
      </c>
      <c r="B12" s="39">
        <v>51.6</v>
      </c>
      <c r="D12" s="17"/>
    </row>
    <row r="13" spans="1:6" ht="22.5" customHeight="1" x14ac:dyDescent="0.25">
      <c r="A13" s="113" t="s">
        <v>175</v>
      </c>
      <c r="B13" s="114">
        <v>5.0999999999999996</v>
      </c>
    </row>
    <row r="14" spans="1:6" ht="22.5" customHeight="1" x14ac:dyDescent="0.25">
      <c r="A14" s="69" t="s">
        <v>177</v>
      </c>
      <c r="B14" s="39">
        <v>3.9</v>
      </c>
    </row>
    <row r="15" spans="1:6" ht="22.5" customHeight="1" x14ac:dyDescent="0.25">
      <c r="A15" s="69" t="s">
        <v>178</v>
      </c>
      <c r="B15" s="39">
        <v>5.9</v>
      </c>
    </row>
    <row r="16" spans="1:6" ht="22.5" customHeight="1" x14ac:dyDescent="0.25">
      <c r="A16" s="113" t="s">
        <v>176</v>
      </c>
      <c r="B16" s="114">
        <v>24.7</v>
      </c>
    </row>
    <row r="17" spans="1:2" ht="22.5" customHeight="1" x14ac:dyDescent="0.25">
      <c r="A17" s="69" t="s">
        <v>177</v>
      </c>
      <c r="B17" s="39">
        <v>22</v>
      </c>
    </row>
    <row r="18" spans="1:2" ht="22.5" customHeight="1" x14ac:dyDescent="0.25">
      <c r="A18" s="69" t="s">
        <v>178</v>
      </c>
      <c r="B18" s="39">
        <v>26.3</v>
      </c>
    </row>
    <row r="19" spans="1:2" x14ac:dyDescent="0.25">
      <c r="A19" s="25" t="s">
        <v>93</v>
      </c>
    </row>
  </sheetData>
  <hyperlinks>
    <hyperlink ref="F1" location="Obsah!A1" display="Obsah"/>
    <hyperlink ref="A19" r:id="rId1" location="!/view/sk/VBD_SK_WIN/ps1009rs/v_ps1009rs_00_00_00_sk" display="Zdroj: Štatistický úrad SR, DATAcube. (ps1009rr)"/>
  </hyperlinks>
  <pageMargins left="0.70866141732283472" right="0.70866141732283472" top="0.74803149606299213" bottom="0.74803149606299213" header="0.31496062992125984" footer="0.31496062992125984"/>
  <pageSetup paperSize="9" scale="97"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workbookViewId="0"/>
  </sheetViews>
  <sheetFormatPr defaultRowHeight="15" x14ac:dyDescent="0.25"/>
  <cols>
    <col min="1" max="1" width="56" customWidth="1"/>
    <col min="2" max="2" width="40.42578125" bestFit="1" customWidth="1"/>
  </cols>
  <sheetData>
    <row r="1" spans="1:5" ht="16.5" x14ac:dyDescent="0.25">
      <c r="A1" s="3" t="s">
        <v>106</v>
      </c>
      <c r="E1" s="6" t="s">
        <v>41</v>
      </c>
    </row>
    <row r="2" spans="1:5" x14ac:dyDescent="0.25">
      <c r="B2" s="4" t="s">
        <v>24</v>
      </c>
    </row>
    <row r="3" spans="1:5" ht="30" customHeight="1" x14ac:dyDescent="0.25">
      <c r="A3" s="37" t="s">
        <v>18</v>
      </c>
      <c r="B3" s="38" t="s">
        <v>79</v>
      </c>
    </row>
    <row r="4" spans="1:5" ht="22.5" customHeight="1" x14ac:dyDescent="0.25">
      <c r="A4" s="70" t="s">
        <v>193</v>
      </c>
      <c r="B4" s="71">
        <v>12.2</v>
      </c>
    </row>
    <row r="5" spans="1:5" ht="7.5" customHeight="1" x14ac:dyDescent="0.25">
      <c r="A5" s="40"/>
      <c r="B5" s="41"/>
    </row>
    <row r="6" spans="1:5" ht="22.5" customHeight="1" x14ac:dyDescent="0.25">
      <c r="A6" s="72" t="s">
        <v>19</v>
      </c>
      <c r="B6" s="73">
        <v>4.8</v>
      </c>
    </row>
    <row r="7" spans="1:5" ht="22.5" customHeight="1" x14ac:dyDescent="0.25">
      <c r="A7" s="35" t="s">
        <v>67</v>
      </c>
      <c r="B7" s="39">
        <v>18</v>
      </c>
    </row>
    <row r="8" spans="1:5" ht="22.5" customHeight="1" x14ac:dyDescent="0.25">
      <c r="A8" s="35" t="s">
        <v>68</v>
      </c>
      <c r="B8" s="39">
        <v>19.100000000000001</v>
      </c>
    </row>
    <row r="9" spans="1:5" ht="22.5" customHeight="1" x14ac:dyDescent="0.25">
      <c r="A9" s="35" t="s">
        <v>69</v>
      </c>
      <c r="B9" s="39">
        <v>14.4</v>
      </c>
    </row>
    <row r="10" spans="1:5" ht="22.5" customHeight="1" x14ac:dyDescent="0.25">
      <c r="A10" s="35" t="s">
        <v>70</v>
      </c>
      <c r="B10" s="39">
        <v>20.3</v>
      </c>
    </row>
    <row r="11" spans="1:5" ht="22.5" customHeight="1" x14ac:dyDescent="0.25">
      <c r="A11" s="35" t="s">
        <v>20</v>
      </c>
      <c r="B11" s="39">
        <v>5</v>
      </c>
    </row>
    <row r="12" spans="1:5" ht="22.5" customHeight="1" x14ac:dyDescent="0.25">
      <c r="A12" s="36" t="s">
        <v>75</v>
      </c>
      <c r="B12" s="39">
        <v>3.3</v>
      </c>
    </row>
    <row r="13" spans="1:5" ht="22.5" customHeight="1" x14ac:dyDescent="0.25">
      <c r="A13" s="72" t="s">
        <v>38</v>
      </c>
      <c r="B13" s="73">
        <v>18</v>
      </c>
    </row>
    <row r="14" spans="1:5" ht="22.5" customHeight="1" x14ac:dyDescent="0.25">
      <c r="A14" s="35" t="s">
        <v>21</v>
      </c>
      <c r="B14" s="39">
        <v>45</v>
      </c>
    </row>
    <row r="15" spans="1:5" ht="22.5" customHeight="1" x14ac:dyDescent="0.25">
      <c r="A15" s="35" t="s">
        <v>22</v>
      </c>
      <c r="B15" s="39">
        <v>10.5</v>
      </c>
    </row>
    <row r="16" spans="1:5" ht="22.5" customHeight="1" x14ac:dyDescent="0.25">
      <c r="A16" s="35" t="s">
        <v>23</v>
      </c>
      <c r="B16" s="39">
        <v>14.2</v>
      </c>
    </row>
    <row r="17" spans="1:2" ht="22.5" customHeight="1" x14ac:dyDescent="0.25">
      <c r="A17" s="35" t="s">
        <v>39</v>
      </c>
      <c r="B17" s="39">
        <v>36.6</v>
      </c>
    </row>
    <row r="18" spans="1:2" x14ac:dyDescent="0.25">
      <c r="A18" s="25" t="s">
        <v>94</v>
      </c>
    </row>
  </sheetData>
  <hyperlinks>
    <hyperlink ref="A18" r:id="rId1" location="!/view/sk/VBD_SLOVSTAT/ps2034rs/v_ps2034rs_00_00_00_sk" display="Zdroj: Štatistický úrad SR, Zisťovanie EU SILC, DATAcube. (ps2034rr)"/>
    <hyperlink ref="E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zoomScaleNormal="100" workbookViewId="0"/>
  </sheetViews>
  <sheetFormatPr defaultRowHeight="15" x14ac:dyDescent="0.25"/>
  <cols>
    <col min="1" max="1" width="26.42578125" customWidth="1"/>
    <col min="2" max="2" width="40.42578125" bestFit="1" customWidth="1"/>
  </cols>
  <sheetData>
    <row r="1" spans="1:4" ht="16.5" x14ac:dyDescent="0.25">
      <c r="A1" s="2" t="s">
        <v>107</v>
      </c>
      <c r="D1" s="6" t="s">
        <v>41</v>
      </c>
    </row>
    <row r="2" spans="1:4" ht="16.5" x14ac:dyDescent="0.25">
      <c r="A2" s="1"/>
      <c r="B2" s="4" t="s">
        <v>24</v>
      </c>
    </row>
    <row r="3" spans="1:4" ht="30" customHeight="1" x14ac:dyDescent="0.25">
      <c r="A3" s="59" t="s">
        <v>187</v>
      </c>
      <c r="B3" s="60" t="s">
        <v>80</v>
      </c>
    </row>
    <row r="4" spans="1:4" ht="21.75" customHeight="1" x14ac:dyDescent="0.25">
      <c r="A4" s="70" t="s">
        <v>0</v>
      </c>
      <c r="B4" s="78">
        <v>12.2</v>
      </c>
    </row>
    <row r="5" spans="1:4" ht="21.75" customHeight="1" x14ac:dyDescent="0.25">
      <c r="A5" s="58" t="s">
        <v>1</v>
      </c>
      <c r="B5" s="39">
        <v>1.4</v>
      </c>
    </row>
    <row r="6" spans="1:4" ht="21.75" customHeight="1" x14ac:dyDescent="0.25">
      <c r="A6" s="58" t="s">
        <v>2</v>
      </c>
      <c r="B6" s="39">
        <v>5.8</v>
      </c>
    </row>
    <row r="7" spans="1:4" ht="21.75" customHeight="1" x14ac:dyDescent="0.25">
      <c r="A7" s="58" t="s">
        <v>3</v>
      </c>
      <c r="B7" s="39">
        <v>9</v>
      </c>
    </row>
    <row r="8" spans="1:4" ht="21.75" customHeight="1" x14ac:dyDescent="0.25">
      <c r="A8" s="58" t="s">
        <v>4</v>
      </c>
      <c r="B8" s="39">
        <v>11.7</v>
      </c>
    </row>
    <row r="9" spans="1:4" ht="21.75" customHeight="1" x14ac:dyDescent="0.25">
      <c r="A9" s="58" t="s">
        <v>5</v>
      </c>
      <c r="B9" s="39">
        <v>5.8</v>
      </c>
    </row>
    <row r="10" spans="1:4" ht="21.75" customHeight="1" x14ac:dyDescent="0.25">
      <c r="A10" s="58" t="s">
        <v>6</v>
      </c>
      <c r="B10" s="39">
        <v>20.2</v>
      </c>
    </row>
    <row r="11" spans="1:4" ht="21.75" customHeight="1" x14ac:dyDescent="0.25">
      <c r="A11" s="58" t="s">
        <v>7</v>
      </c>
      <c r="B11" s="39">
        <v>21.2</v>
      </c>
    </row>
    <row r="12" spans="1:4" ht="21.75" customHeight="1" x14ac:dyDescent="0.25">
      <c r="A12" s="58" t="s">
        <v>8</v>
      </c>
      <c r="B12" s="39">
        <v>19.5</v>
      </c>
    </row>
    <row r="13" spans="1:4" x14ac:dyDescent="0.25">
      <c r="A13" s="25" t="s">
        <v>85</v>
      </c>
    </row>
  </sheetData>
  <hyperlinks>
    <hyperlink ref="A13" r:id="rId1" location="!/view/sk/vbd_sk_win2/ps3813rr/v_ps3813rr_00_00_00_sk" display="Zdroj: Štatistický úrad SR, DATAcube. (ps3813rr)"/>
    <hyperlink ref="D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zoomScaleNormal="100" workbookViewId="0"/>
  </sheetViews>
  <sheetFormatPr defaultRowHeight="15" x14ac:dyDescent="0.25"/>
  <cols>
    <col min="1" max="1" width="36.140625" customWidth="1"/>
    <col min="2" max="2" width="40.42578125" customWidth="1"/>
  </cols>
  <sheetData>
    <row r="1" spans="1:7" ht="16.5" x14ac:dyDescent="0.25">
      <c r="A1" s="2" t="s">
        <v>108</v>
      </c>
      <c r="B1" s="9"/>
      <c r="C1" s="9"/>
      <c r="G1" s="6" t="s">
        <v>41</v>
      </c>
    </row>
    <row r="2" spans="1:7" x14ac:dyDescent="0.25">
      <c r="A2" s="9"/>
      <c r="B2" s="33" t="s">
        <v>24</v>
      </c>
    </row>
    <row r="3" spans="1:7" ht="30" customHeight="1" x14ac:dyDescent="0.25">
      <c r="A3" s="44" t="s">
        <v>194</v>
      </c>
      <c r="B3" s="54" t="s">
        <v>79</v>
      </c>
    </row>
    <row r="4" spans="1:7" ht="18.75" customHeight="1" x14ac:dyDescent="0.25">
      <c r="A4" s="70" t="s">
        <v>200</v>
      </c>
      <c r="B4" s="71">
        <v>20.6</v>
      </c>
    </row>
    <row r="5" spans="1:7" ht="18.75" customHeight="1" x14ac:dyDescent="0.25">
      <c r="A5" s="43" t="s">
        <v>138</v>
      </c>
      <c r="B5" s="39">
        <v>20.3</v>
      </c>
    </row>
    <row r="6" spans="1:7" ht="18.75" customHeight="1" x14ac:dyDescent="0.25">
      <c r="A6" s="43" t="s">
        <v>139</v>
      </c>
      <c r="B6" s="39">
        <v>21</v>
      </c>
    </row>
    <row r="7" spans="1:7" ht="18.75" customHeight="1" x14ac:dyDescent="0.25">
      <c r="A7" s="72" t="s">
        <v>71</v>
      </c>
      <c r="B7" s="73">
        <v>32.6</v>
      </c>
    </row>
    <row r="8" spans="1:7" ht="7.5" customHeight="1" x14ac:dyDescent="0.25">
      <c r="A8" s="53"/>
      <c r="B8" s="80"/>
    </row>
    <row r="9" spans="1:7" ht="18.75" customHeight="1" x14ac:dyDescent="0.25">
      <c r="A9" s="72" t="s">
        <v>72</v>
      </c>
      <c r="B9" s="79">
        <v>19.8</v>
      </c>
    </row>
    <row r="10" spans="1:7" ht="18.75" customHeight="1" x14ac:dyDescent="0.25">
      <c r="A10" s="43" t="s">
        <v>138</v>
      </c>
      <c r="B10" s="39">
        <v>19.2</v>
      </c>
    </row>
    <row r="11" spans="1:7" ht="18.75" customHeight="1" x14ac:dyDescent="0.25">
      <c r="A11" s="43" t="s">
        <v>139</v>
      </c>
      <c r="B11" s="39">
        <v>20.399999999999999</v>
      </c>
    </row>
    <row r="12" spans="1:7" ht="18.75" customHeight="1" x14ac:dyDescent="0.25">
      <c r="A12" s="72" t="s">
        <v>73</v>
      </c>
      <c r="B12" s="73">
        <v>10.9</v>
      </c>
    </row>
    <row r="13" spans="1:7" ht="18.75" customHeight="1" x14ac:dyDescent="0.25">
      <c r="A13" s="43" t="s">
        <v>138</v>
      </c>
      <c r="B13" s="39">
        <v>8.8000000000000007</v>
      </c>
    </row>
    <row r="14" spans="1:7" x14ac:dyDescent="0.25">
      <c r="A14" s="43" t="s">
        <v>139</v>
      </c>
      <c r="B14" s="39">
        <v>12.4</v>
      </c>
    </row>
    <row r="15" spans="1:7" x14ac:dyDescent="0.25">
      <c r="A15" s="25" t="s">
        <v>196</v>
      </c>
      <c r="B15" s="9"/>
    </row>
  </sheetData>
  <hyperlinks>
    <hyperlink ref="G1" location="Obsah!A1" display="Obsah"/>
    <hyperlink ref="A15" r:id="rId1" location="!/view/sk/VBD_SLOVSTAT/ps2035rs/v_ps2035rs_00_00_00_sk"/>
  </hyperlinks>
  <pageMargins left="0.70866141732283472" right="0.70866141732283472" top="0.74803149606299213" bottom="0.74803149606299213" header="0.31496062992125984" footer="0.31496062992125984"/>
  <pageSetup paperSize="9"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
  <sheetViews>
    <sheetView zoomScaleNormal="100" workbookViewId="0"/>
  </sheetViews>
  <sheetFormatPr defaultRowHeight="15" x14ac:dyDescent="0.25"/>
  <cols>
    <col min="1" max="1" width="36.140625" customWidth="1"/>
    <col min="2" max="2" width="40.42578125" customWidth="1"/>
  </cols>
  <sheetData>
    <row r="1" spans="1:11" ht="16.5" customHeight="1" x14ac:dyDescent="0.25">
      <c r="A1" s="3" t="s">
        <v>109</v>
      </c>
      <c r="K1" s="6" t="s">
        <v>41</v>
      </c>
    </row>
    <row r="2" spans="1:11" x14ac:dyDescent="0.25">
      <c r="A2" s="9"/>
      <c r="B2" s="33" t="s">
        <v>24</v>
      </c>
    </row>
    <row r="3" spans="1:11" ht="30" customHeight="1" x14ac:dyDescent="0.25">
      <c r="A3" s="44" t="s">
        <v>194</v>
      </c>
      <c r="B3" s="54" t="s">
        <v>79</v>
      </c>
    </row>
    <row r="4" spans="1:11" ht="18.75" customHeight="1" x14ac:dyDescent="0.25">
      <c r="A4" s="70" t="s">
        <v>200</v>
      </c>
      <c r="B4" s="78">
        <v>42.3</v>
      </c>
    </row>
    <row r="5" spans="1:11" ht="18.75" customHeight="1" x14ac:dyDescent="0.25">
      <c r="A5" s="43" t="s">
        <v>138</v>
      </c>
      <c r="B5" s="39">
        <v>40.299999999999997</v>
      </c>
    </row>
    <row r="6" spans="1:11" ht="18.75" customHeight="1" x14ac:dyDescent="0.25">
      <c r="A6" s="43" t="s">
        <v>139</v>
      </c>
      <c r="B6" s="39">
        <v>44.2</v>
      </c>
    </row>
    <row r="7" spans="1:11" ht="18.75" customHeight="1" x14ac:dyDescent="0.25">
      <c r="A7" s="72" t="s">
        <v>71</v>
      </c>
      <c r="B7" s="79">
        <v>39.1</v>
      </c>
    </row>
    <row r="8" spans="1:11" ht="7.5" customHeight="1" x14ac:dyDescent="0.25">
      <c r="A8" s="53"/>
      <c r="B8" s="80"/>
    </row>
    <row r="9" spans="1:11" ht="18.75" customHeight="1" x14ac:dyDescent="0.25">
      <c r="A9" s="72" t="s">
        <v>72</v>
      </c>
      <c r="B9" s="79">
        <v>33.1</v>
      </c>
    </row>
    <row r="10" spans="1:11" ht="18.75" customHeight="1" x14ac:dyDescent="0.25">
      <c r="A10" s="43" t="s">
        <v>138</v>
      </c>
      <c r="B10" s="39">
        <v>31.6</v>
      </c>
    </row>
    <row r="11" spans="1:11" ht="18.75" customHeight="1" x14ac:dyDescent="0.25">
      <c r="A11" s="43" t="s">
        <v>139</v>
      </c>
      <c r="B11" s="39">
        <v>34.6</v>
      </c>
    </row>
    <row r="12" spans="1:11" ht="18.75" customHeight="1" x14ac:dyDescent="0.25">
      <c r="A12" s="72" t="s">
        <v>73</v>
      </c>
      <c r="B12" s="79">
        <v>76.8</v>
      </c>
    </row>
    <row r="13" spans="1:11" ht="18.75" customHeight="1" x14ac:dyDescent="0.25">
      <c r="A13" s="43" t="s">
        <v>138</v>
      </c>
      <c r="B13" s="39">
        <v>78.8</v>
      </c>
    </row>
    <row r="14" spans="1:11" ht="22.5" customHeight="1" x14ac:dyDescent="0.25">
      <c r="A14" s="43" t="s">
        <v>139</v>
      </c>
      <c r="B14" s="39">
        <v>75.3</v>
      </c>
    </row>
    <row r="15" spans="1:11" x14ac:dyDescent="0.25">
      <c r="A15" s="25" t="s">
        <v>197</v>
      </c>
      <c r="B15" s="81"/>
    </row>
  </sheetData>
  <hyperlinks>
    <hyperlink ref="K1" location="Obsah!A1" display="Obsah"/>
    <hyperlink ref="A15" r:id="rId1" location="!/view/sk/VBD_SLOVSTAT/ps2036rs/v_ps2036rs_00_00_00_sk"/>
  </hyperlinks>
  <pageMargins left="0.70866141732283472" right="0.70866141732283472" top="0.74803149606299213" bottom="0.74803149606299213" header="0.31496062992125984" footer="0.31496062992125984"/>
  <pageSetup paperSize="9" scale="96"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zoomScaleNormal="100" workbookViewId="0"/>
  </sheetViews>
  <sheetFormatPr defaultRowHeight="15" x14ac:dyDescent="0.25"/>
  <cols>
    <col min="1" max="1" width="26.7109375" customWidth="1"/>
    <col min="2" max="2" width="12.5703125" customWidth="1"/>
    <col min="3" max="3" width="37.85546875" customWidth="1"/>
  </cols>
  <sheetData>
    <row r="1" spans="1:6" ht="16.5" x14ac:dyDescent="0.25">
      <c r="A1" s="2" t="s">
        <v>110</v>
      </c>
      <c r="F1" s="6" t="s">
        <v>41</v>
      </c>
    </row>
    <row r="2" spans="1:6" x14ac:dyDescent="0.25">
      <c r="C2" s="4" t="s">
        <v>24</v>
      </c>
    </row>
    <row r="3" spans="1:6" ht="45" customHeight="1" x14ac:dyDescent="0.25">
      <c r="A3" s="76" t="s">
        <v>81</v>
      </c>
      <c r="B3" s="77" t="s">
        <v>57</v>
      </c>
      <c r="C3" s="54" t="s">
        <v>58</v>
      </c>
    </row>
    <row r="4" spans="1:6" ht="22.5" customHeight="1" x14ac:dyDescent="0.25">
      <c r="A4" s="180" t="s">
        <v>59</v>
      </c>
      <c r="B4" s="161" t="s">
        <v>17</v>
      </c>
      <c r="C4" s="112">
        <v>4</v>
      </c>
      <c r="D4" s="17"/>
      <c r="E4" s="17"/>
    </row>
    <row r="5" spans="1:6" ht="22.5" customHeight="1" x14ac:dyDescent="0.25">
      <c r="A5" s="181"/>
      <c r="B5" s="74" t="s">
        <v>138</v>
      </c>
      <c r="C5" s="75">
        <v>4.0999999999999996</v>
      </c>
    </row>
    <row r="6" spans="1:6" ht="22.5" customHeight="1" x14ac:dyDescent="0.25">
      <c r="A6" s="182"/>
      <c r="B6" s="162" t="s">
        <v>139</v>
      </c>
      <c r="C6" s="163">
        <v>3.8</v>
      </c>
    </row>
    <row r="7" spans="1:6" ht="22.5" customHeight="1" x14ac:dyDescent="0.25">
      <c r="A7" s="180" t="s">
        <v>60</v>
      </c>
      <c r="B7" s="161" t="s">
        <v>17</v>
      </c>
      <c r="C7" s="112">
        <v>6.8</v>
      </c>
    </row>
    <row r="8" spans="1:6" ht="22.5" customHeight="1" x14ac:dyDescent="0.25">
      <c r="A8" s="181"/>
      <c r="B8" s="74" t="s">
        <v>138</v>
      </c>
      <c r="C8" s="75">
        <v>6.9</v>
      </c>
    </row>
    <row r="9" spans="1:6" ht="22.5" customHeight="1" x14ac:dyDescent="0.25">
      <c r="A9" s="182"/>
      <c r="B9" s="162" t="s">
        <v>139</v>
      </c>
      <c r="C9" s="163">
        <v>6.7</v>
      </c>
    </row>
    <row r="10" spans="1:6" ht="22.5" customHeight="1" x14ac:dyDescent="0.25">
      <c r="A10" s="183" t="s">
        <v>61</v>
      </c>
      <c r="B10" s="115" t="s">
        <v>17</v>
      </c>
      <c r="C10" s="114">
        <v>19.2</v>
      </c>
    </row>
    <row r="11" spans="1:6" ht="22.5" customHeight="1" x14ac:dyDescent="0.25">
      <c r="A11" s="183"/>
      <c r="B11" s="74" t="s">
        <v>138</v>
      </c>
      <c r="C11" s="75">
        <v>18.7</v>
      </c>
    </row>
    <row r="12" spans="1:6" ht="22.5" customHeight="1" x14ac:dyDescent="0.25">
      <c r="A12" s="183"/>
      <c r="B12" s="74" t="s">
        <v>139</v>
      </c>
      <c r="C12" s="39">
        <v>19.7</v>
      </c>
    </row>
    <row r="13" spans="1:6" x14ac:dyDescent="0.25">
      <c r="A13" s="25" t="s">
        <v>86</v>
      </c>
    </row>
  </sheetData>
  <mergeCells count="3">
    <mergeCell ref="A4:A6"/>
    <mergeCell ref="A7:A9"/>
    <mergeCell ref="A10:A12"/>
  </mergeCells>
  <hyperlinks>
    <hyperlink ref="F1" location="Obsah!A1" display="Obsah"/>
    <hyperlink ref="A13" r:id="rId1" location="!/view/sk/vbd_sk_win2/ps3810rr/v_ps3810rr_00_00_00_sk"/>
  </hyperlinks>
  <pageMargins left="0.70866141732283472" right="0.70866141732283472" top="0.74803149606299213" bottom="0.74803149606299213" header="0.31496062992125984" footer="0.31496062992125984"/>
  <pageSetup paperSize="9"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zoomScaleNormal="100" workbookViewId="0"/>
  </sheetViews>
  <sheetFormatPr defaultRowHeight="15" x14ac:dyDescent="0.25"/>
  <cols>
    <col min="1" max="1" width="36.140625" customWidth="1"/>
    <col min="2" max="2" width="49.85546875" customWidth="1"/>
  </cols>
  <sheetData>
    <row r="1" spans="1:6" ht="16.5" customHeight="1" x14ac:dyDescent="0.25">
      <c r="A1" s="3" t="s">
        <v>111</v>
      </c>
      <c r="F1" s="6" t="s">
        <v>41</v>
      </c>
    </row>
    <row r="2" spans="1:6" x14ac:dyDescent="0.25">
      <c r="A2" s="9"/>
      <c r="B2" s="33" t="s">
        <v>24</v>
      </c>
    </row>
    <row r="3" spans="1:6" ht="30" customHeight="1" x14ac:dyDescent="0.25">
      <c r="A3" s="44" t="s">
        <v>194</v>
      </c>
      <c r="B3" s="54" t="s">
        <v>201</v>
      </c>
    </row>
    <row r="4" spans="1:6" ht="22.5" customHeight="1" x14ac:dyDescent="0.25">
      <c r="A4" s="70" t="s">
        <v>200</v>
      </c>
      <c r="B4" s="71">
        <v>3</v>
      </c>
    </row>
    <row r="5" spans="1:6" ht="22.5" customHeight="1" x14ac:dyDescent="0.25">
      <c r="A5" s="43" t="s">
        <v>138</v>
      </c>
      <c r="B5" s="39">
        <v>3.1</v>
      </c>
    </row>
    <row r="6" spans="1:6" ht="22.5" customHeight="1" x14ac:dyDescent="0.25">
      <c r="A6" s="43" t="s">
        <v>139</v>
      </c>
      <c r="B6" s="39">
        <v>3</v>
      </c>
    </row>
    <row r="7" spans="1:6" ht="22.5" customHeight="1" x14ac:dyDescent="0.25">
      <c r="A7" s="72" t="s">
        <v>71</v>
      </c>
      <c r="B7" s="73">
        <v>6.1</v>
      </c>
    </row>
    <row r="8" spans="1:6" ht="7.5" customHeight="1" x14ac:dyDescent="0.25">
      <c r="A8" s="53"/>
      <c r="B8" s="80"/>
    </row>
    <row r="9" spans="1:6" ht="22.5" customHeight="1" x14ac:dyDescent="0.25">
      <c r="A9" s="72" t="s">
        <v>72</v>
      </c>
      <c r="B9" s="73">
        <v>2.9</v>
      </c>
    </row>
    <row r="10" spans="1:6" ht="22.5" customHeight="1" x14ac:dyDescent="0.25">
      <c r="A10" s="43" t="s">
        <v>138</v>
      </c>
      <c r="B10" s="39">
        <v>2.9</v>
      </c>
    </row>
    <row r="11" spans="1:6" ht="22.5" customHeight="1" x14ac:dyDescent="0.25">
      <c r="A11" s="43" t="s">
        <v>139</v>
      </c>
      <c r="B11" s="39">
        <v>2.9</v>
      </c>
    </row>
    <row r="12" spans="1:6" ht="22.5" customHeight="1" x14ac:dyDescent="0.25">
      <c r="A12" s="72" t="s">
        <v>73</v>
      </c>
      <c r="B12" s="73">
        <v>0.3</v>
      </c>
    </row>
    <row r="13" spans="1:6" ht="22.5" customHeight="1" x14ac:dyDescent="0.25">
      <c r="A13" s="43" t="s">
        <v>138</v>
      </c>
      <c r="B13" s="39">
        <v>0.1</v>
      </c>
    </row>
    <row r="14" spans="1:6" ht="22.5" customHeight="1" x14ac:dyDescent="0.25">
      <c r="A14" s="43" t="s">
        <v>139</v>
      </c>
      <c r="B14" s="39">
        <v>0.5</v>
      </c>
    </row>
    <row r="15" spans="1:6" x14ac:dyDescent="0.25">
      <c r="A15" s="25" t="s">
        <v>198</v>
      </c>
      <c r="B15" s="81"/>
    </row>
  </sheetData>
  <hyperlinks>
    <hyperlink ref="F1" location="Obsah!A1" display="Obsah"/>
    <hyperlink ref="A15" r:id="rId1" location="!/view/sk/VBD_SLOVSTAT/ps2043rs/v_ps2043rs_00_00_00_sk"/>
  </hyperlinks>
  <pageMargins left="0.70866141732283472" right="0.70866141732283472" top="0.74803149606299213" bottom="0.74803149606299213" header="0.31496062992125984" footer="0.31496062992125984"/>
  <pageSetup paperSize="9"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zoomScaleNormal="100" workbookViewId="0"/>
  </sheetViews>
  <sheetFormatPr defaultRowHeight="15" x14ac:dyDescent="0.25"/>
  <cols>
    <col min="1" max="1" width="51.5703125" customWidth="1"/>
  </cols>
  <sheetData>
    <row r="1" spans="1:17" ht="16.5" x14ac:dyDescent="0.25">
      <c r="A1" s="3" t="s">
        <v>192</v>
      </c>
      <c r="D1" s="10"/>
      <c r="E1" s="10"/>
      <c r="Q1" s="6" t="s">
        <v>41</v>
      </c>
    </row>
    <row r="2" spans="1:17" x14ac:dyDescent="0.25">
      <c r="J2" s="9"/>
      <c r="K2" s="9"/>
      <c r="L2" s="9"/>
      <c r="O2" s="4" t="s">
        <v>24</v>
      </c>
    </row>
    <row r="3" spans="1:17" ht="15.75" customHeight="1" x14ac:dyDescent="0.25">
      <c r="A3" s="172" t="s">
        <v>190</v>
      </c>
      <c r="B3" s="184" t="s">
        <v>36</v>
      </c>
      <c r="C3" s="185"/>
      <c r="D3" s="185"/>
      <c r="E3" s="185"/>
      <c r="F3" s="185"/>
      <c r="G3" s="185"/>
      <c r="H3" s="185"/>
      <c r="I3" s="185"/>
      <c r="J3" s="185"/>
      <c r="K3" s="185"/>
      <c r="L3" s="185"/>
      <c r="M3" s="185"/>
      <c r="N3" s="185"/>
      <c r="O3" s="185"/>
    </row>
    <row r="4" spans="1:17" x14ac:dyDescent="0.25">
      <c r="A4" s="172"/>
      <c r="B4" s="47">
        <v>2012</v>
      </c>
      <c r="C4" s="47">
        <v>2013</v>
      </c>
      <c r="D4" s="47">
        <v>2014</v>
      </c>
      <c r="E4" s="47">
        <v>2015</v>
      </c>
      <c r="F4" s="47">
        <v>2016</v>
      </c>
      <c r="G4" s="47">
        <v>2017</v>
      </c>
      <c r="H4" s="47">
        <v>2018</v>
      </c>
      <c r="I4" s="47">
        <v>2019</v>
      </c>
      <c r="J4" s="47">
        <v>2020</v>
      </c>
      <c r="K4" s="47">
        <v>2021</v>
      </c>
      <c r="L4" s="47">
        <v>2022</v>
      </c>
      <c r="M4" s="47">
        <v>2023</v>
      </c>
      <c r="N4" s="47">
        <v>2024</v>
      </c>
      <c r="O4" s="48">
        <v>2025</v>
      </c>
    </row>
    <row r="5" spans="1:17" x14ac:dyDescent="0.25">
      <c r="A5" s="65" t="s">
        <v>0</v>
      </c>
      <c r="B5" s="66">
        <v>6</v>
      </c>
      <c r="C5" s="66">
        <v>7.4</v>
      </c>
      <c r="D5" s="66">
        <v>8.1</v>
      </c>
      <c r="E5" s="66">
        <v>7.6</v>
      </c>
      <c r="F5" s="66">
        <v>7.3</v>
      </c>
      <c r="G5" s="66">
        <v>6.6</v>
      </c>
      <c r="H5" s="66">
        <v>6.1</v>
      </c>
      <c r="I5" s="66">
        <v>5</v>
      </c>
      <c r="J5" s="66">
        <v>4.3</v>
      </c>
      <c r="K5" s="66">
        <v>5</v>
      </c>
      <c r="L5" s="66">
        <v>4.0999999999999996</v>
      </c>
      <c r="M5" s="67">
        <v>7.7</v>
      </c>
      <c r="N5" s="67">
        <v>7.4</v>
      </c>
      <c r="O5" s="165">
        <v>3</v>
      </c>
    </row>
    <row r="6" spans="1:17" x14ac:dyDescent="0.25">
      <c r="A6" s="25" t="s">
        <v>198</v>
      </c>
    </row>
    <row r="8" spans="1:17" x14ac:dyDescent="0.25">
      <c r="A8" s="24"/>
    </row>
  </sheetData>
  <mergeCells count="2">
    <mergeCell ref="A3:A4"/>
    <mergeCell ref="B3:O3"/>
  </mergeCells>
  <hyperlinks>
    <hyperlink ref="Q1" location="Obsah!A1" display="Obsah"/>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zoomScaleNormal="100" workbookViewId="0"/>
  </sheetViews>
  <sheetFormatPr defaultRowHeight="15" x14ac:dyDescent="0.25"/>
  <cols>
    <col min="1" max="1" width="26.42578125" customWidth="1"/>
    <col min="2" max="2" width="40.42578125" bestFit="1" customWidth="1"/>
  </cols>
  <sheetData>
    <row r="1" spans="1:8" ht="16.5" x14ac:dyDescent="0.25">
      <c r="A1" s="2" t="s">
        <v>112</v>
      </c>
      <c r="H1" s="6" t="s">
        <v>41</v>
      </c>
    </row>
    <row r="2" spans="1:8" ht="16.5" x14ac:dyDescent="0.25">
      <c r="A2" s="1"/>
      <c r="B2" s="4" t="s">
        <v>24</v>
      </c>
    </row>
    <row r="3" spans="1:8" ht="30" customHeight="1" x14ac:dyDescent="0.25">
      <c r="A3" s="59" t="s">
        <v>187</v>
      </c>
      <c r="B3" s="60" t="s">
        <v>62</v>
      </c>
    </row>
    <row r="4" spans="1:8" ht="22.5" customHeight="1" x14ac:dyDescent="0.25">
      <c r="A4" s="70" t="s">
        <v>0</v>
      </c>
      <c r="B4" s="71">
        <v>3.3</v>
      </c>
    </row>
    <row r="5" spans="1:8" ht="22.5" customHeight="1" x14ac:dyDescent="0.25">
      <c r="A5" s="58" t="s">
        <v>1</v>
      </c>
      <c r="B5" s="39">
        <v>2.8</v>
      </c>
    </row>
    <row r="6" spans="1:8" ht="22.5" customHeight="1" x14ac:dyDescent="0.25">
      <c r="A6" s="58" t="s">
        <v>2</v>
      </c>
      <c r="B6" s="39">
        <v>2.8</v>
      </c>
    </row>
    <row r="7" spans="1:8" ht="22.5" customHeight="1" x14ac:dyDescent="0.25">
      <c r="A7" s="58" t="s">
        <v>3</v>
      </c>
      <c r="B7" s="39">
        <v>2.8</v>
      </c>
    </row>
    <row r="8" spans="1:8" ht="22.5" customHeight="1" x14ac:dyDescent="0.25">
      <c r="A8" s="58" t="s">
        <v>4</v>
      </c>
      <c r="B8" s="39">
        <v>3.4</v>
      </c>
    </row>
    <row r="9" spans="1:8" ht="22.5" customHeight="1" x14ac:dyDescent="0.25">
      <c r="A9" s="58" t="s">
        <v>5</v>
      </c>
      <c r="B9" s="39">
        <v>2.7</v>
      </c>
    </row>
    <row r="10" spans="1:8" ht="22.5" customHeight="1" x14ac:dyDescent="0.25">
      <c r="A10" s="58" t="s">
        <v>6</v>
      </c>
      <c r="B10" s="39">
        <v>3.7</v>
      </c>
    </row>
    <row r="11" spans="1:8" ht="22.5" customHeight="1" x14ac:dyDescent="0.25">
      <c r="A11" s="58" t="s">
        <v>7</v>
      </c>
      <c r="B11" s="39">
        <v>3.5</v>
      </c>
    </row>
    <row r="12" spans="1:8" ht="22.5" customHeight="1" x14ac:dyDescent="0.25">
      <c r="A12" s="58" t="s">
        <v>8</v>
      </c>
      <c r="B12" s="39">
        <v>3.7</v>
      </c>
    </row>
    <row r="13" spans="1:8" x14ac:dyDescent="0.25">
      <c r="A13" s="25" t="s">
        <v>87</v>
      </c>
    </row>
  </sheetData>
  <hyperlinks>
    <hyperlink ref="H1" location="Obsah!A1" display="Obsah"/>
    <hyperlink ref="A13" r:id="rId1" location="!/view/sk/VBD_SK_WIN/ps3009rr/v_ps3009rr_00_00_00_sk" display="Zdroj: Štatistický úrad SR, DATAcube. (ps3813rr)"/>
  </hyperlinks>
  <pageMargins left="0.70866141732283472" right="0.70866141732283472" top="0.74803149606299213" bottom="0.74803149606299213" header="0.31496062992125984" footer="0.31496062992125984"/>
  <pageSetup paperSize="9"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zoomScaleNormal="100" workbookViewId="0"/>
  </sheetViews>
  <sheetFormatPr defaultRowHeight="15" x14ac:dyDescent="0.25"/>
  <cols>
    <col min="1" max="1" width="26.42578125" customWidth="1"/>
    <col min="2" max="2" width="46.7109375" bestFit="1" customWidth="1"/>
  </cols>
  <sheetData>
    <row r="1" spans="1:5" ht="16.5" x14ac:dyDescent="0.25">
      <c r="A1" s="2" t="s">
        <v>113</v>
      </c>
      <c r="E1" s="6" t="s">
        <v>41</v>
      </c>
    </row>
    <row r="2" spans="1:5" ht="16.5" x14ac:dyDescent="0.25">
      <c r="A2" s="1"/>
      <c r="B2" s="4" t="s">
        <v>24</v>
      </c>
    </row>
    <row r="3" spans="1:5" ht="30" customHeight="1" x14ac:dyDescent="0.25">
      <c r="A3" s="59" t="s">
        <v>187</v>
      </c>
      <c r="B3" s="60" t="s">
        <v>63</v>
      </c>
    </row>
    <row r="4" spans="1:5" ht="22.5" customHeight="1" x14ac:dyDescent="0.25">
      <c r="A4" s="70" t="s">
        <v>0</v>
      </c>
      <c r="B4" s="71">
        <v>23</v>
      </c>
    </row>
    <row r="5" spans="1:5" ht="22.5" customHeight="1" x14ac:dyDescent="0.25">
      <c r="A5" s="58" t="s">
        <v>1</v>
      </c>
      <c r="B5" s="39">
        <v>19.5</v>
      </c>
    </row>
    <row r="6" spans="1:5" ht="22.5" customHeight="1" x14ac:dyDescent="0.25">
      <c r="A6" s="58" t="s">
        <v>2</v>
      </c>
      <c r="B6" s="39">
        <v>20.399999999999999</v>
      </c>
    </row>
    <row r="7" spans="1:5" ht="22.5" customHeight="1" x14ac:dyDescent="0.25">
      <c r="A7" s="58" t="s">
        <v>3</v>
      </c>
      <c r="B7" s="39">
        <v>20.3</v>
      </c>
    </row>
    <row r="8" spans="1:5" ht="22.5" customHeight="1" x14ac:dyDescent="0.25">
      <c r="A8" s="58" t="s">
        <v>4</v>
      </c>
      <c r="B8" s="39">
        <v>23.7</v>
      </c>
    </row>
    <row r="9" spans="1:5" ht="22.5" customHeight="1" x14ac:dyDescent="0.25">
      <c r="A9" s="58" t="s">
        <v>5</v>
      </c>
      <c r="B9" s="39">
        <v>19.5</v>
      </c>
    </row>
    <row r="10" spans="1:5" ht="22.5" customHeight="1" x14ac:dyDescent="0.25">
      <c r="A10" s="58" t="s">
        <v>6</v>
      </c>
      <c r="B10" s="39">
        <v>24</v>
      </c>
    </row>
    <row r="11" spans="1:5" ht="22.5" customHeight="1" x14ac:dyDescent="0.25">
      <c r="A11" s="58" t="s">
        <v>7</v>
      </c>
      <c r="B11" s="39">
        <v>23.1</v>
      </c>
    </row>
    <row r="12" spans="1:5" ht="22.5" customHeight="1" x14ac:dyDescent="0.25">
      <c r="A12" s="58" t="s">
        <v>8</v>
      </c>
      <c r="B12" s="39">
        <v>23.5</v>
      </c>
    </row>
    <row r="13" spans="1:5" x14ac:dyDescent="0.25">
      <c r="A13" s="25" t="s">
        <v>88</v>
      </c>
    </row>
  </sheetData>
  <hyperlinks>
    <hyperlink ref="E1" location="Obsah!A1" display="Obsah"/>
    <hyperlink ref="A13" r:id="rId1" location="!/view/sk/VBD_SK_WIN/ps3007rr/v_ps3007rr_00_00_00_sk" display="Zdroj: Štatistický úrad SR, DATAcube. (ps3007rr)"/>
  </hyperlinks>
  <pageMargins left="0.70866141732283472" right="0.70866141732283472" top="0.74803149606299213" bottom="0.74803149606299213" header="0.31496062992125984" footer="0.31496062992125984"/>
  <pageSetup paperSize="9"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zoomScaleNormal="100" workbookViewId="0"/>
  </sheetViews>
  <sheetFormatPr defaultRowHeight="15" x14ac:dyDescent="0.25"/>
  <cols>
    <col min="1" max="1" width="36.140625" customWidth="1"/>
    <col min="2" max="2" width="40.42578125" customWidth="1"/>
  </cols>
  <sheetData>
    <row r="1" spans="1:12" ht="16.5" x14ac:dyDescent="0.25">
      <c r="A1" s="2" t="s">
        <v>114</v>
      </c>
      <c r="L1" s="6" t="s">
        <v>41</v>
      </c>
    </row>
    <row r="2" spans="1:12" x14ac:dyDescent="0.25">
      <c r="A2" s="9"/>
      <c r="B2" s="33" t="s">
        <v>24</v>
      </c>
    </row>
    <row r="3" spans="1:12" ht="30" customHeight="1" x14ac:dyDescent="0.25">
      <c r="A3" s="44" t="s">
        <v>194</v>
      </c>
      <c r="B3" s="54" t="s">
        <v>64</v>
      </c>
    </row>
    <row r="4" spans="1:12" ht="22.5" customHeight="1" x14ac:dyDescent="0.25">
      <c r="A4" s="70" t="s">
        <v>200</v>
      </c>
      <c r="B4" s="71">
        <v>20.5</v>
      </c>
    </row>
    <row r="5" spans="1:12" ht="22.5" customHeight="1" x14ac:dyDescent="0.25">
      <c r="A5" s="43" t="s">
        <v>138</v>
      </c>
      <c r="B5" s="39">
        <v>21.6</v>
      </c>
    </row>
    <row r="6" spans="1:12" ht="22.5" customHeight="1" x14ac:dyDescent="0.25">
      <c r="A6" s="43" t="s">
        <v>139</v>
      </c>
      <c r="B6" s="39">
        <v>19.8</v>
      </c>
    </row>
    <row r="7" spans="1:12" ht="22.5" customHeight="1" x14ac:dyDescent="0.25">
      <c r="A7" s="72" t="s">
        <v>71</v>
      </c>
      <c r="B7" s="73">
        <v>25</v>
      </c>
    </row>
    <row r="8" spans="1:12" ht="7.5" customHeight="1" x14ac:dyDescent="0.25">
      <c r="A8" s="53"/>
      <c r="B8" s="80"/>
    </row>
    <row r="9" spans="1:12" ht="22.5" customHeight="1" x14ac:dyDescent="0.25">
      <c r="A9" s="72" t="s">
        <v>72</v>
      </c>
      <c r="B9" s="73">
        <v>21.2</v>
      </c>
    </row>
    <row r="10" spans="1:12" ht="22.5" customHeight="1" x14ac:dyDescent="0.25">
      <c r="A10" s="43" t="s">
        <v>138</v>
      </c>
      <c r="B10" s="39">
        <v>19.899999999999999</v>
      </c>
    </row>
    <row r="11" spans="1:12" ht="22.5" customHeight="1" x14ac:dyDescent="0.25">
      <c r="A11" s="43" t="s">
        <v>139</v>
      </c>
      <c r="B11" s="39">
        <v>22</v>
      </c>
    </row>
    <row r="12" spans="1:12" ht="22.5" customHeight="1" x14ac:dyDescent="0.25">
      <c r="A12" s="72" t="s">
        <v>73</v>
      </c>
      <c r="B12" s="73">
        <v>10.4</v>
      </c>
    </row>
    <row r="13" spans="1:12" ht="22.5" customHeight="1" x14ac:dyDescent="0.25">
      <c r="A13" s="43" t="s">
        <v>138</v>
      </c>
      <c r="B13" s="39">
        <v>12.9</v>
      </c>
    </row>
    <row r="14" spans="1:12" ht="22.5" customHeight="1" x14ac:dyDescent="0.25">
      <c r="A14" s="43" t="s">
        <v>139</v>
      </c>
      <c r="B14" s="39">
        <v>10.4</v>
      </c>
    </row>
    <row r="15" spans="1:12" x14ac:dyDescent="0.25">
      <c r="A15" s="25" t="s">
        <v>199</v>
      </c>
      <c r="B15" s="81"/>
    </row>
  </sheetData>
  <hyperlinks>
    <hyperlink ref="L1" location="Obsah!A1" display="Obsah"/>
    <hyperlink ref="A15" r:id="rId1" location="!/view/sk/VBD_SLOVSTAT/ps2038rs/v_ps2038rs_00_00_00_sk"/>
  </hyperlinks>
  <pageMargins left="0.70866141732283472" right="0.70866141732283472" top="0.74803149606299213" bottom="0.74803149606299213" header="0.31496062992125984" footer="0.31496062992125984"/>
  <pageSetup paperSize="9" scale="79" orientation="landscape"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
  <sheetViews>
    <sheetView zoomScaleNormal="100" workbookViewId="0"/>
  </sheetViews>
  <sheetFormatPr defaultRowHeight="15" x14ac:dyDescent="0.25"/>
  <cols>
    <col min="1" max="1" width="36.140625" customWidth="1"/>
    <col min="2" max="3" width="31" customWidth="1"/>
  </cols>
  <sheetData>
    <row r="1" spans="1:6" ht="16.5" x14ac:dyDescent="0.25">
      <c r="A1" s="2" t="s">
        <v>119</v>
      </c>
      <c r="F1" s="6" t="s">
        <v>41</v>
      </c>
    </row>
    <row r="2" spans="1:6" ht="16.5" x14ac:dyDescent="0.25">
      <c r="A2" s="2"/>
      <c r="C2" s="33" t="s">
        <v>24</v>
      </c>
    </row>
    <row r="3" spans="1:6" ht="15" customHeight="1" x14ac:dyDescent="0.25">
      <c r="A3" s="186" t="s">
        <v>194</v>
      </c>
      <c r="B3" s="176" t="s">
        <v>65</v>
      </c>
      <c r="C3" s="177"/>
    </row>
    <row r="4" spans="1:6" ht="22.5" customHeight="1" x14ac:dyDescent="0.25">
      <c r="A4" s="187"/>
      <c r="B4" s="153">
        <v>2024</v>
      </c>
      <c r="C4" s="154">
        <v>2025</v>
      </c>
    </row>
    <row r="5" spans="1:6" ht="22.5" customHeight="1" x14ac:dyDescent="0.25">
      <c r="A5" s="82" t="s">
        <v>200</v>
      </c>
      <c r="B5" s="84">
        <v>7.6</v>
      </c>
      <c r="C5" s="83">
        <v>7</v>
      </c>
    </row>
    <row r="6" spans="1:6" ht="22.5" customHeight="1" x14ac:dyDescent="0.25">
      <c r="A6" s="43" t="s">
        <v>138</v>
      </c>
      <c r="B6" s="85">
        <v>7.6</v>
      </c>
      <c r="C6" s="103">
        <v>6.6</v>
      </c>
    </row>
    <row r="7" spans="1:6" ht="22.5" customHeight="1" x14ac:dyDescent="0.25">
      <c r="A7" s="43" t="s">
        <v>139</v>
      </c>
      <c r="B7" s="85">
        <v>7.6</v>
      </c>
      <c r="C7" s="103">
        <v>7.4</v>
      </c>
    </row>
    <row r="8" spans="1:6" ht="22.5" customHeight="1" x14ac:dyDescent="0.25">
      <c r="A8" s="164" t="s">
        <v>71</v>
      </c>
      <c r="B8" s="86">
        <v>10.7</v>
      </c>
      <c r="C8" s="87">
        <v>7</v>
      </c>
    </row>
    <row r="9" spans="1:6" ht="7.5" customHeight="1" x14ac:dyDescent="0.25">
      <c r="A9" s="53"/>
      <c r="B9" s="117"/>
      <c r="C9" s="103"/>
    </row>
    <row r="10" spans="1:6" ht="22.5" customHeight="1" x14ac:dyDescent="0.25">
      <c r="A10" s="164" t="s">
        <v>72</v>
      </c>
      <c r="B10" s="86">
        <v>6.9</v>
      </c>
      <c r="C10" s="87">
        <v>6.5</v>
      </c>
    </row>
    <row r="11" spans="1:6" ht="22.5" customHeight="1" x14ac:dyDescent="0.25">
      <c r="A11" s="43" t="s">
        <v>138</v>
      </c>
      <c r="B11" s="85">
        <v>6.7</v>
      </c>
      <c r="C11" s="103">
        <v>6.2</v>
      </c>
    </row>
    <row r="12" spans="1:6" ht="22.5" customHeight="1" x14ac:dyDescent="0.25">
      <c r="A12" s="43" t="s">
        <v>139</v>
      </c>
      <c r="B12" s="85">
        <v>7</v>
      </c>
      <c r="C12" s="103">
        <v>6.9</v>
      </c>
    </row>
    <row r="13" spans="1:6" ht="22.5" customHeight="1" x14ac:dyDescent="0.25">
      <c r="A13" s="164" t="s">
        <v>73</v>
      </c>
      <c r="B13" s="86">
        <v>6.8</v>
      </c>
      <c r="C13" s="87">
        <v>8.6999999999999993</v>
      </c>
    </row>
    <row r="14" spans="1:6" ht="22.5" customHeight="1" x14ac:dyDescent="0.25">
      <c r="A14" s="43" t="s">
        <v>138</v>
      </c>
      <c r="B14" s="85">
        <v>6.6</v>
      </c>
      <c r="C14" s="103">
        <v>8.3000000000000007</v>
      </c>
    </row>
    <row r="15" spans="1:6" ht="22.5" customHeight="1" x14ac:dyDescent="0.25">
      <c r="A15" s="43" t="s">
        <v>139</v>
      </c>
      <c r="B15" s="85">
        <v>6.9</v>
      </c>
      <c r="C15" s="103">
        <v>9</v>
      </c>
    </row>
    <row r="16" spans="1:6" x14ac:dyDescent="0.25">
      <c r="A16" s="25" t="s">
        <v>95</v>
      </c>
      <c r="B16" s="81"/>
    </row>
  </sheetData>
  <mergeCells count="2">
    <mergeCell ref="A3:A4"/>
    <mergeCell ref="B3:C3"/>
  </mergeCells>
  <hyperlinks>
    <hyperlink ref="A16" r:id="rId1" location="!/view/sk/VBD_SK_WIN/ps1013rs/v_ps1013rs_00_00_00_sk" display="Zdroj: Štatistický úrad SR, DATAcube. (ps3007rr)"/>
    <hyperlink ref="F1" location="Obsah!A1" display="Obsah"/>
  </hyperlinks>
  <pageMargins left="0.70866141732283472" right="0.70866141732283472" top="0.74803149606299213" bottom="0.74803149606299213" header="0.31496062992125984" footer="0.31496062992125984"/>
  <pageSetup paperSize="9" orientation="landscape"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zoomScaleNormal="100" workbookViewId="0"/>
  </sheetViews>
  <sheetFormatPr defaultRowHeight="15" x14ac:dyDescent="0.25"/>
  <cols>
    <col min="1" max="1" width="51.5703125" customWidth="1"/>
  </cols>
  <sheetData>
    <row r="1" spans="1:12" ht="16.5" x14ac:dyDescent="0.25">
      <c r="A1" s="3" t="s">
        <v>98</v>
      </c>
      <c r="D1" s="10"/>
      <c r="E1" s="10"/>
      <c r="J1" s="6" t="s">
        <v>41</v>
      </c>
    </row>
    <row r="2" spans="1:12" x14ac:dyDescent="0.25">
      <c r="I2" s="4" t="s">
        <v>24</v>
      </c>
      <c r="J2" s="9"/>
      <c r="K2" s="9"/>
      <c r="L2" s="9"/>
    </row>
    <row r="3" spans="1:12" ht="15.75" customHeight="1" x14ac:dyDescent="0.25">
      <c r="A3" s="172" t="s">
        <v>65</v>
      </c>
      <c r="B3" s="173" t="s">
        <v>36</v>
      </c>
      <c r="C3" s="174"/>
      <c r="D3" s="174"/>
      <c r="E3" s="174"/>
      <c r="F3" s="174"/>
      <c r="G3" s="174"/>
      <c r="H3" s="174"/>
      <c r="I3" s="175"/>
      <c r="J3" s="8"/>
      <c r="K3" s="8"/>
      <c r="L3" s="8"/>
    </row>
    <row r="4" spans="1:12" x14ac:dyDescent="0.25">
      <c r="A4" s="172"/>
      <c r="B4" s="47">
        <v>2018</v>
      </c>
      <c r="C4" s="47">
        <v>2019</v>
      </c>
      <c r="D4" s="47">
        <v>2020</v>
      </c>
      <c r="E4" s="47">
        <v>2021</v>
      </c>
      <c r="F4" s="47">
        <v>2022</v>
      </c>
      <c r="G4" s="47">
        <v>2023</v>
      </c>
      <c r="H4" s="47">
        <v>2024</v>
      </c>
      <c r="I4" s="48">
        <v>2025</v>
      </c>
      <c r="J4" s="8"/>
      <c r="K4" s="8"/>
      <c r="L4" s="8"/>
    </row>
    <row r="5" spans="1:12" x14ac:dyDescent="0.25">
      <c r="A5" s="82" t="s">
        <v>0</v>
      </c>
      <c r="B5" s="84">
        <v>5.4</v>
      </c>
      <c r="C5" s="83">
        <v>5.9</v>
      </c>
      <c r="D5" s="89">
        <v>4.5</v>
      </c>
      <c r="E5" s="84">
        <v>5.7</v>
      </c>
      <c r="F5" s="83">
        <v>6.3</v>
      </c>
      <c r="G5" s="88">
        <v>7</v>
      </c>
      <c r="H5" s="84">
        <v>7.6</v>
      </c>
      <c r="I5" s="83">
        <v>7</v>
      </c>
      <c r="J5" s="90"/>
      <c r="K5" s="7"/>
      <c r="L5" s="7"/>
    </row>
    <row r="6" spans="1:12" x14ac:dyDescent="0.25">
      <c r="A6" s="25" t="s">
        <v>89</v>
      </c>
    </row>
  </sheetData>
  <mergeCells count="2">
    <mergeCell ref="A3:A4"/>
    <mergeCell ref="B3:I3"/>
  </mergeCells>
  <hyperlinks>
    <hyperlink ref="J1" location="Obsah!A1" display="Obsah"/>
    <hyperlink ref="A6" r:id="rId1" location="!/view/sk/VBD_SK_WIN/ps1013rs/v_ps1013rs_00_00_00_sk" display="Zdroj: Štatistický úrad SR, DATAcube. (ps3007rr)"/>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8"/>
  <sheetViews>
    <sheetView zoomScaleNormal="100" workbookViewId="0"/>
  </sheetViews>
  <sheetFormatPr defaultRowHeight="15" x14ac:dyDescent="0.25"/>
  <cols>
    <col min="1" max="1" width="56" customWidth="1"/>
    <col min="2" max="2" width="40.42578125" bestFit="1" customWidth="1"/>
  </cols>
  <sheetData>
    <row r="1" spans="1:4" ht="16.5" x14ac:dyDescent="0.25">
      <c r="A1" s="19" t="s">
        <v>115</v>
      </c>
      <c r="D1" s="6" t="s">
        <v>41</v>
      </c>
    </row>
    <row r="2" spans="1:4" x14ac:dyDescent="0.25">
      <c r="B2" s="4" t="s">
        <v>24</v>
      </c>
    </row>
    <row r="3" spans="1:4" ht="66" customHeight="1" x14ac:dyDescent="0.25">
      <c r="A3" s="37" t="s">
        <v>18</v>
      </c>
      <c r="B3" s="38" t="s">
        <v>65</v>
      </c>
    </row>
    <row r="4" spans="1:4" ht="22.5" customHeight="1" x14ac:dyDescent="0.25">
      <c r="A4" s="118" t="s">
        <v>193</v>
      </c>
      <c r="B4" s="83">
        <v>7</v>
      </c>
    </row>
    <row r="5" spans="1:4" ht="7.5" customHeight="1" x14ac:dyDescent="0.25">
      <c r="A5" s="40"/>
      <c r="B5" s="119"/>
    </row>
    <row r="6" spans="1:4" ht="22.5" customHeight="1" x14ac:dyDescent="0.25">
      <c r="A6" s="116" t="s">
        <v>19</v>
      </c>
      <c r="B6" s="87">
        <v>7.9</v>
      </c>
    </row>
    <row r="7" spans="1:4" ht="22.5" customHeight="1" x14ac:dyDescent="0.25">
      <c r="A7" s="35" t="s">
        <v>67</v>
      </c>
      <c r="B7" s="39">
        <v>4.3</v>
      </c>
    </row>
    <row r="8" spans="1:4" ht="22.5" customHeight="1" x14ac:dyDescent="0.25">
      <c r="A8" s="35" t="s">
        <v>68</v>
      </c>
      <c r="B8" s="39">
        <v>6.8</v>
      </c>
    </row>
    <row r="9" spans="1:4" ht="22.5" customHeight="1" x14ac:dyDescent="0.25">
      <c r="A9" s="35" t="s">
        <v>69</v>
      </c>
      <c r="B9" s="39">
        <v>7.4</v>
      </c>
    </row>
    <row r="10" spans="1:4" ht="22.5" customHeight="1" x14ac:dyDescent="0.25">
      <c r="A10" s="35" t="s">
        <v>70</v>
      </c>
      <c r="B10" s="39">
        <v>6.2</v>
      </c>
    </row>
    <row r="11" spans="1:4" ht="22.5" customHeight="1" x14ac:dyDescent="0.25">
      <c r="A11" s="35" t="s">
        <v>20</v>
      </c>
      <c r="B11" s="39">
        <v>2.4</v>
      </c>
    </row>
    <row r="12" spans="1:4" ht="22.5" customHeight="1" x14ac:dyDescent="0.25">
      <c r="A12" s="36" t="s">
        <v>75</v>
      </c>
      <c r="B12" s="39">
        <v>6.8</v>
      </c>
    </row>
    <row r="13" spans="1:4" ht="22.5" customHeight="1" x14ac:dyDescent="0.25">
      <c r="A13" s="116" t="s">
        <v>38</v>
      </c>
      <c r="B13" s="87">
        <v>6.3</v>
      </c>
    </row>
    <row r="14" spans="1:4" ht="22.5" customHeight="1" x14ac:dyDescent="0.25">
      <c r="A14" s="35" t="s">
        <v>21</v>
      </c>
      <c r="B14" s="39">
        <v>8.8000000000000007</v>
      </c>
    </row>
    <row r="15" spans="1:4" ht="22.5" customHeight="1" x14ac:dyDescent="0.25">
      <c r="A15" s="35" t="s">
        <v>22</v>
      </c>
      <c r="B15" s="39">
        <v>2.5</v>
      </c>
    </row>
    <row r="16" spans="1:4" ht="22.5" customHeight="1" x14ac:dyDescent="0.25">
      <c r="A16" s="35" t="s">
        <v>23</v>
      </c>
      <c r="B16" s="39">
        <v>2.7</v>
      </c>
    </row>
    <row r="17" spans="1:2" ht="22.5" customHeight="1" x14ac:dyDescent="0.25">
      <c r="A17" s="35" t="s">
        <v>39</v>
      </c>
      <c r="B17" s="39">
        <v>12.5</v>
      </c>
    </row>
    <row r="18" spans="1:2" x14ac:dyDescent="0.25">
      <c r="A18" s="21" t="s">
        <v>82</v>
      </c>
    </row>
  </sheetData>
  <hyperlinks>
    <hyperlink ref="D1" location="Obsah!A1" display="Obsah"/>
  </hyperlinks>
  <pageMargins left="0.70866141732283472" right="0.70866141732283472" top="0.74803149606299213" bottom="0.74803149606299213"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zoomScaleNormal="100" workbookViewId="0"/>
  </sheetViews>
  <sheetFormatPr defaultRowHeight="15" x14ac:dyDescent="0.25"/>
  <cols>
    <col min="1" max="1" width="26.42578125" customWidth="1"/>
    <col min="2" max="2" width="46.7109375" bestFit="1" customWidth="1"/>
  </cols>
  <sheetData>
    <row r="1" spans="1:5" ht="16.5" x14ac:dyDescent="0.25">
      <c r="A1" s="19" t="s">
        <v>116</v>
      </c>
      <c r="E1" s="6" t="s">
        <v>41</v>
      </c>
    </row>
    <row r="2" spans="1:5" ht="16.5" x14ac:dyDescent="0.25">
      <c r="A2" s="1"/>
      <c r="B2" s="4" t="s">
        <v>24</v>
      </c>
    </row>
    <row r="3" spans="1:5" ht="30" customHeight="1" x14ac:dyDescent="0.25">
      <c r="A3" s="59" t="s">
        <v>187</v>
      </c>
      <c r="B3" s="60" t="s">
        <v>65</v>
      </c>
    </row>
    <row r="4" spans="1:5" ht="21.75" customHeight="1" x14ac:dyDescent="0.25">
      <c r="A4" s="82" t="s">
        <v>0</v>
      </c>
      <c r="B4" s="83">
        <v>7</v>
      </c>
    </row>
    <row r="5" spans="1:5" ht="21.75" customHeight="1" x14ac:dyDescent="0.25">
      <c r="A5" s="58" t="s">
        <v>1</v>
      </c>
      <c r="B5" s="39">
        <v>1.9</v>
      </c>
    </row>
    <row r="6" spans="1:5" ht="21.75" customHeight="1" x14ac:dyDescent="0.25">
      <c r="A6" s="58" t="s">
        <v>2</v>
      </c>
      <c r="B6" s="39">
        <v>3.5</v>
      </c>
    </row>
    <row r="7" spans="1:5" ht="21.75" customHeight="1" x14ac:dyDescent="0.25">
      <c r="A7" s="58" t="s">
        <v>3</v>
      </c>
      <c r="B7" s="39">
        <v>6.3</v>
      </c>
    </row>
    <row r="8" spans="1:5" ht="21.75" customHeight="1" x14ac:dyDescent="0.25">
      <c r="A8" s="58" t="s">
        <v>4</v>
      </c>
      <c r="B8" s="39">
        <v>7.3</v>
      </c>
    </row>
    <row r="9" spans="1:5" ht="21.75" customHeight="1" x14ac:dyDescent="0.25">
      <c r="A9" s="58" t="s">
        <v>5</v>
      </c>
      <c r="B9" s="39">
        <v>4.9000000000000004</v>
      </c>
    </row>
    <row r="10" spans="1:5" ht="21.75" customHeight="1" x14ac:dyDescent="0.25">
      <c r="A10" s="58" t="s">
        <v>6</v>
      </c>
      <c r="B10" s="39">
        <v>7.6</v>
      </c>
    </row>
    <row r="11" spans="1:5" ht="21.75" customHeight="1" x14ac:dyDescent="0.25">
      <c r="A11" s="58" t="s">
        <v>7</v>
      </c>
      <c r="B11" s="39">
        <v>13.5</v>
      </c>
    </row>
    <row r="12" spans="1:5" ht="21.75" customHeight="1" x14ac:dyDescent="0.25">
      <c r="A12" s="58" t="s">
        <v>8</v>
      </c>
      <c r="B12" s="39">
        <v>11.9</v>
      </c>
    </row>
    <row r="13" spans="1:5" x14ac:dyDescent="0.25">
      <c r="A13" s="25" t="s">
        <v>95</v>
      </c>
    </row>
  </sheetData>
  <hyperlinks>
    <hyperlink ref="E1" location="Obsah!A1" display="Obsah"/>
    <hyperlink ref="A13" r:id="rId1" location="!/view/sk/VBD_SK_WIN/ps1013rs/v_ps1013rs_00_00_00_sk" display="Zdroj: Štatistický úrad SR, DATAcube. (ps3007rr)"/>
  </hyperlinks>
  <pageMargins left="0.70866141732283472" right="0.70866141732283472" top="0.74803149606299213" bottom="0.74803149606299213" header="0.31496062992125984" footer="0.31496062992125984"/>
  <pageSetup paperSize="9" scale="87" orientation="landscape"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zoomScaleNormal="100" workbookViewId="0"/>
  </sheetViews>
  <sheetFormatPr defaultRowHeight="15" x14ac:dyDescent="0.25"/>
  <cols>
    <col min="1" max="1" width="51.5703125" style="18" customWidth="1"/>
    <col min="2" max="9" width="9.140625" style="18"/>
    <col min="10" max="10" width="9.85546875" style="18" customWidth="1"/>
    <col min="11" max="16384" width="9.140625" style="18"/>
  </cols>
  <sheetData>
    <row r="1" spans="1:12" ht="16.5" x14ac:dyDescent="0.3">
      <c r="A1" s="14" t="s">
        <v>117</v>
      </c>
      <c r="B1" s="3"/>
      <c r="C1"/>
      <c r="D1"/>
      <c r="E1"/>
      <c r="F1"/>
      <c r="G1"/>
      <c r="H1"/>
      <c r="I1"/>
      <c r="J1"/>
      <c r="L1" s="6" t="s">
        <v>41</v>
      </c>
    </row>
    <row r="2" spans="1:12" x14ac:dyDescent="0.25">
      <c r="A2"/>
      <c r="B2"/>
      <c r="C2"/>
      <c r="D2"/>
      <c r="E2"/>
      <c r="F2"/>
      <c r="G2"/>
      <c r="H2"/>
      <c r="I2"/>
      <c r="J2" s="4" t="s">
        <v>24</v>
      </c>
    </row>
    <row r="3" spans="1:12" ht="15" customHeight="1" x14ac:dyDescent="0.25">
      <c r="A3" s="188" t="s">
        <v>26</v>
      </c>
      <c r="B3" s="190" t="s">
        <v>0</v>
      </c>
      <c r="C3" s="173" t="s">
        <v>27</v>
      </c>
      <c r="D3" s="173"/>
      <c r="E3" s="173"/>
      <c r="F3" s="173"/>
      <c r="G3" s="173"/>
      <c r="H3" s="173"/>
      <c r="I3" s="173"/>
      <c r="J3" s="192"/>
    </row>
    <row r="4" spans="1:12" ht="27.75" customHeight="1" x14ac:dyDescent="0.25">
      <c r="A4" s="189"/>
      <c r="B4" s="191"/>
      <c r="C4" s="91" t="s">
        <v>28</v>
      </c>
      <c r="D4" s="91" t="s">
        <v>29</v>
      </c>
      <c r="E4" s="91" t="s">
        <v>30</v>
      </c>
      <c r="F4" s="91" t="s">
        <v>31</v>
      </c>
      <c r="G4" s="91" t="s">
        <v>32</v>
      </c>
      <c r="H4" s="91" t="s">
        <v>33</v>
      </c>
      <c r="I4" s="91" t="s">
        <v>34</v>
      </c>
      <c r="J4" s="92" t="s">
        <v>35</v>
      </c>
    </row>
    <row r="5" spans="1:12" ht="41.25" customHeight="1" x14ac:dyDescent="0.25">
      <c r="A5" s="120" t="s">
        <v>56</v>
      </c>
      <c r="B5" s="121">
        <v>7</v>
      </c>
      <c r="C5" s="122">
        <v>1.9</v>
      </c>
      <c r="D5" s="121">
        <v>3.5</v>
      </c>
      <c r="E5" s="122">
        <v>6.3</v>
      </c>
      <c r="F5" s="121">
        <v>7.3</v>
      </c>
      <c r="G5" s="122">
        <v>1.9</v>
      </c>
      <c r="H5" s="121">
        <v>7.6</v>
      </c>
      <c r="I5" s="122">
        <v>13.5</v>
      </c>
      <c r="J5" s="123">
        <v>11.9</v>
      </c>
    </row>
    <row r="6" spans="1:12" ht="36" x14ac:dyDescent="0.25">
      <c r="A6" s="124" t="s">
        <v>43</v>
      </c>
      <c r="B6" s="125">
        <v>7.3</v>
      </c>
      <c r="C6" s="126">
        <v>2.2999999999999998</v>
      </c>
      <c r="D6" s="126">
        <v>7</v>
      </c>
      <c r="E6" s="126">
        <v>3</v>
      </c>
      <c r="F6" s="126">
        <v>4</v>
      </c>
      <c r="G6" s="126">
        <v>3.6</v>
      </c>
      <c r="H6" s="126">
        <v>11.3</v>
      </c>
      <c r="I6" s="126">
        <v>16.600000000000001</v>
      </c>
      <c r="J6" s="127">
        <v>8.8000000000000007</v>
      </c>
    </row>
    <row r="7" spans="1:12" ht="34.5" customHeight="1" x14ac:dyDescent="0.25">
      <c r="A7" s="124" t="s">
        <v>44</v>
      </c>
      <c r="B7" s="125">
        <v>29.1</v>
      </c>
      <c r="C7" s="126">
        <v>13.3</v>
      </c>
      <c r="D7" s="126">
        <v>34.6</v>
      </c>
      <c r="E7" s="126">
        <v>30.7</v>
      </c>
      <c r="F7" s="126">
        <v>28.3</v>
      </c>
      <c r="G7" s="126">
        <v>24.4</v>
      </c>
      <c r="H7" s="126">
        <v>37.200000000000003</v>
      </c>
      <c r="I7" s="126">
        <v>36.4</v>
      </c>
      <c r="J7" s="127">
        <v>29.7</v>
      </c>
    </row>
    <row r="8" spans="1:12" ht="42" customHeight="1" x14ac:dyDescent="0.25">
      <c r="A8" s="124" t="s">
        <v>45</v>
      </c>
      <c r="B8" s="125">
        <v>14.2</v>
      </c>
      <c r="C8" s="126">
        <v>8.9</v>
      </c>
      <c r="D8" s="126">
        <v>14.3</v>
      </c>
      <c r="E8" s="126">
        <v>13.5</v>
      </c>
      <c r="F8" s="126">
        <v>13.4</v>
      </c>
      <c r="G8" s="126">
        <v>11.3</v>
      </c>
      <c r="H8" s="126">
        <v>15.1</v>
      </c>
      <c r="I8" s="126">
        <v>18.3</v>
      </c>
      <c r="J8" s="127">
        <v>18.100000000000001</v>
      </c>
    </row>
    <row r="9" spans="1:12" ht="36.75" customHeight="1" x14ac:dyDescent="0.25">
      <c r="A9" s="128" t="s">
        <v>46</v>
      </c>
      <c r="B9" s="125">
        <v>26</v>
      </c>
      <c r="C9" s="126">
        <v>26.2</v>
      </c>
      <c r="D9" s="126">
        <v>27.6</v>
      </c>
      <c r="E9" s="126">
        <v>23.2</v>
      </c>
      <c r="F9" s="126">
        <v>28.6</v>
      </c>
      <c r="G9" s="126">
        <v>23.3</v>
      </c>
      <c r="H9" s="126">
        <v>27</v>
      </c>
      <c r="I9" s="126">
        <v>31.9</v>
      </c>
      <c r="J9" s="127">
        <v>20.100000000000001</v>
      </c>
    </row>
    <row r="10" spans="1:12" ht="33.75" customHeight="1" x14ac:dyDescent="0.25">
      <c r="A10" s="124" t="s">
        <v>47</v>
      </c>
      <c r="B10" s="125">
        <v>8.5</v>
      </c>
      <c r="C10" s="126">
        <v>7.5</v>
      </c>
      <c r="D10" s="126">
        <v>9.1</v>
      </c>
      <c r="E10" s="126">
        <v>5.5</v>
      </c>
      <c r="F10" s="126">
        <v>8.5</v>
      </c>
      <c r="G10" s="126">
        <v>5.3</v>
      </c>
      <c r="H10" s="126">
        <v>11</v>
      </c>
      <c r="I10" s="126">
        <v>9.8000000000000007</v>
      </c>
      <c r="J10" s="127">
        <v>10.8</v>
      </c>
    </row>
    <row r="11" spans="1:12" ht="33.75" customHeight="1" x14ac:dyDescent="0.25">
      <c r="A11" s="128" t="s">
        <v>48</v>
      </c>
      <c r="B11" s="125">
        <v>8.1</v>
      </c>
      <c r="C11" s="126">
        <v>2.4</v>
      </c>
      <c r="D11" s="126">
        <v>7.2</v>
      </c>
      <c r="E11" s="126">
        <v>6</v>
      </c>
      <c r="F11" s="126">
        <v>6.8</v>
      </c>
      <c r="G11" s="126">
        <v>2</v>
      </c>
      <c r="H11" s="126">
        <v>10.6</v>
      </c>
      <c r="I11" s="126">
        <v>15.7</v>
      </c>
      <c r="J11" s="127">
        <v>12.4</v>
      </c>
    </row>
    <row r="12" spans="1:12" ht="31.5" customHeight="1" x14ac:dyDescent="0.25">
      <c r="A12" s="124" t="s">
        <v>49</v>
      </c>
      <c r="B12" s="125">
        <v>19.600000000000001</v>
      </c>
      <c r="C12" s="126">
        <v>12.6</v>
      </c>
      <c r="D12" s="126">
        <v>25</v>
      </c>
      <c r="E12" s="126">
        <v>16.899999999999999</v>
      </c>
      <c r="F12" s="126">
        <v>18.8</v>
      </c>
      <c r="G12" s="126">
        <v>16.5</v>
      </c>
      <c r="H12" s="126">
        <v>17.8</v>
      </c>
      <c r="I12" s="126">
        <v>27.9</v>
      </c>
      <c r="J12" s="127">
        <v>20.3</v>
      </c>
    </row>
    <row r="13" spans="1:12" ht="36.75" customHeight="1" x14ac:dyDescent="0.25">
      <c r="A13" s="124" t="s">
        <v>50</v>
      </c>
      <c r="B13" s="125">
        <v>6.6</v>
      </c>
      <c r="C13" s="126">
        <v>2.4</v>
      </c>
      <c r="D13" s="126">
        <v>2.9</v>
      </c>
      <c r="E13" s="126">
        <v>7.2</v>
      </c>
      <c r="F13" s="126">
        <v>5.8</v>
      </c>
      <c r="G13" s="126">
        <v>2</v>
      </c>
      <c r="H13" s="126">
        <v>7.8</v>
      </c>
      <c r="I13" s="126">
        <v>12.1</v>
      </c>
      <c r="J13" s="127">
        <v>11.1</v>
      </c>
    </row>
    <row r="14" spans="1:12" ht="30.75" customHeight="1" x14ac:dyDescent="0.25">
      <c r="A14" s="124" t="s">
        <v>51</v>
      </c>
      <c r="B14" s="125">
        <v>2.1</v>
      </c>
      <c r="C14" s="126">
        <v>0.5</v>
      </c>
      <c r="D14" s="126">
        <v>1.8</v>
      </c>
      <c r="E14" s="126">
        <v>3.4</v>
      </c>
      <c r="F14" s="126">
        <v>2.8</v>
      </c>
      <c r="G14" s="126">
        <v>0.5</v>
      </c>
      <c r="H14" s="126">
        <v>4</v>
      </c>
      <c r="I14" s="126">
        <v>1.6</v>
      </c>
      <c r="J14" s="127">
        <v>2.6</v>
      </c>
    </row>
    <row r="15" spans="1:12" ht="30" customHeight="1" x14ac:dyDescent="0.25">
      <c r="A15" s="124" t="s">
        <v>52</v>
      </c>
      <c r="B15" s="125">
        <v>9.3000000000000007</v>
      </c>
      <c r="C15" s="126">
        <v>4</v>
      </c>
      <c r="D15" s="126">
        <v>5.6</v>
      </c>
      <c r="E15" s="126">
        <v>6.4</v>
      </c>
      <c r="F15" s="126">
        <v>6.7</v>
      </c>
      <c r="G15" s="126">
        <v>3.8</v>
      </c>
      <c r="H15" s="126">
        <v>9.1</v>
      </c>
      <c r="I15" s="126">
        <v>21.5</v>
      </c>
      <c r="J15" s="127">
        <v>13.6</v>
      </c>
    </row>
    <row r="16" spans="1:12" ht="39" customHeight="1" x14ac:dyDescent="0.25">
      <c r="A16" s="124" t="s">
        <v>53</v>
      </c>
      <c r="B16" s="125">
        <v>5.7</v>
      </c>
      <c r="C16" s="126">
        <v>2.1</v>
      </c>
      <c r="D16" s="126">
        <v>4</v>
      </c>
      <c r="E16" s="126">
        <v>5.5</v>
      </c>
      <c r="F16" s="126">
        <v>4.5</v>
      </c>
      <c r="G16" s="126">
        <v>2.8</v>
      </c>
      <c r="H16" s="126">
        <v>6.9</v>
      </c>
      <c r="I16" s="126">
        <v>9.6</v>
      </c>
      <c r="J16" s="127">
        <v>9.4</v>
      </c>
    </row>
    <row r="17" spans="1:10" ht="33" customHeight="1" x14ac:dyDescent="0.25">
      <c r="A17" s="124" t="s">
        <v>54</v>
      </c>
      <c r="B17" s="125">
        <v>2.1</v>
      </c>
      <c r="C17" s="126">
        <v>0.5</v>
      </c>
      <c r="D17" s="126">
        <v>1.8</v>
      </c>
      <c r="E17" s="126">
        <v>3.4</v>
      </c>
      <c r="F17" s="126">
        <v>2.8</v>
      </c>
      <c r="G17" s="126">
        <v>0.5</v>
      </c>
      <c r="H17" s="126">
        <v>4</v>
      </c>
      <c r="I17" s="126">
        <v>1.6</v>
      </c>
      <c r="J17" s="127">
        <v>2.6</v>
      </c>
    </row>
    <row r="18" spans="1:10" ht="37.5" customHeight="1" x14ac:dyDescent="0.25">
      <c r="A18" s="129" t="s">
        <v>55</v>
      </c>
      <c r="B18" s="130">
        <v>2.7</v>
      </c>
      <c r="C18" s="131">
        <v>1.2</v>
      </c>
      <c r="D18" s="131">
        <v>1.5</v>
      </c>
      <c r="E18" s="131">
        <v>1.6</v>
      </c>
      <c r="F18" s="131">
        <v>2.1</v>
      </c>
      <c r="G18" s="131">
        <v>1</v>
      </c>
      <c r="H18" s="131">
        <v>2.7</v>
      </c>
      <c r="I18" s="131">
        <v>6.1</v>
      </c>
      <c r="J18" s="132">
        <v>4.0999999999999996</v>
      </c>
    </row>
    <row r="19" spans="1:10" x14ac:dyDescent="0.25">
      <c r="A19" s="21" t="s">
        <v>82</v>
      </c>
    </row>
    <row r="20" spans="1:10" x14ac:dyDescent="0.25">
      <c r="B20"/>
      <c r="C20"/>
      <c r="D20"/>
      <c r="E20"/>
      <c r="F20"/>
      <c r="G20"/>
      <c r="H20"/>
      <c r="I20"/>
      <c r="J20"/>
    </row>
  </sheetData>
  <mergeCells count="3">
    <mergeCell ref="A3:A4"/>
    <mergeCell ref="B3:B4"/>
    <mergeCell ref="C3:J3"/>
  </mergeCells>
  <hyperlinks>
    <hyperlink ref="L1" location="Obsah!A1" display="Obsah"/>
  </hyperlinks>
  <pageMargins left="0.70866141732283472" right="0.70866141732283472" top="0.74803149606299213" bottom="0.74803149606299213" header="0.31496062992125984" footer="0.31496062992125984"/>
  <pageSetup paperSize="9"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Normal="100" workbookViewId="0"/>
  </sheetViews>
  <sheetFormatPr defaultRowHeight="15" x14ac:dyDescent="0.25"/>
  <cols>
    <col min="1" max="1" width="26.42578125" customWidth="1"/>
    <col min="2" max="2" width="40.42578125" bestFit="1" customWidth="1"/>
  </cols>
  <sheetData>
    <row r="1" spans="1:5" ht="16.5" x14ac:dyDescent="0.25">
      <c r="A1" s="2" t="s">
        <v>118</v>
      </c>
      <c r="E1" s="6" t="s">
        <v>41</v>
      </c>
    </row>
    <row r="2" spans="1:5" ht="16.5" x14ac:dyDescent="0.25">
      <c r="A2" s="1"/>
      <c r="B2" s="4" t="s">
        <v>24</v>
      </c>
    </row>
    <row r="3" spans="1:5" ht="30" customHeight="1" x14ac:dyDescent="0.25">
      <c r="A3" s="59" t="s">
        <v>187</v>
      </c>
      <c r="B3" s="60" t="s">
        <v>25</v>
      </c>
    </row>
    <row r="4" spans="1:5" ht="22.5" customHeight="1" x14ac:dyDescent="0.25">
      <c r="A4" s="94" t="s">
        <v>0</v>
      </c>
      <c r="B4" s="93">
        <v>3.3</v>
      </c>
    </row>
    <row r="5" spans="1:5" ht="22.5" customHeight="1" x14ac:dyDescent="0.25">
      <c r="A5" s="58" t="s">
        <v>1</v>
      </c>
      <c r="B5" s="39">
        <v>2.8</v>
      </c>
    </row>
    <row r="6" spans="1:5" ht="22.5" customHeight="1" x14ac:dyDescent="0.25">
      <c r="A6" s="58" t="s">
        <v>2</v>
      </c>
      <c r="B6" s="39">
        <v>2.8</v>
      </c>
    </row>
    <row r="7" spans="1:5" ht="22.5" customHeight="1" x14ac:dyDescent="0.25">
      <c r="A7" s="58" t="s">
        <v>3</v>
      </c>
      <c r="B7" s="39">
        <v>2.8</v>
      </c>
    </row>
    <row r="8" spans="1:5" ht="22.5" customHeight="1" x14ac:dyDescent="0.25">
      <c r="A8" s="58" t="s">
        <v>4</v>
      </c>
      <c r="B8" s="39">
        <v>3.4</v>
      </c>
    </row>
    <row r="9" spans="1:5" ht="22.5" customHeight="1" x14ac:dyDescent="0.25">
      <c r="A9" s="58" t="s">
        <v>5</v>
      </c>
      <c r="B9" s="39">
        <v>2.7</v>
      </c>
    </row>
    <row r="10" spans="1:5" ht="22.5" customHeight="1" x14ac:dyDescent="0.25">
      <c r="A10" s="58" t="s">
        <v>6</v>
      </c>
      <c r="B10" s="39">
        <v>3.7</v>
      </c>
    </row>
    <row r="11" spans="1:5" ht="22.5" customHeight="1" x14ac:dyDescent="0.25">
      <c r="A11" s="58" t="s">
        <v>7</v>
      </c>
      <c r="B11" s="39">
        <v>3.5</v>
      </c>
    </row>
    <row r="12" spans="1:5" ht="22.5" customHeight="1" x14ac:dyDescent="0.25">
      <c r="A12" s="58" t="s">
        <v>8</v>
      </c>
      <c r="B12" s="39">
        <v>3.7</v>
      </c>
    </row>
    <row r="13" spans="1:5" x14ac:dyDescent="0.25">
      <c r="A13" s="21" t="s">
        <v>82</v>
      </c>
    </row>
  </sheetData>
  <hyperlinks>
    <hyperlink ref="E1" location="Obsah!A1" display="Obsah"/>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zoomScaleNormal="100" workbookViewId="0"/>
  </sheetViews>
  <sheetFormatPr defaultRowHeight="15" x14ac:dyDescent="0.25"/>
  <cols>
    <col min="1" max="1" width="51.5703125" customWidth="1"/>
  </cols>
  <sheetData>
    <row r="1" spans="1:12" ht="16.5" x14ac:dyDescent="0.25">
      <c r="A1" s="3" t="s">
        <v>99</v>
      </c>
      <c r="D1" s="10"/>
      <c r="E1" s="10"/>
      <c r="J1" s="6" t="s">
        <v>41</v>
      </c>
    </row>
    <row r="2" spans="1:12" x14ac:dyDescent="0.25">
      <c r="I2" s="4" t="s">
        <v>24</v>
      </c>
      <c r="J2" s="9"/>
      <c r="K2" s="9"/>
      <c r="L2" s="9"/>
    </row>
    <row r="3" spans="1:12" ht="15.75" customHeight="1" x14ac:dyDescent="0.25">
      <c r="A3" s="172" t="s">
        <v>25</v>
      </c>
      <c r="B3" s="173" t="s">
        <v>36</v>
      </c>
      <c r="C3" s="174"/>
      <c r="D3" s="174"/>
      <c r="E3" s="174"/>
      <c r="F3" s="174"/>
      <c r="G3" s="174"/>
      <c r="H3" s="174"/>
      <c r="I3" s="175"/>
      <c r="J3" s="8"/>
      <c r="K3" s="8"/>
      <c r="L3" s="8"/>
    </row>
    <row r="4" spans="1:12" x14ac:dyDescent="0.25">
      <c r="A4" s="172"/>
      <c r="B4" s="47">
        <v>2018</v>
      </c>
      <c r="C4" s="47">
        <v>2019</v>
      </c>
      <c r="D4" s="47">
        <v>2020</v>
      </c>
      <c r="E4" s="47">
        <v>2021</v>
      </c>
      <c r="F4" s="47">
        <v>2022</v>
      </c>
      <c r="G4" s="47">
        <v>2023</v>
      </c>
      <c r="H4" s="47">
        <v>2024</v>
      </c>
      <c r="I4" s="48">
        <v>2025</v>
      </c>
      <c r="J4" s="8"/>
      <c r="K4" s="8"/>
      <c r="L4" s="8"/>
    </row>
    <row r="5" spans="1:12" x14ac:dyDescent="0.25">
      <c r="A5" s="95" t="s">
        <v>0</v>
      </c>
      <c r="B5" s="96">
        <v>4.0999999999999996</v>
      </c>
      <c r="C5" s="96">
        <v>4.9000000000000004</v>
      </c>
      <c r="D5" s="96">
        <v>3.4</v>
      </c>
      <c r="E5" s="96">
        <v>3.8</v>
      </c>
      <c r="F5" s="96">
        <v>3</v>
      </c>
      <c r="G5" s="96">
        <v>3.6</v>
      </c>
      <c r="H5" s="96">
        <v>3.8</v>
      </c>
      <c r="I5" s="97">
        <v>3.1</v>
      </c>
      <c r="J5" s="7"/>
      <c r="K5" s="7"/>
      <c r="L5" s="7"/>
    </row>
    <row r="6" spans="1:12" x14ac:dyDescent="0.25">
      <c r="A6" s="21" t="s">
        <v>82</v>
      </c>
    </row>
  </sheetData>
  <mergeCells count="2">
    <mergeCell ref="A3:A4"/>
    <mergeCell ref="B3:I3"/>
  </mergeCells>
  <hyperlinks>
    <hyperlink ref="J1" location="Obsah!A1" display="Obsah"/>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heetViews>
  <sheetFormatPr defaultRowHeight="15" x14ac:dyDescent="0.25"/>
  <cols>
    <col min="1" max="1" width="35.5703125" style="26" customWidth="1"/>
    <col min="2" max="9" width="6.28515625" customWidth="1"/>
  </cols>
  <sheetData>
    <row r="1" spans="1:11" ht="16.5" x14ac:dyDescent="0.25">
      <c r="A1" s="2" t="s">
        <v>202</v>
      </c>
      <c r="K1" s="27" t="s">
        <v>41</v>
      </c>
    </row>
    <row r="2" spans="1:11" ht="16.5" x14ac:dyDescent="0.25">
      <c r="A2" s="2"/>
      <c r="I2" s="28" t="s">
        <v>24</v>
      </c>
    </row>
    <row r="3" spans="1:11" ht="15" customHeight="1" x14ac:dyDescent="0.25">
      <c r="A3" s="195" t="s">
        <v>123</v>
      </c>
      <c r="B3" s="198" t="s">
        <v>185</v>
      </c>
      <c r="C3" s="198"/>
      <c r="D3" s="198"/>
      <c r="E3" s="198"/>
      <c r="F3" s="198"/>
      <c r="G3" s="198"/>
      <c r="H3" s="198"/>
      <c r="I3" s="199"/>
    </row>
    <row r="4" spans="1:11" ht="51" customHeight="1" x14ac:dyDescent="0.25">
      <c r="A4" s="196"/>
      <c r="B4" s="193" t="s">
        <v>120</v>
      </c>
      <c r="C4" s="193"/>
      <c r="D4" s="193" t="s">
        <v>121</v>
      </c>
      <c r="E4" s="193"/>
      <c r="F4" s="193" t="s">
        <v>122</v>
      </c>
      <c r="G4" s="193"/>
      <c r="H4" s="193" t="s">
        <v>125</v>
      </c>
      <c r="I4" s="194"/>
    </row>
    <row r="5" spans="1:11" ht="15" customHeight="1" x14ac:dyDescent="0.25">
      <c r="A5" s="197"/>
      <c r="B5" s="100">
        <v>2022</v>
      </c>
      <c r="C5" s="100">
        <v>2025</v>
      </c>
      <c r="D5" s="100">
        <v>2022</v>
      </c>
      <c r="E5" s="100">
        <v>2025</v>
      </c>
      <c r="F5" s="100">
        <v>2022</v>
      </c>
      <c r="G5" s="100">
        <v>2025</v>
      </c>
      <c r="H5" s="100">
        <v>2022</v>
      </c>
      <c r="I5" s="101">
        <v>2025</v>
      </c>
    </row>
    <row r="6" spans="1:11" ht="22.5" customHeight="1" x14ac:dyDescent="0.25">
      <c r="A6" s="102" t="s">
        <v>180</v>
      </c>
      <c r="B6" s="98">
        <v>76.900000000000006</v>
      </c>
      <c r="C6" s="98">
        <v>76.3</v>
      </c>
      <c r="D6" s="98">
        <v>21.8</v>
      </c>
      <c r="E6" s="98">
        <v>22</v>
      </c>
      <c r="F6" s="98">
        <v>1.2</v>
      </c>
      <c r="G6" s="99">
        <v>1.6</v>
      </c>
      <c r="H6" s="99">
        <v>0</v>
      </c>
      <c r="I6" s="99">
        <v>0</v>
      </c>
    </row>
    <row r="7" spans="1:11" ht="22.5" customHeight="1" x14ac:dyDescent="0.25">
      <c r="A7" s="43" t="s">
        <v>181</v>
      </c>
      <c r="B7" s="106">
        <v>88.8</v>
      </c>
      <c r="C7" s="106">
        <v>90.3</v>
      </c>
      <c r="D7" s="106">
        <v>10.3</v>
      </c>
      <c r="E7" s="106">
        <v>8.8000000000000007</v>
      </c>
      <c r="F7" s="106">
        <v>0.9</v>
      </c>
      <c r="G7" s="107">
        <v>0.8</v>
      </c>
      <c r="H7" s="107">
        <v>0.1</v>
      </c>
      <c r="I7" s="107">
        <v>0</v>
      </c>
    </row>
    <row r="8" spans="1:11" ht="22.5" customHeight="1" x14ac:dyDescent="0.25">
      <c r="A8" s="43" t="s">
        <v>182</v>
      </c>
      <c r="B8" s="106">
        <v>79.5</v>
      </c>
      <c r="C8" s="106">
        <v>80.099999999999994</v>
      </c>
      <c r="D8" s="106">
        <v>14.9</v>
      </c>
      <c r="E8" s="106">
        <v>14.3</v>
      </c>
      <c r="F8" s="106">
        <v>5</v>
      </c>
      <c r="G8" s="107">
        <v>4.8</v>
      </c>
      <c r="H8" s="107">
        <v>0.6</v>
      </c>
      <c r="I8" s="107">
        <v>0.8</v>
      </c>
    </row>
    <row r="9" spans="1:11" ht="22.5" customHeight="1" x14ac:dyDescent="0.25">
      <c r="A9" s="43" t="s">
        <v>124</v>
      </c>
      <c r="B9" s="106">
        <v>88.4</v>
      </c>
      <c r="C9" s="106">
        <v>90.6</v>
      </c>
      <c r="D9" s="106">
        <v>10.1</v>
      </c>
      <c r="E9" s="106">
        <v>7.7</v>
      </c>
      <c r="F9" s="106">
        <v>1.3</v>
      </c>
      <c r="G9" s="107">
        <v>1.5</v>
      </c>
      <c r="H9" s="107">
        <v>0.3</v>
      </c>
      <c r="I9" s="107">
        <v>0.2</v>
      </c>
    </row>
    <row r="10" spans="1:11" ht="22.5" customHeight="1" x14ac:dyDescent="0.25">
      <c r="A10" s="43" t="s">
        <v>183</v>
      </c>
      <c r="B10" s="106">
        <v>91.9</v>
      </c>
      <c r="C10" s="106">
        <v>93</v>
      </c>
      <c r="D10" s="106">
        <v>6.3</v>
      </c>
      <c r="E10" s="106">
        <v>4.9000000000000004</v>
      </c>
      <c r="F10" s="106">
        <v>1.4</v>
      </c>
      <c r="G10" s="107">
        <v>1.5</v>
      </c>
      <c r="H10" s="107">
        <v>0.5</v>
      </c>
      <c r="I10" s="107">
        <v>0.6</v>
      </c>
    </row>
    <row r="11" spans="1:11" ht="22.5" customHeight="1" x14ac:dyDescent="0.25">
      <c r="A11" s="43" t="s">
        <v>184</v>
      </c>
      <c r="B11" s="106">
        <v>94.1</v>
      </c>
      <c r="C11" s="106">
        <v>95.8</v>
      </c>
      <c r="D11" s="106">
        <v>5</v>
      </c>
      <c r="E11" s="106">
        <v>3.3</v>
      </c>
      <c r="F11" s="106">
        <v>0.8</v>
      </c>
      <c r="G11" s="107">
        <v>0.8</v>
      </c>
      <c r="H11" s="107">
        <v>0.2</v>
      </c>
      <c r="I11" s="107">
        <v>0.1</v>
      </c>
    </row>
    <row r="12" spans="1:11" x14ac:dyDescent="0.25">
      <c r="A12" s="31" t="s">
        <v>82</v>
      </c>
      <c r="B12" s="20"/>
      <c r="C12" s="20"/>
      <c r="D12" s="20"/>
      <c r="E12" s="20"/>
      <c r="F12" s="20"/>
      <c r="G12" s="20"/>
      <c r="H12" s="20"/>
      <c r="I12" s="20"/>
    </row>
  </sheetData>
  <mergeCells count="6">
    <mergeCell ref="B4:C4"/>
    <mergeCell ref="D4:E4"/>
    <mergeCell ref="F4:G4"/>
    <mergeCell ref="H4:I4"/>
    <mergeCell ref="A3:A5"/>
    <mergeCell ref="B3:I3"/>
  </mergeCells>
  <hyperlinks>
    <hyperlink ref="K1" location="Obsah!A1" display="Obsah"/>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zoomScaleNormal="100" workbookViewId="0"/>
  </sheetViews>
  <sheetFormatPr defaultRowHeight="15" x14ac:dyDescent="0.25"/>
  <cols>
    <col min="1" max="1" width="35.5703125" customWidth="1"/>
    <col min="2" max="9" width="6.28515625" customWidth="1"/>
  </cols>
  <sheetData>
    <row r="1" spans="1:10" ht="16.5" x14ac:dyDescent="0.25">
      <c r="A1" s="2" t="s">
        <v>203</v>
      </c>
      <c r="J1" s="27" t="s">
        <v>41</v>
      </c>
    </row>
    <row r="2" spans="1:10" ht="16.5" x14ac:dyDescent="0.25">
      <c r="A2" s="2"/>
      <c r="I2" s="28" t="s">
        <v>24</v>
      </c>
    </row>
    <row r="3" spans="1:10" ht="15" customHeight="1" x14ac:dyDescent="0.25">
      <c r="A3" s="195" t="s">
        <v>187</v>
      </c>
      <c r="B3" s="198" t="s">
        <v>186</v>
      </c>
      <c r="C3" s="198"/>
      <c r="D3" s="198"/>
      <c r="E3" s="198"/>
      <c r="F3" s="198"/>
      <c r="G3" s="198"/>
      <c r="H3" s="198"/>
      <c r="I3" s="199"/>
    </row>
    <row r="4" spans="1:10" ht="51" customHeight="1" x14ac:dyDescent="0.25">
      <c r="A4" s="196"/>
      <c r="B4" s="193" t="s">
        <v>136</v>
      </c>
      <c r="C4" s="193"/>
      <c r="D4" s="193" t="s">
        <v>137</v>
      </c>
      <c r="E4" s="193"/>
      <c r="F4" s="193" t="s">
        <v>126</v>
      </c>
      <c r="G4" s="193"/>
      <c r="H4" s="193" t="s">
        <v>127</v>
      </c>
      <c r="I4" s="194"/>
    </row>
    <row r="5" spans="1:10" ht="15" customHeight="1" x14ac:dyDescent="0.25">
      <c r="A5" s="197"/>
      <c r="B5" s="100">
        <v>2022</v>
      </c>
      <c r="C5" s="100">
        <v>2025</v>
      </c>
      <c r="D5" s="100">
        <v>2022</v>
      </c>
      <c r="E5" s="100">
        <v>2025</v>
      </c>
      <c r="F5" s="100">
        <v>2022</v>
      </c>
      <c r="G5" s="100">
        <v>2025</v>
      </c>
      <c r="H5" s="100">
        <v>2022</v>
      </c>
      <c r="I5" s="101">
        <v>2025</v>
      </c>
    </row>
    <row r="6" spans="1:10" ht="22.5" customHeight="1" x14ac:dyDescent="0.25">
      <c r="A6" s="133" t="s">
        <v>0</v>
      </c>
      <c r="B6" s="159">
        <v>50.5</v>
      </c>
      <c r="C6" s="158">
        <v>52.4</v>
      </c>
      <c r="D6" s="158">
        <v>45.2</v>
      </c>
      <c r="E6" s="158">
        <v>43.3</v>
      </c>
      <c r="F6" s="158">
        <v>4.0999999999999996</v>
      </c>
      <c r="G6" s="158">
        <v>3.9</v>
      </c>
      <c r="H6" s="159">
        <v>0.3</v>
      </c>
      <c r="I6" s="160">
        <v>0.4</v>
      </c>
    </row>
    <row r="7" spans="1:10" ht="22.5" customHeight="1" x14ac:dyDescent="0.25">
      <c r="A7" s="43" t="s">
        <v>1</v>
      </c>
      <c r="B7" s="106">
        <v>34.799999999999997</v>
      </c>
      <c r="C7" s="106">
        <v>40.9</v>
      </c>
      <c r="D7" s="106">
        <v>60.1</v>
      </c>
      <c r="E7" s="106">
        <v>56.2</v>
      </c>
      <c r="F7" s="106">
        <v>4.7</v>
      </c>
      <c r="G7" s="106">
        <v>2.9</v>
      </c>
      <c r="H7" s="106">
        <v>0.3</v>
      </c>
      <c r="I7" s="107">
        <v>0.1</v>
      </c>
    </row>
    <row r="8" spans="1:10" ht="22.5" customHeight="1" x14ac:dyDescent="0.25">
      <c r="A8" s="43" t="s">
        <v>2</v>
      </c>
      <c r="B8" s="106">
        <v>56.300000000000004</v>
      </c>
      <c r="C8" s="106">
        <v>55.900000000000006</v>
      </c>
      <c r="D8" s="106">
        <v>37.900000000000006</v>
      </c>
      <c r="E8" s="106">
        <v>39.799999999999997</v>
      </c>
      <c r="F8" s="106">
        <v>4.9000000000000004</v>
      </c>
      <c r="G8" s="106">
        <v>3.7</v>
      </c>
      <c r="H8" s="106">
        <v>0.9</v>
      </c>
      <c r="I8" s="107">
        <v>0.6</v>
      </c>
    </row>
    <row r="9" spans="1:10" ht="22.5" customHeight="1" x14ac:dyDescent="0.25">
      <c r="A9" s="43" t="s">
        <v>3</v>
      </c>
      <c r="B9" s="106">
        <v>59.2</v>
      </c>
      <c r="C9" s="106">
        <v>49.8</v>
      </c>
      <c r="D9" s="106">
        <v>37.799999999999997</v>
      </c>
      <c r="E9" s="106">
        <v>45.099999999999994</v>
      </c>
      <c r="F9" s="106">
        <v>2.9</v>
      </c>
      <c r="G9" s="106">
        <v>5.0999999999999996</v>
      </c>
      <c r="H9" s="106">
        <v>0.1</v>
      </c>
      <c r="I9" s="107">
        <v>0.1</v>
      </c>
    </row>
    <row r="10" spans="1:10" ht="22.5" customHeight="1" x14ac:dyDescent="0.25">
      <c r="A10" s="43" t="s">
        <v>4</v>
      </c>
      <c r="B10" s="106">
        <v>61.300000000000004</v>
      </c>
      <c r="C10" s="106">
        <v>70.2</v>
      </c>
      <c r="D10" s="106">
        <v>36.5</v>
      </c>
      <c r="E10" s="106">
        <v>28.4</v>
      </c>
      <c r="F10" s="106">
        <v>1.8</v>
      </c>
      <c r="G10" s="106">
        <v>1.3</v>
      </c>
      <c r="H10" s="106">
        <v>0.3</v>
      </c>
      <c r="I10" s="107">
        <v>0.1</v>
      </c>
    </row>
    <row r="11" spans="1:10" ht="22.5" customHeight="1" x14ac:dyDescent="0.25">
      <c r="A11" s="43" t="s">
        <v>5</v>
      </c>
      <c r="B11" s="106">
        <v>40.4</v>
      </c>
      <c r="C11" s="106">
        <v>38</v>
      </c>
      <c r="D11" s="106">
        <v>57.8</v>
      </c>
      <c r="E11" s="106">
        <v>59.3</v>
      </c>
      <c r="F11" s="106">
        <v>1.7</v>
      </c>
      <c r="G11" s="106">
        <v>2.2000000000000002</v>
      </c>
      <c r="H11" s="106">
        <v>0.1</v>
      </c>
      <c r="I11" s="107">
        <v>0.4</v>
      </c>
    </row>
    <row r="12" spans="1:10" ht="22.5" customHeight="1" x14ac:dyDescent="0.25">
      <c r="A12" s="43" t="s">
        <v>6</v>
      </c>
      <c r="B12" s="106">
        <v>47.4</v>
      </c>
      <c r="C12" s="106">
        <v>49.599999999999994</v>
      </c>
      <c r="D12" s="106">
        <v>48.3</v>
      </c>
      <c r="E12" s="106">
        <v>43.5</v>
      </c>
      <c r="F12" s="106">
        <v>4.2</v>
      </c>
      <c r="G12" s="106">
        <v>6.7</v>
      </c>
      <c r="H12" s="106">
        <v>0.1</v>
      </c>
      <c r="I12" s="107">
        <v>0.2</v>
      </c>
    </row>
    <row r="13" spans="1:10" ht="22.5" customHeight="1" x14ac:dyDescent="0.25">
      <c r="A13" s="43" t="s">
        <v>7</v>
      </c>
      <c r="B13" s="106">
        <v>60</v>
      </c>
      <c r="C13" s="106">
        <v>69</v>
      </c>
      <c r="D13" s="106">
        <v>33</v>
      </c>
      <c r="E13" s="106">
        <v>28.7</v>
      </c>
      <c r="F13" s="106">
        <v>6.7</v>
      </c>
      <c r="G13" s="106">
        <v>2.2999999999999998</v>
      </c>
      <c r="H13" s="106">
        <v>0.3</v>
      </c>
      <c r="I13" s="107">
        <v>0</v>
      </c>
    </row>
    <row r="14" spans="1:10" ht="22.5" customHeight="1" x14ac:dyDescent="0.25">
      <c r="A14" s="43" t="s">
        <v>8</v>
      </c>
      <c r="B14" s="106">
        <v>46.7</v>
      </c>
      <c r="C14" s="106">
        <v>44.8</v>
      </c>
      <c r="D14" s="106">
        <v>48</v>
      </c>
      <c r="E14" s="106">
        <v>46.3</v>
      </c>
      <c r="F14" s="106">
        <v>5.0999999999999996</v>
      </c>
      <c r="G14" s="106">
        <v>7.5</v>
      </c>
      <c r="H14" s="106">
        <v>0.1</v>
      </c>
      <c r="I14" s="107">
        <v>1.5</v>
      </c>
    </row>
    <row r="15" spans="1:10" ht="15" customHeight="1" x14ac:dyDescent="0.25">
      <c r="A15" s="31" t="s">
        <v>82</v>
      </c>
    </row>
  </sheetData>
  <mergeCells count="6">
    <mergeCell ref="A3:A5"/>
    <mergeCell ref="B3:I3"/>
    <mergeCell ref="B4:C4"/>
    <mergeCell ref="D4:E4"/>
    <mergeCell ref="F4:G4"/>
    <mergeCell ref="H4:I4"/>
  </mergeCells>
  <hyperlinks>
    <hyperlink ref="J1" location="Obsah!A1" display="Obsah"/>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Normal="100" workbookViewId="0"/>
  </sheetViews>
  <sheetFormatPr defaultRowHeight="15" x14ac:dyDescent="0.25"/>
  <cols>
    <col min="1" max="1" width="25" customWidth="1"/>
    <col min="2" max="2" width="7.140625" customWidth="1"/>
    <col min="3" max="6" width="14.28515625" customWidth="1"/>
    <col min="7" max="7" width="9.140625" customWidth="1"/>
  </cols>
  <sheetData>
    <row r="1" spans="1:13" ht="16.5" x14ac:dyDescent="0.25">
      <c r="A1" s="2" t="s">
        <v>204</v>
      </c>
      <c r="B1" s="2"/>
      <c r="I1" s="27" t="s">
        <v>41</v>
      </c>
    </row>
    <row r="2" spans="1:13" ht="16.5" x14ac:dyDescent="0.25">
      <c r="A2" s="2"/>
      <c r="B2" s="2"/>
      <c r="F2" s="5" t="s">
        <v>24</v>
      </c>
    </row>
    <row r="3" spans="1:13" ht="45" customHeight="1" x14ac:dyDescent="0.25">
      <c r="A3" s="201" t="s">
        <v>129</v>
      </c>
      <c r="B3" s="195"/>
      <c r="C3" s="199" t="s">
        <v>186</v>
      </c>
      <c r="D3" s="200"/>
      <c r="E3" s="200"/>
      <c r="F3" s="200"/>
      <c r="G3" s="166"/>
      <c r="H3" s="166"/>
      <c r="I3" s="166"/>
      <c r="J3" s="166"/>
      <c r="K3" s="9"/>
      <c r="L3" s="9"/>
      <c r="M3" s="9"/>
    </row>
    <row r="4" spans="1:13" ht="22.5" customHeight="1" x14ac:dyDescent="0.25">
      <c r="A4" s="202"/>
      <c r="B4" s="197"/>
      <c r="C4" s="100" t="s">
        <v>136</v>
      </c>
      <c r="D4" s="100" t="s">
        <v>137</v>
      </c>
      <c r="E4" s="100" t="s">
        <v>126</v>
      </c>
      <c r="F4" s="101" t="s">
        <v>127</v>
      </c>
    </row>
    <row r="5" spans="1:13" ht="22.5" customHeight="1" x14ac:dyDescent="0.25">
      <c r="A5" s="203" t="s">
        <v>191</v>
      </c>
      <c r="B5" s="104">
        <v>2022</v>
      </c>
      <c r="C5" s="29">
        <v>52.1</v>
      </c>
      <c r="D5" s="29">
        <v>44.8</v>
      </c>
      <c r="E5" s="29">
        <v>2.8</v>
      </c>
      <c r="F5" s="30">
        <v>0.3</v>
      </c>
    </row>
    <row r="6" spans="1:13" ht="22.5" customHeight="1" x14ac:dyDescent="0.25">
      <c r="A6" s="203"/>
      <c r="B6" s="104">
        <v>2025</v>
      </c>
      <c r="C6" s="29">
        <v>53.4</v>
      </c>
      <c r="D6" s="29">
        <v>43.3</v>
      </c>
      <c r="E6" s="29">
        <v>3.2</v>
      </c>
      <c r="F6" s="30">
        <v>0.2</v>
      </c>
    </row>
    <row r="7" spans="1:13" ht="22.5" customHeight="1" x14ac:dyDescent="0.25">
      <c r="A7" s="203" t="s">
        <v>128</v>
      </c>
      <c r="B7" s="104">
        <v>2022</v>
      </c>
      <c r="C7" s="29">
        <v>39</v>
      </c>
      <c r="D7" s="29">
        <v>47.6</v>
      </c>
      <c r="E7" s="29">
        <v>13.3</v>
      </c>
      <c r="F7" s="30">
        <v>0</v>
      </c>
    </row>
    <row r="8" spans="1:13" x14ac:dyDescent="0.25">
      <c r="A8" s="204"/>
      <c r="B8" s="105">
        <v>2025</v>
      </c>
      <c r="C8" s="98">
        <v>43.599999999999994</v>
      </c>
      <c r="D8" s="98">
        <v>44</v>
      </c>
      <c r="E8" s="98">
        <v>10.4</v>
      </c>
      <c r="F8" s="99">
        <v>2.1</v>
      </c>
    </row>
    <row r="9" spans="1:13" x14ac:dyDescent="0.25">
      <c r="A9" s="21" t="s">
        <v>82</v>
      </c>
      <c r="B9" s="21"/>
    </row>
  </sheetData>
  <mergeCells count="4">
    <mergeCell ref="C3:F3"/>
    <mergeCell ref="A3:B4"/>
    <mergeCell ref="A5:A6"/>
    <mergeCell ref="A7:A8"/>
  </mergeCells>
  <hyperlinks>
    <hyperlink ref="I1" location="Obsah!A1" display="Obsah"/>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Normal="100" workbookViewId="0"/>
  </sheetViews>
  <sheetFormatPr defaultRowHeight="15" x14ac:dyDescent="0.25"/>
  <cols>
    <col min="1" max="1" width="35.5703125" customWidth="1"/>
    <col min="2" max="9" width="6.28515625" customWidth="1"/>
  </cols>
  <sheetData>
    <row r="1" spans="1:11" ht="16.5" x14ac:dyDescent="0.25">
      <c r="A1" s="2" t="s">
        <v>205</v>
      </c>
      <c r="K1" s="27" t="s">
        <v>41</v>
      </c>
    </row>
    <row r="2" spans="1:11" ht="16.5" x14ac:dyDescent="0.25">
      <c r="A2" s="2"/>
      <c r="I2" s="28" t="s">
        <v>24</v>
      </c>
    </row>
    <row r="3" spans="1:11" ht="15" customHeight="1" x14ac:dyDescent="0.25">
      <c r="A3" s="195" t="s">
        <v>187</v>
      </c>
      <c r="B3" s="198" t="s">
        <v>186</v>
      </c>
      <c r="C3" s="198"/>
      <c r="D3" s="198"/>
      <c r="E3" s="198"/>
      <c r="F3" s="198"/>
      <c r="G3" s="198"/>
      <c r="H3" s="198"/>
      <c r="I3" s="199"/>
    </row>
    <row r="4" spans="1:11" ht="51" customHeight="1" x14ac:dyDescent="0.25">
      <c r="A4" s="196"/>
      <c r="B4" s="193" t="s">
        <v>136</v>
      </c>
      <c r="C4" s="193"/>
      <c r="D4" s="193" t="s">
        <v>137</v>
      </c>
      <c r="E4" s="193"/>
      <c r="F4" s="193" t="s">
        <v>126</v>
      </c>
      <c r="G4" s="193"/>
      <c r="H4" s="193" t="s">
        <v>127</v>
      </c>
      <c r="I4" s="194"/>
    </row>
    <row r="5" spans="1:11" ht="15" customHeight="1" x14ac:dyDescent="0.25">
      <c r="A5" s="197"/>
      <c r="B5" s="100">
        <v>2022</v>
      </c>
      <c r="C5" s="100">
        <v>2025</v>
      </c>
      <c r="D5" s="100">
        <v>2022</v>
      </c>
      <c r="E5" s="100">
        <v>2025</v>
      </c>
      <c r="F5" s="100">
        <v>2022</v>
      </c>
      <c r="G5" s="100">
        <v>2025</v>
      </c>
      <c r="H5" s="100">
        <v>2022</v>
      </c>
      <c r="I5" s="101">
        <v>2025</v>
      </c>
    </row>
    <row r="6" spans="1:11" ht="22.5" customHeight="1" x14ac:dyDescent="0.25">
      <c r="A6" s="133" t="s">
        <v>0</v>
      </c>
      <c r="B6" s="159">
        <v>47.800000000000004</v>
      </c>
      <c r="C6" s="158">
        <v>52.5</v>
      </c>
      <c r="D6" s="158">
        <v>47.7</v>
      </c>
      <c r="E6" s="158">
        <v>43.8</v>
      </c>
      <c r="F6" s="158">
        <v>4.3</v>
      </c>
      <c r="G6" s="158">
        <v>3.4</v>
      </c>
      <c r="H6" s="159">
        <v>0.3</v>
      </c>
      <c r="I6" s="160">
        <v>0.3</v>
      </c>
    </row>
    <row r="7" spans="1:11" ht="22.5" customHeight="1" x14ac:dyDescent="0.25">
      <c r="A7" s="43" t="s">
        <v>1</v>
      </c>
      <c r="B7" s="106">
        <v>30.3</v>
      </c>
      <c r="C7" s="106">
        <v>43.300000000000004</v>
      </c>
      <c r="D7" s="106">
        <v>63.5</v>
      </c>
      <c r="E7" s="106">
        <v>53.2</v>
      </c>
      <c r="F7" s="106">
        <v>5.5</v>
      </c>
      <c r="G7" s="106">
        <v>3.4</v>
      </c>
      <c r="H7" s="106">
        <v>0.7</v>
      </c>
      <c r="I7" s="107">
        <v>0.1</v>
      </c>
    </row>
    <row r="8" spans="1:11" ht="22.5" customHeight="1" x14ac:dyDescent="0.25">
      <c r="A8" s="43" t="s">
        <v>2</v>
      </c>
      <c r="B8" s="106">
        <v>53.3</v>
      </c>
      <c r="C8" s="106">
        <v>59.3</v>
      </c>
      <c r="D8" s="106">
        <v>42.2</v>
      </c>
      <c r="E8" s="106">
        <v>38.9</v>
      </c>
      <c r="F8" s="106">
        <v>3.6</v>
      </c>
      <c r="G8" s="106">
        <v>1.8</v>
      </c>
      <c r="H8" s="106">
        <v>0.9</v>
      </c>
      <c r="I8" s="107">
        <v>0.1</v>
      </c>
    </row>
    <row r="9" spans="1:11" ht="22.5" customHeight="1" x14ac:dyDescent="0.25">
      <c r="A9" s="43" t="s">
        <v>3</v>
      </c>
      <c r="B9" s="106">
        <v>57.7</v>
      </c>
      <c r="C9" s="106">
        <v>53.8</v>
      </c>
      <c r="D9" s="106">
        <v>39.1</v>
      </c>
      <c r="E9" s="106">
        <v>41</v>
      </c>
      <c r="F9" s="106">
        <v>2.8</v>
      </c>
      <c r="G9" s="106">
        <v>5.3</v>
      </c>
      <c r="H9" s="106">
        <v>0.3</v>
      </c>
      <c r="I9" s="107">
        <v>0</v>
      </c>
    </row>
    <row r="10" spans="1:11" ht="22.5" customHeight="1" x14ac:dyDescent="0.25">
      <c r="A10" s="43" t="s">
        <v>4</v>
      </c>
      <c r="B10" s="106">
        <v>63.900000000000006</v>
      </c>
      <c r="C10" s="106">
        <v>66.899999999999991</v>
      </c>
      <c r="D10" s="106">
        <v>34.5</v>
      </c>
      <c r="E10" s="106">
        <v>32</v>
      </c>
      <c r="F10" s="106">
        <v>1.5</v>
      </c>
      <c r="G10" s="106">
        <v>1</v>
      </c>
      <c r="H10" s="106">
        <v>0.2</v>
      </c>
      <c r="I10" s="107">
        <v>0.1</v>
      </c>
    </row>
    <row r="11" spans="1:11" ht="22.5" customHeight="1" x14ac:dyDescent="0.25">
      <c r="A11" s="43" t="s">
        <v>5</v>
      </c>
      <c r="B11" s="106">
        <v>29.099999999999998</v>
      </c>
      <c r="C11" s="106">
        <v>35.299999999999997</v>
      </c>
      <c r="D11" s="106">
        <v>67.3</v>
      </c>
      <c r="E11" s="106">
        <v>62.5</v>
      </c>
      <c r="F11" s="106">
        <v>3.4</v>
      </c>
      <c r="G11" s="106">
        <v>1.8</v>
      </c>
      <c r="H11" s="106">
        <v>0.2</v>
      </c>
      <c r="I11" s="107">
        <v>0.4</v>
      </c>
    </row>
    <row r="12" spans="1:11" ht="22.5" customHeight="1" x14ac:dyDescent="0.25">
      <c r="A12" s="43" t="s">
        <v>6</v>
      </c>
      <c r="B12" s="106">
        <v>46</v>
      </c>
      <c r="C12" s="106">
        <v>48.1</v>
      </c>
      <c r="D12" s="106">
        <v>49.7</v>
      </c>
      <c r="E12" s="106">
        <v>45.7</v>
      </c>
      <c r="F12" s="106">
        <v>3.9</v>
      </c>
      <c r="G12" s="106">
        <v>6.2</v>
      </c>
      <c r="H12" s="106">
        <v>0.3</v>
      </c>
      <c r="I12" s="107">
        <v>0</v>
      </c>
    </row>
    <row r="13" spans="1:11" ht="22.5" customHeight="1" x14ac:dyDescent="0.25">
      <c r="A13" s="43" t="s">
        <v>7</v>
      </c>
      <c r="B13" s="106">
        <v>55.699999999999996</v>
      </c>
      <c r="C13" s="106">
        <v>64.3</v>
      </c>
      <c r="D13" s="106">
        <v>36.1</v>
      </c>
      <c r="E13" s="106">
        <v>32.6</v>
      </c>
      <c r="F13" s="106">
        <v>8.1999999999999993</v>
      </c>
      <c r="G13" s="106">
        <v>3.1</v>
      </c>
      <c r="H13" s="106">
        <v>0</v>
      </c>
      <c r="I13" s="107">
        <v>0</v>
      </c>
    </row>
    <row r="14" spans="1:11" ht="22.5" customHeight="1" x14ac:dyDescent="0.25">
      <c r="A14" s="43" t="s">
        <v>8</v>
      </c>
      <c r="B14" s="106">
        <v>48.1</v>
      </c>
      <c r="C14" s="106">
        <v>48.800000000000004</v>
      </c>
      <c r="D14" s="106">
        <v>47.6</v>
      </c>
      <c r="E14" s="106">
        <v>44.599999999999994</v>
      </c>
      <c r="F14" s="106">
        <v>4.2</v>
      </c>
      <c r="G14" s="106">
        <v>5.2</v>
      </c>
      <c r="H14" s="106">
        <v>0.1</v>
      </c>
      <c r="I14" s="107">
        <v>1.5</v>
      </c>
    </row>
    <row r="15" spans="1:11" x14ac:dyDescent="0.25">
      <c r="A15" s="31" t="s">
        <v>82</v>
      </c>
    </row>
  </sheetData>
  <mergeCells count="6">
    <mergeCell ref="A3:A5"/>
    <mergeCell ref="B3:I3"/>
    <mergeCell ref="B4:C4"/>
    <mergeCell ref="D4:E4"/>
    <mergeCell ref="F4:G4"/>
    <mergeCell ref="H4:I4"/>
  </mergeCells>
  <hyperlinks>
    <hyperlink ref="K1" location="Obsah!A1" display="Obsah"/>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zoomScaleNormal="100" workbookViewId="0"/>
  </sheetViews>
  <sheetFormatPr defaultRowHeight="15" x14ac:dyDescent="0.25"/>
  <cols>
    <col min="1" max="1" width="25" customWidth="1"/>
    <col min="2" max="2" width="7.140625" customWidth="1"/>
    <col min="3" max="6" width="14.28515625" customWidth="1"/>
  </cols>
  <sheetData>
    <row r="1" spans="1:9" ht="16.5" x14ac:dyDescent="0.25">
      <c r="A1" s="2" t="s">
        <v>206</v>
      </c>
      <c r="B1" s="2"/>
      <c r="I1" s="27" t="s">
        <v>41</v>
      </c>
    </row>
    <row r="2" spans="1:9" ht="16.5" x14ac:dyDescent="0.25">
      <c r="A2" s="2"/>
      <c r="B2" s="2"/>
      <c r="F2" s="5" t="s">
        <v>24</v>
      </c>
    </row>
    <row r="3" spans="1:9" ht="45" customHeight="1" x14ac:dyDescent="0.25">
      <c r="A3" s="195" t="s">
        <v>129</v>
      </c>
      <c r="B3" s="205"/>
      <c r="C3" s="198" t="s">
        <v>186</v>
      </c>
      <c r="D3" s="198"/>
      <c r="E3" s="198"/>
      <c r="F3" s="199"/>
    </row>
    <row r="4" spans="1:9" ht="22.5" customHeight="1" x14ac:dyDescent="0.25">
      <c r="A4" s="197"/>
      <c r="B4" s="206"/>
      <c r="C4" s="156" t="s">
        <v>136</v>
      </c>
      <c r="D4" s="156" t="s">
        <v>137</v>
      </c>
      <c r="E4" s="156" t="s">
        <v>126</v>
      </c>
      <c r="F4" s="157" t="s">
        <v>127</v>
      </c>
    </row>
    <row r="5" spans="1:9" ht="22.5" customHeight="1" x14ac:dyDescent="0.25">
      <c r="A5" s="203" t="s">
        <v>191</v>
      </c>
      <c r="B5" s="104">
        <v>2022</v>
      </c>
      <c r="C5" s="29">
        <v>48.8</v>
      </c>
      <c r="D5" s="29">
        <v>47.8</v>
      </c>
      <c r="E5" s="29">
        <v>2.9</v>
      </c>
      <c r="F5" s="30">
        <v>0.3</v>
      </c>
    </row>
    <row r="6" spans="1:9" ht="22.5" customHeight="1" x14ac:dyDescent="0.25">
      <c r="A6" s="203"/>
      <c r="B6" s="104">
        <v>2025</v>
      </c>
      <c r="C6" s="29">
        <v>53.599999999999994</v>
      </c>
      <c r="D6" s="29">
        <v>43.900000000000006</v>
      </c>
      <c r="E6" s="29">
        <v>2.5</v>
      </c>
      <c r="F6" s="30">
        <v>0.1</v>
      </c>
    </row>
    <row r="7" spans="1:9" ht="22.5" customHeight="1" x14ac:dyDescent="0.25">
      <c r="A7" s="203" t="s">
        <v>128</v>
      </c>
      <c r="B7" s="104">
        <v>2022</v>
      </c>
      <c r="C7" s="29">
        <v>39.5</v>
      </c>
      <c r="D7" s="29">
        <v>46.5</v>
      </c>
      <c r="E7" s="29">
        <v>14</v>
      </c>
      <c r="F7" s="30">
        <v>0.1</v>
      </c>
    </row>
    <row r="8" spans="1:9" ht="22.5" customHeight="1" x14ac:dyDescent="0.25">
      <c r="A8" s="204"/>
      <c r="B8" s="105">
        <v>2025</v>
      </c>
      <c r="C8" s="98">
        <v>42.4</v>
      </c>
      <c r="D8" s="98">
        <v>43.5</v>
      </c>
      <c r="E8" s="98">
        <v>11.9</v>
      </c>
      <c r="F8" s="99">
        <v>2.1</v>
      </c>
    </row>
    <row r="9" spans="1:9" x14ac:dyDescent="0.25">
      <c r="A9" s="21" t="s">
        <v>82</v>
      </c>
      <c r="B9" s="21"/>
    </row>
  </sheetData>
  <mergeCells count="4">
    <mergeCell ref="C3:F3"/>
    <mergeCell ref="A3:B4"/>
    <mergeCell ref="A5:A6"/>
    <mergeCell ref="A7:A8"/>
  </mergeCells>
  <hyperlinks>
    <hyperlink ref="I1" location="Obsah!A1" display="Obsah"/>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Normal="100" workbookViewId="0"/>
  </sheetViews>
  <sheetFormatPr defaultRowHeight="15" x14ac:dyDescent="0.25"/>
  <cols>
    <col min="1" max="1" width="28.5703125" customWidth="1"/>
    <col min="2" max="11" width="5.7109375" customWidth="1"/>
  </cols>
  <sheetData>
    <row r="1" spans="1:16" ht="16.5" x14ac:dyDescent="0.25">
      <c r="A1" s="2" t="s">
        <v>207</v>
      </c>
      <c r="P1" s="27" t="s">
        <v>41</v>
      </c>
    </row>
    <row r="2" spans="1:16" x14ac:dyDescent="0.25">
      <c r="K2" s="5" t="s">
        <v>24</v>
      </c>
    </row>
    <row r="3" spans="1:16" ht="45" customHeight="1" x14ac:dyDescent="0.25">
      <c r="A3" s="195" t="s">
        <v>15</v>
      </c>
      <c r="B3" s="199" t="s">
        <v>186</v>
      </c>
      <c r="C3" s="200"/>
      <c r="D3" s="200"/>
      <c r="E3" s="200"/>
      <c r="F3" s="200"/>
      <c r="G3" s="200"/>
      <c r="H3" s="200"/>
      <c r="I3" s="200"/>
      <c r="J3" s="200"/>
      <c r="K3" s="200"/>
    </row>
    <row r="4" spans="1:16" ht="38.25" customHeight="1" x14ac:dyDescent="0.25">
      <c r="A4" s="196"/>
      <c r="B4" s="193" t="s">
        <v>130</v>
      </c>
      <c r="C4" s="193"/>
      <c r="D4" s="193" t="s">
        <v>134</v>
      </c>
      <c r="E4" s="193"/>
      <c r="F4" s="193" t="s">
        <v>131</v>
      </c>
      <c r="G4" s="193"/>
      <c r="H4" s="193" t="s">
        <v>133</v>
      </c>
      <c r="I4" s="194"/>
      <c r="J4" s="193" t="s">
        <v>132</v>
      </c>
      <c r="K4" s="194"/>
    </row>
    <row r="5" spans="1:16" ht="22.5" customHeight="1" x14ac:dyDescent="0.25">
      <c r="A5" s="197"/>
      <c r="B5" s="100">
        <v>2022</v>
      </c>
      <c r="C5" s="100">
        <v>2025</v>
      </c>
      <c r="D5" s="100">
        <v>2022</v>
      </c>
      <c r="E5" s="100">
        <v>2025</v>
      </c>
      <c r="F5" s="100">
        <v>2022</v>
      </c>
      <c r="G5" s="100">
        <v>2025</v>
      </c>
      <c r="H5" s="100">
        <v>2022</v>
      </c>
      <c r="I5" s="101">
        <v>2025</v>
      </c>
      <c r="J5" s="100">
        <v>2022</v>
      </c>
      <c r="K5" s="101">
        <v>2025</v>
      </c>
    </row>
    <row r="6" spans="1:16" ht="22.5" customHeight="1" x14ac:dyDescent="0.25">
      <c r="A6" s="133" t="s">
        <v>140</v>
      </c>
      <c r="B6" s="134">
        <v>18.100000000000001</v>
      </c>
      <c r="C6" s="134">
        <v>16.3</v>
      </c>
      <c r="D6" s="134">
        <v>3.5</v>
      </c>
      <c r="E6" s="134">
        <v>3.6</v>
      </c>
      <c r="F6" s="134">
        <v>2.6</v>
      </c>
      <c r="G6" s="134">
        <v>2.5</v>
      </c>
      <c r="H6" s="134">
        <v>2.2000000000000002</v>
      </c>
      <c r="I6" s="134">
        <v>2.4</v>
      </c>
      <c r="J6" s="135">
        <v>73.599999999999994</v>
      </c>
      <c r="K6" s="135">
        <v>75.2</v>
      </c>
    </row>
    <row r="7" spans="1:16" ht="22.5" customHeight="1" x14ac:dyDescent="0.25">
      <c r="A7" s="43" t="s">
        <v>144</v>
      </c>
      <c r="B7" s="106">
        <v>11</v>
      </c>
      <c r="C7" s="106">
        <v>7.4</v>
      </c>
      <c r="D7" s="106">
        <v>3.1</v>
      </c>
      <c r="E7" s="106">
        <v>4.0999999999999996</v>
      </c>
      <c r="F7" s="106">
        <v>2.8</v>
      </c>
      <c r="G7" s="106">
        <v>3.5</v>
      </c>
      <c r="H7" s="106">
        <v>2.2999999999999998</v>
      </c>
      <c r="I7" s="106">
        <v>1.6</v>
      </c>
      <c r="J7" s="106">
        <v>80.8</v>
      </c>
      <c r="K7" s="107">
        <v>83.3</v>
      </c>
    </row>
    <row r="8" spans="1:16" ht="22.5" customHeight="1" x14ac:dyDescent="0.25">
      <c r="A8" s="43" t="s">
        <v>145</v>
      </c>
      <c r="B8" s="106">
        <v>22.3</v>
      </c>
      <c r="C8" s="106">
        <v>18.600000000000001</v>
      </c>
      <c r="D8" s="106">
        <v>3.6</v>
      </c>
      <c r="E8" s="106">
        <v>4</v>
      </c>
      <c r="F8" s="106">
        <v>3.5</v>
      </c>
      <c r="G8" s="106">
        <v>3</v>
      </c>
      <c r="H8" s="106">
        <v>2.5</v>
      </c>
      <c r="I8" s="106">
        <v>3</v>
      </c>
      <c r="J8" s="106">
        <v>68.099999999999994</v>
      </c>
      <c r="K8" s="107">
        <v>71.400000000000006</v>
      </c>
    </row>
    <row r="9" spans="1:16" ht="22.5" customHeight="1" x14ac:dyDescent="0.25">
      <c r="A9" s="43" t="s">
        <v>146</v>
      </c>
      <c r="B9" s="106">
        <v>20.2</v>
      </c>
      <c r="C9" s="106">
        <v>21.2</v>
      </c>
      <c r="D9" s="106">
        <v>3.8</v>
      </c>
      <c r="E9" s="106">
        <v>4.0999999999999996</v>
      </c>
      <c r="F9" s="106">
        <v>1.9</v>
      </c>
      <c r="G9" s="106">
        <v>2.8</v>
      </c>
      <c r="H9" s="106">
        <v>2.9</v>
      </c>
      <c r="I9" s="106">
        <v>2.7</v>
      </c>
      <c r="J9" s="106">
        <v>71.2</v>
      </c>
      <c r="K9" s="107">
        <v>69.099999999999994</v>
      </c>
    </row>
    <row r="10" spans="1:16" ht="22.5" customHeight="1" x14ac:dyDescent="0.25">
      <c r="A10" s="43" t="s">
        <v>147</v>
      </c>
      <c r="B10" s="106">
        <v>10.4</v>
      </c>
      <c r="C10" s="106">
        <v>10.5</v>
      </c>
      <c r="D10" s="106">
        <v>3</v>
      </c>
      <c r="E10" s="106">
        <v>2.2000000000000002</v>
      </c>
      <c r="F10" s="106">
        <v>1.3</v>
      </c>
      <c r="G10" s="106">
        <v>0.7</v>
      </c>
      <c r="H10" s="106">
        <v>0.9</v>
      </c>
      <c r="I10" s="106">
        <v>1.2</v>
      </c>
      <c r="J10" s="106">
        <v>84.3</v>
      </c>
      <c r="K10" s="107">
        <v>85.4</v>
      </c>
    </row>
    <row r="11" spans="1:16" x14ac:dyDescent="0.25">
      <c r="A11" s="21" t="s">
        <v>82</v>
      </c>
    </row>
  </sheetData>
  <mergeCells count="7">
    <mergeCell ref="F4:G4"/>
    <mergeCell ref="H4:I4"/>
    <mergeCell ref="J4:K4"/>
    <mergeCell ref="B3:K3"/>
    <mergeCell ref="A3:A5"/>
    <mergeCell ref="B4:C4"/>
    <mergeCell ref="D4:E4"/>
  </mergeCells>
  <hyperlinks>
    <hyperlink ref="P1" location="Obsah!A1" display="Obsah"/>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Normal="100" workbookViewId="0"/>
  </sheetViews>
  <sheetFormatPr defaultRowHeight="15" x14ac:dyDescent="0.25"/>
  <cols>
    <col min="1" max="1" width="25" customWidth="1"/>
    <col min="2" max="2" width="7.140625" customWidth="1"/>
    <col min="3" max="7" width="12.28515625" customWidth="1"/>
  </cols>
  <sheetData>
    <row r="1" spans="1:11" ht="16.5" x14ac:dyDescent="0.25">
      <c r="A1" s="2" t="s">
        <v>209</v>
      </c>
      <c r="B1" s="2"/>
      <c r="K1" s="27" t="s">
        <v>41</v>
      </c>
    </row>
    <row r="2" spans="1:11" ht="16.5" x14ac:dyDescent="0.25">
      <c r="A2" s="2"/>
      <c r="B2" s="2"/>
      <c r="G2" s="28" t="s">
        <v>24</v>
      </c>
    </row>
    <row r="3" spans="1:11" ht="45" customHeight="1" x14ac:dyDescent="0.25">
      <c r="A3" s="201" t="s">
        <v>129</v>
      </c>
      <c r="B3" s="195"/>
      <c r="C3" s="199" t="s">
        <v>186</v>
      </c>
      <c r="D3" s="200"/>
      <c r="E3" s="200"/>
      <c r="F3" s="200"/>
      <c r="G3" s="200"/>
    </row>
    <row r="4" spans="1:11" ht="35.25" customHeight="1" x14ac:dyDescent="0.25">
      <c r="A4" s="202"/>
      <c r="B4" s="197"/>
      <c r="C4" s="156" t="s">
        <v>130</v>
      </c>
      <c r="D4" s="156" t="s">
        <v>134</v>
      </c>
      <c r="E4" s="156" t="s">
        <v>131</v>
      </c>
      <c r="F4" s="156" t="s">
        <v>179</v>
      </c>
      <c r="G4" s="157" t="s">
        <v>132</v>
      </c>
    </row>
    <row r="5" spans="1:11" ht="22.5" customHeight="1" x14ac:dyDescent="0.25">
      <c r="A5" s="203" t="s">
        <v>191</v>
      </c>
      <c r="B5" s="104">
        <v>2022</v>
      </c>
      <c r="C5" s="29">
        <v>17.399999999999999</v>
      </c>
      <c r="D5" s="29">
        <v>3.2</v>
      </c>
      <c r="E5" s="29">
        <v>2.6</v>
      </c>
      <c r="F5" s="29">
        <v>2.2000000000000002</v>
      </c>
      <c r="G5" s="136">
        <v>74.5</v>
      </c>
    </row>
    <row r="6" spans="1:11" ht="22.5" customHeight="1" x14ac:dyDescent="0.25">
      <c r="A6" s="203"/>
      <c r="B6" s="104">
        <v>2025</v>
      </c>
      <c r="C6" s="29">
        <v>15.5</v>
      </c>
      <c r="D6" s="29">
        <v>3.6</v>
      </c>
      <c r="E6" s="29">
        <v>2.6</v>
      </c>
      <c r="F6" s="29">
        <v>2.5</v>
      </c>
      <c r="G6" s="136">
        <v>75.7</v>
      </c>
    </row>
    <row r="7" spans="1:11" ht="22.5" customHeight="1" x14ac:dyDescent="0.25">
      <c r="A7" s="203" t="s">
        <v>128</v>
      </c>
      <c r="B7" s="104">
        <v>2022</v>
      </c>
      <c r="C7" s="29">
        <v>23</v>
      </c>
      <c r="D7" s="29">
        <v>5.0999999999999996</v>
      </c>
      <c r="E7" s="29">
        <v>2.8</v>
      </c>
      <c r="F7" s="29">
        <v>2.2999999999999998</v>
      </c>
      <c r="G7" s="136">
        <v>66.900000000000006</v>
      </c>
    </row>
    <row r="8" spans="1:11" ht="22.5" customHeight="1" x14ac:dyDescent="0.25">
      <c r="A8" s="204"/>
      <c r="B8" s="105">
        <v>2025</v>
      </c>
      <c r="C8" s="98">
        <v>22.5</v>
      </c>
      <c r="D8" s="98">
        <v>3.7</v>
      </c>
      <c r="E8" s="98">
        <v>1.6</v>
      </c>
      <c r="F8" s="98">
        <v>1.3</v>
      </c>
      <c r="G8" s="137">
        <v>70.900000000000006</v>
      </c>
    </row>
    <row r="9" spans="1:11" x14ac:dyDescent="0.25">
      <c r="A9" s="21" t="s">
        <v>82</v>
      </c>
      <c r="B9" s="21"/>
    </row>
  </sheetData>
  <mergeCells count="4">
    <mergeCell ref="C3:G3"/>
    <mergeCell ref="A3:B4"/>
    <mergeCell ref="A5:A6"/>
    <mergeCell ref="A7:A8"/>
  </mergeCells>
  <hyperlinks>
    <hyperlink ref="K1" location="Obsah!A1" display="Obsah"/>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zoomScaleNormal="100" workbookViewId="0"/>
  </sheetViews>
  <sheetFormatPr defaultRowHeight="15" x14ac:dyDescent="0.25"/>
  <cols>
    <col min="1" max="1" width="28.5703125" customWidth="1"/>
    <col min="2" max="11" width="5.7109375" customWidth="1"/>
  </cols>
  <sheetData>
    <row r="1" spans="1:15" ht="16.5" x14ac:dyDescent="0.25">
      <c r="A1" s="2" t="s">
        <v>208</v>
      </c>
      <c r="O1" s="27" t="s">
        <v>41</v>
      </c>
    </row>
    <row r="2" spans="1:15" x14ac:dyDescent="0.25">
      <c r="K2" s="5" t="s">
        <v>24</v>
      </c>
    </row>
    <row r="3" spans="1:15" ht="15" customHeight="1" x14ac:dyDescent="0.25">
      <c r="A3" s="195" t="s">
        <v>15</v>
      </c>
      <c r="B3" s="199" t="s">
        <v>186</v>
      </c>
      <c r="C3" s="200"/>
      <c r="D3" s="200"/>
      <c r="E3" s="200"/>
      <c r="F3" s="200"/>
      <c r="G3" s="200"/>
      <c r="H3" s="200"/>
      <c r="I3" s="200"/>
      <c r="J3" s="200"/>
      <c r="K3" s="200"/>
    </row>
    <row r="4" spans="1:15" ht="45" customHeight="1" x14ac:dyDescent="0.25">
      <c r="A4" s="196"/>
      <c r="B4" s="193" t="s">
        <v>130</v>
      </c>
      <c r="C4" s="193"/>
      <c r="D4" s="193" t="s">
        <v>134</v>
      </c>
      <c r="E4" s="193"/>
      <c r="F4" s="193" t="s">
        <v>131</v>
      </c>
      <c r="G4" s="193"/>
      <c r="H4" s="193" t="s">
        <v>179</v>
      </c>
      <c r="I4" s="194"/>
      <c r="J4" s="193" t="s">
        <v>135</v>
      </c>
      <c r="K4" s="194"/>
    </row>
    <row r="5" spans="1:15" ht="15" customHeight="1" x14ac:dyDescent="0.25">
      <c r="A5" s="197"/>
      <c r="B5" s="100">
        <v>2022</v>
      </c>
      <c r="C5" s="100">
        <v>2025</v>
      </c>
      <c r="D5" s="100">
        <v>2022</v>
      </c>
      <c r="E5" s="100">
        <v>2025</v>
      </c>
      <c r="F5" s="100">
        <v>2022</v>
      </c>
      <c r="G5" s="100">
        <v>2025</v>
      </c>
      <c r="H5" s="100">
        <v>2022</v>
      </c>
      <c r="I5" s="101">
        <v>2025</v>
      </c>
      <c r="J5" s="100">
        <v>2022</v>
      </c>
      <c r="K5" s="101">
        <v>2025</v>
      </c>
    </row>
    <row r="6" spans="1:15" ht="22.5" customHeight="1" x14ac:dyDescent="0.25">
      <c r="A6" s="133" t="s">
        <v>140</v>
      </c>
      <c r="B6" s="134">
        <v>1.9</v>
      </c>
      <c r="C6" s="134">
        <v>1.8</v>
      </c>
      <c r="D6" s="134">
        <v>9.8000000000000007</v>
      </c>
      <c r="E6" s="134">
        <v>6.2</v>
      </c>
      <c r="F6" s="134">
        <v>21</v>
      </c>
      <c r="G6" s="134">
        <v>18.8</v>
      </c>
      <c r="H6" s="134">
        <v>35.6</v>
      </c>
      <c r="I6" s="134">
        <v>37.4</v>
      </c>
      <c r="J6" s="135">
        <v>31.7</v>
      </c>
      <c r="K6" s="135">
        <v>35.9</v>
      </c>
    </row>
    <row r="7" spans="1:15" ht="22.5" customHeight="1" x14ac:dyDescent="0.25">
      <c r="A7" s="43" t="s">
        <v>144</v>
      </c>
      <c r="B7" s="106">
        <v>0.6</v>
      </c>
      <c r="C7" s="106">
        <v>0.2</v>
      </c>
      <c r="D7" s="106">
        <v>5.7</v>
      </c>
      <c r="E7" s="106">
        <v>2.7</v>
      </c>
      <c r="F7" s="106">
        <v>16.3</v>
      </c>
      <c r="G7" s="106">
        <v>10.8</v>
      </c>
      <c r="H7" s="106">
        <v>25.6</v>
      </c>
      <c r="I7" s="106">
        <v>25.3</v>
      </c>
      <c r="J7" s="106">
        <v>51.8</v>
      </c>
      <c r="K7" s="107">
        <v>61</v>
      </c>
    </row>
    <row r="8" spans="1:15" ht="22.5" customHeight="1" x14ac:dyDescent="0.25">
      <c r="A8" s="43" t="s">
        <v>145</v>
      </c>
      <c r="B8" s="106">
        <v>1.8</v>
      </c>
      <c r="C8" s="106">
        <v>1.8</v>
      </c>
      <c r="D8" s="106">
        <v>12</v>
      </c>
      <c r="E8" s="106">
        <v>6.5</v>
      </c>
      <c r="F8" s="106">
        <v>26.5</v>
      </c>
      <c r="G8" s="106">
        <v>23.9</v>
      </c>
      <c r="H8" s="106">
        <v>37.200000000000003</v>
      </c>
      <c r="I8" s="106">
        <v>42.5</v>
      </c>
      <c r="J8" s="106">
        <v>22.4</v>
      </c>
      <c r="K8" s="107">
        <v>25.3</v>
      </c>
    </row>
    <row r="9" spans="1:15" ht="22.5" customHeight="1" x14ac:dyDescent="0.25">
      <c r="A9" s="43" t="s">
        <v>146</v>
      </c>
      <c r="B9" s="106">
        <v>2.2999999999999998</v>
      </c>
      <c r="C9" s="106">
        <v>2.2999999999999998</v>
      </c>
      <c r="D9" s="106">
        <v>10.3</v>
      </c>
      <c r="E9" s="106">
        <v>8.5</v>
      </c>
      <c r="F9" s="106">
        <v>21</v>
      </c>
      <c r="G9" s="106">
        <v>21.6</v>
      </c>
      <c r="H9" s="106">
        <v>41.6</v>
      </c>
      <c r="I9" s="106">
        <v>39</v>
      </c>
      <c r="J9" s="106">
        <v>24.8</v>
      </c>
      <c r="K9" s="107">
        <v>28.6</v>
      </c>
    </row>
    <row r="10" spans="1:15" ht="22.5" customHeight="1" x14ac:dyDescent="0.25">
      <c r="A10" s="43" t="s">
        <v>147</v>
      </c>
      <c r="B10" s="106">
        <v>2.1</v>
      </c>
      <c r="C10" s="106">
        <v>1.8</v>
      </c>
      <c r="D10" s="106">
        <v>6.9</v>
      </c>
      <c r="E10" s="106">
        <v>4.5</v>
      </c>
      <c r="F10" s="106">
        <v>11.6</v>
      </c>
      <c r="G10" s="106">
        <v>10</v>
      </c>
      <c r="H10" s="106">
        <v>30.2</v>
      </c>
      <c r="I10" s="106">
        <v>31.5</v>
      </c>
      <c r="J10" s="106">
        <v>49.2</v>
      </c>
      <c r="K10" s="107">
        <v>52.1</v>
      </c>
    </row>
    <row r="11" spans="1:15" ht="22.5" customHeight="1" x14ac:dyDescent="0.25">
      <c r="A11" s="21" t="s">
        <v>82</v>
      </c>
    </row>
  </sheetData>
  <mergeCells count="7">
    <mergeCell ref="A3:A5"/>
    <mergeCell ref="B3:K3"/>
    <mergeCell ref="B4:C4"/>
    <mergeCell ref="D4:E4"/>
    <mergeCell ref="F4:G4"/>
    <mergeCell ref="H4:I4"/>
    <mergeCell ref="J4:K4"/>
  </mergeCells>
  <hyperlinks>
    <hyperlink ref="O1" location="Obsah!A1" display="Obsah"/>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Normal="100" workbookViewId="0"/>
  </sheetViews>
  <sheetFormatPr defaultRowHeight="15" x14ac:dyDescent="0.25"/>
  <cols>
    <col min="1" max="1" width="16" style="26" customWidth="1"/>
    <col min="2" max="2" width="7.140625" style="26" customWidth="1"/>
    <col min="3" max="7" width="11.7109375" customWidth="1"/>
  </cols>
  <sheetData>
    <row r="1" spans="1:13" ht="16.5" x14ac:dyDescent="0.25">
      <c r="A1" s="2" t="s">
        <v>210</v>
      </c>
      <c r="B1" s="2"/>
      <c r="M1" s="27" t="s">
        <v>41</v>
      </c>
    </row>
    <row r="2" spans="1:13" ht="16.5" x14ac:dyDescent="0.25">
      <c r="A2" s="2"/>
      <c r="B2" s="2"/>
      <c r="G2" s="5" t="s">
        <v>24</v>
      </c>
    </row>
    <row r="3" spans="1:13" ht="45" customHeight="1" x14ac:dyDescent="0.25">
      <c r="A3" s="201" t="s">
        <v>129</v>
      </c>
      <c r="B3" s="195"/>
      <c r="C3" s="199" t="s">
        <v>186</v>
      </c>
      <c r="D3" s="200"/>
      <c r="E3" s="200"/>
      <c r="F3" s="200"/>
      <c r="G3" s="200"/>
    </row>
    <row r="4" spans="1:13" ht="45.75" customHeight="1" x14ac:dyDescent="0.25">
      <c r="A4" s="202"/>
      <c r="B4" s="197"/>
      <c r="C4" s="100" t="s">
        <v>130</v>
      </c>
      <c r="D4" s="100" t="s">
        <v>134</v>
      </c>
      <c r="E4" s="100" t="s">
        <v>131</v>
      </c>
      <c r="F4" s="100" t="s">
        <v>179</v>
      </c>
      <c r="G4" s="101" t="s">
        <v>135</v>
      </c>
    </row>
    <row r="5" spans="1:13" ht="22.5" customHeight="1" x14ac:dyDescent="0.25">
      <c r="A5" s="203" t="s">
        <v>191</v>
      </c>
      <c r="B5" s="104">
        <v>2022</v>
      </c>
      <c r="C5" s="29">
        <v>1.9</v>
      </c>
      <c r="D5" s="29">
        <v>10.1</v>
      </c>
      <c r="E5" s="29">
        <v>21.2</v>
      </c>
      <c r="F5" s="29">
        <v>36.299999999999997</v>
      </c>
      <c r="G5" s="136">
        <v>30.5</v>
      </c>
    </row>
    <row r="6" spans="1:13" ht="22.5" customHeight="1" x14ac:dyDescent="0.25">
      <c r="A6" s="203"/>
      <c r="B6" s="104">
        <v>2025</v>
      </c>
      <c r="C6" s="29">
        <v>1.8</v>
      </c>
      <c r="D6" s="29">
        <v>6.2</v>
      </c>
      <c r="E6" s="29">
        <v>19</v>
      </c>
      <c r="F6" s="29">
        <v>38</v>
      </c>
      <c r="G6" s="136">
        <v>35</v>
      </c>
    </row>
    <row r="7" spans="1:13" ht="22.5" customHeight="1" x14ac:dyDescent="0.25">
      <c r="A7" s="203" t="s">
        <v>128</v>
      </c>
      <c r="B7" s="104">
        <v>2022</v>
      </c>
      <c r="C7" s="29">
        <v>1.6</v>
      </c>
      <c r="D7" s="29">
        <v>7.6</v>
      </c>
      <c r="E7" s="29">
        <v>19.600000000000001</v>
      </c>
      <c r="F7" s="29">
        <v>30.5</v>
      </c>
      <c r="G7" s="136">
        <v>40.6</v>
      </c>
    </row>
    <row r="8" spans="1:13" ht="22.5" customHeight="1" x14ac:dyDescent="0.25">
      <c r="A8" s="204"/>
      <c r="B8" s="105">
        <v>2025</v>
      </c>
      <c r="C8" s="98">
        <v>1.4</v>
      </c>
      <c r="D8" s="98">
        <v>5.4</v>
      </c>
      <c r="E8" s="98">
        <v>17.600000000000001</v>
      </c>
      <c r="F8" s="98">
        <v>32.4</v>
      </c>
      <c r="G8" s="137">
        <v>43.1</v>
      </c>
    </row>
    <row r="9" spans="1:13" x14ac:dyDescent="0.25">
      <c r="A9" s="21" t="s">
        <v>82</v>
      </c>
      <c r="B9" s="21"/>
    </row>
  </sheetData>
  <mergeCells count="4">
    <mergeCell ref="C3:G3"/>
    <mergeCell ref="A3:B4"/>
    <mergeCell ref="A5:A6"/>
    <mergeCell ref="A7:A8"/>
  </mergeCells>
  <hyperlinks>
    <hyperlink ref="M1" location="Obsah!A1" display="Obsah"/>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
  <sheetViews>
    <sheetView zoomScaleNormal="100" workbookViewId="0"/>
  </sheetViews>
  <sheetFormatPr defaultRowHeight="15" x14ac:dyDescent="0.25"/>
  <cols>
    <col min="1" max="1" width="15.42578125" style="144" customWidth="1"/>
    <col min="2" max="7" width="11.85546875" style="144" customWidth="1"/>
    <col min="8" max="17" width="9.140625" style="144"/>
  </cols>
  <sheetData>
    <row r="1" spans="1:11" ht="16.5" x14ac:dyDescent="0.25">
      <c r="A1" s="2" t="s">
        <v>211</v>
      </c>
      <c r="K1" s="27" t="s">
        <v>41</v>
      </c>
    </row>
    <row r="2" spans="1:11" x14ac:dyDescent="0.25">
      <c r="A2" s="145"/>
      <c r="G2" s="5" t="s">
        <v>24</v>
      </c>
    </row>
    <row r="3" spans="1:11" ht="15" customHeight="1" x14ac:dyDescent="0.25">
      <c r="A3" s="207" t="s">
        <v>15</v>
      </c>
      <c r="B3" s="193" t="s">
        <v>188</v>
      </c>
      <c r="C3" s="193"/>
      <c r="D3" s="193"/>
      <c r="E3" s="193"/>
      <c r="F3" s="193"/>
      <c r="G3" s="194"/>
    </row>
    <row r="4" spans="1:11" ht="22.5" customHeight="1" x14ac:dyDescent="0.25">
      <c r="A4" s="208"/>
      <c r="B4" s="156" t="s">
        <v>148</v>
      </c>
      <c r="C4" s="156" t="s">
        <v>149</v>
      </c>
      <c r="D4" s="156" t="s">
        <v>150</v>
      </c>
      <c r="E4" s="156" t="s">
        <v>151</v>
      </c>
      <c r="F4" s="156" t="s">
        <v>152</v>
      </c>
      <c r="G4" s="157" t="s">
        <v>153</v>
      </c>
    </row>
    <row r="5" spans="1:11" ht="22.5" customHeight="1" x14ac:dyDescent="0.25">
      <c r="A5" s="138" t="s">
        <v>140</v>
      </c>
      <c r="B5" s="139">
        <v>54.6</v>
      </c>
      <c r="C5" s="139">
        <v>23.5</v>
      </c>
      <c r="D5" s="139">
        <v>3.3</v>
      </c>
      <c r="E5" s="139">
        <v>0.1</v>
      </c>
      <c r="F5" s="139">
        <v>16.2</v>
      </c>
      <c r="G5" s="140">
        <v>2.2999999999999998</v>
      </c>
    </row>
    <row r="6" spans="1:11" ht="22.5" customHeight="1" x14ac:dyDescent="0.25">
      <c r="A6" s="43" t="s">
        <v>144</v>
      </c>
      <c r="B6" s="106">
        <v>26.2</v>
      </c>
      <c r="C6" s="106">
        <v>55</v>
      </c>
      <c r="D6" s="106">
        <v>3.8</v>
      </c>
      <c r="E6" s="106">
        <v>0.1</v>
      </c>
      <c r="F6" s="106">
        <v>13</v>
      </c>
      <c r="G6" s="107">
        <v>1.9</v>
      </c>
    </row>
    <row r="7" spans="1:11" ht="22.5" customHeight="1" x14ac:dyDescent="0.25">
      <c r="A7" s="43" t="s">
        <v>145</v>
      </c>
      <c r="B7" s="106">
        <v>65.7</v>
      </c>
      <c r="C7" s="106">
        <v>17.2</v>
      </c>
      <c r="D7" s="106">
        <v>2.9</v>
      </c>
      <c r="E7" s="106">
        <v>0.2</v>
      </c>
      <c r="F7" s="106">
        <v>13.5</v>
      </c>
      <c r="G7" s="107">
        <v>0.5</v>
      </c>
    </row>
    <row r="8" spans="1:11" ht="22.5" customHeight="1" x14ac:dyDescent="0.25">
      <c r="A8" s="43" t="s">
        <v>146</v>
      </c>
      <c r="B8" s="106">
        <v>59.5</v>
      </c>
      <c r="C8" s="106">
        <v>22.3</v>
      </c>
      <c r="D8" s="106">
        <v>3.5</v>
      </c>
      <c r="E8" s="106">
        <v>0.1</v>
      </c>
      <c r="F8" s="106">
        <v>14.1</v>
      </c>
      <c r="G8" s="107">
        <v>0.5</v>
      </c>
    </row>
    <row r="9" spans="1:11" x14ac:dyDescent="0.25">
      <c r="A9" s="43" t="s">
        <v>147</v>
      </c>
      <c r="B9" s="106">
        <v>41.6</v>
      </c>
      <c r="C9" s="106">
        <v>21.6</v>
      </c>
      <c r="D9" s="106">
        <v>3.5</v>
      </c>
      <c r="E9" s="106">
        <v>0.1</v>
      </c>
      <c r="F9" s="106">
        <v>25.3</v>
      </c>
      <c r="G9" s="107">
        <v>7.9</v>
      </c>
    </row>
    <row r="10" spans="1:11" x14ac:dyDescent="0.25">
      <c r="A10" s="146" t="s">
        <v>82</v>
      </c>
    </row>
  </sheetData>
  <mergeCells count="2">
    <mergeCell ref="A3:A4"/>
    <mergeCell ref="B3:G3"/>
  </mergeCells>
  <hyperlinks>
    <hyperlink ref="K1" location="Obsah!A1" display="Obsah"/>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zoomScaleNormal="100" workbookViewId="0"/>
  </sheetViews>
  <sheetFormatPr defaultRowHeight="15" x14ac:dyDescent="0.25"/>
  <cols>
    <col min="1" max="1" width="15.42578125" customWidth="1"/>
    <col min="2" max="3" width="24.85546875" customWidth="1"/>
    <col min="4" max="4" width="24.85546875" style="144" customWidth="1"/>
    <col min="5" max="21" width="9.140625" style="144"/>
  </cols>
  <sheetData>
    <row r="1" spans="1:8" ht="16.5" x14ac:dyDescent="0.25">
      <c r="A1" s="2" t="s">
        <v>212</v>
      </c>
      <c r="H1" s="27" t="s">
        <v>41</v>
      </c>
    </row>
    <row r="2" spans="1:8" x14ac:dyDescent="0.25">
      <c r="B2" s="5"/>
      <c r="D2" s="5" t="s">
        <v>24</v>
      </c>
    </row>
    <row r="3" spans="1:8" ht="48" customHeight="1" x14ac:dyDescent="0.25">
      <c r="A3" s="59" t="s">
        <v>15</v>
      </c>
      <c r="B3" s="100" t="s">
        <v>154</v>
      </c>
      <c r="C3" s="100" t="s">
        <v>155</v>
      </c>
      <c r="D3" s="101" t="s">
        <v>156</v>
      </c>
    </row>
    <row r="4" spans="1:8" ht="22.5" customHeight="1" x14ac:dyDescent="0.25">
      <c r="A4" s="138" t="s">
        <v>140</v>
      </c>
      <c r="B4" s="139">
        <v>21.496023825342288</v>
      </c>
      <c r="C4" s="139">
        <v>64.221025875054153</v>
      </c>
      <c r="D4" s="140">
        <v>14.282950299603808</v>
      </c>
    </row>
    <row r="5" spans="1:8" ht="22.5" customHeight="1" x14ac:dyDescent="0.25">
      <c r="A5" s="43" t="s">
        <v>144</v>
      </c>
      <c r="B5" s="106">
        <v>22.6</v>
      </c>
      <c r="C5" s="106">
        <v>61.6</v>
      </c>
      <c r="D5" s="107">
        <v>15.8</v>
      </c>
    </row>
    <row r="6" spans="1:8" ht="22.5" customHeight="1" x14ac:dyDescent="0.25">
      <c r="A6" s="43" t="s">
        <v>145</v>
      </c>
      <c r="B6" s="106">
        <v>22.2</v>
      </c>
      <c r="C6" s="106">
        <v>66.5</v>
      </c>
      <c r="D6" s="107">
        <v>11.2</v>
      </c>
    </row>
    <row r="7" spans="1:8" ht="22.5" customHeight="1" x14ac:dyDescent="0.25">
      <c r="A7" s="43" t="s">
        <v>146</v>
      </c>
      <c r="B7" s="106">
        <v>22.5</v>
      </c>
      <c r="C7" s="106">
        <v>65</v>
      </c>
      <c r="D7" s="107">
        <v>12.5</v>
      </c>
    </row>
    <row r="8" spans="1:8" ht="22.5" customHeight="1" x14ac:dyDescent="0.25">
      <c r="A8" s="43" t="s">
        <v>147</v>
      </c>
      <c r="B8" s="106">
        <v>18.5</v>
      </c>
      <c r="C8" s="106">
        <v>60.1</v>
      </c>
      <c r="D8" s="107">
        <v>21.4</v>
      </c>
    </row>
    <row r="9" spans="1:8" x14ac:dyDescent="0.25">
      <c r="A9" s="21" t="s">
        <v>82</v>
      </c>
    </row>
  </sheetData>
  <hyperlinks>
    <hyperlink ref="H1" location="Obsah!A1" display="Obsah"/>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zoomScaleNormal="100" workbookViewId="0"/>
  </sheetViews>
  <sheetFormatPr defaultRowHeight="15" x14ac:dyDescent="0.25"/>
  <cols>
    <col min="1" max="1" width="33.85546875" style="144" customWidth="1"/>
    <col min="2" max="6" width="10.140625" style="144" customWidth="1"/>
    <col min="7" max="7" width="18.42578125" style="144" customWidth="1"/>
    <col min="8" max="18" width="9.140625" style="144"/>
  </cols>
  <sheetData>
    <row r="1" spans="1:9" ht="16.5" x14ac:dyDescent="0.25">
      <c r="A1" s="2" t="s">
        <v>213</v>
      </c>
      <c r="I1" s="27" t="s">
        <v>41</v>
      </c>
    </row>
    <row r="2" spans="1:9" x14ac:dyDescent="0.25">
      <c r="A2" s="145"/>
      <c r="F2" s="5" t="s">
        <v>24</v>
      </c>
    </row>
    <row r="3" spans="1:9" ht="15" customHeight="1" x14ac:dyDescent="0.25">
      <c r="A3" s="207" t="s">
        <v>163</v>
      </c>
      <c r="B3" s="209" t="s">
        <v>15</v>
      </c>
      <c r="C3" s="209"/>
      <c r="D3" s="209"/>
      <c r="E3" s="209"/>
      <c r="F3" s="210"/>
    </row>
    <row r="4" spans="1:9" ht="43.5" customHeight="1" x14ac:dyDescent="0.25">
      <c r="A4" s="208"/>
      <c r="B4" s="152" t="s">
        <v>140</v>
      </c>
      <c r="C4" s="152" t="s">
        <v>141</v>
      </c>
      <c r="D4" s="152" t="s">
        <v>142</v>
      </c>
      <c r="E4" s="152" t="s">
        <v>143</v>
      </c>
      <c r="F4" s="155" t="s">
        <v>73</v>
      </c>
    </row>
    <row r="5" spans="1:9" ht="43.5" customHeight="1" x14ac:dyDescent="0.25">
      <c r="A5" s="141" t="s">
        <v>157</v>
      </c>
      <c r="B5" s="151">
        <v>41.716526997282756</v>
      </c>
      <c r="C5" s="149">
        <v>36.4</v>
      </c>
      <c r="D5" s="149">
        <v>40.6</v>
      </c>
      <c r="E5" s="149">
        <v>45.8</v>
      </c>
      <c r="F5" s="150">
        <v>41.9</v>
      </c>
    </row>
    <row r="6" spans="1:9" ht="43.5" customHeight="1" x14ac:dyDescent="0.25">
      <c r="A6" s="141" t="s">
        <v>158</v>
      </c>
      <c r="B6" s="151">
        <v>14.13226538240216</v>
      </c>
      <c r="C6" s="149">
        <v>15.2</v>
      </c>
      <c r="D6" s="149">
        <v>17.600000000000001</v>
      </c>
      <c r="E6" s="149">
        <v>12.2</v>
      </c>
      <c r="F6" s="150">
        <v>9.1</v>
      </c>
    </row>
    <row r="7" spans="1:9" ht="43.5" customHeight="1" x14ac:dyDescent="0.25">
      <c r="A7" s="141" t="s">
        <v>161</v>
      </c>
      <c r="B7" s="151">
        <v>24.118544243090192</v>
      </c>
      <c r="C7" s="149">
        <v>26.9</v>
      </c>
      <c r="D7" s="149">
        <v>26</v>
      </c>
      <c r="E7" s="149">
        <v>24.8</v>
      </c>
      <c r="F7" s="150">
        <v>18.3</v>
      </c>
    </row>
    <row r="8" spans="1:9" ht="43.5" customHeight="1" x14ac:dyDescent="0.25">
      <c r="A8" s="141" t="s">
        <v>162</v>
      </c>
      <c r="B8" s="151">
        <v>5.3329618817279121</v>
      </c>
      <c r="C8" s="149">
        <v>4</v>
      </c>
      <c r="D8" s="149">
        <v>5.4</v>
      </c>
      <c r="E8" s="149">
        <v>6.6</v>
      </c>
      <c r="F8" s="150">
        <v>4.5</v>
      </c>
    </row>
    <row r="9" spans="1:9" ht="43.5" customHeight="1" x14ac:dyDescent="0.25">
      <c r="A9" s="141" t="s">
        <v>159</v>
      </c>
      <c r="B9" s="151">
        <v>11.601376884278167</v>
      </c>
      <c r="C9" s="149">
        <v>14.7</v>
      </c>
      <c r="D9" s="149">
        <v>7.5</v>
      </c>
      <c r="E9" s="149">
        <v>8.8000000000000007</v>
      </c>
      <c r="F9" s="150">
        <v>21.2</v>
      </c>
    </row>
    <row r="10" spans="1:9" ht="22.5" customHeight="1" x14ac:dyDescent="0.25">
      <c r="A10" s="141" t="s">
        <v>160</v>
      </c>
      <c r="B10" s="151">
        <v>3.0983246112191285</v>
      </c>
      <c r="C10" s="149">
        <v>2.7</v>
      </c>
      <c r="D10" s="149">
        <v>2.9</v>
      </c>
      <c r="E10" s="149">
        <v>1.9</v>
      </c>
      <c r="F10" s="150">
        <v>5.0999999999999996</v>
      </c>
    </row>
    <row r="11" spans="1:9" x14ac:dyDescent="0.25">
      <c r="A11" s="146" t="s">
        <v>82</v>
      </c>
    </row>
  </sheetData>
  <mergeCells count="2">
    <mergeCell ref="A3:A4"/>
    <mergeCell ref="B3:F3"/>
  </mergeCells>
  <hyperlinks>
    <hyperlink ref="I1" location="Obsah!A1" display="Obsah"/>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zoomScaleNormal="100" workbookViewId="0"/>
  </sheetViews>
  <sheetFormatPr defaultRowHeight="15" x14ac:dyDescent="0.25"/>
  <cols>
    <col min="1" max="1" width="30.28515625" style="26" customWidth="1"/>
    <col min="2" max="2" width="18" customWidth="1"/>
    <col min="3" max="4" width="18" style="144" customWidth="1"/>
    <col min="5" max="20" width="9.140625" style="144"/>
  </cols>
  <sheetData>
    <row r="1" spans="1:6" ht="16.5" x14ac:dyDescent="0.25">
      <c r="A1" s="2" t="s">
        <v>214</v>
      </c>
      <c r="F1" s="27" t="s">
        <v>41</v>
      </c>
    </row>
    <row r="2" spans="1:6" ht="16.5" x14ac:dyDescent="0.25">
      <c r="A2" s="2"/>
      <c r="D2" s="5" t="s">
        <v>24</v>
      </c>
    </row>
    <row r="3" spans="1:6" ht="15" customHeight="1" x14ac:dyDescent="0.25">
      <c r="A3" s="207" t="s">
        <v>187</v>
      </c>
      <c r="B3" s="209" t="s">
        <v>186</v>
      </c>
      <c r="C3" s="209"/>
      <c r="D3" s="210"/>
    </row>
    <row r="4" spans="1:6" ht="22.5" customHeight="1" x14ac:dyDescent="0.25">
      <c r="A4" s="208"/>
      <c r="B4" s="156" t="s">
        <v>164</v>
      </c>
      <c r="C4" s="156" t="s">
        <v>165</v>
      </c>
      <c r="D4" s="157" t="s">
        <v>166</v>
      </c>
    </row>
    <row r="5" spans="1:6" ht="22.5" customHeight="1" x14ac:dyDescent="0.25">
      <c r="A5" s="138" t="s">
        <v>0</v>
      </c>
      <c r="B5" s="139">
        <v>87.7</v>
      </c>
      <c r="C5" s="139">
        <v>10.6</v>
      </c>
      <c r="D5" s="142">
        <v>1.7</v>
      </c>
    </row>
    <row r="6" spans="1:6" ht="22.5" customHeight="1" x14ac:dyDescent="0.25">
      <c r="A6" s="43" t="s">
        <v>1</v>
      </c>
      <c r="B6" s="106">
        <v>81.099999999999994</v>
      </c>
      <c r="C6" s="106">
        <v>17.2</v>
      </c>
      <c r="D6" s="107">
        <v>1.7</v>
      </c>
    </row>
    <row r="7" spans="1:6" ht="22.5" customHeight="1" x14ac:dyDescent="0.25">
      <c r="A7" s="43" t="s">
        <v>2</v>
      </c>
      <c r="B7" s="106">
        <v>98.3</v>
      </c>
      <c r="C7" s="106">
        <v>1.6</v>
      </c>
      <c r="D7" s="107">
        <v>0.1</v>
      </c>
    </row>
    <row r="8" spans="1:6" ht="22.5" customHeight="1" x14ac:dyDescent="0.25">
      <c r="A8" s="43" t="s">
        <v>3</v>
      </c>
      <c r="B8" s="106">
        <v>73.7</v>
      </c>
      <c r="C8" s="106">
        <v>23</v>
      </c>
      <c r="D8" s="107">
        <v>3.4</v>
      </c>
    </row>
    <row r="9" spans="1:6" ht="22.5" customHeight="1" x14ac:dyDescent="0.25">
      <c r="A9" s="43" t="s">
        <v>4</v>
      </c>
      <c r="B9" s="106">
        <v>92.4</v>
      </c>
      <c r="C9" s="106">
        <v>6.8</v>
      </c>
      <c r="D9" s="107">
        <v>0.8</v>
      </c>
    </row>
    <row r="10" spans="1:6" ht="22.5" customHeight="1" x14ac:dyDescent="0.25">
      <c r="A10" s="43" t="s">
        <v>5</v>
      </c>
      <c r="B10" s="106">
        <v>92.4</v>
      </c>
      <c r="C10" s="106">
        <v>7.2</v>
      </c>
      <c r="D10" s="107">
        <v>0.4</v>
      </c>
    </row>
    <row r="11" spans="1:6" ht="22.5" customHeight="1" x14ac:dyDescent="0.25">
      <c r="A11" s="43" t="s">
        <v>6</v>
      </c>
      <c r="B11" s="106">
        <v>87.3</v>
      </c>
      <c r="C11" s="106">
        <v>9.1999999999999993</v>
      </c>
      <c r="D11" s="107">
        <v>3.6</v>
      </c>
    </row>
    <row r="12" spans="1:6" ht="22.5" customHeight="1" x14ac:dyDescent="0.25">
      <c r="A12" s="43" t="s">
        <v>7</v>
      </c>
      <c r="B12" s="106">
        <v>90.6</v>
      </c>
      <c r="C12" s="106">
        <v>9</v>
      </c>
      <c r="D12" s="107">
        <v>0.4</v>
      </c>
    </row>
    <row r="13" spans="1:6" ht="22.5" customHeight="1" x14ac:dyDescent="0.25">
      <c r="A13" s="43" t="s">
        <v>8</v>
      </c>
      <c r="B13" s="106">
        <v>87.4</v>
      </c>
      <c r="C13" s="106">
        <v>9.1</v>
      </c>
      <c r="D13" s="107">
        <v>3.5</v>
      </c>
    </row>
    <row r="14" spans="1:6" x14ac:dyDescent="0.25">
      <c r="A14" s="21" t="s">
        <v>82</v>
      </c>
    </row>
  </sheetData>
  <mergeCells count="2">
    <mergeCell ref="A3:A4"/>
    <mergeCell ref="B3:D3"/>
  </mergeCells>
  <hyperlinks>
    <hyperlink ref="F1" location="Obsah!A1" display="Obsah"/>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zoomScaleNormal="100" workbookViewId="0"/>
  </sheetViews>
  <sheetFormatPr defaultRowHeight="15" x14ac:dyDescent="0.25"/>
  <cols>
    <col min="1" max="1" width="30.28515625" style="147" customWidth="1"/>
    <col min="2" max="7" width="9.5703125" style="144" customWidth="1"/>
    <col min="8" max="18" width="9.140625" style="144"/>
  </cols>
  <sheetData>
    <row r="1" spans="1:10" ht="16.5" x14ac:dyDescent="0.25">
      <c r="A1" s="2" t="s">
        <v>216</v>
      </c>
      <c r="J1" s="27" t="s">
        <v>41</v>
      </c>
    </row>
    <row r="2" spans="1:10" x14ac:dyDescent="0.25">
      <c r="A2" s="145"/>
      <c r="G2" s="5" t="s">
        <v>24</v>
      </c>
    </row>
    <row r="3" spans="1:10" ht="15" customHeight="1" x14ac:dyDescent="0.25">
      <c r="A3" s="207" t="s">
        <v>187</v>
      </c>
      <c r="B3" s="209" t="s">
        <v>189</v>
      </c>
      <c r="C3" s="209"/>
      <c r="D3" s="209"/>
      <c r="E3" s="209"/>
      <c r="F3" s="209"/>
      <c r="G3" s="210"/>
    </row>
    <row r="4" spans="1:10" ht="22.5" customHeight="1" x14ac:dyDescent="0.25">
      <c r="A4" s="208"/>
      <c r="B4" s="156" t="s">
        <v>167</v>
      </c>
      <c r="C4" s="156" t="s">
        <v>168</v>
      </c>
      <c r="D4" s="156" t="s">
        <v>169</v>
      </c>
      <c r="E4" s="156" t="s">
        <v>170</v>
      </c>
      <c r="F4" s="156" t="s">
        <v>171</v>
      </c>
      <c r="G4" s="157" t="s">
        <v>172</v>
      </c>
    </row>
    <row r="5" spans="1:10" ht="22.5" customHeight="1" x14ac:dyDescent="0.25">
      <c r="A5" s="138" t="s">
        <v>0</v>
      </c>
      <c r="B5" s="139">
        <v>37.299999999999997</v>
      </c>
      <c r="C5" s="139">
        <v>58.5</v>
      </c>
      <c r="D5" s="139">
        <v>3.3</v>
      </c>
      <c r="E5" s="143">
        <v>0.6</v>
      </c>
      <c r="F5" s="139">
        <v>0.1</v>
      </c>
      <c r="G5" s="142">
        <v>0.2</v>
      </c>
    </row>
    <row r="6" spans="1:10" ht="22.5" customHeight="1" x14ac:dyDescent="0.25">
      <c r="A6" s="43" t="s">
        <v>1</v>
      </c>
      <c r="B6" s="106">
        <v>27.9</v>
      </c>
      <c r="C6" s="106">
        <v>66.900000000000006</v>
      </c>
      <c r="D6" s="106">
        <v>4.7</v>
      </c>
      <c r="E6" s="106">
        <v>0.5</v>
      </c>
      <c r="F6" s="106">
        <v>0</v>
      </c>
      <c r="G6" s="107">
        <v>0</v>
      </c>
    </row>
    <row r="7" spans="1:10" ht="22.5" customHeight="1" x14ac:dyDescent="0.25">
      <c r="A7" s="43" t="s">
        <v>2</v>
      </c>
      <c r="B7" s="106">
        <v>42.3</v>
      </c>
      <c r="C7" s="106">
        <v>53.5</v>
      </c>
      <c r="D7" s="106">
        <v>3.3</v>
      </c>
      <c r="E7" s="106">
        <v>0.4</v>
      </c>
      <c r="F7" s="106">
        <v>0.3</v>
      </c>
      <c r="G7" s="107">
        <v>0.2</v>
      </c>
    </row>
    <row r="8" spans="1:10" ht="22.5" customHeight="1" x14ac:dyDescent="0.25">
      <c r="A8" s="43" t="s">
        <v>3</v>
      </c>
      <c r="B8" s="106">
        <v>38.1</v>
      </c>
      <c r="C8" s="106">
        <v>57.7</v>
      </c>
      <c r="D8" s="106">
        <v>2.9</v>
      </c>
      <c r="E8" s="106">
        <v>0.8</v>
      </c>
      <c r="F8" s="106">
        <v>0.1</v>
      </c>
      <c r="G8" s="107">
        <v>0.4</v>
      </c>
    </row>
    <row r="9" spans="1:10" ht="22.5" customHeight="1" x14ac:dyDescent="0.25">
      <c r="A9" s="43" t="s">
        <v>4</v>
      </c>
      <c r="B9" s="106">
        <v>35.1</v>
      </c>
      <c r="C9" s="106">
        <v>60.7</v>
      </c>
      <c r="D9" s="106">
        <v>2.4</v>
      </c>
      <c r="E9" s="106">
        <v>1.3</v>
      </c>
      <c r="F9" s="106">
        <v>0.5</v>
      </c>
      <c r="G9" s="107">
        <v>0</v>
      </c>
    </row>
    <row r="10" spans="1:10" ht="22.5" customHeight="1" x14ac:dyDescent="0.25">
      <c r="A10" s="43" t="s">
        <v>5</v>
      </c>
      <c r="B10" s="106">
        <v>52.4</v>
      </c>
      <c r="C10" s="106">
        <v>41.9</v>
      </c>
      <c r="D10" s="106">
        <v>4.3</v>
      </c>
      <c r="E10" s="106">
        <v>1.3</v>
      </c>
      <c r="F10" s="106">
        <v>0</v>
      </c>
      <c r="G10" s="107">
        <v>0.1</v>
      </c>
    </row>
    <row r="11" spans="1:10" ht="22.5" customHeight="1" x14ac:dyDescent="0.25">
      <c r="A11" s="43" t="s">
        <v>6</v>
      </c>
      <c r="B11" s="106">
        <v>42.9</v>
      </c>
      <c r="C11" s="106">
        <v>51.5</v>
      </c>
      <c r="D11" s="106">
        <v>4.9000000000000004</v>
      </c>
      <c r="E11" s="106">
        <v>0.7</v>
      </c>
      <c r="F11" s="106">
        <v>0</v>
      </c>
      <c r="G11" s="107">
        <v>0</v>
      </c>
    </row>
    <row r="12" spans="1:10" ht="22.5" customHeight="1" x14ac:dyDescent="0.25">
      <c r="A12" s="43" t="s">
        <v>7</v>
      </c>
      <c r="B12" s="106">
        <v>28.3</v>
      </c>
      <c r="C12" s="106">
        <v>70.599999999999994</v>
      </c>
      <c r="D12" s="106">
        <v>0.9</v>
      </c>
      <c r="E12" s="106">
        <v>0</v>
      </c>
      <c r="F12" s="106">
        <v>0.1</v>
      </c>
      <c r="G12" s="107">
        <v>0.1</v>
      </c>
    </row>
    <row r="13" spans="1:10" ht="22.5" customHeight="1" x14ac:dyDescent="0.25">
      <c r="A13" s="43" t="s">
        <v>8</v>
      </c>
      <c r="B13" s="106">
        <v>34</v>
      </c>
      <c r="C13" s="106">
        <v>62.4</v>
      </c>
      <c r="D13" s="106">
        <v>3</v>
      </c>
      <c r="E13" s="106">
        <v>0.2</v>
      </c>
      <c r="F13" s="106">
        <v>0</v>
      </c>
      <c r="G13" s="107">
        <v>0.4</v>
      </c>
    </row>
    <row r="14" spans="1:10" x14ac:dyDescent="0.25">
      <c r="A14" s="146" t="s">
        <v>82</v>
      </c>
    </row>
  </sheetData>
  <mergeCells count="2">
    <mergeCell ref="A3:A4"/>
    <mergeCell ref="B3:G3"/>
  </mergeCells>
  <hyperlinks>
    <hyperlink ref="J1" location="Obsah!A1" display="Obsah"/>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zoomScaleNormal="100" workbookViewId="0"/>
  </sheetViews>
  <sheetFormatPr defaultRowHeight="15" x14ac:dyDescent="0.25"/>
  <cols>
    <col min="1" max="1" width="30.28515625" style="147" customWidth="1"/>
    <col min="2" max="7" width="9.5703125" style="144" customWidth="1"/>
    <col min="8" max="16" width="9.140625" style="144"/>
  </cols>
  <sheetData>
    <row r="1" spans="1:10" ht="16.5" x14ac:dyDescent="0.25">
      <c r="A1" s="2" t="s">
        <v>215</v>
      </c>
      <c r="J1" s="27" t="s">
        <v>41</v>
      </c>
    </row>
    <row r="2" spans="1:10" x14ac:dyDescent="0.25">
      <c r="A2" s="145"/>
      <c r="G2" s="5" t="s">
        <v>24</v>
      </c>
    </row>
    <row r="3" spans="1:10" ht="15" customHeight="1" x14ac:dyDescent="0.25">
      <c r="A3" s="207" t="s">
        <v>129</v>
      </c>
      <c r="B3" s="209" t="s">
        <v>189</v>
      </c>
      <c r="C3" s="209"/>
      <c r="D3" s="209"/>
      <c r="E3" s="209"/>
      <c r="F3" s="209"/>
      <c r="G3" s="210"/>
    </row>
    <row r="4" spans="1:10" ht="22.5" customHeight="1" x14ac:dyDescent="0.25">
      <c r="A4" s="208"/>
      <c r="B4" s="156" t="s">
        <v>167</v>
      </c>
      <c r="C4" s="156" t="s">
        <v>168</v>
      </c>
      <c r="D4" s="156" t="s">
        <v>169</v>
      </c>
      <c r="E4" s="156" t="s">
        <v>170</v>
      </c>
      <c r="F4" s="156" t="s">
        <v>171</v>
      </c>
      <c r="G4" s="157" t="s">
        <v>172</v>
      </c>
    </row>
    <row r="5" spans="1:10" ht="22.5" customHeight="1" x14ac:dyDescent="0.25">
      <c r="A5" s="148" t="s">
        <v>191</v>
      </c>
      <c r="B5" s="106">
        <v>36.6</v>
      </c>
      <c r="C5" s="106">
        <v>59</v>
      </c>
      <c r="D5" s="106">
        <v>3.4</v>
      </c>
      <c r="E5" s="106">
        <v>0.6</v>
      </c>
      <c r="F5" s="106">
        <v>0.1</v>
      </c>
      <c r="G5" s="107">
        <v>0.2</v>
      </c>
    </row>
    <row r="6" spans="1:10" ht="22.5" customHeight="1" x14ac:dyDescent="0.25">
      <c r="A6" s="148" t="s">
        <v>128</v>
      </c>
      <c r="B6" s="106">
        <v>45.1</v>
      </c>
      <c r="C6" s="106">
        <v>52.4</v>
      </c>
      <c r="D6" s="106">
        <v>1.8</v>
      </c>
      <c r="E6" s="106">
        <v>0.7</v>
      </c>
      <c r="F6" s="106">
        <v>0</v>
      </c>
      <c r="G6" s="107">
        <v>0</v>
      </c>
    </row>
    <row r="7" spans="1:10" x14ac:dyDescent="0.25">
      <c r="A7" s="146" t="s">
        <v>82</v>
      </c>
    </row>
  </sheetData>
  <mergeCells count="2">
    <mergeCell ref="A3:A4"/>
    <mergeCell ref="B3:G3"/>
  </mergeCells>
  <hyperlinks>
    <hyperlink ref="J1" location="Obsah!A1" display="Obsah"/>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41</vt:i4>
      </vt:variant>
    </vt:vector>
  </HeadingPairs>
  <TitlesOfParts>
    <vt:vector size="41" baseType="lpstr">
      <vt:lpstr>Obsah</vt:lpstr>
      <vt:lpstr>G_2.1</vt:lpstr>
      <vt:lpstr>T_2.1 </vt:lpstr>
      <vt:lpstr>T_2.2</vt:lpstr>
      <vt:lpstr>T_2.3</vt:lpstr>
      <vt:lpstr>T_3.1.1</vt:lpstr>
      <vt:lpstr>G_3.1.1</vt:lpstr>
      <vt:lpstr>T_3.2.1.1</vt:lpstr>
      <vt:lpstr>T_3.2.2.1</vt:lpstr>
      <vt:lpstr>T_3.2.3.1</vt:lpstr>
      <vt:lpstr>T_3.2.4.1</vt:lpstr>
      <vt:lpstr>T_3.3.1.1</vt:lpstr>
      <vt:lpstr>T_3.3.2.1</vt:lpstr>
      <vt:lpstr>T_3.3.3.1</vt:lpstr>
      <vt:lpstr>T_3.3.4.1</vt:lpstr>
      <vt:lpstr>G_3.3.4.1</vt:lpstr>
      <vt:lpstr>T_3.4.1.1</vt:lpstr>
      <vt:lpstr>T_3.4.2.1</vt:lpstr>
      <vt:lpstr>T_3.4.3.1 </vt:lpstr>
      <vt:lpstr>T_4.1</vt:lpstr>
      <vt:lpstr>G_4.1</vt:lpstr>
      <vt:lpstr>T_4.2</vt:lpstr>
      <vt:lpstr>G_4.2</vt:lpstr>
      <vt:lpstr>T_4.3</vt:lpstr>
      <vt:lpstr>T_5.1</vt:lpstr>
      <vt:lpstr>G_5.1</vt:lpstr>
      <vt:lpstr>T_6.1.1</vt:lpstr>
      <vt:lpstr>T_6.2.1</vt:lpstr>
      <vt:lpstr>T_6.2.2</vt:lpstr>
      <vt:lpstr>T_6.3.1</vt:lpstr>
      <vt:lpstr>T_6.3.2</vt:lpstr>
      <vt:lpstr>T_6.4.1</vt:lpstr>
      <vt:lpstr>T_6.4.2</vt:lpstr>
      <vt:lpstr>T_6.5.1</vt:lpstr>
      <vt:lpstr>T_6.5.2</vt:lpstr>
      <vt:lpstr>T_7.1.1</vt:lpstr>
      <vt:lpstr>T_7.2.1</vt:lpstr>
      <vt:lpstr>T_7.2.2</vt:lpstr>
      <vt:lpstr>T_7.3.1</vt:lpstr>
      <vt:lpstr>T_7.4.1</vt:lpstr>
      <vt:lpstr>T_7.4.2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Kubala Matej</dc:creator>
  <cp:lastModifiedBy>Kubala Matej, Mgr.</cp:lastModifiedBy>
  <cp:lastPrinted>2023-06-23T04:10:09Z</cp:lastPrinted>
  <dcterms:created xsi:type="dcterms:W3CDTF">2021-07-13T12:25:33Z</dcterms:created>
  <dcterms:modified xsi:type="dcterms:W3CDTF">2026-04-28T15:31:27Z</dcterms:modified>
</cp:coreProperties>
</file>