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babinc\Documents\Publikacie\Poľ18_2023\spracovanie\Revizia_jahody\"/>
    </mc:Choice>
  </mc:AlternateContent>
  <bookViews>
    <workbookView xWindow="0" yWindow="0" windowWidth="28800" windowHeight="12000"/>
  </bookViews>
  <sheets>
    <sheet name="ZoznamT" sheetId="20" r:id="rId1"/>
    <sheet name="T_1_2" sheetId="2" r:id="rId2"/>
    <sheet name="T_3_4" sheetId="3" r:id="rId3"/>
    <sheet name="T_5_6" sheetId="4" r:id="rId4"/>
    <sheet name="T_7_8" sheetId="5" r:id="rId5"/>
    <sheet name="T_9_10" sheetId="6" r:id="rId6"/>
    <sheet name="T_11_12" sheetId="7" r:id="rId7"/>
    <sheet name="T_13_14" sheetId="1" r:id="rId8"/>
    <sheet name="T_15_16" sheetId="8" r:id="rId9"/>
    <sheet name="T_17_18" sheetId="9" r:id="rId10"/>
    <sheet name="T_19_20" sheetId="10" r:id="rId11"/>
    <sheet name="T_21_22" sheetId="11" r:id="rId12"/>
    <sheet name="T_23_24" sheetId="12" r:id="rId13"/>
    <sheet name="T_25_26" sheetId="13" r:id="rId14"/>
    <sheet name="T_27_28" sheetId="14" r:id="rId15"/>
    <sheet name="T_29_30" sheetId="15" r:id="rId16"/>
    <sheet name="T31_32" sheetId="16" r:id="rId17"/>
    <sheet name="T_33_34" sheetId="18" r:id="rId18"/>
    <sheet name="T_35_36" sheetId="19" r:id="rId1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3" l="1"/>
  <c r="G13" i="13"/>
  <c r="G14" i="13"/>
  <c r="G15" i="13"/>
  <c r="G16" i="13"/>
  <c r="G17" i="13"/>
  <c r="G18" i="13"/>
  <c r="G11" i="13"/>
  <c r="G9" i="13"/>
</calcChain>
</file>

<file path=xl/sharedStrings.xml><?xml version="1.0" encoding="utf-8"?>
<sst xmlns="http://schemas.openxmlformats.org/spreadsheetml/2006/main" count="2819" uniqueCount="255">
  <si>
    <t xml:space="preserve"> </t>
  </si>
  <si>
    <t>Lucerna</t>
  </si>
  <si>
    <t>Ostatné ďatelinoviny</t>
  </si>
  <si>
    <t>Územie</t>
  </si>
  <si>
    <t>zberová</t>
  </si>
  <si>
    <t>úroda</t>
  </si>
  <si>
    <t>úrodnosť</t>
  </si>
  <si>
    <t>plocha</t>
  </si>
  <si>
    <t>v ha</t>
  </si>
  <si>
    <t>v t</t>
  </si>
  <si>
    <t>t/ha</t>
  </si>
  <si>
    <t>a</t>
  </si>
  <si>
    <t>SR spolu </t>
  </si>
  <si>
    <t>Bratislavský kraj </t>
  </si>
  <si>
    <t>Trnavský kraj </t>
  </si>
  <si>
    <t>Trenčiansky kraj </t>
  </si>
  <si>
    <t>Nitriansky kraj </t>
  </si>
  <si>
    <t>Žilinský kraj </t>
  </si>
  <si>
    <t>Banskobystrický kraj </t>
  </si>
  <si>
    <t>Prešovský kraj </t>
  </si>
  <si>
    <t>Košický kraj </t>
  </si>
  <si>
    <t>Viacročné porasty tráv</t>
  </si>
  <si>
    <t>Ostatné viacročné krmoviny</t>
  </si>
  <si>
    <t>Objemové krmoviny</t>
  </si>
  <si>
    <t>na ornej pôde</t>
  </si>
  <si>
    <t>spolu v such.stave</t>
  </si>
  <si>
    <t>úroda v t</t>
  </si>
  <si>
    <t>-</t>
  </si>
  <si>
    <t>D</t>
  </si>
  <si>
    <t>Viacročné krmoviny na ornej pôde spolu</t>
  </si>
  <si>
    <t>Pšenica tvrdá ozimná</t>
  </si>
  <si>
    <t>Pšenica mäkká ozimná</t>
  </si>
  <si>
    <t>z toho potravinárska</t>
  </si>
  <si>
    <t>Pšenica tvrdá jarná</t>
  </si>
  <si>
    <t>Pšenica mäkká jarná</t>
  </si>
  <si>
    <t>Pšenica spolu</t>
  </si>
  <si>
    <t>Raž ozimná</t>
  </si>
  <si>
    <t>Raž jarná</t>
  </si>
  <si>
    <t>Raž spolu</t>
  </si>
  <si>
    <t>Jačmeň ozimný</t>
  </si>
  <si>
    <t>z toho sladovnícky</t>
  </si>
  <si>
    <t>Jačmeň jarný</t>
  </si>
  <si>
    <t>Jačmeň spolu</t>
  </si>
  <si>
    <t>Ovos</t>
  </si>
  <si>
    <t>z toho potravinársky</t>
  </si>
  <si>
    <t>Základné obilniny spolu</t>
  </si>
  <si>
    <t>Kukurica na zrno</t>
  </si>
  <si>
    <t>z toho škrobárenská</t>
  </si>
  <si>
    <t>Ostatné obilniny</t>
  </si>
  <si>
    <t>Obilniny spolu</t>
  </si>
  <si>
    <t>Hrach jedlý</t>
  </si>
  <si>
    <t>Šošovica</t>
  </si>
  <si>
    <t>Fazuľa</t>
  </si>
  <si>
    <t>Jedlé strukoviny na zrno spolu</t>
  </si>
  <si>
    <t>Hrach kŕmny</t>
  </si>
  <si>
    <t>Kŕmne strukoviny spolu</t>
  </si>
  <si>
    <t>Strukoviny na zrno spolu</t>
  </si>
  <si>
    <t>Zrniny spolu</t>
  </si>
  <si>
    <t>Zemiaky skoré</t>
  </si>
  <si>
    <t>Zemiaky ostatné</t>
  </si>
  <si>
    <t>Sadivo zemiakov skorých konzumných</t>
  </si>
  <si>
    <t>Sadivo zemiakov ostatných</t>
  </si>
  <si>
    <t>Zemiaky spolu</t>
  </si>
  <si>
    <t>Stonky konopné odsemenené surové</t>
  </si>
  <si>
    <t>Semeno konope</t>
  </si>
  <si>
    <t>Kŕmne okopaniny spolu</t>
  </si>
  <si>
    <t>z toho kŕmna repa</t>
  </si>
  <si>
    <t>Sadivo kŕmnych okopanín spolu</t>
  </si>
  <si>
    <t>z toho kŕmnej repy</t>
  </si>
  <si>
    <t>Semeno kŕmnych okopanín spolu</t>
  </si>
  <si>
    <t>Kukurica a jej miešanky</t>
  </si>
  <si>
    <t>Strukovinoobilné</t>
  </si>
  <si>
    <t>Ostatné jednoročné krmoviny</t>
  </si>
  <si>
    <t>Jednoročné krmoviny spolu</t>
  </si>
  <si>
    <t xml:space="preserve"> na zeleno  a siláž</t>
  </si>
  <si>
    <t xml:space="preserve"> miešanky spolu</t>
  </si>
  <si>
    <t>Semeno lucerny</t>
  </si>
  <si>
    <t>Semeno ďateliny jednokosnej</t>
  </si>
  <si>
    <t>Semeno viacročných tráv</t>
  </si>
  <si>
    <t>Semeno ostatných viacročných krmovín</t>
  </si>
  <si>
    <t>Slnečnica na semeno</t>
  </si>
  <si>
    <t>Mak</t>
  </si>
  <si>
    <t>Semeno tekvice</t>
  </si>
  <si>
    <t>Horčica na semeno</t>
  </si>
  <si>
    <t>Repka olejka ozimná</t>
  </si>
  <si>
    <t>Repka olejka jarná</t>
  </si>
  <si>
    <t>Repka olejka spolu vrátane repice</t>
  </si>
  <si>
    <t>Sója</t>
  </si>
  <si>
    <t>Semeno ľanu olejného</t>
  </si>
  <si>
    <t>Ostatné olejniny</t>
  </si>
  <si>
    <t>Olejniny spolu</t>
  </si>
  <si>
    <t>Cukrová repa technická</t>
  </si>
  <si>
    <t>Čakanka koreň</t>
  </si>
  <si>
    <t>Technické okopaniny spolu</t>
  </si>
  <si>
    <t>Tabak sušený nefermentovaný</t>
  </si>
  <si>
    <t>Paprika koreninová</t>
  </si>
  <si>
    <t>Rasca</t>
  </si>
  <si>
    <t>Ostatné koreninové (aromatické)</t>
  </si>
  <si>
    <t>Liečivé rastliny</t>
  </si>
  <si>
    <t>Jahody</t>
  </si>
  <si>
    <t>Vinohrady rodiace spolu</t>
  </si>
  <si>
    <t>z toho hrozno muštové a hybridy</t>
  </si>
  <si>
    <t>Trvalé trávne porasty</t>
  </si>
  <si>
    <t>Chmeľnice rodiace - jednoročné a staršie</t>
  </si>
  <si>
    <t>v tom</t>
  </si>
  <si>
    <t>založené</t>
  </si>
  <si>
    <t>mladé</t>
  </si>
  <si>
    <t>podpníkové</t>
  </si>
  <si>
    <t>muštové</t>
  </si>
  <si>
    <t xml:space="preserve">stolové </t>
  </si>
  <si>
    <t>hybridy</t>
  </si>
  <si>
    <t>v bežnom</t>
  </si>
  <si>
    <t>(1-4 -ročné)</t>
  </si>
  <si>
    <t>odrody</t>
  </si>
  <si>
    <t>všetkých</t>
  </si>
  <si>
    <t>roku</t>
  </si>
  <si>
    <t>odrôd</t>
  </si>
  <si>
    <t>Vinohrady rodiace v ha</t>
  </si>
  <si>
    <t>od 4-20 rokov</t>
  </si>
  <si>
    <t>nad 20 rokov</t>
  </si>
  <si>
    <t>Vinohrady rodiace v ha vo veku</t>
  </si>
  <si>
    <t>Vinohrady spolu                 v ha</t>
  </si>
  <si>
    <t>Vinohrady nerodiace         v ha</t>
  </si>
  <si>
    <t xml:space="preserve">Osev ozimín </t>
  </si>
  <si>
    <t>Osiata plocha v ha</t>
  </si>
  <si>
    <t>pšenica mäkká</t>
  </si>
  <si>
    <t>pšenica tvrdá</t>
  </si>
  <si>
    <t>raž</t>
  </si>
  <si>
    <t>jačmeň</t>
  </si>
  <si>
    <t>tritikale</t>
  </si>
  <si>
    <t>repka</t>
  </si>
  <si>
    <t>Plocha spolu</t>
  </si>
  <si>
    <t xml:space="preserve">z toho : </t>
  </si>
  <si>
    <t xml:space="preserve">zavlažovateľná </t>
  </si>
  <si>
    <t xml:space="preserve"> zavlažovaná</t>
  </si>
  <si>
    <t>ozimné obilniny spolu</t>
  </si>
  <si>
    <t>Podiel zavlažovanej plochy v %</t>
  </si>
  <si>
    <t>Zelenina konzumná spolu</t>
  </si>
  <si>
    <t>Kapusta biela</t>
  </si>
  <si>
    <t>Kapusta červená</t>
  </si>
  <si>
    <t>Kapusta pekinská</t>
  </si>
  <si>
    <t>Kapusta spolu</t>
  </si>
  <si>
    <t>Karfiol spolu</t>
  </si>
  <si>
    <t>Brokolica</t>
  </si>
  <si>
    <t>Kel hlávkový spolu</t>
  </si>
  <si>
    <t>Kel ružičkový</t>
  </si>
  <si>
    <t>Kareláb spolu</t>
  </si>
  <si>
    <t>Zeler</t>
  </si>
  <si>
    <t>Mrkva a karotka spolu</t>
  </si>
  <si>
    <t xml:space="preserve">Petržlen a paštrnák </t>
  </si>
  <si>
    <t>Repa červená</t>
  </si>
  <si>
    <t>Reďkovka</t>
  </si>
  <si>
    <t>Uhorky nakladačky</t>
  </si>
  <si>
    <t>Uhorky šalátové</t>
  </si>
  <si>
    <t>Melóny cukrové</t>
  </si>
  <si>
    <t>Dyňa červená</t>
  </si>
  <si>
    <t>Paprika zeleninová</t>
  </si>
  <si>
    <t>Rajčiaky spolu</t>
  </si>
  <si>
    <t>z toho rajčiaky priemyselné</t>
  </si>
  <si>
    <t>Cibuľa skorá a letná</t>
  </si>
  <si>
    <t>Cibuľa suchá</t>
  </si>
  <si>
    <t>Cesnak čerstvý</t>
  </si>
  <si>
    <t>Cesnak suchý</t>
  </si>
  <si>
    <t>Pór</t>
  </si>
  <si>
    <t>Šalát hlávkový</t>
  </si>
  <si>
    <t>Špenát listový</t>
  </si>
  <si>
    <t>Fazuľa struková</t>
  </si>
  <si>
    <t>Hrach strukový</t>
  </si>
  <si>
    <t>Špargľa</t>
  </si>
  <si>
    <t>Kukurica cukrová</t>
  </si>
  <si>
    <t>Ostatná zelenina</t>
  </si>
  <si>
    <t>Cukety</t>
  </si>
  <si>
    <t>Tekvica</t>
  </si>
  <si>
    <t>Baklažán</t>
  </si>
  <si>
    <t>Pestované</t>
  </si>
  <si>
    <t xml:space="preserve">Zelenina zo zakrytých </t>
  </si>
  <si>
    <t xml:space="preserve"> huby</t>
  </si>
  <si>
    <t>plôch</t>
  </si>
  <si>
    <t xml:space="preserve">zberová </t>
  </si>
  <si>
    <t>Tab. 1</t>
  </si>
  <si>
    <t>Tab. 2</t>
  </si>
  <si>
    <t>Tab. 3</t>
  </si>
  <si>
    <t>Tab. 4</t>
  </si>
  <si>
    <t>Tab. 5</t>
  </si>
  <si>
    <t>Tab. 6</t>
  </si>
  <si>
    <t>Tab. 7</t>
  </si>
  <si>
    <t>Tab. 8</t>
  </si>
  <si>
    <t>Tab. 9</t>
  </si>
  <si>
    <t>Tab. 10</t>
  </si>
  <si>
    <t>Tab. 11</t>
  </si>
  <si>
    <t>Tab. 12</t>
  </si>
  <si>
    <t>Tab. 13</t>
  </si>
  <si>
    <t>Tab. 14</t>
  </si>
  <si>
    <t>Tab. 15</t>
  </si>
  <si>
    <t>Tab. 16</t>
  </si>
  <si>
    <t>Tab. 17</t>
  </si>
  <si>
    <t>Tab. 18</t>
  </si>
  <si>
    <t>Tab. 19</t>
  </si>
  <si>
    <t>Tab. 20</t>
  </si>
  <si>
    <t>Tab. 21</t>
  </si>
  <si>
    <t>Tab. 22</t>
  </si>
  <si>
    <t>Tab. 23</t>
  </si>
  <si>
    <t>Tab. 24</t>
  </si>
  <si>
    <t>Tab. 25</t>
  </si>
  <si>
    <t>Tab. 26</t>
  </si>
  <si>
    <t>Tab. 27</t>
  </si>
  <si>
    <t>Tab. 28</t>
  </si>
  <si>
    <t>Tab. 29</t>
  </si>
  <si>
    <t>Tab. 30</t>
  </si>
  <si>
    <t>Tab. 31</t>
  </si>
  <si>
    <t>Tab. 32</t>
  </si>
  <si>
    <t>Tab. 33</t>
  </si>
  <si>
    <t>Tab. 34</t>
  </si>
  <si>
    <t>Tab. 35</t>
  </si>
  <si>
    <t>Tab. 36</t>
  </si>
  <si>
    <t>z toho tritikale</t>
  </si>
  <si>
    <t>Zavlažovanie</t>
  </si>
  <si>
    <t>Ďatelina lúčna</t>
  </si>
  <si>
    <t>Semeno ďateliny lúčnej</t>
  </si>
  <si>
    <t>Definitívna úroda poľnohospodárskych plodín za rok 2023 za poľnohospodárstvo spolu</t>
  </si>
  <si>
    <t>ZOZNAM TABULIEK</t>
  </si>
  <si>
    <t>Pšenica tvrdá ozimná, pšenica mäkká ozimná, z toho potravinárska, pšenica tvrdá jarná</t>
  </si>
  <si>
    <t>Pšenica mäkká jarná, z toho potravinárska, pšenica spolu, raž ozimná</t>
  </si>
  <si>
    <t>Raž jarná, raž spolu, jačmeň ozimný, z toho sladovnícky</t>
  </si>
  <si>
    <t>Jačmeň jarný, z toho sladovnícky, jačmeň spolu, ovos</t>
  </si>
  <si>
    <t>z toho potravinársky, základné obilniny spolu, kukurica na zrno, z toho škrobárenská</t>
  </si>
  <si>
    <t>Ostatné obilniny, z toho tritikale, obilniny spolu, hrach jedlý</t>
  </si>
  <si>
    <t>Šošovica, fazuľa, jedlé strukoviny na zrno spolu, hrach kŕmny</t>
  </si>
  <si>
    <t>Kŕmne strukoviny spolu, strukoviny na zrno spolu, zrniny spolu, zemiaky skoré</t>
  </si>
  <si>
    <t>Zemiaky ostatné, sadivo  zemiakov skorých konzumných, sadivo zemiakov ostatných, zemiaky spolu</t>
  </si>
  <si>
    <t>Stonky konopné odsemenené surové, semeno konope, kŕmne okopaniny spolu, z toho kŕmna repa</t>
  </si>
  <si>
    <t>Sadivo kŕmnych okopanín spolu, z toho kŕmnej repy, semeno kŕmnych okopanín spolu, z toho kŕmnej repy</t>
  </si>
  <si>
    <t>Kukurica a jej miešanky na  zeleno a siláž, strukovinoobilné miešanky spolu, ostatné jednoročné krmoviny, jednoročné krmoviny spolu</t>
  </si>
  <si>
    <t>Ďatelina lúčna, lucerna, ostatné ďatelinoviny</t>
  </si>
  <si>
    <t>Viacročné krmoviny na ornej pôde spolu, viacročné porasty tráv na ornej pôde, ostatné viacročné krmoviny, objemové krmoviny na ornej pôde spolu v such. stave</t>
  </si>
  <si>
    <t>Semeno ďateliny lúčnej, semeno lucerny</t>
  </si>
  <si>
    <t>Semeno ďateliny jednokosnej, semeno viacročných tráv, semeno ostatných viacročných krmovín</t>
  </si>
  <si>
    <t>Slnečnica na semeno, mak, semeno tekvice, horčica na semeno</t>
  </si>
  <si>
    <t>Repka olejka ozimná, repka olejka jarná, repka olejka spolu vr. repice, sója</t>
  </si>
  <si>
    <t>Semeno ľanu olejného, ostatné olejniny, olejniny spolu, cukrová repa technická</t>
  </si>
  <si>
    <t>Čakanka koreň, technické okopaniny spolu, tabak sušený nefermentovaný, paprika koreninová</t>
  </si>
  <si>
    <t>Rasca, ostatné koreninové rastliny, liečivé rastliny, jahody</t>
  </si>
  <si>
    <t>Chmeľnice rodiace – jednoročné a staršie, vinohrady rodiace spolu, z toho hrozno muštové a hybridy, trvalé trávne porasty</t>
  </si>
  <si>
    <t>Výmera a vek vinohradov</t>
  </si>
  <si>
    <t>Rodiace vinohrady podľa veku</t>
  </si>
  <si>
    <t>Zelenina konzumná spolu, kapusta biela, kapusta červená, kapusta pekinská</t>
  </si>
  <si>
    <t>Kapusta spolu, karfiol spolu, brokolica, kel hlávkový spolu</t>
  </si>
  <si>
    <t>Kel ružičkový, kaleráb spolu, zeler, mrkva a karotka spolu</t>
  </si>
  <si>
    <t>Petržlen a paštrnák, repa červená, reďkovka, uhorky nakladačky</t>
  </si>
  <si>
    <t>Uhorky šalátové, melóny cukrové, dyňa červená, paprika zeleninová</t>
  </si>
  <si>
    <t>Rajčiaky spolu, z toho rajčiaky priemyselné, cibuľa skorá letná, cibuľa suchá</t>
  </si>
  <si>
    <t xml:space="preserve">Cesnak čerstvý, cesnak suchý, pór, šalát hlávkový </t>
  </si>
  <si>
    <t>Špenát listový, fazuľa struková, hrach strukový, špargľa</t>
  </si>
  <si>
    <t>Kukurica cukrová, ostatná zelenina, cukety</t>
  </si>
  <si>
    <t xml:space="preserve">Tekvica, baklažán, pestované huby, zelenina zo zakrytých plôch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</si>
</sst>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"/>
    <numFmt numFmtId="166" formatCode="0.0"/>
  </numFmts>
  <fonts count="23" x14ac:knownFonts="1">
    <font>
      <sz val="11"/>
      <color theme="1"/>
      <name val="Calibri"/>
      <family val="2"/>
      <charset val="238"/>
      <scheme val="minor"/>
    </font>
    <font>
      <sz val="11"/>
      <name val="Arial CE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 CE"/>
      <family val="2"/>
      <charset val="238"/>
    </font>
    <font>
      <sz val="9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 CE"/>
      <charset val="238"/>
    </font>
    <font>
      <sz val="9"/>
      <color rgb="FFFF0000"/>
      <name val="Calibri"/>
      <family val="2"/>
      <charset val="238"/>
      <scheme val="minor"/>
    </font>
    <font>
      <b/>
      <sz val="14"/>
      <name val="Arial CE"/>
      <charset val="238"/>
    </font>
    <font>
      <b/>
      <sz val="16"/>
      <name val="Arial"/>
      <family val="2"/>
      <charset val="238"/>
    </font>
    <font>
      <b/>
      <sz val="14"/>
      <color theme="1"/>
      <name val="Arial"/>
      <family val="2"/>
      <charset val="238"/>
    </font>
    <font>
      <sz val="15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53">
    <xf numFmtId="0" fontId="0" fillId="0" borderId="0" xfId="0"/>
    <xf numFmtId="49" fontId="5" fillId="0" borderId="1" xfId="2" applyNumberFormat="1" applyFont="1" applyBorder="1" applyAlignment="1">
      <alignment horizontal="center" vertical="center" wrapText="1"/>
    </xf>
    <xf numFmtId="4" fontId="5" fillId="0" borderId="2" xfId="2" applyNumberFormat="1" applyFont="1" applyBorder="1" applyAlignment="1">
      <alignment horizontal="centerContinuous" vertical="center"/>
    </xf>
    <xf numFmtId="164" fontId="5" fillId="0" borderId="2" xfId="2" applyNumberFormat="1" applyFont="1" applyBorder="1" applyAlignment="1">
      <alignment horizontal="centerContinuous" vertical="center"/>
    </xf>
    <xf numFmtId="4" fontId="5" fillId="0" borderId="3" xfId="2" applyNumberFormat="1" applyFont="1" applyBorder="1" applyAlignment="1">
      <alignment horizontal="centerContinuous" vertical="center"/>
    </xf>
    <xf numFmtId="4" fontId="5" fillId="0" borderId="4" xfId="2" applyNumberFormat="1" applyFont="1" applyBorder="1" applyAlignment="1">
      <alignment horizontal="centerContinuous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centerContinuous" vertical="center"/>
    </xf>
    <xf numFmtId="164" fontId="5" fillId="0" borderId="1" xfId="2" applyNumberFormat="1" applyFont="1" applyBorder="1" applyAlignment="1">
      <alignment horizontal="centerContinuous" vertical="center"/>
    </xf>
    <xf numFmtId="4" fontId="5" fillId="0" borderId="5" xfId="2" applyNumberFormat="1" applyFont="1" applyBorder="1" applyAlignment="1">
      <alignment horizontal="centerContinuous" vertical="center"/>
    </xf>
    <xf numFmtId="164" fontId="5" fillId="0" borderId="5" xfId="2" applyNumberFormat="1" applyFont="1" applyBorder="1" applyAlignment="1">
      <alignment vertical="center"/>
    </xf>
    <xf numFmtId="4" fontId="5" fillId="0" borderId="5" xfId="2" applyNumberFormat="1" applyFont="1" applyBorder="1" applyAlignment="1">
      <alignment vertical="center"/>
    </xf>
    <xf numFmtId="49" fontId="5" fillId="0" borderId="6" xfId="2" applyNumberFormat="1" applyFont="1" applyBorder="1" applyAlignment="1">
      <alignment horizontal="center" vertical="center" wrapText="1"/>
    </xf>
    <xf numFmtId="4" fontId="5" fillId="0" borderId="6" xfId="2" applyNumberFormat="1" applyFont="1" applyBorder="1" applyAlignment="1">
      <alignment horizontal="centerContinuous" vertical="center"/>
    </xf>
    <xf numFmtId="164" fontId="5" fillId="0" borderId="6" xfId="2" applyNumberFormat="1" applyFont="1" applyBorder="1" applyAlignment="1">
      <alignment horizontal="centerContinuous" vertical="center"/>
    </xf>
    <xf numFmtId="49" fontId="5" fillId="0" borderId="7" xfId="2" applyNumberFormat="1" applyFont="1" applyBorder="1" applyAlignment="1">
      <alignment horizontal="center" vertical="center" wrapText="1"/>
    </xf>
    <xf numFmtId="1" fontId="5" fillId="0" borderId="7" xfId="2" applyNumberFormat="1" applyFont="1" applyBorder="1" applyAlignment="1">
      <alignment horizontal="centerContinuous" vertical="center"/>
    </xf>
    <xf numFmtId="4" fontId="5" fillId="0" borderId="4" xfId="2" applyNumberFormat="1" applyFont="1" applyBorder="1" applyAlignment="1">
      <alignment horizontal="centerContinuous" vertical="center"/>
    </xf>
    <xf numFmtId="164" fontId="5" fillId="0" borderId="8" xfId="3" applyNumberFormat="1" applyFont="1" applyBorder="1" applyAlignment="1">
      <alignment horizontal="centerContinuous" vertical="center"/>
    </xf>
    <xf numFmtId="4" fontId="5" fillId="0" borderId="9" xfId="3" applyNumberFormat="1" applyFont="1" applyBorder="1" applyAlignment="1">
      <alignment horizontal="centerContinuous" vertical="center"/>
    </xf>
    <xf numFmtId="164" fontId="5" fillId="0" borderId="1" xfId="2" applyNumberFormat="1" applyFont="1" applyFill="1" applyBorder="1" applyAlignment="1">
      <alignment horizontal="center" vertical="center"/>
    </xf>
    <xf numFmtId="164" fontId="5" fillId="0" borderId="0" xfId="2" applyNumberFormat="1" applyFont="1" applyBorder="1" applyAlignment="1">
      <alignment vertical="center"/>
    </xf>
    <xf numFmtId="4" fontId="5" fillId="0" borderId="10" xfId="2" applyNumberFormat="1" applyFont="1" applyBorder="1" applyAlignment="1">
      <alignment horizontal="centerContinuous" vertical="center" wrapText="1"/>
    </xf>
    <xf numFmtId="164" fontId="5" fillId="0" borderId="5" xfId="2" applyNumberFormat="1" applyFont="1" applyFill="1" applyBorder="1" applyAlignment="1">
      <alignment horizontal="center" vertical="center"/>
    </xf>
    <xf numFmtId="164" fontId="5" fillId="0" borderId="6" xfId="2" applyNumberFormat="1" applyFont="1" applyFill="1" applyBorder="1" applyAlignment="1">
      <alignment horizontal="center" vertical="center"/>
    </xf>
    <xf numFmtId="1" fontId="5" fillId="0" borderId="7" xfId="2" applyNumberFormat="1" applyFont="1" applyFill="1" applyBorder="1" applyAlignment="1">
      <alignment horizontal="center" vertical="center"/>
    </xf>
    <xf numFmtId="1" fontId="5" fillId="0" borderId="0" xfId="2" applyNumberFormat="1" applyFont="1" applyBorder="1" applyAlignment="1">
      <alignment vertical="center"/>
    </xf>
    <xf numFmtId="164" fontId="9" fillId="0" borderId="0" xfId="3" applyNumberFormat="1" applyFont="1" applyFill="1" applyBorder="1" applyAlignment="1">
      <alignment vertical="center" wrapText="1"/>
    </xf>
    <xf numFmtId="2" fontId="5" fillId="0" borderId="0" xfId="3" applyNumberFormat="1" applyFont="1" applyFill="1" applyBorder="1" applyAlignment="1">
      <alignment horizontal="right" vertical="center"/>
    </xf>
    <xf numFmtId="2" fontId="5" fillId="0" borderId="0" xfId="3" applyNumberFormat="1" applyFont="1" applyFill="1" applyBorder="1" applyAlignment="1">
      <alignment horizontal="right" vertical="center" wrapText="1"/>
    </xf>
    <xf numFmtId="2" fontId="5" fillId="0" borderId="0" xfId="3" applyNumberFormat="1" applyFont="1" applyBorder="1" applyAlignment="1">
      <alignment horizontal="right" vertical="center" wrapText="1"/>
    </xf>
    <xf numFmtId="164" fontId="5" fillId="0" borderId="0" xfId="3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4" fontId="5" fillId="0" borderId="0" xfId="3" applyNumberFormat="1" applyFont="1" applyAlignment="1">
      <alignment horizontal="centerContinuous" vertical="center"/>
    </xf>
    <xf numFmtId="0" fontId="8" fillId="0" borderId="0" xfId="0" applyFont="1" applyAlignment="1">
      <alignment vertical="center"/>
    </xf>
    <xf numFmtId="49" fontId="5" fillId="0" borderId="0" xfId="3" applyNumberFormat="1" applyFont="1" applyAlignment="1">
      <alignment horizontal="left" vertical="center"/>
    </xf>
    <xf numFmtId="4" fontId="5" fillId="0" borderId="0" xfId="3" applyNumberFormat="1" applyFont="1" applyAlignment="1">
      <alignment horizontal="right" vertical="center"/>
    </xf>
    <xf numFmtId="164" fontId="5" fillId="0" borderId="0" xfId="3" applyNumberFormat="1" applyFont="1" applyAlignment="1">
      <alignment horizontal="right" vertical="center"/>
    </xf>
    <xf numFmtId="49" fontId="7" fillId="0" borderId="0" xfId="1" applyNumberFormat="1" applyFont="1" applyAlignment="1">
      <alignment horizontal="left" vertical="center"/>
    </xf>
    <xf numFmtId="49" fontId="5" fillId="0" borderId="1" xfId="2" applyNumberFormat="1" applyFont="1" applyBorder="1" applyAlignment="1">
      <alignment horizontal="centerContinuous" vertical="center" wrapText="1"/>
    </xf>
    <xf numFmtId="4" fontId="5" fillId="0" borderId="2" xfId="2" applyNumberFormat="1" applyFont="1" applyBorder="1" applyAlignment="1">
      <alignment horizontal="centerContinuous" vertical="center" wrapText="1"/>
    </xf>
    <xf numFmtId="164" fontId="5" fillId="0" borderId="2" xfId="2" applyNumberFormat="1" applyFont="1" applyBorder="1" applyAlignment="1">
      <alignment horizontal="centerContinuous" vertical="center" wrapText="1"/>
    </xf>
    <xf numFmtId="4" fontId="5" fillId="0" borderId="3" xfId="2" applyNumberFormat="1" applyFont="1" applyBorder="1" applyAlignment="1">
      <alignment horizontal="centerContinuous" vertical="center" wrapText="1"/>
    </xf>
    <xf numFmtId="4" fontId="5" fillId="0" borderId="7" xfId="2" applyNumberFormat="1" applyFont="1" applyBorder="1" applyAlignment="1">
      <alignment horizontal="centerContinuous" vertical="center" wrapText="1"/>
    </xf>
    <xf numFmtId="164" fontId="5" fillId="0" borderId="13" xfId="2" applyNumberFormat="1" applyFont="1" applyBorder="1" applyAlignment="1">
      <alignment horizontal="centerContinuous" vertical="center"/>
    </xf>
    <xf numFmtId="49" fontId="5" fillId="0" borderId="5" xfId="2" applyNumberFormat="1" applyFont="1" applyBorder="1" applyAlignment="1">
      <alignment horizontal="centerContinuous" vertical="center" wrapText="1"/>
    </xf>
    <xf numFmtId="4" fontId="5" fillId="0" borderId="9" xfId="2" applyNumberFormat="1" applyFont="1" applyBorder="1" applyAlignment="1">
      <alignment horizontal="centerContinuous" vertical="center"/>
    </xf>
    <xf numFmtId="4" fontId="5" fillId="0" borderId="5" xfId="2" applyNumberFormat="1" applyFont="1" applyBorder="1" applyAlignment="1">
      <alignment horizontal="centerContinuous" vertical="center" wrapText="1"/>
    </xf>
    <xf numFmtId="4" fontId="5" fillId="0" borderId="14" xfId="2" applyNumberFormat="1" applyFont="1" applyBorder="1" applyAlignment="1">
      <alignment horizontal="centerContinuous" vertical="center"/>
    </xf>
    <xf numFmtId="49" fontId="5" fillId="0" borderId="6" xfId="2" applyNumberFormat="1" applyFont="1" applyBorder="1" applyAlignment="1">
      <alignment horizontal="centerContinuous" vertical="center" wrapText="1"/>
    </xf>
    <xf numFmtId="4" fontId="5" fillId="0" borderId="12" xfId="2" applyNumberFormat="1" applyFont="1" applyBorder="1" applyAlignment="1">
      <alignment horizontal="centerContinuous" vertical="center"/>
    </xf>
    <xf numFmtId="4" fontId="5" fillId="0" borderId="6" xfId="2" applyNumberFormat="1" applyFont="1" applyBorder="1" applyAlignment="1">
      <alignment horizontal="centerContinuous" vertical="center" wrapText="1"/>
    </xf>
    <xf numFmtId="49" fontId="5" fillId="0" borderId="7" xfId="2" applyNumberFormat="1" applyFont="1" applyBorder="1" applyAlignment="1">
      <alignment horizontal="centerContinuous" vertical="center" wrapText="1"/>
    </xf>
    <xf numFmtId="1" fontId="5" fillId="0" borderId="7" xfId="2" applyNumberFormat="1" applyFont="1" applyBorder="1" applyAlignment="1">
      <alignment horizontal="centerContinuous" vertical="center" wrapText="1"/>
    </xf>
    <xf numFmtId="49" fontId="9" fillId="0" borderId="0" xfId="3" applyNumberFormat="1" applyFont="1" applyBorder="1" applyAlignment="1">
      <alignment horizontal="left" vertical="center"/>
    </xf>
    <xf numFmtId="4" fontId="9" fillId="0" borderId="0" xfId="1" applyNumberFormat="1" applyFont="1" applyBorder="1" applyAlignment="1">
      <alignment horizontal="right" vertical="center"/>
    </xf>
    <xf numFmtId="164" fontId="9" fillId="0" borderId="0" xfId="1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49" fontId="5" fillId="0" borderId="0" xfId="3" applyNumberFormat="1" applyFont="1" applyBorder="1" applyAlignment="1">
      <alignment horizontal="left" vertical="center"/>
    </xf>
    <xf numFmtId="4" fontId="5" fillId="0" borderId="0" xfId="3" applyNumberFormat="1" applyFont="1" applyFill="1" applyBorder="1" applyAlignment="1">
      <alignment horizontal="right" vertical="center" wrapText="1"/>
    </xf>
    <xf numFmtId="4" fontId="5" fillId="0" borderId="0" xfId="1" applyNumberFormat="1" applyFont="1" applyBorder="1" applyAlignment="1">
      <alignment horizontal="right" vertical="center" wrapText="1"/>
    </xf>
    <xf numFmtId="4" fontId="5" fillId="0" borderId="0" xfId="1" applyNumberFormat="1" applyFont="1" applyFill="1" applyBorder="1" applyAlignment="1">
      <alignment horizontal="right" vertical="center"/>
    </xf>
    <xf numFmtId="4" fontId="5" fillId="0" borderId="0" xfId="3" applyNumberFormat="1" applyFont="1" applyBorder="1" applyAlignment="1">
      <alignment horizontal="right" vertical="center"/>
    </xf>
    <xf numFmtId="164" fontId="5" fillId="0" borderId="0" xfId="3" applyNumberFormat="1" applyFont="1" applyBorder="1" applyAlignment="1">
      <alignment horizontal="right" vertical="center"/>
    </xf>
    <xf numFmtId="4" fontId="5" fillId="0" borderId="2" xfId="2" applyNumberFormat="1" applyFont="1" applyFill="1" applyBorder="1" applyAlignment="1">
      <alignment horizontal="centerContinuous" vertical="center" wrapText="1"/>
    </xf>
    <xf numFmtId="164" fontId="5" fillId="0" borderId="2" xfId="2" applyNumberFormat="1" applyFont="1" applyFill="1" applyBorder="1" applyAlignment="1">
      <alignment horizontal="centerContinuous" vertical="center" wrapText="1"/>
    </xf>
    <xf numFmtId="4" fontId="5" fillId="0" borderId="3" xfId="2" applyNumberFormat="1" applyFont="1" applyFill="1" applyBorder="1" applyAlignment="1">
      <alignment horizontal="centerContinuous" vertical="center" wrapText="1"/>
    </xf>
    <xf numFmtId="4" fontId="5" fillId="0" borderId="1" xfId="2" applyNumberFormat="1" applyFont="1" applyFill="1" applyBorder="1" applyAlignment="1">
      <alignment horizontal="centerContinuous" vertical="center"/>
    </xf>
    <xf numFmtId="164" fontId="5" fillId="0" borderId="1" xfId="2" applyNumberFormat="1" applyFont="1" applyFill="1" applyBorder="1" applyAlignment="1">
      <alignment horizontal="centerContinuous" vertical="center"/>
    </xf>
    <xf numFmtId="4" fontId="5" fillId="0" borderId="5" xfId="2" applyNumberFormat="1" applyFont="1" applyFill="1" applyBorder="1" applyAlignment="1">
      <alignment horizontal="centerContinuous" vertical="center"/>
    </xf>
    <xf numFmtId="164" fontId="5" fillId="0" borderId="5" xfId="2" applyNumberFormat="1" applyFont="1" applyFill="1" applyBorder="1" applyAlignment="1">
      <alignment vertical="center"/>
    </xf>
    <xf numFmtId="4" fontId="5" fillId="0" borderId="5" xfId="2" applyNumberFormat="1" applyFont="1" applyFill="1" applyBorder="1" applyAlignment="1">
      <alignment vertical="center"/>
    </xf>
    <xf numFmtId="4" fontId="5" fillId="0" borderId="6" xfId="2" applyNumberFormat="1" applyFont="1" applyFill="1" applyBorder="1" applyAlignment="1">
      <alignment horizontal="centerContinuous" vertical="center"/>
    </xf>
    <xf numFmtId="164" fontId="5" fillId="0" borderId="6" xfId="2" applyNumberFormat="1" applyFont="1" applyFill="1" applyBorder="1" applyAlignment="1">
      <alignment horizontal="centerContinuous" vertical="center"/>
    </xf>
    <xf numFmtId="1" fontId="5" fillId="0" borderId="7" xfId="2" applyNumberFormat="1" applyFont="1" applyFill="1" applyBorder="1" applyAlignment="1">
      <alignment horizontal="centerContinuous" vertical="center"/>
    </xf>
    <xf numFmtId="0" fontId="8" fillId="0" borderId="0" xfId="0" applyFont="1" applyFill="1" applyAlignment="1">
      <alignment vertical="center"/>
    </xf>
    <xf numFmtId="4" fontId="9" fillId="0" borderId="0" xfId="1" applyNumberFormat="1" applyFont="1" applyFill="1" applyBorder="1" applyAlignment="1">
      <alignment horizontal="right" vertical="center"/>
    </xf>
    <xf numFmtId="4" fontId="9" fillId="0" borderId="0" xfId="1" applyNumberFormat="1" applyFont="1" applyBorder="1" applyAlignment="1">
      <alignment horizontal="right" vertical="center" wrapText="1"/>
    </xf>
    <xf numFmtId="4" fontId="5" fillId="0" borderId="0" xfId="5" applyNumberFormat="1" applyFont="1" applyFill="1" applyBorder="1" applyAlignment="1">
      <alignment horizontal="right" vertical="center"/>
    </xf>
    <xf numFmtId="164" fontId="5" fillId="0" borderId="0" xfId="5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4" fontId="5" fillId="0" borderId="1" xfId="2" applyNumberFormat="1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4" fontId="5" fillId="0" borderId="5" xfId="2" applyNumberFormat="1" applyFont="1" applyBorder="1" applyAlignment="1">
      <alignment horizontal="center" vertical="center"/>
    </xf>
    <xf numFmtId="4" fontId="5" fillId="0" borderId="6" xfId="2" applyNumberFormat="1" applyFont="1" applyBorder="1" applyAlignment="1">
      <alignment horizontal="center" vertical="center"/>
    </xf>
    <xf numFmtId="164" fontId="5" fillId="0" borderId="6" xfId="2" applyNumberFormat="1" applyFont="1" applyBorder="1" applyAlignment="1">
      <alignment horizontal="center" vertical="center"/>
    </xf>
    <xf numFmtId="1" fontId="5" fillId="0" borderId="7" xfId="2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horizontal="left" vertical="center"/>
    </xf>
    <xf numFmtId="4" fontId="5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4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9" fontId="9" fillId="0" borderId="0" xfId="1" applyNumberFormat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49" fontId="5" fillId="0" borderId="0" xfId="1" applyNumberFormat="1" applyFont="1" applyBorder="1" applyAlignment="1">
      <alignment horizontal="left" vertical="center"/>
    </xf>
    <xf numFmtId="2" fontId="5" fillId="0" borderId="0" xfId="1" applyNumberFormat="1" applyFont="1" applyBorder="1" applyAlignment="1">
      <alignment horizontal="right" vertical="center" wrapText="1"/>
    </xf>
    <xf numFmtId="164" fontId="5" fillId="0" borderId="0" xfId="1" applyNumberFormat="1" applyFont="1" applyBorder="1" applyAlignment="1">
      <alignment horizontal="right" vertical="center" wrapText="1"/>
    </xf>
    <xf numFmtId="2" fontId="5" fillId="0" borderId="0" xfId="1" applyNumberFormat="1" applyFont="1" applyBorder="1" applyAlignment="1">
      <alignment vertical="center" wrapText="1"/>
    </xf>
    <xf numFmtId="164" fontId="5" fillId="0" borderId="0" xfId="1" applyNumberFormat="1" applyFont="1" applyBorder="1" applyAlignment="1">
      <alignment vertical="center" wrapText="1"/>
    </xf>
    <xf numFmtId="164" fontId="6" fillId="0" borderId="0" xfId="0" applyNumberFormat="1" applyFont="1" applyAlignment="1">
      <alignment vertical="center"/>
    </xf>
    <xf numFmtId="4" fontId="5" fillId="0" borderId="0" xfId="1" applyNumberFormat="1" applyFont="1" applyBorder="1" applyAlignment="1">
      <alignment horizontal="right" vertical="center"/>
    </xf>
    <xf numFmtId="4" fontId="5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vertical="center"/>
    </xf>
    <xf numFmtId="49" fontId="5" fillId="0" borderId="1" xfId="3" applyNumberFormat="1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164" fontId="9" fillId="0" borderId="0" xfId="1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4" fontId="5" fillId="0" borderId="13" xfId="2" applyNumberFormat="1" applyFont="1" applyBorder="1" applyAlignment="1">
      <alignment horizontal="centerContinuous" vertical="center"/>
    </xf>
    <xf numFmtId="4" fontId="5" fillId="0" borderId="4" xfId="3" applyNumberFormat="1" applyFont="1" applyBorder="1" applyAlignment="1">
      <alignment horizontal="centerContinuous" vertical="center"/>
    </xf>
    <xf numFmtId="164" fontId="5" fillId="0" borderId="11" xfId="2" applyNumberFormat="1" applyFont="1" applyBorder="1" applyAlignment="1">
      <alignment horizontal="centerContinuous" vertical="center"/>
    </xf>
    <xf numFmtId="4" fontId="5" fillId="0" borderId="10" xfId="2" applyNumberFormat="1" applyFont="1" applyBorder="1" applyAlignment="1">
      <alignment horizontal="centerContinuous" vertical="center"/>
    </xf>
    <xf numFmtId="2" fontId="5" fillId="0" borderId="0" xfId="1" applyNumberFormat="1" applyFont="1" applyBorder="1" applyAlignment="1">
      <alignment horizontal="right" vertical="center"/>
    </xf>
    <xf numFmtId="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4" fontId="5" fillId="0" borderId="5" xfId="2" applyNumberFormat="1" applyFont="1" applyBorder="1" applyAlignment="1">
      <alignment horizontal="center" vertical="center" wrapText="1"/>
    </xf>
    <xf numFmtId="164" fontId="5" fillId="0" borderId="5" xfId="2" applyNumberFormat="1" applyFont="1" applyBorder="1" applyAlignment="1">
      <alignment horizontal="center" vertical="center"/>
    </xf>
    <xf numFmtId="4" fontId="5" fillId="0" borderId="6" xfId="2" applyNumberFormat="1" applyFont="1" applyBorder="1" applyAlignment="1">
      <alignment horizontal="center" vertical="center" wrapText="1"/>
    </xf>
    <xf numFmtId="1" fontId="5" fillId="0" borderId="7" xfId="2" applyNumberFormat="1" applyFont="1" applyBorder="1" applyAlignment="1">
      <alignment horizontal="center" vertical="center" wrapText="1"/>
    </xf>
    <xf numFmtId="4" fontId="9" fillId="0" borderId="0" xfId="1" applyNumberFormat="1" applyFont="1" applyBorder="1" applyAlignment="1">
      <alignment vertical="center" wrapText="1"/>
    </xf>
    <xf numFmtId="164" fontId="9" fillId="0" borderId="0" xfId="1" applyNumberFormat="1" applyFont="1" applyBorder="1" applyAlignment="1">
      <alignment vertical="center" wrapText="1"/>
    </xf>
    <xf numFmtId="4" fontId="5" fillId="0" borderId="0" xfId="0" applyNumberFormat="1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4" fontId="5" fillId="0" borderId="0" xfId="4" applyNumberFormat="1" applyFont="1" applyFill="1" applyBorder="1" applyAlignment="1">
      <alignment horizontal="right" vertical="center" wrapText="1"/>
    </xf>
    <xf numFmtId="164" fontId="5" fillId="0" borderId="0" xfId="4" applyNumberFormat="1" applyFont="1" applyFill="1" applyBorder="1" applyAlignment="1">
      <alignment horizontal="right" vertical="center" wrapText="1"/>
    </xf>
    <xf numFmtId="4" fontId="12" fillId="0" borderId="0" xfId="6" applyNumberFormat="1" applyFont="1" applyFill="1" applyBorder="1" applyAlignment="1">
      <alignment horizontal="right" vertical="center"/>
    </xf>
    <xf numFmtId="3" fontId="5" fillId="0" borderId="7" xfId="2" applyNumberFormat="1" applyFont="1" applyBorder="1" applyAlignment="1">
      <alignment horizontal="centerContinuous" vertical="center" wrapText="1"/>
    </xf>
    <xf numFmtId="3" fontId="5" fillId="0" borderId="7" xfId="2" applyNumberFormat="1" applyFont="1" applyBorder="1" applyAlignment="1">
      <alignment horizontal="centerContinuous" vertical="center"/>
    </xf>
    <xf numFmtId="4" fontId="5" fillId="0" borderId="0" xfId="1" applyNumberFormat="1" applyFont="1" applyBorder="1" applyAlignment="1">
      <alignment vertical="center" wrapText="1"/>
    </xf>
    <xf numFmtId="4" fontId="5" fillId="0" borderId="0" xfId="0" applyNumberFormat="1" applyFont="1" applyAlignment="1">
      <alignment vertical="center"/>
    </xf>
    <xf numFmtId="4" fontId="5" fillId="0" borderId="2" xfId="2" applyNumberFormat="1" applyFont="1" applyFill="1" applyBorder="1" applyAlignment="1">
      <alignment horizontal="centerContinuous" vertical="center"/>
    </xf>
    <xf numFmtId="164" fontId="5" fillId="0" borderId="2" xfId="2" applyNumberFormat="1" applyFont="1" applyFill="1" applyBorder="1" applyAlignment="1">
      <alignment horizontal="centerContinuous" vertical="center"/>
    </xf>
    <xf numFmtId="4" fontId="5" fillId="0" borderId="3" xfId="2" applyNumberFormat="1" applyFont="1" applyFill="1" applyBorder="1" applyAlignment="1">
      <alignment horizontal="centerContinuous" vertical="center"/>
    </xf>
    <xf numFmtId="3" fontId="5" fillId="0" borderId="7" xfId="2" applyNumberFormat="1" applyFont="1" applyBorder="1" applyAlignment="1">
      <alignment horizontal="center" vertical="center" wrapText="1"/>
    </xf>
    <xf numFmtId="3" fontId="5" fillId="0" borderId="7" xfId="2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4" fontId="5" fillId="0" borderId="7" xfId="2" applyNumberFormat="1" applyFont="1" applyBorder="1" applyAlignment="1">
      <alignment horizontal="centerContinuous" vertical="center"/>
    </xf>
    <xf numFmtId="49" fontId="4" fillId="0" borderId="1" xfId="2" applyNumberFormat="1" applyFont="1" applyBorder="1" applyAlignment="1">
      <alignment horizontal="centerContinuous" vertical="center" wrapText="1"/>
    </xf>
    <xf numFmtId="4" fontId="7" fillId="0" borderId="2" xfId="2" applyNumberFormat="1" applyFont="1" applyBorder="1" applyAlignment="1">
      <alignment horizontal="centerContinuous" vertical="center"/>
    </xf>
    <xf numFmtId="164" fontId="7" fillId="0" borderId="2" xfId="2" applyNumberFormat="1" applyFont="1" applyBorder="1" applyAlignment="1">
      <alignment horizontal="centerContinuous" vertical="center"/>
    </xf>
    <xf numFmtId="4" fontId="7" fillId="0" borderId="3" xfId="2" applyNumberFormat="1" applyFont="1" applyBorder="1" applyAlignment="1">
      <alignment horizontal="centerContinuous" vertical="center"/>
    </xf>
    <xf numFmtId="49" fontId="4" fillId="0" borderId="5" xfId="2" applyNumberFormat="1" applyFont="1" applyBorder="1" applyAlignment="1">
      <alignment horizontal="centerContinuous" vertical="center" wrapText="1"/>
    </xf>
    <xf numFmtId="4" fontId="7" fillId="0" borderId="5" xfId="2" applyNumberFormat="1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/>
    </xf>
    <xf numFmtId="4" fontId="7" fillId="0" borderId="1" xfId="2" applyNumberFormat="1" applyFont="1" applyBorder="1" applyAlignment="1">
      <alignment horizontal="center" vertical="center"/>
    </xf>
    <xf numFmtId="4" fontId="7" fillId="0" borderId="1" xfId="2" applyNumberFormat="1" applyFont="1" applyBorder="1" applyAlignment="1">
      <alignment horizontal="centerContinuous" vertical="center"/>
    </xf>
    <xf numFmtId="164" fontId="7" fillId="0" borderId="1" xfId="2" applyNumberFormat="1" applyFont="1" applyBorder="1" applyAlignment="1">
      <alignment horizontal="centerContinuous" vertical="center"/>
    </xf>
    <xf numFmtId="164" fontId="7" fillId="0" borderId="5" xfId="2" applyNumberFormat="1" applyFont="1" applyBorder="1" applyAlignment="1">
      <alignment horizontal="center" vertical="center"/>
    </xf>
    <xf numFmtId="4" fontId="7" fillId="0" borderId="5" xfId="2" applyNumberFormat="1" applyFont="1" applyBorder="1" applyAlignment="1">
      <alignment horizontal="center" vertical="center"/>
    </xf>
    <xf numFmtId="4" fontId="7" fillId="0" borderId="5" xfId="2" applyNumberFormat="1" applyFont="1" applyBorder="1" applyAlignment="1">
      <alignment horizontal="centerContinuous" vertical="center"/>
    </xf>
    <xf numFmtId="164" fontId="7" fillId="0" borderId="5" xfId="2" applyNumberFormat="1" applyFont="1" applyBorder="1" applyAlignment="1">
      <alignment vertical="center"/>
    </xf>
    <xf numFmtId="4" fontId="7" fillId="0" borderId="5" xfId="2" applyNumberFormat="1" applyFont="1" applyBorder="1" applyAlignment="1">
      <alignment vertical="center"/>
    </xf>
    <xf numFmtId="49" fontId="4" fillId="0" borderId="6" xfId="2" applyNumberFormat="1" applyFont="1" applyBorder="1" applyAlignment="1">
      <alignment horizontal="centerContinuous" vertical="center" wrapText="1"/>
    </xf>
    <xf numFmtId="4" fontId="7" fillId="0" borderId="6" xfId="2" applyNumberFormat="1" applyFont="1" applyBorder="1" applyAlignment="1">
      <alignment horizontal="center" vertical="center" wrapText="1"/>
    </xf>
    <xf numFmtId="164" fontId="7" fillId="0" borderId="6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centerContinuous" vertical="center"/>
    </xf>
    <xf numFmtId="164" fontId="7" fillId="0" borderId="6" xfId="2" applyNumberFormat="1" applyFont="1" applyBorder="1" applyAlignment="1">
      <alignment horizontal="centerContinuous" vertical="center"/>
    </xf>
    <xf numFmtId="49" fontId="4" fillId="0" borderId="7" xfId="2" applyNumberFormat="1" applyFont="1" applyBorder="1" applyAlignment="1">
      <alignment horizontal="centerContinuous" vertical="center" wrapText="1"/>
    </xf>
    <xf numFmtId="1" fontId="7" fillId="0" borderId="7" xfId="2" applyNumberFormat="1" applyFont="1" applyBorder="1" applyAlignment="1">
      <alignment horizontal="center" vertical="center" wrapText="1"/>
    </xf>
    <xf numFmtId="1" fontId="7" fillId="0" borderId="7" xfId="2" applyNumberFormat="1" applyFont="1" applyBorder="1" applyAlignment="1">
      <alignment horizontal="center" vertical="center"/>
    </xf>
    <xf numFmtId="1" fontId="7" fillId="0" borderId="7" xfId="2" applyNumberFormat="1" applyFont="1" applyBorder="1" applyAlignment="1">
      <alignment horizontal="centerContinuous" vertical="center"/>
    </xf>
    <xf numFmtId="4" fontId="7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49" fontId="14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49" fontId="4" fillId="0" borderId="0" xfId="1" applyNumberFormat="1" applyFont="1" applyBorder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4" fontId="5" fillId="0" borderId="0" xfId="7" applyNumberFormat="1" applyFont="1" applyFill="1" applyBorder="1" applyAlignment="1">
      <alignment horizontal="right" vertical="center" wrapText="1"/>
    </xf>
    <xf numFmtId="4" fontId="4" fillId="0" borderId="0" xfId="1" applyNumberFormat="1" applyFont="1" applyBorder="1" applyAlignment="1">
      <alignment horizontal="right" vertical="center" wrapText="1"/>
    </xf>
    <xf numFmtId="4" fontId="4" fillId="0" borderId="0" xfId="1" applyNumberFormat="1" applyFont="1" applyBorder="1" applyAlignment="1">
      <alignment vertical="center"/>
    </xf>
    <xf numFmtId="49" fontId="5" fillId="0" borderId="0" xfId="3" applyNumberFormat="1" applyFont="1" applyAlignment="1">
      <alignment horizontal="centerContinuous" vertical="center" wrapText="1"/>
    </xf>
    <xf numFmtId="49" fontId="5" fillId="0" borderId="4" xfId="2" applyNumberFormat="1" applyFont="1" applyBorder="1" applyAlignment="1">
      <alignment horizontal="centerContinuous" vertical="center" wrapText="1"/>
    </xf>
    <xf numFmtId="49" fontId="5" fillId="0" borderId="15" xfId="2" applyNumberFormat="1" applyFont="1" applyBorder="1" applyAlignment="1">
      <alignment horizontal="centerContinuous" vertical="center" wrapText="1"/>
    </xf>
    <xf numFmtId="164" fontId="5" fillId="0" borderId="5" xfId="2" applyNumberFormat="1" applyFont="1" applyBorder="1" applyAlignment="1">
      <alignment horizontal="centerContinuous" vertical="center"/>
    </xf>
    <xf numFmtId="4" fontId="9" fillId="0" borderId="0" xfId="3" applyNumberFormat="1" applyFont="1" applyBorder="1" applyAlignment="1">
      <alignment horizontal="right" vertical="center" wrapText="1"/>
    </xf>
    <xf numFmtId="164" fontId="9" fillId="0" borderId="0" xfId="3" applyNumberFormat="1" applyFont="1" applyBorder="1" applyAlignment="1">
      <alignment horizontal="right" vertical="center" wrapText="1"/>
    </xf>
    <xf numFmtId="4" fontId="5" fillId="0" borderId="0" xfId="3" applyNumberFormat="1" applyFont="1" applyBorder="1" applyAlignment="1">
      <alignment horizontal="right" vertical="center" wrapText="1"/>
    </xf>
    <xf numFmtId="4" fontId="5" fillId="0" borderId="13" xfId="2" applyNumberFormat="1" applyFont="1" applyBorder="1" applyAlignment="1">
      <alignment horizontal="centerContinuous" vertical="center" wrapText="1"/>
    </xf>
    <xf numFmtId="4" fontId="5" fillId="0" borderId="3" xfId="3" applyNumberFormat="1" applyFont="1" applyBorder="1" applyAlignment="1">
      <alignment horizontal="centerContinuous" vertical="center" wrapText="1"/>
    </xf>
    <xf numFmtId="1" fontId="5" fillId="0" borderId="3" xfId="3" applyNumberFormat="1" applyFont="1" applyBorder="1" applyAlignment="1">
      <alignment horizontal="centerContinuous" vertical="center"/>
    </xf>
    <xf numFmtId="164" fontId="5" fillId="0" borderId="0" xfId="3" applyNumberFormat="1" applyFont="1" applyBorder="1" applyAlignment="1">
      <alignment horizontal="right" vertical="center" wrapText="1"/>
    </xf>
    <xf numFmtId="0" fontId="5" fillId="0" borderId="7" xfId="2" applyNumberFormat="1" applyFont="1" applyBorder="1" applyAlignment="1">
      <alignment horizontal="centerContinuous" vertical="center" wrapText="1"/>
    </xf>
    <xf numFmtId="0" fontId="5" fillId="0" borderId="13" xfId="2" applyNumberFormat="1" applyFont="1" applyBorder="1" applyAlignment="1">
      <alignment horizontal="centerContinuous" vertical="center"/>
    </xf>
    <xf numFmtId="0" fontId="5" fillId="0" borderId="3" xfId="2" applyNumberFormat="1" applyFont="1" applyBorder="1" applyAlignment="1">
      <alignment horizontal="centerContinuous" vertical="center"/>
    </xf>
    <xf numFmtId="0" fontId="5" fillId="0" borderId="13" xfId="2" applyNumberFormat="1" applyFont="1" applyBorder="1" applyAlignment="1">
      <alignment horizontal="centerContinuous" vertical="center" wrapText="1"/>
    </xf>
    <xf numFmtId="0" fontId="5" fillId="0" borderId="2" xfId="2" applyNumberFormat="1" applyFont="1" applyBorder="1" applyAlignment="1">
      <alignment horizontal="centerContinuous" vertical="center" wrapText="1"/>
    </xf>
    <xf numFmtId="0" fontId="5" fillId="0" borderId="2" xfId="2" applyNumberFormat="1" applyFont="1" applyBorder="1" applyAlignment="1">
      <alignment horizontal="centerContinuous" vertical="center"/>
    </xf>
    <xf numFmtId="0" fontId="5" fillId="0" borderId="3" xfId="2" applyNumberFormat="1" applyFont="1" applyBorder="1" applyAlignment="1">
      <alignment horizontal="centerContinuous" vertical="center" wrapText="1"/>
    </xf>
    <xf numFmtId="0" fontId="5" fillId="0" borderId="5" xfId="2" applyNumberFormat="1" applyFont="1" applyBorder="1" applyAlignment="1">
      <alignment horizontal="centerContinuous" vertical="center" wrapText="1"/>
    </xf>
    <xf numFmtId="0" fontId="5" fillId="0" borderId="1" xfId="2" applyNumberFormat="1" applyFont="1" applyBorder="1" applyAlignment="1">
      <alignment horizontal="centerContinuous" vertical="center"/>
    </xf>
    <xf numFmtId="0" fontId="5" fillId="0" borderId="5" xfId="2" applyNumberFormat="1" applyFont="1" applyBorder="1" applyAlignment="1">
      <alignment vertical="center"/>
    </xf>
    <xf numFmtId="0" fontId="5" fillId="0" borderId="5" xfId="2" applyNumberFormat="1" applyFont="1" applyBorder="1" applyAlignment="1">
      <alignment horizontal="centerContinuous" vertical="center"/>
    </xf>
    <xf numFmtId="0" fontId="5" fillId="0" borderId="6" xfId="2" applyNumberFormat="1" applyFont="1" applyBorder="1" applyAlignment="1">
      <alignment horizontal="centerContinuous" vertical="center" wrapText="1"/>
    </xf>
    <xf numFmtId="0" fontId="5" fillId="0" borderId="6" xfId="2" applyNumberFormat="1" applyFont="1" applyBorder="1" applyAlignment="1">
      <alignment horizontal="centerContinuous" vertical="center"/>
    </xf>
    <xf numFmtId="0" fontId="5" fillId="0" borderId="7" xfId="2" applyNumberFormat="1" applyFont="1" applyBorder="1" applyAlignment="1">
      <alignment horizontal="centerContinuous" vertical="center"/>
    </xf>
    <xf numFmtId="0" fontId="5" fillId="0" borderId="7" xfId="3" applyNumberFormat="1" applyFont="1" applyBorder="1" applyAlignment="1">
      <alignment horizontal="center" vertical="center"/>
    </xf>
    <xf numFmtId="2" fontId="5" fillId="0" borderId="0" xfId="3" applyNumberFormat="1" applyFont="1" applyBorder="1" applyAlignment="1">
      <alignment horizontal="right" vertical="center"/>
    </xf>
    <xf numFmtId="4" fontId="5" fillId="0" borderId="0" xfId="3" applyNumberFormat="1" applyFont="1" applyAlignment="1">
      <alignment vertical="center"/>
    </xf>
    <xf numFmtId="164" fontId="5" fillId="0" borderId="0" xfId="3" applyNumberFormat="1" applyFont="1" applyAlignment="1">
      <alignment vertical="center"/>
    </xf>
    <xf numFmtId="4" fontId="9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vertical="center"/>
    </xf>
    <xf numFmtId="164" fontId="5" fillId="0" borderId="0" xfId="3" applyNumberFormat="1" applyFont="1" applyBorder="1" applyAlignment="1">
      <alignment vertical="center"/>
    </xf>
    <xf numFmtId="4" fontId="5" fillId="0" borderId="0" xfId="3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2" fontId="5" fillId="0" borderId="0" xfId="3" applyNumberFormat="1" applyFont="1" applyBorder="1" applyAlignment="1">
      <alignment vertical="center" wrapText="1"/>
    </xf>
    <xf numFmtId="164" fontId="5" fillId="0" borderId="0" xfId="3" applyNumberFormat="1" applyFont="1" applyBorder="1" applyAlignment="1">
      <alignment vertical="center" wrapText="1"/>
    </xf>
    <xf numFmtId="4" fontId="5" fillId="0" borderId="1" xfId="3" applyNumberFormat="1" applyFont="1" applyBorder="1" applyAlignment="1">
      <alignment horizontal="centerContinuous" vertical="center"/>
    </xf>
    <xf numFmtId="4" fontId="5" fillId="0" borderId="2" xfId="3" applyNumberFormat="1" applyFont="1" applyBorder="1" applyAlignment="1">
      <alignment horizontal="centerContinuous" vertical="center"/>
    </xf>
    <xf numFmtId="4" fontId="5" fillId="0" borderId="5" xfId="3" applyNumberFormat="1" applyFont="1" applyBorder="1" applyAlignment="1">
      <alignment horizontal="centerContinuous" vertical="center"/>
    </xf>
    <xf numFmtId="4" fontId="5" fillId="0" borderId="14" xfId="3" applyNumberFormat="1" applyFont="1" applyBorder="1" applyAlignment="1">
      <alignment horizontal="centerContinuous" vertical="center"/>
    </xf>
    <xf numFmtId="4" fontId="5" fillId="0" borderId="14" xfId="3" applyNumberFormat="1" applyFont="1" applyBorder="1" applyAlignment="1">
      <alignment horizontal="center" vertical="center"/>
    </xf>
    <xf numFmtId="4" fontId="5" fillId="0" borderId="14" xfId="3" applyNumberFormat="1" applyFont="1" applyBorder="1" applyAlignment="1">
      <alignment vertical="center"/>
    </xf>
    <xf numFmtId="1" fontId="5" fillId="0" borderId="7" xfId="3" applyNumberFormat="1" applyFont="1" applyBorder="1" applyAlignment="1">
      <alignment horizontal="centerContinuous" vertical="center"/>
    </xf>
    <xf numFmtId="1" fontId="5" fillId="0" borderId="3" xfId="3" applyNumberFormat="1" applyFont="1" applyBorder="1" applyAlignment="1">
      <alignment horizontal="center" vertical="center"/>
    </xf>
    <xf numFmtId="4" fontId="9" fillId="0" borderId="0" xfId="3" applyNumberFormat="1" applyFont="1" applyBorder="1" applyAlignment="1">
      <alignment horizontal="right" vertical="center"/>
    </xf>
    <xf numFmtId="4" fontId="5" fillId="0" borderId="7" xfId="3" applyNumberFormat="1" applyFont="1" applyBorder="1" applyAlignment="1">
      <alignment horizontal="centerContinuous" vertical="center"/>
    </xf>
    <xf numFmtId="4" fontId="5" fillId="0" borderId="12" xfId="3" applyNumberFormat="1" applyFont="1" applyBorder="1" applyAlignment="1">
      <alignment horizontal="centerContinuous" vertical="center"/>
    </xf>
    <xf numFmtId="3" fontId="5" fillId="0" borderId="6" xfId="3" applyNumberFormat="1" applyFont="1" applyBorder="1" applyAlignment="1">
      <alignment horizontal="centerContinuous" vertical="center"/>
    </xf>
    <xf numFmtId="3" fontId="5" fillId="0" borderId="12" xfId="3" applyNumberFormat="1" applyFont="1" applyBorder="1" applyAlignment="1">
      <alignment horizontal="centerContinuous" vertical="center"/>
    </xf>
    <xf numFmtId="49" fontId="5" fillId="0" borderId="4" xfId="3" applyNumberFormat="1" applyFont="1" applyBorder="1" applyAlignment="1">
      <alignment horizontal="centerContinuous" vertical="center"/>
    </xf>
    <xf numFmtId="49" fontId="5" fillId="0" borderId="15" xfId="3" applyNumberFormat="1" applyFont="1" applyBorder="1" applyAlignment="1">
      <alignment horizontal="centerContinuous" vertical="center"/>
    </xf>
    <xf numFmtId="49" fontId="5" fillId="0" borderId="13" xfId="3" applyNumberFormat="1" applyFont="1" applyBorder="1" applyAlignment="1">
      <alignment horizontal="centerContinuous" vertical="center"/>
    </xf>
    <xf numFmtId="2" fontId="8" fillId="0" borderId="0" xfId="0" applyNumberFormat="1" applyFont="1" applyAlignment="1">
      <alignment vertical="center"/>
    </xf>
    <xf numFmtId="49" fontId="5" fillId="0" borderId="10" xfId="3" applyNumberFormat="1" applyFont="1" applyBorder="1" applyAlignment="1">
      <alignment horizontal="centerContinuous" vertical="center"/>
    </xf>
    <xf numFmtId="2" fontId="10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4" fontId="15" fillId="0" borderId="0" xfId="0" applyNumberFormat="1" applyFont="1" applyAlignment="1">
      <alignment vertical="center"/>
    </xf>
    <xf numFmtId="4" fontId="5" fillId="0" borderId="5" xfId="3" applyNumberFormat="1" applyFont="1" applyBorder="1" applyAlignment="1">
      <alignment horizontal="center" vertical="center"/>
    </xf>
    <xf numFmtId="3" fontId="5" fillId="0" borderId="0" xfId="3" applyNumberFormat="1" applyFont="1" applyAlignment="1">
      <alignment horizontal="right" vertical="center"/>
    </xf>
    <xf numFmtId="3" fontId="5" fillId="0" borderId="13" xfId="3" applyNumberFormat="1" applyFont="1" applyBorder="1" applyAlignment="1">
      <alignment horizontal="centerContinuous" vertical="center"/>
    </xf>
    <xf numFmtId="3" fontId="5" fillId="0" borderId="8" xfId="3" applyNumberFormat="1" applyFont="1" applyBorder="1" applyAlignment="1">
      <alignment horizontal="centerContinuous" vertical="center"/>
    </xf>
    <xf numFmtId="3" fontId="5" fillId="0" borderId="3" xfId="3" applyNumberFormat="1" applyFont="1" applyBorder="1" applyAlignment="1">
      <alignment horizontal="centerContinuous" vertical="center"/>
    </xf>
    <xf numFmtId="3" fontId="5" fillId="0" borderId="7" xfId="3" applyNumberFormat="1" applyFont="1" applyFill="1" applyBorder="1" applyAlignment="1">
      <alignment horizontal="center" vertical="center"/>
    </xf>
    <xf numFmtId="3" fontId="5" fillId="0" borderId="7" xfId="3" applyNumberFormat="1" applyFont="1" applyFill="1" applyBorder="1" applyAlignment="1">
      <alignment horizontal="centerContinuous" vertical="center"/>
    </xf>
    <xf numFmtId="3" fontId="5" fillId="0" borderId="7" xfId="3" applyNumberFormat="1" applyFont="1" applyBorder="1" applyAlignment="1">
      <alignment horizontal="centerContinuous" vertical="center"/>
    </xf>
    <xf numFmtId="4" fontId="5" fillId="0" borderId="0" xfId="3" applyNumberFormat="1" applyFont="1" applyFill="1" applyBorder="1" applyAlignment="1">
      <alignment horizontal="right" vertical="center"/>
    </xf>
    <xf numFmtId="3" fontId="5" fillId="0" borderId="0" xfId="3" applyNumberFormat="1" applyFont="1" applyBorder="1" applyAlignment="1">
      <alignment horizontal="right" vertical="center"/>
    </xf>
    <xf numFmtId="4" fontId="5" fillId="0" borderId="6" xfId="3" applyNumberFormat="1" applyFont="1" applyBorder="1" applyAlignment="1">
      <alignment horizontal="centerContinuous" vertical="center"/>
    </xf>
    <xf numFmtId="0" fontId="5" fillId="0" borderId="6" xfId="3" applyNumberFormat="1" applyFont="1" applyBorder="1" applyAlignment="1">
      <alignment horizontal="centerContinuous" vertical="center"/>
    </xf>
    <xf numFmtId="0" fontId="5" fillId="0" borderId="12" xfId="3" applyNumberFormat="1" applyFont="1" applyBorder="1" applyAlignment="1">
      <alignment horizontal="centerContinuous" vertical="center"/>
    </xf>
    <xf numFmtId="4" fontId="5" fillId="0" borderId="6" xfId="3" applyNumberFormat="1" applyFont="1" applyBorder="1" applyAlignment="1">
      <alignment horizontal="center" vertical="center"/>
    </xf>
    <xf numFmtId="164" fontId="5" fillId="0" borderId="7" xfId="2" applyNumberFormat="1" applyFont="1" applyBorder="1" applyAlignment="1">
      <alignment horizontal="centerContinuous" vertical="center"/>
    </xf>
    <xf numFmtId="4" fontId="9" fillId="0" borderId="0" xfId="3" applyNumberFormat="1" applyFont="1" applyFill="1" applyBorder="1" applyAlignment="1">
      <alignment horizontal="right" vertical="center" wrapText="1"/>
    </xf>
    <xf numFmtId="164" fontId="5" fillId="0" borderId="0" xfId="3" applyNumberFormat="1" applyFont="1" applyFill="1" applyBorder="1" applyAlignment="1">
      <alignment horizontal="right" vertical="center"/>
    </xf>
    <xf numFmtId="164" fontId="9" fillId="0" borderId="0" xfId="3" applyNumberFormat="1" applyFont="1" applyBorder="1" applyAlignment="1">
      <alignment horizontal="right" vertical="center"/>
    </xf>
    <xf numFmtId="4" fontId="5" fillId="0" borderId="0" xfId="8" applyNumberFormat="1" applyFont="1" applyFill="1" applyBorder="1" applyAlignment="1">
      <alignment horizontal="right" vertical="center" wrapText="1"/>
    </xf>
    <xf numFmtId="164" fontId="5" fillId="0" borderId="0" xfId="8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13" fillId="0" borderId="0" xfId="0" applyFont="1" applyBorder="1" applyAlignment="1">
      <alignment horizontal="right" vertical="center"/>
    </xf>
    <xf numFmtId="2" fontId="9" fillId="0" borderId="0" xfId="3" applyNumberFormat="1" applyFont="1" applyBorder="1" applyAlignment="1">
      <alignment horizontal="right" vertical="center"/>
    </xf>
    <xf numFmtId="2" fontId="9" fillId="0" borderId="0" xfId="3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vertical="center"/>
    </xf>
    <xf numFmtId="2" fontId="5" fillId="0" borderId="0" xfId="0" applyNumberFormat="1" applyFont="1" applyBorder="1" applyAlignment="1">
      <alignment vertical="center"/>
    </xf>
    <xf numFmtId="0" fontId="5" fillId="0" borderId="7" xfId="2" applyNumberFormat="1" applyFont="1" applyBorder="1" applyAlignment="1">
      <alignment horizontal="center" vertical="center"/>
    </xf>
    <xf numFmtId="164" fontId="5" fillId="0" borderId="14" xfId="3" applyNumberFormat="1" applyFont="1" applyBorder="1" applyAlignment="1">
      <alignment horizontal="center" vertical="center"/>
    </xf>
    <xf numFmtId="164" fontId="5" fillId="0" borderId="14" xfId="3" applyNumberFormat="1" applyFont="1" applyBorder="1" applyAlignment="1">
      <alignment vertical="center"/>
    </xf>
    <xf numFmtId="164" fontId="5" fillId="0" borderId="12" xfId="3" applyNumberFormat="1" applyFont="1" applyBorder="1" applyAlignment="1">
      <alignment horizontal="center" vertical="center"/>
    </xf>
    <xf numFmtId="0" fontId="5" fillId="0" borderId="6" xfId="3" applyNumberFormat="1" applyFont="1" applyBorder="1" applyAlignment="1">
      <alignment horizontal="center" vertical="center"/>
    </xf>
    <xf numFmtId="0" fontId="5" fillId="0" borderId="12" xfId="3" applyNumberFormat="1" applyFont="1" applyBorder="1" applyAlignment="1">
      <alignment horizontal="center" vertical="center"/>
    </xf>
    <xf numFmtId="2" fontId="5" fillId="0" borderId="0" xfId="8" applyNumberFormat="1" applyFont="1" applyBorder="1" applyAlignment="1">
      <alignment vertical="center"/>
    </xf>
    <xf numFmtId="164" fontId="5" fillId="0" borderId="0" xfId="3" applyNumberFormat="1" applyFont="1" applyFill="1" applyBorder="1" applyAlignment="1">
      <alignment vertical="center" wrapText="1"/>
    </xf>
    <xf numFmtId="2" fontId="5" fillId="0" borderId="0" xfId="1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4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49" fontId="16" fillId="0" borderId="0" xfId="1" applyNumberFormat="1" applyFont="1" applyAlignment="1">
      <alignment vertical="center"/>
    </xf>
    <xf numFmtId="49" fontId="16" fillId="0" borderId="0" xfId="1" applyNumberFormat="1" applyFont="1" applyAlignment="1">
      <alignment horizontal="center" vertical="center"/>
    </xf>
    <xf numFmtId="4" fontId="0" fillId="0" borderId="0" xfId="0" applyNumberFormat="1"/>
    <xf numFmtId="49" fontId="14" fillId="0" borderId="0" xfId="1" applyNumberFormat="1" applyFont="1" applyAlignment="1">
      <alignment horizontal="left" vertical="center"/>
    </xf>
    <xf numFmtId="49" fontId="9" fillId="0" borderId="0" xfId="1" applyNumberFormat="1" applyFont="1" applyAlignment="1">
      <alignment horizontal="left" vertical="center"/>
    </xf>
    <xf numFmtId="2" fontId="0" fillId="0" borderId="0" xfId="0" applyNumberFormat="1"/>
    <xf numFmtId="2" fontId="0" fillId="0" borderId="0" xfId="0" applyNumberFormat="1" applyAlignment="1">
      <alignment vertical="center"/>
    </xf>
    <xf numFmtId="4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164" fontId="0" fillId="0" borderId="0" xfId="0" applyNumberFormat="1"/>
    <xf numFmtId="165" fontId="0" fillId="0" borderId="0" xfId="0" applyNumberFormat="1"/>
    <xf numFmtId="0" fontId="6" fillId="0" borderId="0" xfId="0" applyFont="1" applyAlignment="1">
      <alignment horizontal="right"/>
    </xf>
    <xf numFmtId="2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4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4" fontId="9" fillId="0" borderId="0" xfId="5" applyNumberFormat="1" applyFont="1" applyFill="1" applyBorder="1" applyAlignment="1">
      <alignment horizontal="right" vertical="center"/>
    </xf>
    <xf numFmtId="164" fontId="9" fillId="0" borderId="0" xfId="5" applyNumberFormat="1" applyFont="1" applyFill="1" applyBorder="1" applyAlignment="1">
      <alignment horizontal="right" vertical="center"/>
    </xf>
    <xf numFmtId="4" fontId="9" fillId="0" borderId="0" xfId="8" applyNumberFormat="1" applyFont="1" applyFill="1" applyBorder="1" applyAlignment="1">
      <alignment horizontal="right" vertical="center" wrapText="1"/>
    </xf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166" fontId="13" fillId="0" borderId="0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right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2" fontId="7" fillId="0" borderId="13" xfId="2" applyNumberFormat="1" applyFont="1" applyBorder="1" applyAlignment="1">
      <alignment horizontal="center" vertical="center" wrapText="1"/>
    </xf>
    <xf numFmtId="2" fontId="7" fillId="0" borderId="2" xfId="2" applyNumberFormat="1" applyFont="1" applyBorder="1" applyAlignment="1">
      <alignment horizontal="center" vertical="center" wrapText="1"/>
    </xf>
    <xf numFmtId="2" fontId="7" fillId="0" borderId="3" xfId="2" applyNumberFormat="1" applyFont="1" applyBorder="1" applyAlignment="1">
      <alignment horizontal="center" vertical="center" wrapText="1"/>
    </xf>
    <xf numFmtId="49" fontId="16" fillId="0" borderId="0" xfId="1" applyNumberFormat="1" applyFont="1" applyAlignment="1">
      <alignment horizontal="center" vertical="center" wrapText="1"/>
    </xf>
    <xf numFmtId="2" fontId="5" fillId="0" borderId="13" xfId="2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4" fontId="5" fillId="0" borderId="4" xfId="2" applyNumberFormat="1" applyFont="1" applyBorder="1" applyAlignment="1">
      <alignment horizontal="center" vertical="center"/>
    </xf>
    <xf numFmtId="4" fontId="5" fillId="0" borderId="8" xfId="2" applyNumberFormat="1" applyFont="1" applyBorder="1" applyAlignment="1">
      <alignment horizontal="center" vertical="center"/>
    </xf>
    <xf numFmtId="4" fontId="5" fillId="0" borderId="9" xfId="2" applyNumberFormat="1" applyFont="1" applyBorder="1" applyAlignment="1">
      <alignment horizontal="center" vertical="center"/>
    </xf>
    <xf numFmtId="4" fontId="5" fillId="0" borderId="10" xfId="2" applyNumberFormat="1" applyFont="1" applyBorder="1" applyAlignment="1">
      <alignment horizontal="center" vertical="center"/>
    </xf>
    <xf numFmtId="4" fontId="5" fillId="0" borderId="11" xfId="2" applyNumberFormat="1" applyFont="1" applyBorder="1" applyAlignment="1">
      <alignment horizontal="center" vertical="center"/>
    </xf>
    <xf numFmtId="4" fontId="5" fillId="0" borderId="12" xfId="2" applyNumberFormat="1" applyFont="1" applyBorder="1" applyAlignment="1">
      <alignment horizontal="center" vertical="center"/>
    </xf>
    <xf numFmtId="4" fontId="5" fillId="0" borderId="4" xfId="2" applyNumberFormat="1" applyFont="1" applyBorder="1" applyAlignment="1">
      <alignment horizontal="center" vertical="center" wrapText="1"/>
    </xf>
    <xf numFmtId="4" fontId="5" fillId="0" borderId="8" xfId="2" applyNumberFormat="1" applyFont="1" applyBorder="1" applyAlignment="1">
      <alignment horizontal="center" vertical="center" wrapText="1"/>
    </xf>
    <xf numFmtId="4" fontId="5" fillId="0" borderId="9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4" xfId="3" applyNumberFormat="1" applyFont="1" applyBorder="1" applyAlignment="1">
      <alignment horizontal="center" vertical="center"/>
    </xf>
    <xf numFmtId="4" fontId="5" fillId="0" borderId="9" xfId="3" applyNumberFormat="1" applyFont="1" applyBorder="1" applyAlignment="1">
      <alignment horizontal="center" vertical="center"/>
    </xf>
    <xf numFmtId="4" fontId="5" fillId="0" borderId="10" xfId="3" applyNumberFormat="1" applyFont="1" applyBorder="1" applyAlignment="1">
      <alignment horizontal="center" vertical="center"/>
    </xf>
    <xf numFmtId="4" fontId="5" fillId="0" borderId="12" xfId="3" applyNumberFormat="1" applyFont="1" applyBorder="1" applyAlignment="1">
      <alignment horizontal="center" vertical="center"/>
    </xf>
    <xf numFmtId="4" fontId="5" fillId="0" borderId="1" xfId="3" applyNumberFormat="1" applyFont="1" applyBorder="1" applyAlignment="1">
      <alignment horizontal="center" vertical="center" wrapText="1"/>
    </xf>
    <xf numFmtId="4" fontId="5" fillId="0" borderId="5" xfId="3" applyNumberFormat="1" applyFont="1" applyBorder="1" applyAlignment="1">
      <alignment horizontal="center" vertical="center" wrapText="1"/>
    </xf>
    <xf numFmtId="4" fontId="5" fillId="0" borderId="6" xfId="3" applyNumberFormat="1" applyFont="1" applyBorder="1" applyAlignment="1">
      <alignment horizontal="center" vertical="center" wrapText="1"/>
    </xf>
    <xf numFmtId="49" fontId="16" fillId="0" borderId="0" xfId="1" applyNumberFormat="1" applyFont="1" applyAlignment="1">
      <alignment horizontal="center" vertical="center"/>
    </xf>
    <xf numFmtId="49" fontId="17" fillId="0" borderId="0" xfId="3" applyNumberFormat="1" applyFont="1" applyAlignment="1">
      <alignment horizontal="center" vertical="center" wrapText="1"/>
    </xf>
    <xf numFmtId="3" fontId="5" fillId="0" borderId="1" xfId="3" applyNumberFormat="1" applyFont="1" applyBorder="1" applyAlignment="1">
      <alignment horizontal="center" vertical="center"/>
    </xf>
    <xf numFmtId="3" fontId="5" fillId="0" borderId="6" xfId="3" applyNumberFormat="1" applyFont="1" applyBorder="1" applyAlignment="1">
      <alignment horizontal="center" vertical="center"/>
    </xf>
    <xf numFmtId="3" fontId="5" fillId="0" borderId="1" xfId="3" applyNumberFormat="1" applyFont="1" applyFill="1" applyBorder="1" applyAlignment="1">
      <alignment horizontal="center" vertical="center" wrapText="1"/>
    </xf>
    <xf numFmtId="3" fontId="5" fillId="0" borderId="6" xfId="3" applyNumberFormat="1" applyFont="1" applyFill="1" applyBorder="1" applyAlignment="1">
      <alignment horizontal="center" vertical="center" wrapText="1"/>
    </xf>
    <xf numFmtId="3" fontId="5" fillId="0" borderId="1" xfId="3" applyNumberFormat="1" applyFont="1" applyBorder="1" applyAlignment="1">
      <alignment horizontal="center" vertical="center" wrapText="1"/>
    </xf>
    <xf numFmtId="3" fontId="5" fillId="0" borderId="6" xfId="3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5" fillId="0" borderId="13" xfId="2" applyNumberFormat="1" applyFont="1" applyBorder="1" applyAlignment="1">
      <alignment horizontal="center" vertical="center"/>
    </xf>
    <xf numFmtId="49" fontId="5" fillId="0" borderId="2" xfId="2" applyNumberFormat="1" applyFont="1" applyBorder="1" applyAlignment="1">
      <alignment horizontal="center" vertical="center"/>
    </xf>
    <xf numFmtId="49" fontId="5" fillId="0" borderId="3" xfId="2" applyNumberFormat="1" applyFont="1" applyBorder="1" applyAlignment="1">
      <alignment horizontal="center" vertical="center"/>
    </xf>
  </cellXfs>
  <cellStyles count="9">
    <cellStyle name="Normal_POL!H1" xfId="2"/>
    <cellStyle name="Normal_PRI!H2" xfId="1"/>
    <cellStyle name="Normálna" xfId="0" builtinId="0"/>
    <cellStyle name="Normálna_M561" xfId="7"/>
    <cellStyle name="Normálna_ZRNINY" xfId="5"/>
    <cellStyle name="Normálne_Hárok1" xfId="6"/>
    <cellStyle name="Normálne_ZELENINA" xfId="8"/>
    <cellStyle name="Normálne_ZRNINY" xfId="4"/>
    <cellStyle name="normální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zoomScale="124" zoomScaleNormal="124" workbookViewId="0">
      <selection sqref="A1:B1"/>
    </sheetView>
  </sheetViews>
  <sheetFormatPr defaultRowHeight="15" x14ac:dyDescent="0.25"/>
  <cols>
    <col min="1" max="1" width="14.42578125" customWidth="1"/>
    <col min="2" max="2" width="126.42578125" customWidth="1"/>
  </cols>
  <sheetData>
    <row r="1" spans="1:2" ht="18.75" x14ac:dyDescent="0.25">
      <c r="A1" s="313" t="s">
        <v>220</v>
      </c>
      <c r="B1" s="314"/>
    </row>
    <row r="2" spans="1:2" ht="18.75" x14ac:dyDescent="0.25">
      <c r="A2" s="308"/>
      <c r="B2" s="309"/>
    </row>
    <row r="3" spans="1:2" ht="12" customHeight="1" x14ac:dyDescent="0.25">
      <c r="A3" s="310" t="s">
        <v>179</v>
      </c>
      <c r="B3" s="311" t="s">
        <v>221</v>
      </c>
    </row>
    <row r="4" spans="1:2" ht="12" customHeight="1" x14ac:dyDescent="0.25">
      <c r="A4" s="310" t="s">
        <v>180</v>
      </c>
      <c r="B4" s="311" t="s">
        <v>222</v>
      </c>
    </row>
    <row r="5" spans="1:2" ht="12" customHeight="1" x14ac:dyDescent="0.25">
      <c r="A5" s="310" t="s">
        <v>181</v>
      </c>
      <c r="B5" s="311" t="s">
        <v>223</v>
      </c>
    </row>
    <row r="6" spans="1:2" ht="12" customHeight="1" x14ac:dyDescent="0.25">
      <c r="A6" s="310" t="s">
        <v>182</v>
      </c>
      <c r="B6" s="311" t="s">
        <v>224</v>
      </c>
    </row>
    <row r="7" spans="1:2" ht="12" customHeight="1" x14ac:dyDescent="0.25">
      <c r="A7" s="310" t="s">
        <v>183</v>
      </c>
      <c r="B7" s="311" t="s">
        <v>225</v>
      </c>
    </row>
    <row r="8" spans="1:2" ht="12" customHeight="1" x14ac:dyDescent="0.25">
      <c r="A8" s="310" t="s">
        <v>184</v>
      </c>
      <c r="B8" s="311" t="s">
        <v>226</v>
      </c>
    </row>
    <row r="9" spans="1:2" ht="12" customHeight="1" x14ac:dyDescent="0.25">
      <c r="A9" s="310" t="s">
        <v>185</v>
      </c>
      <c r="B9" s="311" t="s">
        <v>227</v>
      </c>
    </row>
    <row r="10" spans="1:2" ht="12" customHeight="1" x14ac:dyDescent="0.25">
      <c r="A10" s="310" t="s">
        <v>186</v>
      </c>
      <c r="B10" s="311" t="s">
        <v>228</v>
      </c>
    </row>
    <row r="11" spans="1:2" ht="12" customHeight="1" x14ac:dyDescent="0.25">
      <c r="A11" s="310" t="s">
        <v>187</v>
      </c>
      <c r="B11" s="311" t="s">
        <v>229</v>
      </c>
    </row>
    <row r="12" spans="1:2" ht="12" customHeight="1" x14ac:dyDescent="0.25">
      <c r="A12" s="310" t="s">
        <v>188</v>
      </c>
      <c r="B12" s="311" t="s">
        <v>230</v>
      </c>
    </row>
    <row r="13" spans="1:2" ht="12" customHeight="1" x14ac:dyDescent="0.25">
      <c r="A13" s="310" t="s">
        <v>189</v>
      </c>
      <c r="B13" s="311" t="s">
        <v>231</v>
      </c>
    </row>
    <row r="14" spans="1:2" ht="12" customHeight="1" x14ac:dyDescent="0.25">
      <c r="A14" s="310" t="s">
        <v>190</v>
      </c>
      <c r="B14" s="311" t="s">
        <v>232</v>
      </c>
    </row>
    <row r="15" spans="1:2" ht="12" customHeight="1" x14ac:dyDescent="0.25">
      <c r="A15" s="310" t="s">
        <v>191</v>
      </c>
      <c r="B15" s="311" t="s">
        <v>233</v>
      </c>
    </row>
    <row r="16" spans="1:2" ht="12" customHeight="1" x14ac:dyDescent="0.25">
      <c r="A16" s="310" t="s">
        <v>192</v>
      </c>
      <c r="B16" s="311" t="s">
        <v>234</v>
      </c>
    </row>
    <row r="17" spans="1:2" ht="12" customHeight="1" x14ac:dyDescent="0.25">
      <c r="A17" s="310" t="s">
        <v>193</v>
      </c>
      <c r="B17" s="311" t="s">
        <v>235</v>
      </c>
    </row>
    <row r="18" spans="1:2" ht="12" customHeight="1" x14ac:dyDescent="0.25">
      <c r="A18" s="310" t="s">
        <v>194</v>
      </c>
      <c r="B18" s="311" t="s">
        <v>236</v>
      </c>
    </row>
    <row r="19" spans="1:2" ht="12" customHeight="1" x14ac:dyDescent="0.25">
      <c r="A19" s="310" t="s">
        <v>195</v>
      </c>
      <c r="B19" s="311" t="s">
        <v>237</v>
      </c>
    </row>
    <row r="20" spans="1:2" ht="12" customHeight="1" x14ac:dyDescent="0.25">
      <c r="A20" s="310" t="s">
        <v>196</v>
      </c>
      <c r="B20" s="311" t="s">
        <v>238</v>
      </c>
    </row>
    <row r="21" spans="1:2" ht="12" customHeight="1" x14ac:dyDescent="0.25">
      <c r="A21" s="310" t="s">
        <v>197</v>
      </c>
      <c r="B21" s="311" t="s">
        <v>239</v>
      </c>
    </row>
    <row r="22" spans="1:2" ht="12" customHeight="1" x14ac:dyDescent="0.25">
      <c r="A22" s="310" t="s">
        <v>198</v>
      </c>
      <c r="B22" s="311" t="s">
        <v>240</v>
      </c>
    </row>
    <row r="23" spans="1:2" ht="12" customHeight="1" x14ac:dyDescent="0.25">
      <c r="A23" s="310" t="s">
        <v>199</v>
      </c>
      <c r="B23" s="311" t="s">
        <v>241</v>
      </c>
    </row>
    <row r="24" spans="1:2" ht="12" customHeight="1" x14ac:dyDescent="0.25">
      <c r="A24" s="310" t="s">
        <v>200</v>
      </c>
      <c r="B24" s="311" t="s">
        <v>242</v>
      </c>
    </row>
    <row r="25" spans="1:2" ht="12" customHeight="1" x14ac:dyDescent="0.25">
      <c r="A25" s="310" t="s">
        <v>201</v>
      </c>
      <c r="B25" s="311" t="s">
        <v>243</v>
      </c>
    </row>
    <row r="26" spans="1:2" ht="12" customHeight="1" x14ac:dyDescent="0.25">
      <c r="A26" s="310" t="s">
        <v>202</v>
      </c>
      <c r="B26" s="311" t="s">
        <v>244</v>
      </c>
    </row>
    <row r="27" spans="1:2" ht="12" customHeight="1" x14ac:dyDescent="0.25">
      <c r="A27" s="310" t="s">
        <v>203</v>
      </c>
      <c r="B27" s="311" t="s">
        <v>123</v>
      </c>
    </row>
    <row r="28" spans="1:2" ht="12" customHeight="1" x14ac:dyDescent="0.25">
      <c r="A28" s="310" t="s">
        <v>204</v>
      </c>
      <c r="B28" s="311" t="s">
        <v>216</v>
      </c>
    </row>
    <row r="29" spans="1:2" ht="12" customHeight="1" x14ac:dyDescent="0.25">
      <c r="A29" s="310" t="s">
        <v>205</v>
      </c>
      <c r="B29" s="311" t="s">
        <v>245</v>
      </c>
    </row>
    <row r="30" spans="1:2" ht="12" customHeight="1" x14ac:dyDescent="0.25">
      <c r="A30" s="310" t="s">
        <v>206</v>
      </c>
      <c r="B30" s="311" t="s">
        <v>246</v>
      </c>
    </row>
    <row r="31" spans="1:2" ht="12" customHeight="1" x14ac:dyDescent="0.25">
      <c r="A31" s="310" t="s">
        <v>207</v>
      </c>
      <c r="B31" s="311" t="s">
        <v>247</v>
      </c>
    </row>
    <row r="32" spans="1:2" ht="12" customHeight="1" x14ac:dyDescent="0.25">
      <c r="A32" s="310" t="s">
        <v>208</v>
      </c>
      <c r="B32" s="311" t="s">
        <v>248</v>
      </c>
    </row>
    <row r="33" spans="1:3" ht="12" customHeight="1" x14ac:dyDescent="0.25">
      <c r="A33" s="310" t="s">
        <v>209</v>
      </c>
      <c r="B33" s="311" t="s">
        <v>249</v>
      </c>
    </row>
    <row r="34" spans="1:3" ht="12" customHeight="1" x14ac:dyDescent="0.25">
      <c r="A34" s="310" t="s">
        <v>210</v>
      </c>
      <c r="B34" s="311" t="s">
        <v>250</v>
      </c>
    </row>
    <row r="35" spans="1:3" ht="12" customHeight="1" x14ac:dyDescent="0.25">
      <c r="A35" s="310" t="s">
        <v>211</v>
      </c>
      <c r="B35" s="311" t="s">
        <v>251</v>
      </c>
    </row>
    <row r="36" spans="1:3" ht="12" customHeight="1" x14ac:dyDescent="0.25">
      <c r="A36" s="310" t="s">
        <v>212</v>
      </c>
      <c r="B36" s="311" t="s">
        <v>252</v>
      </c>
    </row>
    <row r="37" spans="1:3" ht="12" customHeight="1" x14ac:dyDescent="0.25">
      <c r="A37" s="310" t="s">
        <v>213</v>
      </c>
      <c r="B37" s="311" t="s">
        <v>253</v>
      </c>
    </row>
    <row r="38" spans="1:3" ht="12" customHeight="1" x14ac:dyDescent="0.25">
      <c r="A38" s="310" t="s">
        <v>214</v>
      </c>
      <c r="B38" s="311" t="s">
        <v>254</v>
      </c>
      <c r="C38" s="312"/>
    </row>
  </sheetData>
  <mergeCells count="1">
    <mergeCell ref="A1:B1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workbookViewId="0">
      <selection sqref="A1:M2"/>
    </sheetView>
  </sheetViews>
  <sheetFormatPr defaultRowHeight="15" x14ac:dyDescent="0.25"/>
  <cols>
    <col min="1" max="1" width="17.7109375" customWidth="1"/>
    <col min="2" max="13" width="10" customWidth="1"/>
    <col min="15" max="15" width="12.7109375" customWidth="1"/>
    <col min="16" max="16" width="14" customWidth="1"/>
    <col min="17" max="17" width="10.85546875" customWidth="1"/>
    <col min="18" max="18" width="10.140625" customWidth="1"/>
    <col min="19" max="19" width="12.42578125" customWidth="1"/>
    <col min="21" max="21" width="10.7109375" customWidth="1"/>
    <col min="22" max="22" width="11.42578125" customWidth="1"/>
  </cols>
  <sheetData>
    <row r="1" spans="1:26" ht="12" customHeight="1" x14ac:dyDescent="0.25">
      <c r="A1" s="318" t="s">
        <v>219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</row>
    <row r="2" spans="1:26" ht="12" customHeight="1" x14ac:dyDescent="0.25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</row>
    <row r="3" spans="1:26" ht="12" customHeight="1" x14ac:dyDescent="0.25">
      <c r="A3" s="38"/>
      <c r="B3" s="167"/>
      <c r="C3" s="168"/>
      <c r="D3" s="167"/>
      <c r="E3" s="167"/>
      <c r="F3" s="169"/>
      <c r="G3" s="170"/>
      <c r="H3" s="170"/>
      <c r="I3" s="171"/>
      <c r="J3" s="170"/>
      <c r="K3" s="170"/>
      <c r="L3" s="171"/>
      <c r="M3" s="170"/>
    </row>
    <row r="4" spans="1:26" ht="12" customHeight="1" x14ac:dyDescent="0.25">
      <c r="A4" s="281" t="s">
        <v>179</v>
      </c>
      <c r="B4" s="167"/>
      <c r="C4" s="168"/>
      <c r="D4" s="167"/>
      <c r="E4" s="167"/>
      <c r="F4" s="169"/>
      <c r="G4" s="170"/>
      <c r="H4" s="170"/>
      <c r="I4" s="171"/>
      <c r="J4" s="170"/>
      <c r="K4" s="170"/>
      <c r="L4" s="171"/>
      <c r="M4" s="167"/>
    </row>
    <row r="5" spans="1:26" ht="12" customHeight="1" x14ac:dyDescent="0.25">
      <c r="A5" s="142" t="s">
        <v>0</v>
      </c>
      <c r="B5" s="315" t="s">
        <v>30</v>
      </c>
      <c r="C5" s="316"/>
      <c r="D5" s="317"/>
      <c r="E5" s="143" t="s">
        <v>31</v>
      </c>
      <c r="F5" s="144"/>
      <c r="G5" s="145"/>
      <c r="H5" s="143" t="s">
        <v>32</v>
      </c>
      <c r="I5" s="144"/>
      <c r="J5" s="145"/>
      <c r="K5" s="143" t="s">
        <v>33</v>
      </c>
      <c r="L5" s="144"/>
      <c r="M5" s="145"/>
    </row>
    <row r="6" spans="1:26" ht="12" customHeight="1" x14ac:dyDescent="0.25">
      <c r="A6" s="146" t="s">
        <v>3</v>
      </c>
      <c r="B6" s="147" t="s">
        <v>4</v>
      </c>
      <c r="C6" s="148" t="s">
        <v>5</v>
      </c>
      <c r="D6" s="149" t="s">
        <v>6</v>
      </c>
      <c r="E6" s="150" t="s">
        <v>4</v>
      </c>
      <c r="F6" s="151" t="s">
        <v>5</v>
      </c>
      <c r="G6" s="150" t="s">
        <v>6</v>
      </c>
      <c r="H6" s="150" t="s">
        <v>4</v>
      </c>
      <c r="I6" s="151" t="s">
        <v>5</v>
      </c>
      <c r="J6" s="150" t="s">
        <v>6</v>
      </c>
      <c r="K6" s="150" t="s">
        <v>4</v>
      </c>
      <c r="L6" s="151" t="s">
        <v>5</v>
      </c>
      <c r="M6" s="150" t="s">
        <v>6</v>
      </c>
    </row>
    <row r="7" spans="1:26" ht="12" customHeight="1" x14ac:dyDescent="0.25">
      <c r="A7" s="146"/>
      <c r="B7" s="147" t="s">
        <v>7</v>
      </c>
      <c r="C7" s="152"/>
      <c r="D7" s="153"/>
      <c r="E7" s="154" t="s">
        <v>7</v>
      </c>
      <c r="F7" s="155"/>
      <c r="G7" s="156"/>
      <c r="H7" s="154" t="s">
        <v>7</v>
      </c>
      <c r="I7" s="155"/>
      <c r="J7" s="156"/>
      <c r="K7" s="154" t="s">
        <v>7</v>
      </c>
      <c r="L7" s="155"/>
      <c r="M7" s="156"/>
    </row>
    <row r="8" spans="1:26" ht="12" customHeight="1" x14ac:dyDescent="0.25">
      <c r="A8" s="157"/>
      <c r="B8" s="158" t="s">
        <v>8</v>
      </c>
      <c r="C8" s="159" t="s">
        <v>9</v>
      </c>
      <c r="D8" s="160" t="s">
        <v>10</v>
      </c>
      <c r="E8" s="161" t="s">
        <v>8</v>
      </c>
      <c r="F8" s="162" t="s">
        <v>9</v>
      </c>
      <c r="G8" s="161" t="s">
        <v>10</v>
      </c>
      <c r="H8" s="161" t="s">
        <v>8</v>
      </c>
      <c r="I8" s="162" t="s">
        <v>9</v>
      </c>
      <c r="J8" s="161" t="s">
        <v>10</v>
      </c>
      <c r="K8" s="161" t="s">
        <v>8</v>
      </c>
      <c r="L8" s="162" t="s">
        <v>9</v>
      </c>
      <c r="M8" s="161" t="s">
        <v>10</v>
      </c>
    </row>
    <row r="9" spans="1:26" ht="12" customHeight="1" x14ac:dyDescent="0.25">
      <c r="A9" s="163" t="s">
        <v>11</v>
      </c>
      <c r="B9" s="164">
        <v>1</v>
      </c>
      <c r="C9" s="165">
        <v>2</v>
      </c>
      <c r="D9" s="165">
        <v>3</v>
      </c>
      <c r="E9" s="166">
        <v>4</v>
      </c>
      <c r="F9" s="166">
        <v>5</v>
      </c>
      <c r="G9" s="166">
        <v>6</v>
      </c>
      <c r="H9" s="166">
        <v>7</v>
      </c>
      <c r="I9" s="166">
        <v>8</v>
      </c>
      <c r="J9" s="166">
        <v>9</v>
      </c>
      <c r="K9" s="166">
        <v>10</v>
      </c>
      <c r="L9" s="166">
        <v>11</v>
      </c>
      <c r="M9" s="166">
        <v>12</v>
      </c>
    </row>
    <row r="10" spans="1:26" ht="12" customHeigh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26" ht="12" customHeight="1" x14ac:dyDescent="0.25">
      <c r="A11" s="172" t="s">
        <v>12</v>
      </c>
      <c r="B11" s="76">
        <v>64979.959999999985</v>
      </c>
      <c r="C11" s="173">
        <v>397133.21900000004</v>
      </c>
      <c r="D11" s="76">
        <v>6.1116260921059373</v>
      </c>
      <c r="E11" s="76">
        <v>329731.99799999996</v>
      </c>
      <c r="F11" s="173">
        <v>2048348.8620000002</v>
      </c>
      <c r="G11" s="76">
        <v>6.2121628304936314</v>
      </c>
      <c r="H11" s="76">
        <v>97292.921100000051</v>
      </c>
      <c r="I11" s="173">
        <v>645636.71199999994</v>
      </c>
      <c r="J11" s="76">
        <v>6.6360091227644267</v>
      </c>
      <c r="K11" s="76">
        <v>1682.57</v>
      </c>
      <c r="L11" s="173">
        <v>8390.6830000000027</v>
      </c>
      <c r="M11" s="76">
        <v>4.9868255109742856</v>
      </c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</row>
    <row r="12" spans="1:26" ht="12" customHeight="1" x14ac:dyDescent="0.25">
      <c r="A12" s="172"/>
      <c r="B12" s="61"/>
      <c r="C12" s="174"/>
      <c r="D12" s="76"/>
      <c r="E12" s="61"/>
      <c r="F12" s="174"/>
      <c r="G12" s="76"/>
      <c r="H12" s="61"/>
      <c r="I12" s="174"/>
      <c r="J12" s="76"/>
      <c r="K12" s="61"/>
      <c r="L12" s="174"/>
      <c r="M12" s="76"/>
      <c r="P12" s="280"/>
      <c r="Q12" s="280"/>
      <c r="S12" s="280"/>
      <c r="T12" s="280"/>
      <c r="V12" s="280"/>
      <c r="W12" s="280"/>
      <c r="Y12" s="280"/>
    </row>
    <row r="13" spans="1:26" ht="12" customHeight="1" x14ac:dyDescent="0.25">
      <c r="A13" s="175" t="s">
        <v>13</v>
      </c>
      <c r="B13" s="61">
        <v>4876.449999999998</v>
      </c>
      <c r="C13" s="174">
        <v>28193.319000000003</v>
      </c>
      <c r="D13" s="61">
        <v>5.7815252899137723</v>
      </c>
      <c r="E13" s="61">
        <v>14333.792599999997</v>
      </c>
      <c r="F13" s="174">
        <v>81423.278000000035</v>
      </c>
      <c r="G13" s="61">
        <v>5.6805117997870331</v>
      </c>
      <c r="H13" s="61">
        <v>4837.7909999999993</v>
      </c>
      <c r="I13" s="174">
        <v>27325.992999999999</v>
      </c>
      <c r="J13" s="61">
        <v>5.6484443003015228</v>
      </c>
      <c r="K13" s="61">
        <v>391.81</v>
      </c>
      <c r="L13" s="174">
        <v>2339.3500000000004</v>
      </c>
      <c r="M13" s="61">
        <v>5.9706235165003454</v>
      </c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175" t="s">
        <v>14</v>
      </c>
      <c r="B14" s="61">
        <v>25060.209999999981</v>
      </c>
      <c r="C14" s="174">
        <v>153777.58500000011</v>
      </c>
      <c r="D14" s="61">
        <v>6.1363246756511707</v>
      </c>
      <c r="E14" s="61">
        <v>53293.914500000064</v>
      </c>
      <c r="F14" s="174">
        <v>339739.86700000026</v>
      </c>
      <c r="G14" s="61">
        <v>6.374834166103521</v>
      </c>
      <c r="H14" s="61">
        <v>19003.341400000001</v>
      </c>
      <c r="I14" s="174">
        <v>118185.13000000003</v>
      </c>
      <c r="J14" s="61">
        <v>6.2191762760205966</v>
      </c>
      <c r="K14" s="61">
        <v>875.0999999999998</v>
      </c>
      <c r="L14" s="174">
        <v>4848.5960000000014</v>
      </c>
      <c r="M14" s="61">
        <v>5.5406193577876843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175" t="s">
        <v>15</v>
      </c>
      <c r="B15" s="61" t="s">
        <v>28</v>
      </c>
      <c r="C15" s="174" t="s">
        <v>28</v>
      </c>
      <c r="D15" s="61" t="s">
        <v>28</v>
      </c>
      <c r="E15" s="61">
        <v>22705.491800000014</v>
      </c>
      <c r="F15" s="174">
        <v>134307.68700000006</v>
      </c>
      <c r="G15" s="61">
        <v>5.9152071306378833</v>
      </c>
      <c r="H15" s="61">
        <v>5773.7200000000012</v>
      </c>
      <c r="I15" s="174">
        <v>37192.468999999997</v>
      </c>
      <c r="J15" s="61">
        <v>6.4416821390715153</v>
      </c>
      <c r="K15" s="61" t="s">
        <v>28</v>
      </c>
      <c r="L15" s="174" t="s">
        <v>28</v>
      </c>
      <c r="M15" s="61" t="s">
        <v>28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175" t="s">
        <v>16</v>
      </c>
      <c r="B16" s="61" t="s">
        <v>28</v>
      </c>
      <c r="C16" s="174" t="s">
        <v>28</v>
      </c>
      <c r="D16" s="61" t="s">
        <v>28</v>
      </c>
      <c r="E16" s="61">
        <v>110484.82049999987</v>
      </c>
      <c r="F16" s="174">
        <v>741291.81199999957</v>
      </c>
      <c r="G16" s="61">
        <v>6.7094448689446935</v>
      </c>
      <c r="H16" s="61">
        <v>50997.989900000044</v>
      </c>
      <c r="I16" s="174">
        <v>355031.24799999979</v>
      </c>
      <c r="J16" s="61">
        <v>6.9616714050135435</v>
      </c>
      <c r="K16" s="61" t="s">
        <v>28</v>
      </c>
      <c r="L16" s="174" t="s">
        <v>28</v>
      </c>
      <c r="M16" s="61" t="s">
        <v>28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175" t="s">
        <v>17</v>
      </c>
      <c r="B17" s="61">
        <v>307.90999999999997</v>
      </c>
      <c r="C17" s="174">
        <v>1062.028</v>
      </c>
      <c r="D17" s="61">
        <v>3.4491507258614535</v>
      </c>
      <c r="E17" s="61">
        <v>10351.017199999995</v>
      </c>
      <c r="F17" s="174">
        <v>55127.472999999998</v>
      </c>
      <c r="G17" s="61">
        <v>5.3258024728236393</v>
      </c>
      <c r="H17" s="61">
        <v>556.91999999999996</v>
      </c>
      <c r="I17" s="174">
        <v>3589.51</v>
      </c>
      <c r="J17" s="61">
        <v>6.4452883717589611</v>
      </c>
      <c r="K17" s="61">
        <v>73.86</v>
      </c>
      <c r="L17" s="174">
        <v>155.078</v>
      </c>
      <c r="M17" s="61">
        <v>2.0996209044137557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175" t="s">
        <v>18</v>
      </c>
      <c r="B18" s="61" t="s">
        <v>28</v>
      </c>
      <c r="C18" s="174" t="s">
        <v>28</v>
      </c>
      <c r="D18" s="61" t="s">
        <v>28</v>
      </c>
      <c r="E18" s="61">
        <v>33810.253799999991</v>
      </c>
      <c r="F18" s="174">
        <v>185792.11900000006</v>
      </c>
      <c r="G18" s="61">
        <v>5.4951412106820712</v>
      </c>
      <c r="H18" s="61">
        <v>6541.6956</v>
      </c>
      <c r="I18" s="174">
        <v>37456.224000000002</v>
      </c>
      <c r="J18" s="61">
        <v>5.725766879155918</v>
      </c>
      <c r="K18" s="61" t="s">
        <v>28</v>
      </c>
      <c r="L18" s="174" t="s">
        <v>28</v>
      </c>
      <c r="M18" s="61" t="s">
        <v>28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175" t="s">
        <v>19</v>
      </c>
      <c r="B19" s="61" t="s">
        <v>28</v>
      </c>
      <c r="C19" s="174" t="s">
        <v>28</v>
      </c>
      <c r="D19" s="61" t="s">
        <v>28</v>
      </c>
      <c r="E19" s="61">
        <v>26891.045700000021</v>
      </c>
      <c r="F19" s="174">
        <v>136977.08099999998</v>
      </c>
      <c r="G19" s="61">
        <v>5.0937803805822197</v>
      </c>
      <c r="H19" s="61">
        <v>1297.81</v>
      </c>
      <c r="I19" s="174">
        <v>6987.4170000000004</v>
      </c>
      <c r="J19" s="61">
        <v>5.3840061334093594</v>
      </c>
      <c r="K19" s="61" t="s">
        <v>28</v>
      </c>
      <c r="L19" s="174" t="s">
        <v>28</v>
      </c>
      <c r="M19" s="61" t="s">
        <v>28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175" t="s">
        <v>20</v>
      </c>
      <c r="B20" s="61">
        <v>6580.1700000000028</v>
      </c>
      <c r="C20" s="174">
        <v>41738.666999999994</v>
      </c>
      <c r="D20" s="61">
        <v>6.3430985825594135</v>
      </c>
      <c r="E20" s="61">
        <v>57861.661900000006</v>
      </c>
      <c r="F20" s="174">
        <v>373689.5450000001</v>
      </c>
      <c r="G20" s="61">
        <v>6.4583272019706728</v>
      </c>
      <c r="H20" s="61">
        <v>8283.6532000000007</v>
      </c>
      <c r="I20" s="174">
        <v>59868.721000000005</v>
      </c>
      <c r="J20" s="61">
        <v>7.2273331046741554</v>
      </c>
      <c r="K20" s="61">
        <v>252.67000000000002</v>
      </c>
      <c r="L20" s="174">
        <v>732.99400000000003</v>
      </c>
      <c r="M20" s="61">
        <v>2.9009933905885146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175"/>
      <c r="B21" s="176"/>
      <c r="C21" s="177"/>
      <c r="D21" s="60"/>
      <c r="E21" s="176"/>
      <c r="F21" s="177"/>
      <c r="G21" s="60"/>
      <c r="H21" s="176"/>
      <c r="I21" s="177"/>
      <c r="J21" s="60"/>
      <c r="K21" s="176"/>
      <c r="L21" s="177"/>
      <c r="M21" s="178"/>
    </row>
    <row r="22" spans="1:26" ht="12" customHeight="1" x14ac:dyDescent="0.25">
      <c r="A22" s="175"/>
      <c r="B22" s="176"/>
      <c r="C22" s="177"/>
      <c r="D22" s="60"/>
      <c r="E22" s="176"/>
      <c r="F22" s="177"/>
      <c r="G22" s="60"/>
      <c r="H22" s="176"/>
      <c r="I22" s="177"/>
      <c r="J22" s="60"/>
      <c r="K22" s="176"/>
      <c r="L22" s="177"/>
      <c r="M22" s="178"/>
    </row>
    <row r="23" spans="1:26" ht="12" customHeight="1" x14ac:dyDescent="0.25">
      <c r="A23" s="175"/>
      <c r="B23" s="34"/>
      <c r="D23" s="179"/>
      <c r="E23" s="34"/>
      <c r="F23" s="34"/>
      <c r="G23" s="34"/>
      <c r="H23" s="34"/>
      <c r="I23" s="34"/>
      <c r="J23" s="180"/>
      <c r="K23" s="34"/>
      <c r="L23" s="34"/>
      <c r="M23" s="180"/>
    </row>
    <row r="24" spans="1:26" ht="12" customHeight="1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5" spans="1:26" ht="12" customHeight="1" x14ac:dyDescent="0.25">
      <c r="A25" s="281" t="s">
        <v>180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</row>
    <row r="26" spans="1:26" ht="12" customHeight="1" x14ac:dyDescent="0.25">
      <c r="A26" s="39" t="s">
        <v>0</v>
      </c>
      <c r="B26" s="2" t="s">
        <v>34</v>
      </c>
      <c r="C26" s="3"/>
      <c r="D26" s="4"/>
      <c r="E26" s="43" t="s">
        <v>32</v>
      </c>
      <c r="F26" s="44"/>
      <c r="G26" s="4"/>
      <c r="H26" s="2" t="s">
        <v>35</v>
      </c>
      <c r="I26" s="3"/>
      <c r="J26" s="4"/>
      <c r="K26" s="2" t="s">
        <v>36</v>
      </c>
      <c r="L26" s="3"/>
      <c r="M26" s="4"/>
    </row>
    <row r="27" spans="1:26" ht="12" customHeight="1" x14ac:dyDescent="0.25">
      <c r="A27" s="45" t="s">
        <v>3</v>
      </c>
      <c r="B27" s="7" t="s">
        <v>4</v>
      </c>
      <c r="C27" s="8" t="s">
        <v>5</v>
      </c>
      <c r="D27" s="7" t="s">
        <v>6</v>
      </c>
      <c r="E27" s="47" t="s">
        <v>4</v>
      </c>
      <c r="F27" s="8" t="s">
        <v>5</v>
      </c>
      <c r="G27" s="7" t="s">
        <v>6</v>
      </c>
      <c r="H27" s="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</row>
    <row r="28" spans="1:26" ht="12" customHeight="1" x14ac:dyDescent="0.25">
      <c r="A28" s="45"/>
      <c r="B28" s="9" t="s">
        <v>7</v>
      </c>
      <c r="C28" s="10"/>
      <c r="D28" s="11"/>
      <c r="E28" s="47" t="s">
        <v>7</v>
      </c>
      <c r="F28" s="10"/>
      <c r="G28" s="11"/>
      <c r="H28" s="9" t="s">
        <v>7</v>
      </c>
      <c r="I28" s="10"/>
      <c r="J28" s="11"/>
      <c r="K28" s="9" t="s">
        <v>7</v>
      </c>
      <c r="L28" s="10"/>
      <c r="M28" s="11"/>
    </row>
    <row r="29" spans="1:26" ht="12" customHeight="1" x14ac:dyDescent="0.25">
      <c r="A29" s="49"/>
      <c r="B29" s="13" t="s">
        <v>8</v>
      </c>
      <c r="C29" s="14" t="s">
        <v>9</v>
      </c>
      <c r="D29" s="13" t="s">
        <v>10</v>
      </c>
      <c r="E29" s="51" t="s">
        <v>8</v>
      </c>
      <c r="F29" s="14" t="s">
        <v>9</v>
      </c>
      <c r="G29" s="13" t="s">
        <v>10</v>
      </c>
      <c r="H29" s="13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</row>
    <row r="30" spans="1:26" ht="12" customHeight="1" x14ac:dyDescent="0.25">
      <c r="A30" s="52" t="s">
        <v>11</v>
      </c>
      <c r="B30" s="16">
        <v>1</v>
      </c>
      <c r="C30" s="16">
        <v>2</v>
      </c>
      <c r="D30" s="16">
        <v>3</v>
      </c>
      <c r="E30" s="16">
        <v>4</v>
      </c>
      <c r="F30" s="16">
        <v>5</v>
      </c>
      <c r="G30" s="16">
        <v>6</v>
      </c>
      <c r="H30" s="16">
        <v>7</v>
      </c>
      <c r="I30" s="16">
        <v>8</v>
      </c>
      <c r="J30" s="16">
        <v>9</v>
      </c>
      <c r="K30" s="16">
        <v>10</v>
      </c>
      <c r="L30" s="16">
        <v>11</v>
      </c>
      <c r="M30" s="16">
        <v>12</v>
      </c>
    </row>
    <row r="31" spans="1:26" ht="12" customHeight="1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</row>
    <row r="32" spans="1:26" ht="12" customHeight="1" x14ac:dyDescent="0.25">
      <c r="A32" s="94" t="s">
        <v>12</v>
      </c>
      <c r="B32" s="76">
        <v>10367.614200000004</v>
      </c>
      <c r="C32" s="173">
        <v>36726.498000000007</v>
      </c>
      <c r="D32" s="76">
        <v>3.5424252187161818</v>
      </c>
      <c r="E32" s="76">
        <v>1706.2362000000003</v>
      </c>
      <c r="F32" s="173">
        <v>7735.4739999999983</v>
      </c>
      <c r="G32" s="76">
        <v>4.5336478032760041</v>
      </c>
      <c r="H32" s="76">
        <v>406762.14219999994</v>
      </c>
      <c r="I32" s="173">
        <v>2490599.2620000001</v>
      </c>
      <c r="J32" s="76">
        <v>6.1229868849874505</v>
      </c>
      <c r="K32" s="76">
        <v>9771.4919999999984</v>
      </c>
      <c r="L32" s="173">
        <v>33141.391999999993</v>
      </c>
      <c r="M32" s="76">
        <v>3.3916409080619414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94"/>
      <c r="B33" s="61"/>
      <c r="C33" s="174"/>
      <c r="D33" s="76"/>
      <c r="E33" s="61"/>
      <c r="F33" s="174"/>
      <c r="G33" s="76"/>
      <c r="H33" s="61"/>
      <c r="I33" s="174"/>
      <c r="J33" s="76"/>
      <c r="K33" s="61"/>
      <c r="L33" s="174"/>
      <c r="M33" s="76"/>
      <c r="P33" s="280"/>
      <c r="Q33" s="280"/>
      <c r="S33" s="280"/>
      <c r="T33" s="280"/>
      <c r="V33" s="280"/>
      <c r="W33" s="280"/>
      <c r="Y33" s="280"/>
    </row>
    <row r="34" spans="1:26" ht="12" customHeight="1" x14ac:dyDescent="0.25">
      <c r="A34" s="96" t="s">
        <v>13</v>
      </c>
      <c r="B34" s="61">
        <v>491.06000000000006</v>
      </c>
      <c r="C34" s="174">
        <v>1896.7469999999996</v>
      </c>
      <c r="D34" s="61">
        <v>3.8625565104060593</v>
      </c>
      <c r="E34" s="61">
        <v>177.06</v>
      </c>
      <c r="F34" s="174">
        <v>661.7</v>
      </c>
      <c r="G34" s="61">
        <v>3.7371512481644644</v>
      </c>
      <c r="H34" s="61">
        <v>20093.112599999997</v>
      </c>
      <c r="I34" s="174">
        <v>113852.69400000005</v>
      </c>
      <c r="J34" s="61">
        <v>5.6662547145632409</v>
      </c>
      <c r="K34" s="61">
        <v>1542.0219999999999</v>
      </c>
      <c r="L34" s="174">
        <v>4129.875</v>
      </c>
      <c r="M34" s="61">
        <v>2.6782205441945708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96" t="s">
        <v>14</v>
      </c>
      <c r="B35" s="61">
        <v>1586.68</v>
      </c>
      <c r="C35" s="174">
        <v>8222.0329999999994</v>
      </c>
      <c r="D35" s="61">
        <v>5.1819100259661681</v>
      </c>
      <c r="E35" s="61">
        <v>890.18000000000018</v>
      </c>
      <c r="F35" s="174">
        <v>4649.9449999999997</v>
      </c>
      <c r="G35" s="61">
        <v>5.2236008447729656</v>
      </c>
      <c r="H35" s="61">
        <v>80815.904500000048</v>
      </c>
      <c r="I35" s="174">
        <v>506588.08100000035</v>
      </c>
      <c r="J35" s="61">
        <v>6.2684206052535121</v>
      </c>
      <c r="K35" s="61">
        <v>1997.5099999999998</v>
      </c>
      <c r="L35" s="174">
        <v>5289.9149999999981</v>
      </c>
      <c r="M35" s="61">
        <v>2.6482545769482999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96" t="s">
        <v>15</v>
      </c>
      <c r="B36" s="61">
        <v>483.95000000000005</v>
      </c>
      <c r="C36" s="174">
        <v>1596.1100000000001</v>
      </c>
      <c r="D36" s="61">
        <v>3.2980886455212315</v>
      </c>
      <c r="E36" s="61" t="s">
        <v>28</v>
      </c>
      <c r="F36" s="174" t="s">
        <v>28</v>
      </c>
      <c r="G36" s="61" t="s">
        <v>28</v>
      </c>
      <c r="H36" s="61">
        <v>25024.121800000015</v>
      </c>
      <c r="I36" s="174">
        <v>146453.41300000003</v>
      </c>
      <c r="J36" s="61">
        <v>5.8524896166386124</v>
      </c>
      <c r="K36" s="61" t="s">
        <v>28</v>
      </c>
      <c r="L36" s="174" t="s">
        <v>28</v>
      </c>
      <c r="M36" s="61" t="s">
        <v>28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96" t="s">
        <v>16</v>
      </c>
      <c r="B37" s="61">
        <v>503.00620000000004</v>
      </c>
      <c r="C37" s="174">
        <v>2240.2730000000001</v>
      </c>
      <c r="D37" s="61">
        <v>4.4537681642890288</v>
      </c>
      <c r="E37" s="61">
        <v>20.4862</v>
      </c>
      <c r="F37" s="174">
        <v>73.301999999999992</v>
      </c>
      <c r="G37" s="61">
        <v>3.5781160000390502</v>
      </c>
      <c r="H37" s="61">
        <v>131156.01669999989</v>
      </c>
      <c r="I37" s="174">
        <v>872385.76999999967</v>
      </c>
      <c r="J37" s="61">
        <v>6.6515116267632148</v>
      </c>
      <c r="K37" s="61">
        <v>1612.6499999999996</v>
      </c>
      <c r="L37" s="174">
        <v>7944.4690000000001</v>
      </c>
      <c r="M37" s="61">
        <v>4.9263442160419197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96" t="s">
        <v>17</v>
      </c>
      <c r="B38" s="61">
        <v>2089.8800000000006</v>
      </c>
      <c r="C38" s="174">
        <v>7126.304000000001</v>
      </c>
      <c r="D38" s="61">
        <v>3.4099106168775237</v>
      </c>
      <c r="E38" s="61">
        <v>239</v>
      </c>
      <c r="F38" s="174">
        <v>932</v>
      </c>
      <c r="G38" s="61">
        <v>3.8995815899581592</v>
      </c>
      <c r="H38" s="61">
        <v>12822.667199999996</v>
      </c>
      <c r="I38" s="174">
        <v>63470.883000000002</v>
      </c>
      <c r="J38" s="61">
        <v>4.9498970853739399</v>
      </c>
      <c r="K38" s="61" t="s">
        <v>28</v>
      </c>
      <c r="L38" s="174" t="s">
        <v>28</v>
      </c>
      <c r="M38" s="61" t="s">
        <v>28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96" t="s">
        <v>18</v>
      </c>
      <c r="B39" s="61">
        <v>723.35799999999995</v>
      </c>
      <c r="C39" s="174">
        <v>1925.5779999999997</v>
      </c>
      <c r="D39" s="61">
        <v>2.6619986230884289</v>
      </c>
      <c r="E39" s="61" t="s">
        <v>28</v>
      </c>
      <c r="F39" s="174" t="s">
        <v>28</v>
      </c>
      <c r="G39" s="61" t="s">
        <v>28</v>
      </c>
      <c r="H39" s="61">
        <v>39707.071799999991</v>
      </c>
      <c r="I39" s="174">
        <v>215663.39900000006</v>
      </c>
      <c r="J39" s="61">
        <v>5.4313599372492662</v>
      </c>
      <c r="K39" s="61">
        <v>1875.3699999999994</v>
      </c>
      <c r="L39" s="174">
        <v>5925.7829999999985</v>
      </c>
      <c r="M39" s="61">
        <v>3.1597940673040523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96" t="s">
        <v>19</v>
      </c>
      <c r="B40" s="61">
        <v>2681.2400000000016</v>
      </c>
      <c r="C40" s="174">
        <v>7583.5080000000007</v>
      </c>
      <c r="D40" s="61">
        <v>2.8283585206844579</v>
      </c>
      <c r="E40" s="61">
        <v>131.25</v>
      </c>
      <c r="F40" s="174">
        <v>449.79300000000001</v>
      </c>
      <c r="G40" s="61">
        <v>3.4269942857142857</v>
      </c>
      <c r="H40" s="61">
        <v>30640.305700000023</v>
      </c>
      <c r="I40" s="174">
        <v>149887.87099999998</v>
      </c>
      <c r="J40" s="61">
        <v>4.8918529882683215</v>
      </c>
      <c r="K40" s="61">
        <v>751.26999999999987</v>
      </c>
      <c r="L40" s="174">
        <v>2465.3069999999984</v>
      </c>
      <c r="M40" s="61">
        <v>3.2815192939954994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96" t="s">
        <v>20</v>
      </c>
      <c r="B41" s="61">
        <v>1808.44</v>
      </c>
      <c r="C41" s="174">
        <v>6135.9450000000015</v>
      </c>
      <c r="D41" s="61">
        <v>3.3929491716617646</v>
      </c>
      <c r="E41" s="61">
        <v>112.51</v>
      </c>
      <c r="F41" s="174">
        <v>472.13</v>
      </c>
      <c r="G41" s="61">
        <v>4.1963381032797082</v>
      </c>
      <c r="H41" s="61">
        <v>66502.941900000005</v>
      </c>
      <c r="I41" s="174">
        <v>422297.15100000013</v>
      </c>
      <c r="J41" s="61">
        <v>6.3500521771654146</v>
      </c>
      <c r="K41" s="61">
        <v>720.14000000000021</v>
      </c>
      <c r="L41" s="174">
        <v>2668.5619999999994</v>
      </c>
      <c r="M41" s="61">
        <v>3.7056155747493524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  <row r="42" spans="1:26" x14ac:dyDescent="0.25">
      <c r="K42" s="76"/>
      <c r="L42" s="173"/>
      <c r="M42" s="76"/>
    </row>
  </sheetData>
  <mergeCells count="2">
    <mergeCell ref="B5:D5"/>
    <mergeCell ref="A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workbookViewId="0">
      <selection activeCell="B32" sqref="B32:M41"/>
    </sheetView>
  </sheetViews>
  <sheetFormatPr defaultRowHeight="15" x14ac:dyDescent="0.25"/>
  <cols>
    <col min="1" max="1" width="17.7109375" customWidth="1"/>
    <col min="2" max="13" width="10" customWidth="1"/>
  </cols>
  <sheetData>
    <row r="1" spans="1:26" ht="12" customHeight="1" x14ac:dyDescent="0.25">
      <c r="A1" s="318" t="s">
        <v>219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</row>
    <row r="2" spans="1:26" ht="12" customHeight="1" x14ac:dyDescent="0.25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</row>
    <row r="3" spans="1:26" ht="12" customHeight="1" x14ac:dyDescent="0.25">
      <c r="A3" s="87"/>
      <c r="B3" s="88"/>
      <c r="C3" s="89"/>
      <c r="D3" s="88"/>
      <c r="E3" s="88"/>
      <c r="F3" s="89"/>
      <c r="G3" s="90"/>
      <c r="H3" s="90"/>
      <c r="I3" s="91"/>
      <c r="J3" s="90"/>
      <c r="K3" s="90"/>
      <c r="L3" s="91"/>
      <c r="M3" s="88"/>
    </row>
    <row r="4" spans="1:26" ht="12" customHeight="1" x14ac:dyDescent="0.25">
      <c r="A4" s="282" t="s">
        <v>181</v>
      </c>
      <c r="B4" s="88"/>
      <c r="C4" s="89"/>
      <c r="D4" s="88"/>
      <c r="E4" s="88"/>
      <c r="F4" s="89"/>
      <c r="G4" s="90"/>
      <c r="H4" s="90"/>
      <c r="I4" s="91"/>
      <c r="J4" s="90"/>
      <c r="K4" s="90"/>
      <c r="L4" s="91"/>
      <c r="M4" s="88"/>
    </row>
    <row r="5" spans="1:26" ht="12" customHeight="1" x14ac:dyDescent="0.25">
      <c r="A5" s="39" t="s">
        <v>0</v>
      </c>
      <c r="B5" s="43" t="s">
        <v>37</v>
      </c>
      <c r="C5" s="44"/>
      <c r="D5" s="4"/>
      <c r="E5" s="2" t="s">
        <v>38</v>
      </c>
      <c r="F5" s="3"/>
      <c r="G5" s="4"/>
      <c r="H5" s="2" t="s">
        <v>39</v>
      </c>
      <c r="I5" s="3"/>
      <c r="J5" s="4"/>
      <c r="K5" s="135" t="s">
        <v>40</v>
      </c>
      <c r="L5" s="136"/>
      <c r="M5" s="137"/>
    </row>
    <row r="6" spans="1:26" ht="12" customHeight="1" x14ac:dyDescent="0.25">
      <c r="A6" s="45" t="s">
        <v>3</v>
      </c>
      <c r="B6" s="120" t="s">
        <v>4</v>
      </c>
      <c r="C6" s="82" t="s">
        <v>5</v>
      </c>
      <c r="D6" s="81" t="s">
        <v>6</v>
      </c>
      <c r="E6" s="81" t="s">
        <v>4</v>
      </c>
      <c r="F6" s="82" t="s">
        <v>5</v>
      </c>
      <c r="G6" s="81" t="s">
        <v>6</v>
      </c>
      <c r="H6" s="81" t="s">
        <v>4</v>
      </c>
      <c r="I6" s="82" t="s">
        <v>5</v>
      </c>
      <c r="J6" s="81" t="s">
        <v>6</v>
      </c>
      <c r="K6" s="81" t="s">
        <v>4</v>
      </c>
      <c r="L6" s="82" t="s">
        <v>5</v>
      </c>
      <c r="M6" s="81" t="s">
        <v>6</v>
      </c>
    </row>
    <row r="7" spans="1:26" ht="12" customHeight="1" x14ac:dyDescent="0.25">
      <c r="A7" s="45"/>
      <c r="B7" s="120" t="s">
        <v>7</v>
      </c>
      <c r="C7" s="121"/>
      <c r="D7" s="83"/>
      <c r="E7" s="83" t="s">
        <v>7</v>
      </c>
      <c r="F7" s="121"/>
      <c r="G7" s="83"/>
      <c r="H7" s="83" t="s">
        <v>7</v>
      </c>
      <c r="I7" s="121"/>
      <c r="J7" s="83"/>
      <c r="K7" s="83" t="s">
        <v>7</v>
      </c>
      <c r="L7" s="121"/>
      <c r="M7" s="83"/>
    </row>
    <row r="8" spans="1:26" ht="12" customHeight="1" x14ac:dyDescent="0.25">
      <c r="A8" s="49"/>
      <c r="B8" s="122" t="s">
        <v>8</v>
      </c>
      <c r="C8" s="85" t="s">
        <v>9</v>
      </c>
      <c r="D8" s="84" t="s">
        <v>10</v>
      </c>
      <c r="E8" s="84" t="s">
        <v>8</v>
      </c>
      <c r="F8" s="85" t="s">
        <v>9</v>
      </c>
      <c r="G8" s="84" t="s">
        <v>10</v>
      </c>
      <c r="H8" s="84" t="s">
        <v>8</v>
      </c>
      <c r="I8" s="85" t="s">
        <v>9</v>
      </c>
      <c r="J8" s="84" t="s">
        <v>10</v>
      </c>
      <c r="K8" s="84" t="s">
        <v>8</v>
      </c>
      <c r="L8" s="85" t="s">
        <v>9</v>
      </c>
      <c r="M8" s="84" t="s">
        <v>10</v>
      </c>
    </row>
    <row r="9" spans="1:26" ht="12" customHeight="1" x14ac:dyDescent="0.25">
      <c r="A9" s="52" t="s">
        <v>11</v>
      </c>
      <c r="B9" s="138">
        <v>1</v>
      </c>
      <c r="C9" s="139">
        <v>2</v>
      </c>
      <c r="D9" s="139">
        <v>3</v>
      </c>
      <c r="E9" s="139">
        <v>4</v>
      </c>
      <c r="F9" s="139">
        <v>5</v>
      </c>
      <c r="G9" s="139">
        <v>6</v>
      </c>
      <c r="H9" s="139">
        <v>7</v>
      </c>
      <c r="I9" s="139">
        <v>8</v>
      </c>
      <c r="J9" s="139">
        <v>9</v>
      </c>
      <c r="K9" s="139">
        <v>10</v>
      </c>
      <c r="L9" s="139">
        <v>11</v>
      </c>
      <c r="M9" s="139">
        <v>12</v>
      </c>
    </row>
    <row r="10" spans="1:26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26" ht="12" customHeight="1" x14ac:dyDescent="0.25">
      <c r="A11" s="94" t="s">
        <v>12</v>
      </c>
      <c r="B11" s="55">
        <v>657.01</v>
      </c>
      <c r="C11" s="56">
        <v>2088.8149999999996</v>
      </c>
      <c r="D11" s="55">
        <v>3.1792742880625862</v>
      </c>
      <c r="E11" s="55">
        <v>10428.501999999999</v>
      </c>
      <c r="F11" s="56">
        <v>35230.206999999995</v>
      </c>
      <c r="G11" s="55">
        <v>3.3782615182890123</v>
      </c>
      <c r="H11" s="55">
        <v>53226.539299999997</v>
      </c>
      <c r="I11" s="56">
        <v>293947.28500000009</v>
      </c>
      <c r="J11" s="55">
        <v>5.5225699221816607</v>
      </c>
      <c r="K11" s="55">
        <v>11809.805700000003</v>
      </c>
      <c r="L11" s="56">
        <v>65946.357000000004</v>
      </c>
      <c r="M11" s="55">
        <v>5.5840340370714134</v>
      </c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</row>
    <row r="12" spans="1:26" ht="12" customHeight="1" x14ac:dyDescent="0.25">
      <c r="A12" s="94"/>
      <c r="B12" s="301"/>
      <c r="C12" s="302"/>
      <c r="D12" s="55"/>
      <c r="E12" s="124"/>
      <c r="F12" s="125"/>
      <c r="G12" s="55"/>
      <c r="H12" s="124"/>
      <c r="I12" s="125"/>
      <c r="J12" s="55"/>
      <c r="K12" s="95"/>
      <c r="L12" s="140"/>
      <c r="M12" s="55"/>
      <c r="P12" s="280"/>
      <c r="Q12" s="280"/>
      <c r="S12" s="280"/>
      <c r="T12" s="280"/>
      <c r="V12" s="280"/>
      <c r="W12" s="280"/>
      <c r="Y12" s="280"/>
    </row>
    <row r="13" spans="1:26" ht="12" customHeight="1" x14ac:dyDescent="0.25">
      <c r="A13" s="96" t="s">
        <v>13</v>
      </c>
      <c r="B13" s="303" t="s">
        <v>27</v>
      </c>
      <c r="C13" s="304" t="s">
        <v>27</v>
      </c>
      <c r="D13" s="292" t="s">
        <v>27</v>
      </c>
      <c r="E13" s="102">
        <v>1542.0219999999999</v>
      </c>
      <c r="F13" s="104">
        <v>4129.875</v>
      </c>
      <c r="G13" s="102">
        <v>2.6782205441945708</v>
      </c>
      <c r="H13" s="134">
        <v>2861.09</v>
      </c>
      <c r="I13" s="263">
        <v>15568.271000000002</v>
      </c>
      <c r="J13" s="102">
        <v>5.441377586863748</v>
      </c>
      <c r="K13" s="176">
        <v>637.09529999999995</v>
      </c>
      <c r="L13" s="177">
        <v>3280.17</v>
      </c>
      <c r="M13" s="102">
        <v>5.1486331793689271</v>
      </c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96" t="s">
        <v>14</v>
      </c>
      <c r="B14" s="305">
        <v>201.49999999999997</v>
      </c>
      <c r="C14" s="304">
        <v>561.20999999999992</v>
      </c>
      <c r="D14" s="102">
        <v>2.7851612903225806</v>
      </c>
      <c r="E14" s="102">
        <v>2199.0099999999998</v>
      </c>
      <c r="F14" s="104">
        <v>5851.1249999999982</v>
      </c>
      <c r="G14" s="102">
        <v>2.660799632561925</v>
      </c>
      <c r="H14" s="134">
        <v>9429.2365999999929</v>
      </c>
      <c r="I14" s="263">
        <v>54739.547000000006</v>
      </c>
      <c r="J14" s="102">
        <v>5.8052999751856946</v>
      </c>
      <c r="K14" s="134">
        <v>2404.1062000000006</v>
      </c>
      <c r="L14" s="263">
        <v>12746.060000000003</v>
      </c>
      <c r="M14" s="102">
        <v>5.3017874168786721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96" t="s">
        <v>15</v>
      </c>
      <c r="B15" s="303" t="s">
        <v>28</v>
      </c>
      <c r="C15" s="304" t="s">
        <v>28</v>
      </c>
      <c r="D15" s="102" t="s">
        <v>28</v>
      </c>
      <c r="E15" s="102">
        <v>666.55000000000018</v>
      </c>
      <c r="F15" s="104">
        <v>1688.9199999999996</v>
      </c>
      <c r="G15" s="102">
        <v>2.5338234190983409</v>
      </c>
      <c r="H15" s="134">
        <v>3748.5019999999995</v>
      </c>
      <c r="I15" s="263">
        <v>20479.446000000007</v>
      </c>
      <c r="J15" s="102">
        <v>5.4633680334170851</v>
      </c>
      <c r="K15" s="134">
        <v>1388.2070000000001</v>
      </c>
      <c r="L15" s="263">
        <v>8564.8720000000012</v>
      </c>
      <c r="M15" s="102">
        <v>6.1697369340451393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96" t="s">
        <v>16</v>
      </c>
      <c r="B16" s="303">
        <v>165.57999999999998</v>
      </c>
      <c r="C16" s="304">
        <v>953.31000000000006</v>
      </c>
      <c r="D16" s="102">
        <v>5.7573982365019942</v>
      </c>
      <c r="E16" s="102">
        <v>1778.2299999999996</v>
      </c>
      <c r="F16" s="104">
        <v>8897.7790000000005</v>
      </c>
      <c r="G16" s="102">
        <v>5.0037278642245395</v>
      </c>
      <c r="H16" s="134">
        <v>15580.032800000001</v>
      </c>
      <c r="I16" s="263">
        <v>87904.784000000014</v>
      </c>
      <c r="J16" s="102">
        <v>5.642143705884882</v>
      </c>
      <c r="K16" s="134">
        <v>4867.1672000000008</v>
      </c>
      <c r="L16" s="263">
        <v>27376.730000000007</v>
      </c>
      <c r="M16" s="102">
        <v>5.6247769749927645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96" t="s">
        <v>17</v>
      </c>
      <c r="B17" s="303" t="s">
        <v>28</v>
      </c>
      <c r="C17" s="304" t="s">
        <v>28</v>
      </c>
      <c r="D17" s="102" t="s">
        <v>28</v>
      </c>
      <c r="E17" s="102">
        <v>640.2099999999997</v>
      </c>
      <c r="F17" s="104">
        <v>3187.1710000000003</v>
      </c>
      <c r="G17" s="102">
        <v>4.9783211758641723</v>
      </c>
      <c r="H17" s="134">
        <v>1400.8899999999999</v>
      </c>
      <c r="I17" s="263">
        <v>8009.3710000000001</v>
      </c>
      <c r="J17" s="102">
        <v>5.7173446880197591</v>
      </c>
      <c r="K17" s="303">
        <v>110.61</v>
      </c>
      <c r="L17" s="306">
        <v>613.07000000000005</v>
      </c>
      <c r="M17" s="102">
        <v>5.5426272488925052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96" t="s">
        <v>18</v>
      </c>
      <c r="B18" s="303">
        <v>69.260000000000005</v>
      </c>
      <c r="C18" s="304">
        <v>57.724999999999994</v>
      </c>
      <c r="D18" s="102">
        <v>0.83345365290210782</v>
      </c>
      <c r="E18" s="102">
        <v>1944.6299999999994</v>
      </c>
      <c r="F18" s="104">
        <v>5983.5079999999989</v>
      </c>
      <c r="G18" s="102">
        <v>3.0769390578156259</v>
      </c>
      <c r="H18" s="134">
        <v>8329.0308999999943</v>
      </c>
      <c r="I18" s="263">
        <v>41949.289000000033</v>
      </c>
      <c r="J18" s="102">
        <v>5.0365149923984625</v>
      </c>
      <c r="K18" s="61">
        <v>723.45</v>
      </c>
      <c r="L18" s="177">
        <v>3735.5689999999995</v>
      </c>
      <c r="M18" s="102">
        <v>5.1635482756237465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96" t="s">
        <v>19</v>
      </c>
      <c r="B19" s="303">
        <v>186.44</v>
      </c>
      <c r="C19" s="304">
        <v>357.96</v>
      </c>
      <c r="D19" s="102">
        <v>1.9199742544518343</v>
      </c>
      <c r="E19" s="102">
        <v>937.70999999999981</v>
      </c>
      <c r="F19" s="104">
        <v>2823.2669999999985</v>
      </c>
      <c r="G19" s="102">
        <v>3.0108103784752207</v>
      </c>
      <c r="H19" s="134">
        <v>3079.4270000000001</v>
      </c>
      <c r="I19" s="263">
        <v>12930.307000000001</v>
      </c>
      <c r="J19" s="102">
        <v>4.1989327884700627</v>
      </c>
      <c r="K19" s="303">
        <v>217.61</v>
      </c>
      <c r="L19" s="306">
        <v>953.41000000000008</v>
      </c>
      <c r="M19" s="102">
        <v>4.3812784338955009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96" t="s">
        <v>20</v>
      </c>
      <c r="B20" s="303" t="s">
        <v>27</v>
      </c>
      <c r="C20" s="304" t="s">
        <v>27</v>
      </c>
      <c r="D20" s="292" t="s">
        <v>27</v>
      </c>
      <c r="E20" s="102">
        <v>720.14000000000021</v>
      </c>
      <c r="F20" s="104">
        <v>2668.5619999999994</v>
      </c>
      <c r="G20" s="102">
        <v>3.7056155747493524</v>
      </c>
      <c r="H20" s="134">
        <v>8798.3300000000036</v>
      </c>
      <c r="I20" s="263">
        <v>52366.270000000004</v>
      </c>
      <c r="J20" s="102">
        <v>5.9518419972881196</v>
      </c>
      <c r="K20" s="134">
        <v>1461.5599999999997</v>
      </c>
      <c r="L20" s="263">
        <v>8676.4760000000006</v>
      </c>
      <c r="M20" s="102">
        <v>5.9364487260187762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96"/>
      <c r="B21" s="93"/>
      <c r="C21" s="263"/>
      <c r="D21" s="102"/>
      <c r="E21" s="102"/>
      <c r="F21" s="104"/>
      <c r="G21" s="103"/>
      <c r="H21" s="93"/>
      <c r="I21" s="93"/>
      <c r="J21" s="103"/>
      <c r="K21" s="93"/>
      <c r="L21" s="93"/>
      <c r="M21" s="103"/>
      <c r="O21" s="291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</row>
    <row r="22" spans="1:26" ht="12" customHeight="1" x14ac:dyDescent="0.25">
      <c r="A22" s="96"/>
      <c r="B22" s="102"/>
      <c r="C22" s="104"/>
      <c r="D22" s="102"/>
      <c r="E22" s="102"/>
      <c r="F22" s="104"/>
      <c r="G22" s="103"/>
      <c r="H22" s="103"/>
      <c r="I22" s="105"/>
      <c r="J22" s="103"/>
      <c r="K22" s="103"/>
      <c r="L22" s="105"/>
      <c r="M22" s="103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</row>
    <row r="23" spans="1:26" ht="12" customHeight="1" x14ac:dyDescent="0.25">
      <c r="A23" s="96"/>
      <c r="B23" s="102"/>
      <c r="C23" s="104"/>
      <c r="D23" s="102"/>
      <c r="E23" s="102"/>
      <c r="F23" s="104"/>
      <c r="G23" s="103"/>
      <c r="H23" s="103"/>
      <c r="I23" s="105"/>
      <c r="J23" s="103"/>
      <c r="K23" s="103"/>
      <c r="L23" s="105"/>
      <c r="M23" s="103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</row>
    <row r="24" spans="1:26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</row>
    <row r="25" spans="1:26" ht="12" customHeight="1" x14ac:dyDescent="0.25">
      <c r="A25" s="282" t="s">
        <v>182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</row>
    <row r="26" spans="1:26" ht="12" customHeight="1" x14ac:dyDescent="0.25">
      <c r="A26" s="39" t="s">
        <v>0</v>
      </c>
      <c r="B26" s="141" t="s">
        <v>41</v>
      </c>
      <c r="C26" s="44"/>
      <c r="D26" s="4"/>
      <c r="E26" s="2" t="s">
        <v>40</v>
      </c>
      <c r="F26" s="3"/>
      <c r="G26" s="4"/>
      <c r="H26" s="2" t="s">
        <v>42</v>
      </c>
      <c r="I26" s="3"/>
      <c r="J26" s="4"/>
      <c r="K26" s="2" t="s">
        <v>43</v>
      </c>
      <c r="L26" s="3"/>
      <c r="M26" s="4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</row>
    <row r="27" spans="1:26" ht="12" customHeight="1" x14ac:dyDescent="0.25">
      <c r="A27" s="45" t="s">
        <v>3</v>
      </c>
      <c r="B27" s="4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  <c r="O27" s="29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</row>
    <row r="28" spans="1:26" ht="12" customHeight="1" x14ac:dyDescent="0.25">
      <c r="A28" s="45"/>
      <c r="B28" s="47" t="s">
        <v>7</v>
      </c>
      <c r="C28" s="10"/>
      <c r="D28" s="11"/>
      <c r="E28" s="9" t="s">
        <v>7</v>
      </c>
      <c r="F28" s="10"/>
      <c r="G28" s="11"/>
      <c r="H28" s="9" t="s">
        <v>7</v>
      </c>
      <c r="I28" s="10"/>
      <c r="J28" s="11"/>
      <c r="K28" s="9" t="s">
        <v>7</v>
      </c>
      <c r="L28" s="10"/>
      <c r="M28" s="11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</row>
    <row r="29" spans="1:26" ht="12" customHeight="1" x14ac:dyDescent="0.25">
      <c r="A29" s="49"/>
      <c r="B29" s="51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13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</row>
    <row r="30" spans="1:26" ht="12" customHeight="1" x14ac:dyDescent="0.25">
      <c r="A30" s="52" t="s">
        <v>11</v>
      </c>
      <c r="B30" s="131">
        <v>1</v>
      </c>
      <c r="C30" s="132">
        <v>2</v>
      </c>
      <c r="D30" s="132">
        <v>3</v>
      </c>
      <c r="E30" s="132">
        <v>4</v>
      </c>
      <c r="F30" s="132">
        <v>5</v>
      </c>
      <c r="G30" s="132">
        <v>6</v>
      </c>
      <c r="H30" s="132">
        <v>7</v>
      </c>
      <c r="I30" s="132">
        <v>8</v>
      </c>
      <c r="J30" s="132">
        <v>9</v>
      </c>
      <c r="K30" s="132">
        <v>10</v>
      </c>
      <c r="L30" s="132">
        <v>11</v>
      </c>
      <c r="M30" s="132">
        <v>12</v>
      </c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</row>
    <row r="31" spans="1:26" ht="12" customHeight="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O31" s="280"/>
      <c r="P31" s="280"/>
      <c r="Q31" s="280"/>
      <c r="R31" s="280"/>
      <c r="S31" s="280"/>
      <c r="T31" s="280"/>
      <c r="U31" s="280"/>
      <c r="V31" s="280"/>
      <c r="W31" s="280"/>
      <c r="X31" s="280"/>
      <c r="Y31" s="280"/>
      <c r="Z31" s="280"/>
    </row>
    <row r="32" spans="1:26" ht="12" customHeight="1" x14ac:dyDescent="0.25">
      <c r="A32" s="94" t="s">
        <v>12</v>
      </c>
      <c r="B32" s="55">
        <v>60960.009899999997</v>
      </c>
      <c r="C32" s="56">
        <v>309071.429</v>
      </c>
      <c r="D32" s="55">
        <v>5.0700685499724631</v>
      </c>
      <c r="E32" s="55">
        <v>29351.977099999996</v>
      </c>
      <c r="F32" s="56">
        <v>161077.88200000004</v>
      </c>
      <c r="G32" s="55">
        <v>5.4878034774700089</v>
      </c>
      <c r="H32" s="55">
        <v>114186.54919999999</v>
      </c>
      <c r="I32" s="56">
        <v>603018.71400000015</v>
      </c>
      <c r="J32" s="55">
        <v>5.2809960387173183</v>
      </c>
      <c r="K32" s="55">
        <v>9689.5861999999997</v>
      </c>
      <c r="L32" s="56">
        <v>20325.456999999999</v>
      </c>
      <c r="M32" s="55">
        <v>2.0976599599268746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94"/>
      <c r="B33" s="77"/>
      <c r="C33" s="110"/>
      <c r="D33" s="55"/>
      <c r="E33" s="77"/>
      <c r="F33" s="110"/>
      <c r="G33" s="55"/>
      <c r="H33" s="124"/>
      <c r="I33" s="125"/>
      <c r="J33" s="55"/>
      <c r="K33" s="124"/>
      <c r="L33" s="125"/>
      <c r="M33" s="55"/>
      <c r="P33" s="280"/>
      <c r="Q33" s="280"/>
      <c r="S33" s="280"/>
      <c r="T33" s="280"/>
      <c r="V33" s="280"/>
      <c r="W33" s="280"/>
      <c r="Y33" s="280"/>
    </row>
    <row r="34" spans="1:26" ht="12" customHeight="1" x14ac:dyDescent="0.25">
      <c r="A34" s="96" t="s">
        <v>13</v>
      </c>
      <c r="B34" s="102">
        <v>1322.6762000000001</v>
      </c>
      <c r="C34" s="104">
        <v>5243.6890000000003</v>
      </c>
      <c r="D34" s="102">
        <v>3.964454036445201</v>
      </c>
      <c r="E34" s="102">
        <v>303.53999999999996</v>
      </c>
      <c r="F34" s="104">
        <v>1597.7860000000001</v>
      </c>
      <c r="G34" s="102">
        <v>5.2638400210845369</v>
      </c>
      <c r="H34" s="102">
        <v>4183.7662</v>
      </c>
      <c r="I34" s="104">
        <v>20811.960000000003</v>
      </c>
      <c r="J34" s="102">
        <v>4.974455790574531</v>
      </c>
      <c r="K34" s="102">
        <v>461.65999999999997</v>
      </c>
      <c r="L34" s="104">
        <v>1389.1849999999997</v>
      </c>
      <c r="M34" s="102">
        <v>3.0091084347788413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96" t="s">
        <v>14</v>
      </c>
      <c r="B35" s="102">
        <v>15497.433500000001</v>
      </c>
      <c r="C35" s="104">
        <v>85833.194999999992</v>
      </c>
      <c r="D35" s="102">
        <v>5.5385425593211925</v>
      </c>
      <c r="E35" s="102">
        <v>7754.8938999999964</v>
      </c>
      <c r="F35" s="104">
        <v>43205.112999999998</v>
      </c>
      <c r="G35" s="102">
        <v>5.5713351539213214</v>
      </c>
      <c r="H35" s="102">
        <v>24926.670099999996</v>
      </c>
      <c r="I35" s="104">
        <v>140572.742</v>
      </c>
      <c r="J35" s="102">
        <v>5.6394512959835748</v>
      </c>
      <c r="K35" s="102">
        <v>1254.0999999999999</v>
      </c>
      <c r="L35" s="104">
        <v>2768.0319999999992</v>
      </c>
      <c r="M35" s="102">
        <v>2.2071860298221826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96" t="s">
        <v>15</v>
      </c>
      <c r="B36" s="102">
        <v>5739.4168</v>
      </c>
      <c r="C36" s="104">
        <v>30596.410999999989</v>
      </c>
      <c r="D36" s="102">
        <v>5.3309268286631477</v>
      </c>
      <c r="E36" s="102">
        <v>3136.4300000000007</v>
      </c>
      <c r="F36" s="104">
        <v>18212.912000000004</v>
      </c>
      <c r="G36" s="102">
        <v>5.8068925498098158</v>
      </c>
      <c r="H36" s="102">
        <v>9487.9187999999995</v>
      </c>
      <c r="I36" s="104">
        <v>51075.856999999996</v>
      </c>
      <c r="J36" s="102">
        <v>5.3832519097865799</v>
      </c>
      <c r="K36" s="102">
        <v>651.14</v>
      </c>
      <c r="L36" s="104">
        <v>971.41199999999992</v>
      </c>
      <c r="M36" s="102">
        <v>1.4918635009368184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96" t="s">
        <v>16</v>
      </c>
      <c r="B37" s="102">
        <v>22643.929599999996</v>
      </c>
      <c r="C37" s="104">
        <v>124287.08500000001</v>
      </c>
      <c r="D37" s="102">
        <v>5.4887595569984473</v>
      </c>
      <c r="E37" s="102">
        <v>13652.2932</v>
      </c>
      <c r="F37" s="104">
        <v>76051.100000000006</v>
      </c>
      <c r="G37" s="102">
        <v>5.5705733011945568</v>
      </c>
      <c r="H37" s="102">
        <v>38223.962399999997</v>
      </c>
      <c r="I37" s="104">
        <v>212191.86900000001</v>
      </c>
      <c r="J37" s="102">
        <v>5.5512787182942613</v>
      </c>
      <c r="K37" s="102">
        <v>1718.9</v>
      </c>
      <c r="L37" s="104">
        <v>4553.8399999999992</v>
      </c>
      <c r="M37" s="102">
        <v>2.6492756995753091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96" t="s">
        <v>17</v>
      </c>
      <c r="B38" s="102">
        <v>2121.4859999999999</v>
      </c>
      <c r="C38" s="104">
        <v>7339.6799999999976</v>
      </c>
      <c r="D38" s="102">
        <v>3.4596881619770286</v>
      </c>
      <c r="E38" s="102">
        <v>394.14</v>
      </c>
      <c r="F38" s="104">
        <v>1551.47</v>
      </c>
      <c r="G38" s="102">
        <v>3.9363424164002643</v>
      </c>
      <c r="H38" s="102">
        <v>3522.3759999999997</v>
      </c>
      <c r="I38" s="104">
        <v>15349.050999999998</v>
      </c>
      <c r="J38" s="102">
        <v>4.3575844827468728</v>
      </c>
      <c r="K38" s="102">
        <v>633.88999999999965</v>
      </c>
      <c r="L38" s="104">
        <v>1128.1280000000004</v>
      </c>
      <c r="M38" s="102">
        <v>1.7796904825758428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96" t="s">
        <v>18</v>
      </c>
      <c r="B39" s="102">
        <v>2787.4753000000014</v>
      </c>
      <c r="C39" s="104">
        <v>9335.9450000000015</v>
      </c>
      <c r="D39" s="102">
        <v>3.3492476148577879</v>
      </c>
      <c r="E39" s="102">
        <v>392.23999999999995</v>
      </c>
      <c r="F39" s="104">
        <v>2083.4180000000001</v>
      </c>
      <c r="G39" s="102">
        <v>5.3115898429532953</v>
      </c>
      <c r="H39" s="102">
        <v>11116.506199999996</v>
      </c>
      <c r="I39" s="104">
        <v>51285.234000000033</v>
      </c>
      <c r="J39" s="102">
        <v>4.6134309716842559</v>
      </c>
      <c r="K39" s="102">
        <v>1641.9514999999999</v>
      </c>
      <c r="L39" s="104">
        <v>3858.5680000000011</v>
      </c>
      <c r="M39" s="102">
        <v>2.3499890222092441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96" t="s">
        <v>19</v>
      </c>
      <c r="B40" s="102">
        <v>6047.3688000000038</v>
      </c>
      <c r="C40" s="104">
        <v>22745.096999999994</v>
      </c>
      <c r="D40" s="102">
        <v>3.7611559261938812</v>
      </c>
      <c r="E40" s="102">
        <v>1839.3399999999997</v>
      </c>
      <c r="F40" s="104">
        <v>8377.6930000000029</v>
      </c>
      <c r="G40" s="102">
        <v>4.5547277827916561</v>
      </c>
      <c r="H40" s="102">
        <v>9126.7958000000035</v>
      </c>
      <c r="I40" s="104">
        <v>35675.403999999995</v>
      </c>
      <c r="J40" s="102">
        <v>3.9088640506233285</v>
      </c>
      <c r="K40" s="102">
        <v>2313.7147000000009</v>
      </c>
      <c r="L40" s="104">
        <v>3646.2019999999998</v>
      </c>
      <c r="M40" s="102">
        <v>1.5759082137482199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96" t="s">
        <v>20</v>
      </c>
      <c r="B41" s="102">
        <v>4800.2237000000005</v>
      </c>
      <c r="C41" s="104">
        <v>23690.327000000019</v>
      </c>
      <c r="D41" s="102">
        <v>4.9352547882299769</v>
      </c>
      <c r="E41" s="102">
        <v>1879.1000000000001</v>
      </c>
      <c r="F41" s="104">
        <v>9998.3900000000012</v>
      </c>
      <c r="G41" s="102">
        <v>5.3208397637166733</v>
      </c>
      <c r="H41" s="102">
        <v>13598.553700000004</v>
      </c>
      <c r="I41" s="104">
        <v>76056.597000000023</v>
      </c>
      <c r="J41" s="102">
        <v>5.5929916282199921</v>
      </c>
      <c r="K41" s="102">
        <v>1014.2299999999998</v>
      </c>
      <c r="L41" s="104">
        <v>2010.09</v>
      </c>
      <c r="M41" s="102">
        <v>1.9818877374954402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</sheetData>
  <mergeCells count="1">
    <mergeCell ref="A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workbookViewId="0">
      <selection sqref="A1:M2"/>
    </sheetView>
  </sheetViews>
  <sheetFormatPr defaultRowHeight="15" x14ac:dyDescent="0.25"/>
  <cols>
    <col min="1" max="1" width="16.5703125" customWidth="1"/>
    <col min="2" max="5" width="9.7109375" customWidth="1"/>
    <col min="6" max="6" width="10.140625" customWidth="1"/>
    <col min="7" max="8" width="9.7109375" customWidth="1"/>
    <col min="9" max="9" width="10.5703125" customWidth="1"/>
    <col min="10" max="13" width="9.7109375" customWidth="1"/>
  </cols>
  <sheetData>
    <row r="1" spans="1:28" ht="12" customHeight="1" x14ac:dyDescent="0.25">
      <c r="A1" s="318" t="s">
        <v>219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</row>
    <row r="2" spans="1:28" ht="12" customHeight="1" x14ac:dyDescent="0.25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</row>
    <row r="3" spans="1:28" ht="12" customHeight="1" x14ac:dyDescent="0.25">
      <c r="A3" s="87"/>
      <c r="B3" s="88"/>
      <c r="C3" s="89"/>
      <c r="D3" s="88"/>
      <c r="E3" s="88"/>
      <c r="F3" s="89"/>
      <c r="G3" s="90"/>
      <c r="H3" s="90"/>
      <c r="I3" s="91"/>
      <c r="J3" s="90"/>
      <c r="K3" s="90"/>
      <c r="L3" s="91"/>
      <c r="M3" s="88"/>
    </row>
    <row r="4" spans="1:28" ht="12" customHeight="1" x14ac:dyDescent="0.25">
      <c r="A4" s="282" t="s">
        <v>183</v>
      </c>
      <c r="B4" s="88"/>
      <c r="C4" s="89"/>
      <c r="D4" s="88"/>
      <c r="E4" s="88"/>
      <c r="F4" s="89"/>
      <c r="G4" s="90"/>
      <c r="H4" s="90"/>
      <c r="I4" s="91"/>
      <c r="J4" s="90"/>
      <c r="K4" s="90"/>
      <c r="L4" s="91"/>
      <c r="M4" s="88"/>
    </row>
    <row r="5" spans="1:28" ht="12" customHeight="1" x14ac:dyDescent="0.25">
      <c r="A5" s="39" t="s">
        <v>0</v>
      </c>
      <c r="B5" s="43" t="s">
        <v>44</v>
      </c>
      <c r="C5" s="44"/>
      <c r="D5" s="4"/>
      <c r="E5" s="2" t="s">
        <v>45</v>
      </c>
      <c r="F5" s="3"/>
      <c r="G5" s="4"/>
      <c r="H5" s="2" t="s">
        <v>46</v>
      </c>
      <c r="I5" s="3"/>
      <c r="J5" s="4"/>
      <c r="K5" s="2" t="s">
        <v>47</v>
      </c>
      <c r="L5" s="3"/>
      <c r="M5" s="4"/>
    </row>
    <row r="6" spans="1:28" ht="12" customHeight="1" x14ac:dyDescent="0.25">
      <c r="A6" s="45" t="s">
        <v>3</v>
      </c>
      <c r="B6" s="47" t="s">
        <v>4</v>
      </c>
      <c r="C6" s="8" t="s">
        <v>5</v>
      </c>
      <c r="D6" s="7" t="s">
        <v>6</v>
      </c>
      <c r="E6" s="7" t="s">
        <v>4</v>
      </c>
      <c r="F6" s="8" t="s">
        <v>5</v>
      </c>
      <c r="G6" s="7" t="s">
        <v>6</v>
      </c>
      <c r="H6" s="7" t="s">
        <v>4</v>
      </c>
      <c r="I6" s="8" t="s">
        <v>5</v>
      </c>
      <c r="J6" s="7" t="s">
        <v>6</v>
      </c>
      <c r="K6" s="7" t="s">
        <v>4</v>
      </c>
      <c r="L6" s="8" t="s">
        <v>5</v>
      </c>
      <c r="M6" s="7" t="s">
        <v>6</v>
      </c>
    </row>
    <row r="7" spans="1:28" ht="12" customHeight="1" x14ac:dyDescent="0.25">
      <c r="A7" s="45"/>
      <c r="B7" s="47" t="s">
        <v>7</v>
      </c>
      <c r="C7" s="10"/>
      <c r="D7" s="11"/>
      <c r="E7" s="9" t="s">
        <v>7</v>
      </c>
      <c r="F7" s="10"/>
      <c r="G7" s="11"/>
      <c r="H7" s="9" t="s">
        <v>7</v>
      </c>
      <c r="I7" s="10"/>
      <c r="J7" s="11"/>
      <c r="K7" s="9" t="s">
        <v>7</v>
      </c>
      <c r="L7" s="10"/>
      <c r="M7" s="11"/>
    </row>
    <row r="8" spans="1:28" ht="12" customHeight="1" x14ac:dyDescent="0.25">
      <c r="A8" s="49"/>
      <c r="B8" s="51" t="s">
        <v>8</v>
      </c>
      <c r="C8" s="14" t="s">
        <v>9</v>
      </c>
      <c r="D8" s="13" t="s">
        <v>10</v>
      </c>
      <c r="E8" s="13" t="s">
        <v>8</v>
      </c>
      <c r="F8" s="14" t="s">
        <v>9</v>
      </c>
      <c r="G8" s="13" t="s">
        <v>10</v>
      </c>
      <c r="H8" s="13" t="s">
        <v>8</v>
      </c>
      <c r="I8" s="14" t="s">
        <v>9</v>
      </c>
      <c r="J8" s="13" t="s">
        <v>10</v>
      </c>
      <c r="K8" s="13" t="s">
        <v>8</v>
      </c>
      <c r="L8" s="14" t="s">
        <v>9</v>
      </c>
      <c r="M8" s="13" t="s">
        <v>10</v>
      </c>
    </row>
    <row r="9" spans="1:28" ht="12" customHeight="1" x14ac:dyDescent="0.25">
      <c r="A9" s="52" t="s">
        <v>11</v>
      </c>
      <c r="B9" s="131">
        <v>1</v>
      </c>
      <c r="C9" s="132">
        <v>2</v>
      </c>
      <c r="D9" s="132">
        <v>3</v>
      </c>
      <c r="E9" s="132">
        <v>4</v>
      </c>
      <c r="F9" s="132">
        <v>5</v>
      </c>
      <c r="G9" s="132">
        <v>6</v>
      </c>
      <c r="H9" s="132">
        <v>7</v>
      </c>
      <c r="I9" s="132">
        <v>8</v>
      </c>
      <c r="J9" s="132">
        <v>9</v>
      </c>
      <c r="K9" s="132">
        <v>10</v>
      </c>
      <c r="L9" s="132">
        <v>11</v>
      </c>
      <c r="M9" s="132">
        <v>12</v>
      </c>
    </row>
    <row r="10" spans="1:28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28" ht="12" customHeight="1" x14ac:dyDescent="0.25">
      <c r="A11" s="94" t="s">
        <v>12</v>
      </c>
      <c r="B11" s="55">
        <v>897.56000000000006</v>
      </c>
      <c r="C11" s="56">
        <v>1984.3719999999998</v>
      </c>
      <c r="D11" s="55">
        <v>2.2108516422300455</v>
      </c>
      <c r="E11" s="55">
        <v>541066.77959999989</v>
      </c>
      <c r="F11" s="56">
        <v>3149173.64</v>
      </c>
      <c r="G11" s="55">
        <v>5.8203049211931335</v>
      </c>
      <c r="H11" s="55">
        <v>138448.29410000006</v>
      </c>
      <c r="I11" s="56">
        <v>1105659.48</v>
      </c>
      <c r="J11" s="55">
        <v>7.9860823651708648</v>
      </c>
      <c r="K11" s="55">
        <v>5720.0419999999995</v>
      </c>
      <c r="L11" s="56">
        <v>46566.938999999998</v>
      </c>
      <c r="M11" s="55">
        <v>8.1410134750758836</v>
      </c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280"/>
    </row>
    <row r="12" spans="1:28" ht="12" customHeight="1" x14ac:dyDescent="0.25">
      <c r="A12" s="96"/>
      <c r="B12" s="102"/>
      <c r="C12" s="60"/>
      <c r="D12" s="55"/>
      <c r="E12" s="55"/>
      <c r="F12" s="56"/>
      <c r="G12" s="55"/>
      <c r="H12" s="126"/>
      <c r="I12" s="127"/>
      <c r="J12" s="55"/>
      <c r="K12" s="60"/>
      <c r="L12" s="98"/>
      <c r="M12" s="55"/>
      <c r="P12" s="280"/>
      <c r="Q12" s="280"/>
      <c r="S12" s="280"/>
      <c r="T12" s="280"/>
      <c r="V12" s="280"/>
      <c r="W12" s="280"/>
      <c r="Y12" s="280"/>
      <c r="AA12" s="280"/>
      <c r="AB12" s="280"/>
    </row>
    <row r="13" spans="1:28" ht="12" customHeight="1" x14ac:dyDescent="0.25">
      <c r="A13" s="96" t="s">
        <v>13</v>
      </c>
      <c r="B13" s="61" t="s">
        <v>28</v>
      </c>
      <c r="C13" s="174" t="s">
        <v>28</v>
      </c>
      <c r="D13" s="102" t="s">
        <v>28</v>
      </c>
      <c r="E13" s="61">
        <v>26280.560799999996</v>
      </c>
      <c r="F13" s="174">
        <v>140183.71400000004</v>
      </c>
      <c r="G13" s="102">
        <v>5.3341218654664351</v>
      </c>
      <c r="H13" s="128">
        <v>11245.802000000001</v>
      </c>
      <c r="I13" s="129">
        <v>70336.27399999999</v>
      </c>
      <c r="J13" s="102">
        <v>6.2544471261364887</v>
      </c>
      <c r="K13" s="61">
        <v>127.89</v>
      </c>
      <c r="L13" s="174">
        <v>864.24800000000005</v>
      </c>
      <c r="M13" s="102">
        <v>6.757744937055282</v>
      </c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280"/>
      <c r="AB13" s="280"/>
    </row>
    <row r="14" spans="1:28" ht="12" customHeight="1" x14ac:dyDescent="0.25">
      <c r="A14" s="96" t="s">
        <v>14</v>
      </c>
      <c r="B14" s="61" t="s">
        <v>28</v>
      </c>
      <c r="C14" s="174" t="s">
        <v>28</v>
      </c>
      <c r="D14" s="102" t="s">
        <v>28</v>
      </c>
      <c r="E14" s="61">
        <v>109195.68460000004</v>
      </c>
      <c r="F14" s="174">
        <v>655779.98000000033</v>
      </c>
      <c r="G14" s="102">
        <v>6.0055485013187058</v>
      </c>
      <c r="H14" s="128">
        <v>37725.446400000015</v>
      </c>
      <c r="I14" s="129">
        <v>296917.55899999995</v>
      </c>
      <c r="J14" s="102">
        <v>7.8704849732407629</v>
      </c>
      <c r="K14" s="128">
        <v>1933.492</v>
      </c>
      <c r="L14" s="129">
        <v>15140.49</v>
      </c>
      <c r="M14" s="102">
        <v>7.8306452780771787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</row>
    <row r="15" spans="1:28" ht="12" customHeight="1" x14ac:dyDescent="0.25">
      <c r="A15" s="96" t="s">
        <v>15</v>
      </c>
      <c r="B15" s="61" t="s">
        <v>28</v>
      </c>
      <c r="C15" s="61" t="s">
        <v>28</v>
      </c>
      <c r="D15" s="102" t="s">
        <v>28</v>
      </c>
      <c r="E15" s="61">
        <v>35829.73060000001</v>
      </c>
      <c r="F15" s="174">
        <v>200189.60200000004</v>
      </c>
      <c r="G15" s="102">
        <v>5.5872483171838301</v>
      </c>
      <c r="H15" s="128">
        <v>4489.2679999999991</v>
      </c>
      <c r="I15" s="129">
        <v>33714.568999999989</v>
      </c>
      <c r="J15" s="102">
        <v>7.510037048356212</v>
      </c>
      <c r="K15" s="275" t="s">
        <v>27</v>
      </c>
      <c r="L15" s="275" t="s">
        <v>27</v>
      </c>
      <c r="M15" s="275" t="s">
        <v>27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</row>
    <row r="16" spans="1:28" ht="12" customHeight="1" x14ac:dyDescent="0.25">
      <c r="A16" s="96" t="s">
        <v>16</v>
      </c>
      <c r="B16" s="128">
        <v>467.4500000000001</v>
      </c>
      <c r="C16" s="129">
        <v>1350.6579999999999</v>
      </c>
      <c r="D16" s="102">
        <v>2.8894170499518657</v>
      </c>
      <c r="E16" s="128">
        <v>172877.10909999989</v>
      </c>
      <c r="F16" s="129">
        <v>1098029.2579999997</v>
      </c>
      <c r="G16" s="102">
        <v>6.3515017327415526</v>
      </c>
      <c r="H16" s="128">
        <v>61852.997500000027</v>
      </c>
      <c r="I16" s="129">
        <v>502462.67999999993</v>
      </c>
      <c r="J16" s="102">
        <v>8.1234976526400313</v>
      </c>
      <c r="K16" s="128">
        <v>3658.66</v>
      </c>
      <c r="L16" s="129">
        <v>30562.201000000001</v>
      </c>
      <c r="M16" s="102">
        <v>8.3533864857625471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80"/>
      <c r="AB16" s="280"/>
    </row>
    <row r="17" spans="1:28" ht="12" customHeight="1" x14ac:dyDescent="0.25">
      <c r="A17" s="96" t="s">
        <v>17</v>
      </c>
      <c r="B17" s="61" t="s">
        <v>28</v>
      </c>
      <c r="C17" s="61" t="s">
        <v>28</v>
      </c>
      <c r="D17" s="102" t="s">
        <v>28</v>
      </c>
      <c r="E17" s="61">
        <v>17619.143199999995</v>
      </c>
      <c r="F17" s="174">
        <v>83135.232999999993</v>
      </c>
      <c r="G17" s="102">
        <v>4.7184606002861713</v>
      </c>
      <c r="H17" s="128">
        <v>208.39000000000001</v>
      </c>
      <c r="I17" s="129">
        <v>1723.248</v>
      </c>
      <c r="J17" s="102">
        <v>8.2693411392101339</v>
      </c>
      <c r="K17" s="275" t="s">
        <v>27</v>
      </c>
      <c r="L17" s="275" t="s">
        <v>27</v>
      </c>
      <c r="M17" s="275" t="s">
        <v>27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  <c r="AA17" s="280"/>
      <c r="AB17" s="280"/>
    </row>
    <row r="18" spans="1:28" ht="12" customHeight="1" x14ac:dyDescent="0.25">
      <c r="A18" s="96" t="s">
        <v>18</v>
      </c>
      <c r="B18" s="61" t="s">
        <v>28</v>
      </c>
      <c r="C18" s="61" t="s">
        <v>28</v>
      </c>
      <c r="D18" s="102" t="s">
        <v>28</v>
      </c>
      <c r="E18" s="61">
        <v>54410.159499999987</v>
      </c>
      <c r="F18" s="174">
        <v>276790.70900000015</v>
      </c>
      <c r="G18" s="102">
        <v>5.08711445699769</v>
      </c>
      <c r="H18" s="128">
        <v>5156.0811999999987</v>
      </c>
      <c r="I18" s="129">
        <v>42477.398000000016</v>
      </c>
      <c r="J18" s="102">
        <v>8.238310521564328</v>
      </c>
      <c r="K18" s="275" t="s">
        <v>27</v>
      </c>
      <c r="L18" s="275" t="s">
        <v>27</v>
      </c>
      <c r="M18" s="275" t="s">
        <v>27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</row>
    <row r="19" spans="1:28" ht="12" customHeight="1" x14ac:dyDescent="0.25">
      <c r="A19" s="96" t="s">
        <v>19</v>
      </c>
      <c r="B19" s="61">
        <v>195.6</v>
      </c>
      <c r="C19" s="174">
        <v>278.77</v>
      </c>
      <c r="D19" s="102">
        <v>1.425204498977505</v>
      </c>
      <c r="E19" s="61">
        <v>43018.526200000029</v>
      </c>
      <c r="F19" s="174">
        <v>192032.74399999995</v>
      </c>
      <c r="G19" s="102">
        <v>4.463954508976177</v>
      </c>
      <c r="H19" s="128">
        <v>1881.7999999999995</v>
      </c>
      <c r="I19" s="129">
        <v>14785.170999999997</v>
      </c>
      <c r="J19" s="102">
        <v>7.8569300669571689</v>
      </c>
      <c r="K19" s="275" t="s">
        <v>27</v>
      </c>
      <c r="L19" s="275" t="s">
        <v>27</v>
      </c>
      <c r="M19" s="275" t="s">
        <v>27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</row>
    <row r="20" spans="1:28" ht="12" customHeight="1" x14ac:dyDescent="0.25">
      <c r="A20" s="96" t="s">
        <v>20</v>
      </c>
      <c r="B20" s="61" t="s">
        <v>27</v>
      </c>
      <c r="C20" s="61" t="s">
        <v>27</v>
      </c>
      <c r="D20" s="102" t="s">
        <v>27</v>
      </c>
      <c r="E20" s="61">
        <v>81835.865600000005</v>
      </c>
      <c r="F20" s="174">
        <v>503032.40000000014</v>
      </c>
      <c r="G20" s="102">
        <v>6.1468452287012907</v>
      </c>
      <c r="H20" s="128">
        <v>15888.509000000015</v>
      </c>
      <c r="I20" s="129">
        <v>143242.58100000003</v>
      </c>
      <c r="J20" s="102">
        <v>9.0154828876642803</v>
      </c>
      <c r="K20" s="275" t="s">
        <v>27</v>
      </c>
      <c r="L20" s="275" t="s">
        <v>27</v>
      </c>
      <c r="M20" s="275" t="s">
        <v>27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  <c r="AA20" s="280"/>
      <c r="AB20" s="280"/>
    </row>
    <row r="21" spans="1:28" ht="12" customHeight="1" x14ac:dyDescent="0.25">
      <c r="A21" s="96"/>
      <c r="B21" s="93"/>
      <c r="C21" s="93"/>
      <c r="D21" s="102"/>
      <c r="E21" s="102"/>
      <c r="F21" s="102"/>
      <c r="G21" s="103"/>
      <c r="H21" s="93"/>
      <c r="I21" s="93"/>
      <c r="J21" s="103"/>
      <c r="K21" s="93"/>
      <c r="L21" s="93"/>
      <c r="M21" s="103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</row>
    <row r="22" spans="1:28" ht="12" customHeight="1" x14ac:dyDescent="0.25">
      <c r="A22" s="96"/>
      <c r="B22" s="102"/>
      <c r="C22" s="104"/>
      <c r="D22" s="102"/>
      <c r="E22" s="102"/>
      <c r="F22" s="104"/>
      <c r="G22" s="103"/>
      <c r="H22" s="103"/>
      <c r="I22" s="105"/>
      <c r="J22" s="103"/>
      <c r="K22" s="103"/>
      <c r="L22" s="105"/>
      <c r="M22" s="103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  <c r="AA22" s="280"/>
      <c r="AB22" s="280"/>
    </row>
    <row r="23" spans="1:28" ht="12" customHeight="1" x14ac:dyDescent="0.25">
      <c r="A23" s="93"/>
      <c r="B23" s="93"/>
      <c r="C23" s="93"/>
      <c r="D23" s="93"/>
      <c r="E23" s="134"/>
      <c r="F23" s="134"/>
      <c r="G23" s="93"/>
      <c r="H23" s="93"/>
      <c r="I23" s="93"/>
      <c r="J23" s="93"/>
      <c r="K23" s="93"/>
      <c r="L23" s="93"/>
      <c r="M23" s="93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  <c r="AA23" s="280"/>
      <c r="AB23" s="280"/>
    </row>
    <row r="24" spans="1:28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</row>
    <row r="25" spans="1:28" ht="12" customHeight="1" x14ac:dyDescent="0.25">
      <c r="A25" s="282" t="s">
        <v>184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  <c r="AA25" s="280"/>
      <c r="AB25" s="280"/>
    </row>
    <row r="26" spans="1:28" ht="12" customHeight="1" x14ac:dyDescent="0.25">
      <c r="A26" s="39" t="s">
        <v>0</v>
      </c>
      <c r="B26" s="43" t="s">
        <v>48</v>
      </c>
      <c r="C26" s="44"/>
      <c r="D26" s="4"/>
      <c r="E26" s="2" t="s">
        <v>215</v>
      </c>
      <c r="F26" s="3"/>
      <c r="G26" s="4"/>
      <c r="H26" s="2" t="s">
        <v>49</v>
      </c>
      <c r="I26" s="3"/>
      <c r="J26" s="4"/>
      <c r="K26" s="2" t="s">
        <v>50</v>
      </c>
      <c r="L26" s="3"/>
      <c r="M26" s="4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280"/>
      <c r="AB26" s="280"/>
    </row>
    <row r="27" spans="1:28" ht="12" customHeight="1" x14ac:dyDescent="0.25">
      <c r="A27" s="45" t="s">
        <v>3</v>
      </c>
      <c r="B27" s="4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</row>
    <row r="28" spans="1:28" ht="12" customHeight="1" x14ac:dyDescent="0.25">
      <c r="A28" s="45"/>
      <c r="B28" s="47" t="s">
        <v>7</v>
      </c>
      <c r="C28" s="10"/>
      <c r="D28" s="11"/>
      <c r="E28" s="9" t="s">
        <v>7</v>
      </c>
      <c r="F28" s="10"/>
      <c r="G28" s="11"/>
      <c r="H28" s="9" t="s">
        <v>7</v>
      </c>
      <c r="I28" s="10"/>
      <c r="J28" s="11"/>
      <c r="K28" s="9" t="s">
        <v>7</v>
      </c>
      <c r="L28" s="10"/>
      <c r="M28" s="11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0"/>
      <c r="AB28" s="280"/>
    </row>
    <row r="29" spans="1:28" ht="12" customHeight="1" x14ac:dyDescent="0.25">
      <c r="A29" s="49"/>
      <c r="B29" s="51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13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  <c r="AA29" s="280"/>
      <c r="AB29" s="280"/>
    </row>
    <row r="30" spans="1:28" ht="12" customHeight="1" x14ac:dyDescent="0.25">
      <c r="A30" s="52" t="s">
        <v>11</v>
      </c>
      <c r="B30" s="131">
        <v>1</v>
      </c>
      <c r="C30" s="132">
        <v>2</v>
      </c>
      <c r="D30" s="132">
        <v>3</v>
      </c>
      <c r="E30" s="132">
        <v>4</v>
      </c>
      <c r="F30" s="132">
        <v>5</v>
      </c>
      <c r="G30" s="132">
        <v>6</v>
      </c>
      <c r="H30" s="132">
        <v>7</v>
      </c>
      <c r="I30" s="132">
        <v>8</v>
      </c>
      <c r="J30" s="132">
        <v>9</v>
      </c>
      <c r="K30" s="132">
        <v>10</v>
      </c>
      <c r="L30" s="132">
        <v>11</v>
      </c>
      <c r="M30" s="132">
        <v>12</v>
      </c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280"/>
      <c r="AB30" s="280"/>
    </row>
    <row r="31" spans="1:28" ht="12" customHeight="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O31" s="280"/>
      <c r="P31" s="280"/>
      <c r="Q31" s="280"/>
      <c r="R31" s="280"/>
      <c r="S31" s="280"/>
      <c r="T31" s="280"/>
      <c r="U31" s="280"/>
      <c r="V31" s="280"/>
      <c r="W31" s="280"/>
      <c r="X31" s="280"/>
      <c r="Y31" s="280"/>
      <c r="Z31" s="280"/>
      <c r="AA31" s="280"/>
      <c r="AB31" s="280"/>
    </row>
    <row r="32" spans="1:28" ht="12" customHeight="1" x14ac:dyDescent="0.25">
      <c r="A32" s="94" t="s">
        <v>12</v>
      </c>
      <c r="B32" s="55">
        <v>14645.622100000001</v>
      </c>
      <c r="C32" s="56">
        <v>49768.919000000002</v>
      </c>
      <c r="D32" s="55">
        <v>3.3982113330645065</v>
      </c>
      <c r="E32" s="55">
        <v>8648.57</v>
      </c>
      <c r="F32" s="56">
        <v>29693.127</v>
      </c>
      <c r="G32" s="55">
        <v>3.4332990309380627</v>
      </c>
      <c r="H32" s="55">
        <v>694160.69579999999</v>
      </c>
      <c r="I32" s="56">
        <v>4304602.0390000008</v>
      </c>
      <c r="J32" s="55">
        <v>6.2011607183248429</v>
      </c>
      <c r="K32" s="55">
        <v>5386.3389999999999</v>
      </c>
      <c r="L32" s="56">
        <v>11434.999000000002</v>
      </c>
      <c r="M32" s="55">
        <v>2.122963110936761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  <c r="AA32" s="280"/>
      <c r="AB32" s="280"/>
    </row>
    <row r="33" spans="1:28" ht="12" customHeight="1" x14ac:dyDescent="0.25">
      <c r="A33" s="96"/>
      <c r="B33" s="102"/>
      <c r="C33" s="98"/>
      <c r="D33" s="55"/>
      <c r="E33" s="60"/>
      <c r="F33" s="98"/>
      <c r="G33" s="55"/>
      <c r="H33" s="60"/>
      <c r="I33" s="98"/>
      <c r="J33" s="55"/>
      <c r="K33" s="133"/>
      <c r="L33" s="100"/>
      <c r="M33" s="55"/>
      <c r="P33" s="280"/>
      <c r="Q33" s="280"/>
      <c r="S33" s="280"/>
      <c r="T33" s="280"/>
      <c r="V33" s="280"/>
      <c r="W33" s="280"/>
      <c r="Y33" s="280"/>
      <c r="AA33" s="280"/>
      <c r="AB33" s="280"/>
    </row>
    <row r="34" spans="1:28" ht="12" customHeight="1" x14ac:dyDescent="0.25">
      <c r="A34" s="96" t="s">
        <v>13</v>
      </c>
      <c r="B34" s="128">
        <v>808.01</v>
      </c>
      <c r="C34" s="129">
        <v>3052.0059999999999</v>
      </c>
      <c r="D34" s="102">
        <v>3.7771884011336492</v>
      </c>
      <c r="E34" s="128">
        <v>201.93</v>
      </c>
      <c r="F34" s="129">
        <v>440.88299999999998</v>
      </c>
      <c r="G34" s="102">
        <v>2.1833457138612387</v>
      </c>
      <c r="H34" s="128">
        <v>38334.372799999997</v>
      </c>
      <c r="I34" s="129">
        <v>213571.99400000001</v>
      </c>
      <c r="J34" s="102">
        <v>5.5712922476717823</v>
      </c>
      <c r="K34" s="128">
        <v>365.54</v>
      </c>
      <c r="L34" s="129">
        <v>869.9899999999999</v>
      </c>
      <c r="M34" s="102">
        <v>2.3800131312578645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  <c r="AA34" s="280"/>
      <c r="AB34" s="280"/>
    </row>
    <row r="35" spans="1:28" ht="12" customHeight="1" x14ac:dyDescent="0.25">
      <c r="A35" s="96" t="s">
        <v>14</v>
      </c>
      <c r="B35" s="128">
        <v>1716.5837000000001</v>
      </c>
      <c r="C35" s="129">
        <v>7440.0449999999992</v>
      </c>
      <c r="D35" s="102">
        <v>4.3342162692095929</v>
      </c>
      <c r="E35" s="128">
        <v>481.81000000000006</v>
      </c>
      <c r="F35" s="129">
        <v>2066.2249999999995</v>
      </c>
      <c r="G35" s="102">
        <v>4.2884643324131906</v>
      </c>
      <c r="H35" s="128">
        <v>148637.71470000007</v>
      </c>
      <c r="I35" s="129">
        <v>960137.58400000026</v>
      </c>
      <c r="J35" s="102">
        <v>6.4595825220932293</v>
      </c>
      <c r="K35" s="128">
        <v>1617.6166999999996</v>
      </c>
      <c r="L35" s="129">
        <v>3962.9159999999997</v>
      </c>
      <c r="M35" s="102">
        <v>2.4498485951585445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</row>
    <row r="36" spans="1:28" ht="12" customHeight="1" x14ac:dyDescent="0.25">
      <c r="A36" s="96" t="s">
        <v>15</v>
      </c>
      <c r="B36" s="128">
        <v>710.87</v>
      </c>
      <c r="C36" s="129">
        <v>2355.3269999999998</v>
      </c>
      <c r="D36" s="102">
        <v>3.3133020102128374</v>
      </c>
      <c r="E36" s="128">
        <v>570.99</v>
      </c>
      <c r="F36" s="129">
        <v>1914.636</v>
      </c>
      <c r="G36" s="102">
        <v>3.3531865706930066</v>
      </c>
      <c r="H36" s="128">
        <v>41029.868600000009</v>
      </c>
      <c r="I36" s="129">
        <v>236259.49800000002</v>
      </c>
      <c r="J36" s="102">
        <v>5.758231894508187</v>
      </c>
      <c r="K36" s="128">
        <v>655.34500000000003</v>
      </c>
      <c r="L36" s="129">
        <v>1497.0780000000002</v>
      </c>
      <c r="M36" s="102">
        <v>2.2844120272528214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  <c r="AA36" s="280"/>
      <c r="AB36" s="280"/>
    </row>
    <row r="37" spans="1:28" ht="12" customHeight="1" x14ac:dyDescent="0.25">
      <c r="A37" s="96" t="s">
        <v>16</v>
      </c>
      <c r="B37" s="128">
        <v>2546.9784</v>
      </c>
      <c r="C37" s="129">
        <v>8814.34</v>
      </c>
      <c r="D37" s="102">
        <v>3.4607046530115841</v>
      </c>
      <c r="E37" s="128">
        <v>672.19999999999993</v>
      </c>
      <c r="F37" s="129">
        <v>2558.6260000000002</v>
      </c>
      <c r="G37" s="102">
        <v>3.8063463254983643</v>
      </c>
      <c r="H37" s="128">
        <v>237277.0849999999</v>
      </c>
      <c r="I37" s="129">
        <v>1609306.2779999997</v>
      </c>
      <c r="J37" s="102">
        <v>6.7823923157181421</v>
      </c>
      <c r="K37" s="128">
        <v>1655.6521000000002</v>
      </c>
      <c r="L37" s="129">
        <v>3900.7929999999992</v>
      </c>
      <c r="M37" s="102">
        <v>2.356046297407528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</row>
    <row r="38" spans="1:28" ht="12" customHeight="1" x14ac:dyDescent="0.25">
      <c r="A38" s="96" t="s">
        <v>17</v>
      </c>
      <c r="B38" s="128">
        <v>1469.58</v>
      </c>
      <c r="C38" s="129">
        <v>5437.4279999999981</v>
      </c>
      <c r="D38" s="102">
        <v>3.6999877516024977</v>
      </c>
      <c r="E38" s="128">
        <v>1417.77</v>
      </c>
      <c r="F38" s="129">
        <v>5351.900999999998</v>
      </c>
      <c r="G38" s="102">
        <v>3.7748725110560937</v>
      </c>
      <c r="H38" s="128">
        <v>19297.113199999993</v>
      </c>
      <c r="I38" s="129">
        <v>90295.909</v>
      </c>
      <c r="J38" s="102">
        <v>4.6792444063602234</v>
      </c>
      <c r="K38" s="128">
        <v>103.82610000000003</v>
      </c>
      <c r="L38" s="129">
        <v>80.44</v>
      </c>
      <c r="M38" s="102">
        <v>0.77475702159668891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  <c r="AA38" s="280"/>
      <c r="AB38" s="280"/>
    </row>
    <row r="39" spans="1:28" ht="12" customHeight="1" x14ac:dyDescent="0.25">
      <c r="A39" s="96" t="s">
        <v>18</v>
      </c>
      <c r="B39" s="128">
        <v>2545.25</v>
      </c>
      <c r="C39" s="129">
        <v>7583.7930000000015</v>
      </c>
      <c r="D39" s="102">
        <v>2.9795866810725866</v>
      </c>
      <c r="E39" s="128">
        <v>2240.12</v>
      </c>
      <c r="F39" s="129">
        <v>7113.4330000000009</v>
      </c>
      <c r="G39" s="102">
        <v>3.1754696176990524</v>
      </c>
      <c r="H39" s="128">
        <v>62111.490699999988</v>
      </c>
      <c r="I39" s="129">
        <v>326851.90000000014</v>
      </c>
      <c r="J39" s="102">
        <v>5.2623419002886722</v>
      </c>
      <c r="K39" s="128">
        <v>620.05709999999999</v>
      </c>
      <c r="L39" s="129">
        <v>655.07999999999993</v>
      </c>
      <c r="M39" s="102">
        <v>1.0564833464530927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  <c r="AA39" s="280"/>
      <c r="AB39" s="280"/>
    </row>
    <row r="40" spans="1:28" ht="12" customHeight="1" x14ac:dyDescent="0.25">
      <c r="A40" s="96" t="s">
        <v>19</v>
      </c>
      <c r="B40" s="128">
        <v>2541.7799999999993</v>
      </c>
      <c r="C40" s="129">
        <v>7985.6770000000006</v>
      </c>
      <c r="D40" s="102">
        <v>3.1417656130743032</v>
      </c>
      <c r="E40" s="128">
        <v>2137.8799999999992</v>
      </c>
      <c r="F40" s="129">
        <v>7126.165</v>
      </c>
      <c r="G40" s="102">
        <v>3.3332857784347123</v>
      </c>
      <c r="H40" s="128">
        <v>47442.106200000031</v>
      </c>
      <c r="I40" s="129">
        <v>214803.59199999995</v>
      </c>
      <c r="J40" s="102">
        <v>4.5276993203982121</v>
      </c>
      <c r="K40" s="128">
        <v>272.24</v>
      </c>
      <c r="L40" s="129">
        <v>229.34200000000004</v>
      </c>
      <c r="M40" s="102">
        <v>0.84242580076403184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280"/>
      <c r="AB40" s="280"/>
    </row>
    <row r="41" spans="1:28" ht="12" customHeight="1" x14ac:dyDescent="0.25">
      <c r="A41" s="96" t="s">
        <v>20</v>
      </c>
      <c r="B41" s="128">
        <v>2306.5700000000002</v>
      </c>
      <c r="C41" s="129">
        <v>7100.3029999999999</v>
      </c>
      <c r="D41" s="102">
        <v>3.0782950441564747</v>
      </c>
      <c r="E41" s="128">
        <v>925.87000000000012</v>
      </c>
      <c r="F41" s="129">
        <v>3121.2579999999998</v>
      </c>
      <c r="G41" s="102">
        <v>3.3711622582003948</v>
      </c>
      <c r="H41" s="128">
        <v>100030.94460000003</v>
      </c>
      <c r="I41" s="129">
        <v>653375.28400000022</v>
      </c>
      <c r="J41" s="102">
        <v>6.5317316217765677</v>
      </c>
      <c r="K41" s="128">
        <v>96.061999999999998</v>
      </c>
      <c r="L41" s="129">
        <v>239.36</v>
      </c>
      <c r="M41" s="102">
        <v>2.4917240948554062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  <c r="AA41" s="280"/>
      <c r="AB41" s="280"/>
    </row>
    <row r="42" spans="1:28" ht="12" customHeight="1" x14ac:dyDescent="0.25">
      <c r="A42" s="93"/>
      <c r="B42" s="93"/>
      <c r="C42" s="93"/>
      <c r="D42" s="93"/>
      <c r="E42" s="93"/>
      <c r="F42" s="93"/>
      <c r="G42" s="93"/>
      <c r="H42" s="134"/>
      <c r="I42" s="134"/>
      <c r="J42" s="93"/>
      <c r="K42" s="93"/>
      <c r="L42" s="93"/>
      <c r="M42" s="93"/>
    </row>
  </sheetData>
  <mergeCells count="1">
    <mergeCell ref="A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zoomScaleNormal="100" workbookViewId="0">
      <selection sqref="A1:M2"/>
    </sheetView>
  </sheetViews>
  <sheetFormatPr defaultRowHeight="15" x14ac:dyDescent="0.25"/>
  <cols>
    <col min="1" max="1" width="17.7109375" customWidth="1"/>
    <col min="2" max="13" width="10" customWidth="1"/>
  </cols>
  <sheetData>
    <row r="1" spans="1:26" ht="12" customHeight="1" x14ac:dyDescent="0.25">
      <c r="A1" s="318" t="s">
        <v>219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</row>
    <row r="2" spans="1:26" ht="12" customHeight="1" x14ac:dyDescent="0.25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</row>
    <row r="3" spans="1:26" ht="12" customHeight="1" x14ac:dyDescent="0.25">
      <c r="A3" s="87"/>
      <c r="B3" s="88"/>
      <c r="C3" s="89"/>
      <c r="D3" s="88"/>
      <c r="E3" s="88"/>
      <c r="F3" s="89"/>
      <c r="G3" s="90"/>
      <c r="H3" s="90"/>
      <c r="I3" s="91"/>
      <c r="J3" s="90"/>
      <c r="K3" s="90"/>
      <c r="L3" s="91"/>
      <c r="M3" s="88"/>
    </row>
    <row r="4" spans="1:26" ht="12" customHeight="1" x14ac:dyDescent="0.25">
      <c r="A4" s="282" t="s">
        <v>185</v>
      </c>
      <c r="B4" s="88"/>
      <c r="C4" s="89"/>
      <c r="D4" s="88"/>
      <c r="E4" s="88"/>
      <c r="F4" s="89"/>
      <c r="G4" s="90"/>
      <c r="H4" s="90"/>
      <c r="I4" s="91"/>
      <c r="J4" s="90"/>
      <c r="K4" s="90"/>
      <c r="L4" s="91"/>
      <c r="M4" s="88"/>
    </row>
    <row r="5" spans="1:26" ht="12" customHeight="1" x14ac:dyDescent="0.25">
      <c r="A5" s="39" t="s">
        <v>0</v>
      </c>
      <c r="B5" s="43" t="s">
        <v>51</v>
      </c>
      <c r="C5" s="44"/>
      <c r="D5" s="4"/>
      <c r="E5" s="2" t="s">
        <v>52</v>
      </c>
      <c r="F5" s="3"/>
      <c r="G5" s="4"/>
      <c r="H5" s="2" t="s">
        <v>53</v>
      </c>
      <c r="I5" s="3"/>
      <c r="J5" s="4"/>
      <c r="K5" s="2" t="s">
        <v>54</v>
      </c>
      <c r="L5" s="3"/>
      <c r="M5" s="4"/>
    </row>
    <row r="6" spans="1:26" ht="12" customHeight="1" x14ac:dyDescent="0.25">
      <c r="A6" s="45" t="s">
        <v>3</v>
      </c>
      <c r="B6" s="120" t="s">
        <v>4</v>
      </c>
      <c r="C6" s="82" t="s">
        <v>5</v>
      </c>
      <c r="D6" s="81" t="s">
        <v>6</v>
      </c>
      <c r="E6" s="81" t="s">
        <v>4</v>
      </c>
      <c r="F6" s="82" t="s">
        <v>5</v>
      </c>
      <c r="G6" s="81" t="s">
        <v>6</v>
      </c>
      <c r="H6" s="81" t="s">
        <v>4</v>
      </c>
      <c r="I6" s="82" t="s">
        <v>5</v>
      </c>
      <c r="J6" s="81" t="s">
        <v>6</v>
      </c>
      <c r="K6" s="81" t="s">
        <v>4</v>
      </c>
      <c r="L6" s="82" t="s">
        <v>5</v>
      </c>
      <c r="M6" s="81" t="s">
        <v>6</v>
      </c>
    </row>
    <row r="7" spans="1:26" ht="12" customHeight="1" x14ac:dyDescent="0.25">
      <c r="A7" s="45"/>
      <c r="B7" s="120" t="s">
        <v>7</v>
      </c>
      <c r="C7" s="121"/>
      <c r="D7" s="83"/>
      <c r="E7" s="83" t="s">
        <v>7</v>
      </c>
      <c r="F7" s="121"/>
      <c r="G7" s="83"/>
      <c r="H7" s="83" t="s">
        <v>7</v>
      </c>
      <c r="I7" s="121"/>
      <c r="J7" s="83"/>
      <c r="K7" s="83" t="s">
        <v>7</v>
      </c>
      <c r="L7" s="121"/>
      <c r="M7" s="83"/>
    </row>
    <row r="8" spans="1:26" ht="12" customHeight="1" x14ac:dyDescent="0.25">
      <c r="A8" s="49"/>
      <c r="B8" s="122" t="s">
        <v>8</v>
      </c>
      <c r="C8" s="85" t="s">
        <v>9</v>
      </c>
      <c r="D8" s="84" t="s">
        <v>10</v>
      </c>
      <c r="E8" s="84" t="s">
        <v>8</v>
      </c>
      <c r="F8" s="85" t="s">
        <v>9</v>
      </c>
      <c r="G8" s="84" t="s">
        <v>10</v>
      </c>
      <c r="H8" s="84" t="s">
        <v>8</v>
      </c>
      <c r="I8" s="85" t="s">
        <v>9</v>
      </c>
      <c r="J8" s="84" t="s">
        <v>10</v>
      </c>
      <c r="K8" s="84" t="s">
        <v>8</v>
      </c>
      <c r="L8" s="85" t="s">
        <v>9</v>
      </c>
      <c r="M8" s="84" t="s">
        <v>10</v>
      </c>
    </row>
    <row r="9" spans="1:26" ht="12" customHeight="1" x14ac:dyDescent="0.25">
      <c r="A9" s="52" t="s">
        <v>11</v>
      </c>
      <c r="B9" s="123">
        <v>1</v>
      </c>
      <c r="C9" s="86">
        <v>2</v>
      </c>
      <c r="D9" s="86">
        <v>3</v>
      </c>
      <c r="E9" s="86">
        <v>4</v>
      </c>
      <c r="F9" s="86">
        <v>5</v>
      </c>
      <c r="G9" s="86">
        <v>6</v>
      </c>
      <c r="H9" s="86">
        <v>7</v>
      </c>
      <c r="I9" s="86">
        <v>8</v>
      </c>
      <c r="J9" s="86">
        <v>9</v>
      </c>
      <c r="K9" s="86">
        <v>10</v>
      </c>
      <c r="L9" s="86">
        <v>11</v>
      </c>
      <c r="M9" s="86">
        <v>12</v>
      </c>
    </row>
    <row r="10" spans="1:26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26" ht="12" customHeight="1" x14ac:dyDescent="0.25">
      <c r="A11" s="94" t="s">
        <v>12</v>
      </c>
      <c r="B11" s="55">
        <v>476.07000000000005</v>
      </c>
      <c r="C11" s="56">
        <v>189.46199999999999</v>
      </c>
      <c r="D11" s="55">
        <v>0.3979708866343184</v>
      </c>
      <c r="E11" s="55" t="s">
        <v>28</v>
      </c>
      <c r="F11" s="56" t="s">
        <v>28</v>
      </c>
      <c r="G11" s="55" t="s">
        <v>28</v>
      </c>
      <c r="H11" s="55">
        <v>5992.5300000000007</v>
      </c>
      <c r="I11" s="56">
        <v>11845.094000000001</v>
      </c>
      <c r="J11" s="55">
        <v>1.9766432541847934</v>
      </c>
      <c r="K11" s="55">
        <v>9477.5883999999987</v>
      </c>
      <c r="L11" s="56">
        <v>19473.073</v>
      </c>
      <c r="M11" s="55">
        <v>2.0546443017086502</v>
      </c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</row>
    <row r="12" spans="1:26" ht="12" customHeight="1" x14ac:dyDescent="0.25">
      <c r="A12" s="94"/>
      <c r="D12" s="55"/>
      <c r="E12" s="77"/>
      <c r="F12" s="110"/>
      <c r="G12" s="55"/>
      <c r="H12" s="124"/>
      <c r="I12" s="125"/>
      <c r="J12" s="55"/>
      <c r="K12" s="126"/>
      <c r="L12" s="127"/>
      <c r="M12" s="55"/>
      <c r="P12" s="280"/>
      <c r="Q12" s="280"/>
      <c r="S12" s="280"/>
      <c r="T12" s="280"/>
      <c r="V12" s="280"/>
      <c r="W12" s="280"/>
      <c r="Y12" s="280"/>
    </row>
    <row r="13" spans="1:26" ht="12" customHeight="1" x14ac:dyDescent="0.25">
      <c r="A13" s="96" t="s">
        <v>13</v>
      </c>
      <c r="B13" s="275" t="s">
        <v>27</v>
      </c>
      <c r="C13" s="275" t="s">
        <v>27</v>
      </c>
      <c r="D13" s="275" t="s">
        <v>27</v>
      </c>
      <c r="E13" s="275" t="s">
        <v>27</v>
      </c>
      <c r="F13" s="275" t="s">
        <v>27</v>
      </c>
      <c r="G13" s="275" t="s">
        <v>27</v>
      </c>
      <c r="H13" s="61">
        <v>365.54</v>
      </c>
      <c r="I13" s="174">
        <v>869.9899999999999</v>
      </c>
      <c r="J13" s="102">
        <v>2.3800131312578645</v>
      </c>
      <c r="K13" s="128">
        <v>611.19000000000005</v>
      </c>
      <c r="L13" s="129">
        <v>1367.674</v>
      </c>
      <c r="M13" s="102">
        <v>2.2377231302868172</v>
      </c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96" t="s">
        <v>14</v>
      </c>
      <c r="B14" s="292" t="s">
        <v>28</v>
      </c>
      <c r="C14" s="292" t="s">
        <v>28</v>
      </c>
      <c r="D14" s="102" t="s">
        <v>28</v>
      </c>
      <c r="E14" s="275" t="s">
        <v>27</v>
      </c>
      <c r="F14" s="275" t="s">
        <v>27</v>
      </c>
      <c r="G14" s="275" t="s">
        <v>27</v>
      </c>
      <c r="H14" s="276">
        <v>1673.9266999999995</v>
      </c>
      <c r="I14" s="277">
        <v>4034.8399999999997</v>
      </c>
      <c r="J14" s="102">
        <v>2.4104042309618459</v>
      </c>
      <c r="K14" s="128">
        <v>2502.6703999999991</v>
      </c>
      <c r="L14" s="129">
        <v>6140.8860000000004</v>
      </c>
      <c r="M14" s="102">
        <v>2.4537334201099763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96" t="s">
        <v>15</v>
      </c>
      <c r="B15" s="275" t="s">
        <v>27</v>
      </c>
      <c r="C15" s="275" t="s">
        <v>27</v>
      </c>
      <c r="D15" s="275" t="s">
        <v>27</v>
      </c>
      <c r="E15" s="275" t="s">
        <v>27</v>
      </c>
      <c r="F15" s="275" t="s">
        <v>27</v>
      </c>
      <c r="G15" s="275" t="s">
        <v>27</v>
      </c>
      <c r="H15" s="276">
        <v>655.34500000000003</v>
      </c>
      <c r="I15" s="277">
        <v>1497.0780000000002</v>
      </c>
      <c r="J15" s="102">
        <v>2.2844120272528214</v>
      </c>
      <c r="K15" s="128">
        <v>735.67</v>
      </c>
      <c r="L15" s="129">
        <v>1691.1180000000002</v>
      </c>
      <c r="M15" s="102">
        <v>2.2987453613712674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96" t="s">
        <v>16</v>
      </c>
      <c r="B16" s="292" t="s">
        <v>28</v>
      </c>
      <c r="C16" s="292" t="s">
        <v>28</v>
      </c>
      <c r="D16" s="102" t="s">
        <v>28</v>
      </c>
      <c r="E16" s="275" t="s">
        <v>27</v>
      </c>
      <c r="F16" s="275" t="s">
        <v>27</v>
      </c>
      <c r="G16" s="275" t="s">
        <v>27</v>
      </c>
      <c r="H16" s="276">
        <v>2157.5921000000003</v>
      </c>
      <c r="I16" s="277">
        <v>4105.6549999999988</v>
      </c>
      <c r="J16" s="102">
        <v>1.902887482763771</v>
      </c>
      <c r="K16" s="128">
        <v>3148.0079999999994</v>
      </c>
      <c r="L16" s="129">
        <v>6554.1310000000012</v>
      </c>
      <c r="M16" s="102">
        <v>2.0819931207290461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96" t="s">
        <v>17</v>
      </c>
      <c r="B17" s="275" t="s">
        <v>27</v>
      </c>
      <c r="C17" s="275" t="s">
        <v>27</v>
      </c>
      <c r="D17" s="275" t="s">
        <v>27</v>
      </c>
      <c r="E17" s="293" t="s">
        <v>28</v>
      </c>
      <c r="F17" s="292" t="s">
        <v>28</v>
      </c>
      <c r="G17" s="102" t="s">
        <v>28</v>
      </c>
      <c r="H17" s="276">
        <v>105.12610000000002</v>
      </c>
      <c r="I17" s="277">
        <v>81</v>
      </c>
      <c r="J17" s="102">
        <v>0.77050323373548513</v>
      </c>
      <c r="K17" s="128">
        <v>62.790000000000006</v>
      </c>
      <c r="L17" s="129">
        <v>109.96600000000001</v>
      </c>
      <c r="M17" s="102">
        <v>1.7513298295906992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96" t="s">
        <v>18</v>
      </c>
      <c r="B18" s="275" t="s">
        <v>27</v>
      </c>
      <c r="C18" s="275" t="s">
        <v>27</v>
      </c>
      <c r="D18" s="275" t="s">
        <v>27</v>
      </c>
      <c r="E18" s="275" t="s">
        <v>27</v>
      </c>
      <c r="F18" s="275" t="s">
        <v>27</v>
      </c>
      <c r="G18" s="275" t="s">
        <v>27</v>
      </c>
      <c r="H18" s="61">
        <v>620.05709999999999</v>
      </c>
      <c r="I18" s="174">
        <v>655.07999999999993</v>
      </c>
      <c r="J18" s="102">
        <v>1.0564833464530927</v>
      </c>
      <c r="K18" s="128">
        <v>997.18999999999994</v>
      </c>
      <c r="L18" s="129">
        <v>1605.6279999999999</v>
      </c>
      <c r="M18" s="102">
        <v>1.6101525286053811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96" t="s">
        <v>19</v>
      </c>
      <c r="B19" s="275" t="s">
        <v>27</v>
      </c>
      <c r="C19" s="275" t="s">
        <v>27</v>
      </c>
      <c r="D19" s="275" t="s">
        <v>27</v>
      </c>
      <c r="E19" s="275" t="s">
        <v>27</v>
      </c>
      <c r="F19" s="275" t="s">
        <v>27</v>
      </c>
      <c r="G19" s="275" t="s">
        <v>27</v>
      </c>
      <c r="H19" s="276">
        <v>272.24</v>
      </c>
      <c r="I19" s="277">
        <v>229.34200000000004</v>
      </c>
      <c r="J19" s="102">
        <v>0.84242580076403184</v>
      </c>
      <c r="K19" s="128">
        <v>565.30999999999995</v>
      </c>
      <c r="L19" s="129">
        <v>534.34900000000005</v>
      </c>
      <c r="M19" s="102">
        <v>0.94523181970954007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96" t="s">
        <v>20</v>
      </c>
      <c r="B20" s="275" t="s">
        <v>27</v>
      </c>
      <c r="C20" s="275" t="s">
        <v>27</v>
      </c>
      <c r="D20" s="275" t="s">
        <v>27</v>
      </c>
      <c r="E20" s="292" t="s">
        <v>28</v>
      </c>
      <c r="F20" s="292" t="s">
        <v>28</v>
      </c>
      <c r="G20" s="102" t="s">
        <v>28</v>
      </c>
      <c r="H20" s="276">
        <v>142.703</v>
      </c>
      <c r="I20" s="277">
        <v>372.10900000000004</v>
      </c>
      <c r="J20" s="102">
        <v>2.6075765751245594</v>
      </c>
      <c r="K20" s="128">
        <v>854.75999999999988</v>
      </c>
      <c r="L20" s="129">
        <v>1469.3210000000001</v>
      </c>
      <c r="M20" s="102">
        <v>1.7189866161261644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96"/>
      <c r="B21" s="92"/>
      <c r="C21" s="92"/>
      <c r="D21" s="92"/>
      <c r="E21" s="102"/>
      <c r="F21" s="102"/>
      <c r="G21" s="103"/>
      <c r="H21" s="103"/>
      <c r="I21" s="103"/>
      <c r="J21" s="103"/>
      <c r="K21" s="103"/>
      <c r="L21" s="105"/>
      <c r="M21" s="103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</row>
    <row r="22" spans="1:26" ht="12" customHeight="1" x14ac:dyDescent="0.25">
      <c r="A22" s="96"/>
      <c r="B22" s="102"/>
      <c r="C22" s="104"/>
      <c r="D22" s="102"/>
      <c r="E22" s="102"/>
      <c r="F22" s="104"/>
      <c r="G22" s="103"/>
      <c r="H22" s="103"/>
      <c r="I22" s="105"/>
      <c r="J22" s="103"/>
      <c r="K22" s="103"/>
      <c r="L22" s="105"/>
      <c r="M22" s="103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</row>
    <row r="23" spans="1:26" ht="12" customHeight="1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</row>
    <row r="24" spans="1:26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</row>
    <row r="25" spans="1:26" ht="12" customHeight="1" x14ac:dyDescent="0.25">
      <c r="A25" s="282" t="s">
        <v>186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</row>
    <row r="26" spans="1:26" ht="12" customHeight="1" x14ac:dyDescent="0.25">
      <c r="A26" s="1"/>
      <c r="B26" s="43" t="s">
        <v>55</v>
      </c>
      <c r="C26" s="44"/>
      <c r="D26" s="4"/>
      <c r="E26" s="2" t="s">
        <v>56</v>
      </c>
      <c r="F26" s="3"/>
      <c r="G26" s="4"/>
      <c r="H26" s="2" t="s">
        <v>57</v>
      </c>
      <c r="I26" s="3"/>
      <c r="J26" s="4"/>
      <c r="K26" s="2" t="s">
        <v>58</v>
      </c>
      <c r="L26" s="3"/>
      <c r="M26" s="4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</row>
    <row r="27" spans="1:26" ht="12" customHeight="1" x14ac:dyDescent="0.25">
      <c r="A27" s="6" t="s">
        <v>3</v>
      </c>
      <c r="B27" s="4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</row>
    <row r="28" spans="1:26" ht="12" customHeight="1" x14ac:dyDescent="0.25">
      <c r="A28" s="6"/>
      <c r="B28" s="47" t="s">
        <v>7</v>
      </c>
      <c r="C28" s="10"/>
      <c r="D28" s="11"/>
      <c r="E28" s="9" t="s">
        <v>7</v>
      </c>
      <c r="F28" s="10"/>
      <c r="G28" s="11"/>
      <c r="H28" s="9" t="s">
        <v>7</v>
      </c>
      <c r="I28" s="10"/>
      <c r="J28" s="11"/>
      <c r="K28" s="9" t="s">
        <v>7</v>
      </c>
      <c r="L28" s="10"/>
      <c r="M28" s="11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</row>
    <row r="29" spans="1:26" ht="12" customHeight="1" x14ac:dyDescent="0.25">
      <c r="A29" s="12"/>
      <c r="B29" s="51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13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</row>
    <row r="30" spans="1:26" ht="12" customHeight="1" x14ac:dyDescent="0.25">
      <c r="A30" s="15" t="s">
        <v>11</v>
      </c>
      <c r="B30" s="53">
        <v>1</v>
      </c>
      <c r="C30" s="16">
        <v>2</v>
      </c>
      <c r="D30" s="16">
        <v>3</v>
      </c>
      <c r="E30" s="16">
        <v>4</v>
      </c>
      <c r="F30" s="16">
        <v>5</v>
      </c>
      <c r="G30" s="16">
        <v>6</v>
      </c>
      <c r="H30" s="16">
        <v>7</v>
      </c>
      <c r="I30" s="16">
        <v>8</v>
      </c>
      <c r="J30" s="16">
        <v>9</v>
      </c>
      <c r="K30" s="16">
        <v>10</v>
      </c>
      <c r="L30" s="16">
        <v>11</v>
      </c>
      <c r="M30" s="16">
        <v>12</v>
      </c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</row>
    <row r="31" spans="1:26" ht="12" customHeight="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O31" s="280"/>
      <c r="P31" s="280"/>
      <c r="Q31" s="280"/>
      <c r="R31" s="280"/>
      <c r="S31" s="280"/>
      <c r="T31" s="280"/>
      <c r="U31" s="280"/>
      <c r="V31" s="280"/>
      <c r="W31" s="280"/>
      <c r="X31" s="280"/>
      <c r="Y31" s="280"/>
      <c r="Z31" s="280"/>
    </row>
    <row r="32" spans="1:26" ht="12" customHeight="1" x14ac:dyDescent="0.25">
      <c r="A32" s="94" t="s">
        <v>12</v>
      </c>
      <c r="B32" s="55">
        <v>12142.3084</v>
      </c>
      <c r="C32" s="56">
        <v>22785.874</v>
      </c>
      <c r="D32" s="55">
        <v>1.8765685444128564</v>
      </c>
      <c r="E32" s="55">
        <v>18134.838400000001</v>
      </c>
      <c r="F32" s="56">
        <v>34630.968000000001</v>
      </c>
      <c r="G32" s="55">
        <v>1.9096375294968164</v>
      </c>
      <c r="H32" s="55">
        <v>712295.53419999999</v>
      </c>
      <c r="I32" s="56">
        <v>4339233.0070000011</v>
      </c>
      <c r="J32" s="55">
        <v>6.0918997784725981</v>
      </c>
      <c r="K32" s="55">
        <v>1033.0219999999997</v>
      </c>
      <c r="L32" s="56">
        <v>25739.831000000002</v>
      </c>
      <c r="M32" s="55">
        <v>24.917021128301247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94"/>
      <c r="B33" s="55"/>
      <c r="C33" s="110"/>
      <c r="D33" s="55"/>
      <c r="E33" s="77"/>
      <c r="F33" s="110"/>
      <c r="G33" s="55"/>
      <c r="H33" s="102"/>
      <c r="I33" s="104"/>
      <c r="J33" s="55"/>
      <c r="K33" s="77"/>
      <c r="L33" s="110"/>
      <c r="M33" s="55"/>
      <c r="P33" s="280"/>
      <c r="Q33" s="280"/>
      <c r="S33" s="280"/>
      <c r="T33" s="280"/>
      <c r="V33" s="280"/>
      <c r="W33" s="280"/>
      <c r="Y33" s="280"/>
    </row>
    <row r="34" spans="1:26" ht="12" customHeight="1" x14ac:dyDescent="0.25">
      <c r="A34" s="96" t="s">
        <v>13</v>
      </c>
      <c r="B34" s="61">
        <v>1016.46</v>
      </c>
      <c r="C34" s="174">
        <v>1894.3229999999999</v>
      </c>
      <c r="D34" s="102">
        <v>1.8636473643822677</v>
      </c>
      <c r="E34" s="111">
        <v>1382</v>
      </c>
      <c r="F34" s="112">
        <v>2764.3129999999996</v>
      </c>
      <c r="G34" s="102">
        <v>2.0002264833574528</v>
      </c>
      <c r="H34" s="92">
        <v>39716.372799999997</v>
      </c>
      <c r="I34" s="101">
        <v>216336.307</v>
      </c>
      <c r="J34" s="102">
        <v>5.4470308275482804</v>
      </c>
      <c r="K34" s="118">
        <v>294.24</v>
      </c>
      <c r="L34" s="119">
        <v>12249.257000000001</v>
      </c>
      <c r="M34" s="102">
        <v>41.630155655247421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96" t="s">
        <v>14</v>
      </c>
      <c r="B35" s="111">
        <v>2694.1603999999993</v>
      </c>
      <c r="C35" s="112">
        <v>6315.5040000000008</v>
      </c>
      <c r="D35" s="102">
        <v>2.3441455081887486</v>
      </c>
      <c r="E35" s="111">
        <v>4368.0870999999988</v>
      </c>
      <c r="F35" s="112">
        <v>10350.344000000001</v>
      </c>
      <c r="G35" s="102">
        <v>2.369536999388131</v>
      </c>
      <c r="H35" s="92">
        <v>153005.80180000007</v>
      </c>
      <c r="I35" s="101">
        <v>970487.92800000031</v>
      </c>
      <c r="J35" s="102">
        <v>6.3428178316307466</v>
      </c>
      <c r="K35" s="118">
        <v>186.83999999999995</v>
      </c>
      <c r="L35" s="119">
        <v>4969.3040000000001</v>
      </c>
      <c r="M35" s="102">
        <v>26.59657460929138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96" t="s">
        <v>15</v>
      </c>
      <c r="B36" s="111">
        <v>986.59</v>
      </c>
      <c r="C36" s="112">
        <v>1909.645</v>
      </c>
      <c r="D36" s="102">
        <v>1.9356014149748122</v>
      </c>
      <c r="E36" s="111">
        <v>1641.9349999999999</v>
      </c>
      <c r="F36" s="112">
        <v>3406.723</v>
      </c>
      <c r="G36" s="102">
        <v>2.0748220849180998</v>
      </c>
      <c r="H36" s="92">
        <v>42671.803600000007</v>
      </c>
      <c r="I36" s="101">
        <v>239666.22100000002</v>
      </c>
      <c r="J36" s="102">
        <v>5.6165008455372618</v>
      </c>
      <c r="K36" s="296" t="s">
        <v>28</v>
      </c>
      <c r="L36" s="297" t="s">
        <v>28</v>
      </c>
      <c r="M36" s="102" t="s">
        <v>28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96" t="s">
        <v>16</v>
      </c>
      <c r="B37" s="111">
        <v>3483.7579999999998</v>
      </c>
      <c r="C37" s="112">
        <v>6935.2180000000008</v>
      </c>
      <c r="D37" s="102">
        <v>1.9907289771562782</v>
      </c>
      <c r="E37" s="130">
        <v>5641.3500999999997</v>
      </c>
      <c r="F37" s="112">
        <v>11040.873</v>
      </c>
      <c r="G37" s="102">
        <v>1.9571330983340318</v>
      </c>
      <c r="H37" s="92">
        <v>242918.43509999992</v>
      </c>
      <c r="I37" s="101">
        <v>1620347.1509999996</v>
      </c>
      <c r="J37" s="102">
        <v>6.6703342228141995</v>
      </c>
      <c r="K37" s="118">
        <v>337.01000000000005</v>
      </c>
      <c r="L37" s="119">
        <v>5690.8850000000011</v>
      </c>
      <c r="M37" s="102">
        <v>16.886398029732057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96" t="s">
        <v>17</v>
      </c>
      <c r="B38" s="111">
        <v>242.9</v>
      </c>
      <c r="C38" s="112">
        <v>353.25099999999998</v>
      </c>
      <c r="D38" s="102">
        <v>1.4543062988884312</v>
      </c>
      <c r="E38" s="111">
        <v>348.02610000000004</v>
      </c>
      <c r="F38" s="112">
        <v>434.25099999999998</v>
      </c>
      <c r="G38" s="102">
        <v>1.2477541195904558</v>
      </c>
      <c r="H38" s="92">
        <v>19645.139299999992</v>
      </c>
      <c r="I38" s="101">
        <v>90730.16</v>
      </c>
      <c r="J38" s="102">
        <v>4.6184533799666179</v>
      </c>
      <c r="K38" s="61">
        <v>57.319999999999993</v>
      </c>
      <c r="L38" s="174">
        <v>820.76199999999994</v>
      </c>
      <c r="M38" s="102">
        <v>14.318946266573622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96" t="s">
        <v>18</v>
      </c>
      <c r="B39" s="61">
        <v>1172.7499999999998</v>
      </c>
      <c r="C39" s="174">
        <v>1821.4640000000002</v>
      </c>
      <c r="D39" s="102">
        <v>1.553156256661693</v>
      </c>
      <c r="E39" s="111">
        <v>1792.8070999999998</v>
      </c>
      <c r="F39" s="112">
        <v>2476.5439999999999</v>
      </c>
      <c r="G39" s="102">
        <v>1.3813778403711141</v>
      </c>
      <c r="H39" s="92">
        <v>63904.297799999986</v>
      </c>
      <c r="I39" s="101">
        <v>329328.44400000013</v>
      </c>
      <c r="J39" s="102">
        <v>5.1534631525205521</v>
      </c>
      <c r="K39" s="276" t="s">
        <v>28</v>
      </c>
      <c r="L39" s="277" t="s">
        <v>28</v>
      </c>
      <c r="M39" s="102" t="s">
        <v>28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96" t="s">
        <v>19</v>
      </c>
      <c r="B40" s="111">
        <v>1311.74</v>
      </c>
      <c r="C40" s="112">
        <v>1603.5880000000002</v>
      </c>
      <c r="D40" s="102">
        <v>1.2224892128013174</v>
      </c>
      <c r="E40" s="111">
        <v>1583.98</v>
      </c>
      <c r="F40" s="112">
        <v>1832.9300000000003</v>
      </c>
      <c r="G40" s="102">
        <v>1.1571673884771274</v>
      </c>
      <c r="H40" s="92">
        <v>49026.086200000034</v>
      </c>
      <c r="I40" s="101">
        <v>216636.52199999994</v>
      </c>
      <c r="J40" s="102">
        <v>4.418801066767589</v>
      </c>
      <c r="K40" s="111">
        <v>75.449999999999989</v>
      </c>
      <c r="L40" s="112">
        <v>839.44200000000012</v>
      </c>
      <c r="M40" s="102">
        <v>11.125805168986087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96" t="s">
        <v>20</v>
      </c>
      <c r="B41" s="111">
        <v>1233.9499999999996</v>
      </c>
      <c r="C41" s="112">
        <v>1952.8809999999999</v>
      </c>
      <c r="D41" s="102">
        <v>1.5826257141699425</v>
      </c>
      <c r="E41" s="111">
        <v>1376.6529999999996</v>
      </c>
      <c r="F41" s="112">
        <v>2324.9899999999998</v>
      </c>
      <c r="G41" s="102">
        <v>1.6888714875861968</v>
      </c>
      <c r="H41" s="92">
        <v>101407.59760000004</v>
      </c>
      <c r="I41" s="101">
        <v>655700.27400000021</v>
      </c>
      <c r="J41" s="102">
        <v>6.4659876529803517</v>
      </c>
      <c r="K41" s="61">
        <v>24.869999999999994</v>
      </c>
      <c r="L41" s="174">
        <v>228.11199999999999</v>
      </c>
      <c r="M41" s="102">
        <v>9.1721753116204283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</sheetData>
  <mergeCells count="1">
    <mergeCell ref="A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workbookViewId="0">
      <selection sqref="A1:M2"/>
    </sheetView>
  </sheetViews>
  <sheetFormatPr defaultRowHeight="15" x14ac:dyDescent="0.25"/>
  <cols>
    <col min="1" max="1" width="17.7109375" customWidth="1"/>
    <col min="2" max="13" width="10" customWidth="1"/>
  </cols>
  <sheetData>
    <row r="1" spans="1:27" ht="12" customHeight="1" x14ac:dyDescent="0.25">
      <c r="A1" s="318" t="s">
        <v>219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</row>
    <row r="2" spans="1:27" ht="12" customHeight="1" x14ac:dyDescent="0.25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</row>
    <row r="3" spans="1:27" ht="12" customHeight="1" x14ac:dyDescent="0.25">
      <c r="A3" s="87"/>
      <c r="B3" s="88"/>
      <c r="C3" s="89"/>
      <c r="D3" s="88"/>
      <c r="E3" s="88"/>
      <c r="F3" s="89"/>
      <c r="G3" s="90"/>
      <c r="H3" s="90"/>
      <c r="I3" s="91"/>
      <c r="J3" s="90"/>
      <c r="K3" s="90"/>
      <c r="L3" s="91"/>
      <c r="M3" s="88"/>
    </row>
    <row r="4" spans="1:27" ht="12" customHeight="1" x14ac:dyDescent="0.25">
      <c r="A4" s="282" t="s">
        <v>187</v>
      </c>
      <c r="B4" s="88"/>
      <c r="C4" s="89"/>
      <c r="D4" s="88"/>
      <c r="E4" s="88"/>
      <c r="F4" s="89"/>
      <c r="G4" s="90"/>
      <c r="H4" s="90"/>
      <c r="I4" s="91"/>
      <c r="J4" s="90"/>
      <c r="K4" s="90"/>
      <c r="L4" s="91"/>
      <c r="M4" s="88"/>
    </row>
    <row r="5" spans="1:27" ht="12" customHeight="1" x14ac:dyDescent="0.25">
      <c r="A5" s="1" t="s">
        <v>0</v>
      </c>
      <c r="B5" s="43" t="s">
        <v>59</v>
      </c>
      <c r="C5" s="44"/>
      <c r="D5" s="4"/>
      <c r="E5" s="2" t="s">
        <v>60</v>
      </c>
      <c r="F5" s="3"/>
      <c r="G5" s="4"/>
      <c r="H5" s="2" t="s">
        <v>61</v>
      </c>
      <c r="I5" s="3"/>
      <c r="J5" s="4"/>
      <c r="K5" s="2" t="s">
        <v>62</v>
      </c>
      <c r="L5" s="3"/>
      <c r="M5" s="4"/>
    </row>
    <row r="6" spans="1:27" ht="12" customHeight="1" x14ac:dyDescent="0.25">
      <c r="A6" s="6" t="s">
        <v>3</v>
      </c>
      <c r="B6" s="47" t="s">
        <v>4</v>
      </c>
      <c r="C6" s="8" t="s">
        <v>5</v>
      </c>
      <c r="D6" s="7" t="s">
        <v>6</v>
      </c>
      <c r="E6" s="7" t="s">
        <v>4</v>
      </c>
      <c r="F6" s="8" t="s">
        <v>5</v>
      </c>
      <c r="G6" s="7" t="s">
        <v>6</v>
      </c>
      <c r="H6" s="7" t="s">
        <v>4</v>
      </c>
      <c r="I6" s="8" t="s">
        <v>5</v>
      </c>
      <c r="J6" s="7" t="s">
        <v>6</v>
      </c>
      <c r="K6" s="7" t="s">
        <v>4</v>
      </c>
      <c r="L6" s="8" t="s">
        <v>5</v>
      </c>
      <c r="M6" s="7" t="s">
        <v>6</v>
      </c>
    </row>
    <row r="7" spans="1:27" ht="12" customHeight="1" x14ac:dyDescent="0.25">
      <c r="A7" s="6"/>
      <c r="B7" s="47" t="s">
        <v>7</v>
      </c>
      <c r="C7" s="10"/>
      <c r="D7" s="11"/>
      <c r="E7" s="9" t="s">
        <v>7</v>
      </c>
      <c r="F7" s="10"/>
      <c r="G7" s="11"/>
      <c r="H7" s="9" t="s">
        <v>7</v>
      </c>
      <c r="I7" s="10"/>
      <c r="J7" s="11"/>
      <c r="K7" s="9" t="s">
        <v>7</v>
      </c>
      <c r="L7" s="10"/>
      <c r="M7" s="11"/>
    </row>
    <row r="8" spans="1:27" ht="12" customHeight="1" x14ac:dyDescent="0.25">
      <c r="A8" s="12"/>
      <c r="B8" s="51" t="s">
        <v>8</v>
      </c>
      <c r="C8" s="14" t="s">
        <v>9</v>
      </c>
      <c r="D8" s="13" t="s">
        <v>10</v>
      </c>
      <c r="E8" s="13" t="s">
        <v>8</v>
      </c>
      <c r="F8" s="14" t="s">
        <v>9</v>
      </c>
      <c r="G8" s="13" t="s">
        <v>10</v>
      </c>
      <c r="H8" s="13" t="s">
        <v>8</v>
      </c>
      <c r="I8" s="14" t="s">
        <v>9</v>
      </c>
      <c r="J8" s="13" t="s">
        <v>10</v>
      </c>
      <c r="K8" s="13" t="s">
        <v>8</v>
      </c>
      <c r="L8" s="14" t="s">
        <v>9</v>
      </c>
      <c r="M8" s="13" t="s">
        <v>10</v>
      </c>
    </row>
    <row r="9" spans="1:27" ht="12" customHeight="1" x14ac:dyDescent="0.25">
      <c r="A9" s="15" t="s">
        <v>11</v>
      </c>
      <c r="B9" s="53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27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27" ht="12" customHeight="1" x14ac:dyDescent="0.25">
      <c r="A11" s="94" t="s">
        <v>12</v>
      </c>
      <c r="B11" s="55">
        <v>4253.7682999999997</v>
      </c>
      <c r="C11" s="56">
        <v>107609.098</v>
      </c>
      <c r="D11" s="55">
        <v>25.29735763934298</v>
      </c>
      <c r="E11" s="55" t="s">
        <v>28</v>
      </c>
      <c r="F11" s="56" t="s">
        <v>28</v>
      </c>
      <c r="G11" s="55" t="s">
        <v>28</v>
      </c>
      <c r="H11" s="55" t="s">
        <v>28</v>
      </c>
      <c r="I11" s="56" t="s">
        <v>28</v>
      </c>
      <c r="J11" s="55" t="s">
        <v>28</v>
      </c>
      <c r="K11" s="55">
        <v>5428.1803</v>
      </c>
      <c r="L11" s="56">
        <v>135792.962</v>
      </c>
      <c r="M11" s="55">
        <v>25.016295424085307</v>
      </c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</row>
    <row r="12" spans="1:27" ht="12" customHeight="1" x14ac:dyDescent="0.25">
      <c r="A12" s="96"/>
      <c r="B12" s="117"/>
      <c r="C12" s="98"/>
      <c r="D12" s="55"/>
      <c r="E12" s="275"/>
      <c r="F12" s="275"/>
      <c r="G12" s="55"/>
      <c r="H12" s="97"/>
      <c r="I12" s="98"/>
      <c r="J12" s="55"/>
      <c r="K12" s="99"/>
      <c r="L12" s="100"/>
      <c r="M12" s="55"/>
      <c r="P12" s="280"/>
      <c r="Q12" s="280"/>
      <c r="S12" s="280"/>
      <c r="T12" s="280"/>
      <c r="V12" s="280"/>
      <c r="W12" s="280"/>
      <c r="Y12" s="280"/>
      <c r="AA12" s="280"/>
    </row>
    <row r="13" spans="1:27" ht="12" customHeight="1" x14ac:dyDescent="0.25">
      <c r="A13" s="96" t="s">
        <v>13</v>
      </c>
      <c r="B13" s="92">
        <v>853.95</v>
      </c>
      <c r="C13" s="101">
        <v>28422.740000000005</v>
      </c>
      <c r="D13" s="102">
        <v>33.283845658410918</v>
      </c>
      <c r="E13" s="275" t="s">
        <v>27</v>
      </c>
      <c r="F13" s="275" t="s">
        <v>27</v>
      </c>
      <c r="G13" s="275" t="s">
        <v>27</v>
      </c>
      <c r="H13" s="61">
        <v>0.06</v>
      </c>
      <c r="I13" s="174">
        <v>0.73299999999999998</v>
      </c>
      <c r="J13" s="102">
        <v>12.216666666666667</v>
      </c>
      <c r="K13" s="92">
        <v>1148.25</v>
      </c>
      <c r="L13" s="101">
        <v>40672.730000000003</v>
      </c>
      <c r="M13" s="102">
        <v>35.421493577182673</v>
      </c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280"/>
    </row>
    <row r="14" spans="1:27" ht="12" customHeight="1" x14ac:dyDescent="0.25">
      <c r="A14" s="96" t="s">
        <v>14</v>
      </c>
      <c r="B14" s="92">
        <v>939.67400000000009</v>
      </c>
      <c r="C14" s="101">
        <v>36571.685999999994</v>
      </c>
      <c r="D14" s="102">
        <v>38.919546566149528</v>
      </c>
      <c r="E14" s="275" t="s">
        <v>27</v>
      </c>
      <c r="F14" s="275" t="s">
        <v>27</v>
      </c>
      <c r="G14" s="275" t="s">
        <v>27</v>
      </c>
      <c r="H14" s="61">
        <v>0.19</v>
      </c>
      <c r="I14" s="174">
        <v>3.8</v>
      </c>
      <c r="J14" s="102">
        <v>20</v>
      </c>
      <c r="K14" s="92">
        <v>1126.7040000000002</v>
      </c>
      <c r="L14" s="101">
        <v>41544.789999999994</v>
      </c>
      <c r="M14" s="102">
        <v>36.872852142177528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</row>
    <row r="15" spans="1:27" ht="12" customHeight="1" x14ac:dyDescent="0.25">
      <c r="A15" s="96" t="s">
        <v>15</v>
      </c>
      <c r="B15" s="92">
        <v>157.33449999999996</v>
      </c>
      <c r="C15" s="101">
        <v>2520.6139999999996</v>
      </c>
      <c r="D15" s="102">
        <v>16.020732897107756</v>
      </c>
      <c r="E15" s="275" t="s">
        <v>27</v>
      </c>
      <c r="F15" s="275" t="s">
        <v>27</v>
      </c>
      <c r="G15" s="275" t="s">
        <v>27</v>
      </c>
      <c r="H15" s="61" t="s">
        <v>28</v>
      </c>
      <c r="I15" s="174" t="s">
        <v>28</v>
      </c>
      <c r="J15" s="102" t="s">
        <v>28</v>
      </c>
      <c r="K15" s="92">
        <v>182.08649999999997</v>
      </c>
      <c r="L15" s="101">
        <v>2922.8689999999997</v>
      </c>
      <c r="M15" s="102">
        <v>16.052090627256828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</row>
    <row r="16" spans="1:27" ht="12" customHeight="1" x14ac:dyDescent="0.25">
      <c r="A16" s="96" t="s">
        <v>16</v>
      </c>
      <c r="B16" s="92">
        <v>282.904</v>
      </c>
      <c r="C16" s="101">
        <v>6870.1049999999996</v>
      </c>
      <c r="D16" s="102">
        <v>24.284227158329326</v>
      </c>
      <c r="E16" s="275" t="s">
        <v>27</v>
      </c>
      <c r="F16" s="275" t="s">
        <v>27</v>
      </c>
      <c r="G16" s="275" t="s">
        <v>27</v>
      </c>
      <c r="H16" s="61" t="s">
        <v>27</v>
      </c>
      <c r="I16" s="174" t="s">
        <v>27</v>
      </c>
      <c r="J16" s="174" t="s">
        <v>27</v>
      </c>
      <c r="K16" s="92">
        <v>619.91399999999999</v>
      </c>
      <c r="L16" s="101">
        <v>12560.990000000002</v>
      </c>
      <c r="M16" s="102">
        <v>20.26247189126234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80"/>
    </row>
    <row r="17" spans="1:27" ht="12" customHeight="1" x14ac:dyDescent="0.25">
      <c r="A17" s="96" t="s">
        <v>17</v>
      </c>
      <c r="B17" s="92">
        <v>515.06240000000003</v>
      </c>
      <c r="C17" s="101">
        <v>6843.9100000000008</v>
      </c>
      <c r="D17" s="102">
        <v>13.287535646166369</v>
      </c>
      <c r="E17" s="275" t="s">
        <v>27</v>
      </c>
      <c r="F17" s="275" t="s">
        <v>27</v>
      </c>
      <c r="G17" s="275" t="s">
        <v>27</v>
      </c>
      <c r="H17" s="61">
        <v>26.16</v>
      </c>
      <c r="I17" s="174">
        <v>653.07100000000003</v>
      </c>
      <c r="J17" s="102">
        <v>24.964487767584099</v>
      </c>
      <c r="K17" s="92">
        <v>600.59239999999988</v>
      </c>
      <c r="L17" s="101">
        <v>8333.643</v>
      </c>
      <c r="M17" s="102">
        <v>13.875705053876809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  <c r="AA17" s="280"/>
    </row>
    <row r="18" spans="1:27" ht="12" customHeight="1" x14ac:dyDescent="0.25">
      <c r="A18" s="96" t="s">
        <v>18</v>
      </c>
      <c r="B18" s="92">
        <v>235.95920000000001</v>
      </c>
      <c r="C18" s="101">
        <v>2955.752</v>
      </c>
      <c r="D18" s="102">
        <v>12.526538486314582</v>
      </c>
      <c r="E18" s="275" t="s">
        <v>27</v>
      </c>
      <c r="F18" s="275" t="s">
        <v>27</v>
      </c>
      <c r="G18" s="275" t="s">
        <v>27</v>
      </c>
      <c r="H18" s="61" t="s">
        <v>28</v>
      </c>
      <c r="I18" s="174" t="s">
        <v>28</v>
      </c>
      <c r="J18" s="102" t="s">
        <v>28</v>
      </c>
      <c r="K18" s="92">
        <v>274.82920000000001</v>
      </c>
      <c r="L18" s="101">
        <v>3546.3289999999997</v>
      </c>
      <c r="M18" s="102">
        <v>12.903756223865585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</row>
    <row r="19" spans="1:27" ht="12" customHeight="1" x14ac:dyDescent="0.25">
      <c r="A19" s="96" t="s">
        <v>19</v>
      </c>
      <c r="B19" s="92">
        <v>1027.9240000000002</v>
      </c>
      <c r="C19" s="101">
        <v>19866.109000000004</v>
      </c>
      <c r="D19" s="102">
        <v>19.32643755764045</v>
      </c>
      <c r="E19" s="294" t="s">
        <v>27</v>
      </c>
      <c r="F19" s="295" t="s">
        <v>27</v>
      </c>
      <c r="G19" s="295" t="s">
        <v>27</v>
      </c>
      <c r="H19" s="294">
        <v>106.42</v>
      </c>
      <c r="I19" s="295">
        <v>1719.6660000000002</v>
      </c>
      <c r="J19" s="102">
        <v>16.159236985529038</v>
      </c>
      <c r="K19" s="92">
        <v>1209.7940000000003</v>
      </c>
      <c r="L19" s="101">
        <v>22425.217000000004</v>
      </c>
      <c r="M19" s="102">
        <v>18.53639297268791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</row>
    <row r="20" spans="1:27" ht="12" customHeight="1" x14ac:dyDescent="0.25">
      <c r="A20" s="96" t="s">
        <v>20</v>
      </c>
      <c r="B20" s="92">
        <v>240.96019999999996</v>
      </c>
      <c r="C20" s="101">
        <v>3558.1819999999993</v>
      </c>
      <c r="D20" s="102">
        <v>14.76667931052514</v>
      </c>
      <c r="E20" s="275" t="s">
        <v>28</v>
      </c>
      <c r="F20" s="275" t="s">
        <v>28</v>
      </c>
      <c r="G20" s="102" t="s">
        <v>28</v>
      </c>
      <c r="H20" s="61" t="s">
        <v>28</v>
      </c>
      <c r="I20" s="174" t="s">
        <v>28</v>
      </c>
      <c r="J20" s="102" t="s">
        <v>28</v>
      </c>
      <c r="K20" s="92">
        <v>266.01019999999994</v>
      </c>
      <c r="L20" s="101">
        <v>3786.3939999999993</v>
      </c>
      <c r="M20" s="102">
        <v>14.234018094043011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  <c r="AA20" s="280"/>
    </row>
    <row r="21" spans="1:27" ht="12" customHeight="1" x14ac:dyDescent="0.25">
      <c r="A21" s="96"/>
      <c r="B21" s="93"/>
      <c r="C21" s="93"/>
      <c r="D21" s="102"/>
      <c r="E21" s="102"/>
      <c r="F21" s="104"/>
      <c r="G21" s="103"/>
      <c r="H21" s="103"/>
      <c r="I21" s="105"/>
      <c r="J21" s="103"/>
      <c r="K21" s="103"/>
      <c r="L21" s="103"/>
      <c r="M21" s="103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</row>
    <row r="22" spans="1:27" ht="12" customHeight="1" x14ac:dyDescent="0.25">
      <c r="A22" s="96"/>
      <c r="B22" s="102"/>
      <c r="C22" s="104"/>
      <c r="D22" s="102"/>
      <c r="E22" s="102"/>
      <c r="F22" s="104"/>
      <c r="G22" s="103"/>
      <c r="H22" s="103"/>
      <c r="I22" s="105"/>
      <c r="J22" s="103"/>
      <c r="K22" s="103"/>
      <c r="L22" s="105"/>
      <c r="M22" s="103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  <c r="AA22" s="280"/>
    </row>
    <row r="23" spans="1:27" ht="12" customHeight="1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  <c r="AA23" s="280"/>
    </row>
    <row r="24" spans="1:27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</row>
    <row r="25" spans="1:27" ht="12" customHeight="1" x14ac:dyDescent="0.25">
      <c r="A25" s="282" t="s">
        <v>188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  <c r="AA25" s="280"/>
    </row>
    <row r="26" spans="1:27" ht="12" customHeight="1" x14ac:dyDescent="0.25">
      <c r="A26" s="1" t="s">
        <v>0</v>
      </c>
      <c r="B26" s="43" t="s">
        <v>63</v>
      </c>
      <c r="C26" s="44"/>
      <c r="D26" s="4"/>
      <c r="E26" s="2" t="s">
        <v>64</v>
      </c>
      <c r="F26" s="3"/>
      <c r="G26" s="4"/>
      <c r="H26" s="2" t="s">
        <v>65</v>
      </c>
      <c r="I26" s="3"/>
      <c r="J26" s="4"/>
      <c r="K26" s="2" t="s">
        <v>66</v>
      </c>
      <c r="L26" s="3"/>
      <c r="M26" s="4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280"/>
    </row>
    <row r="27" spans="1:27" ht="12" customHeight="1" x14ac:dyDescent="0.25">
      <c r="A27" s="6" t="s">
        <v>3</v>
      </c>
      <c r="B27" s="4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</row>
    <row r="28" spans="1:27" ht="12" customHeight="1" x14ac:dyDescent="0.25">
      <c r="A28" s="6"/>
      <c r="B28" s="47" t="s">
        <v>7</v>
      </c>
      <c r="C28" s="10"/>
      <c r="D28" s="11"/>
      <c r="E28" s="9" t="s">
        <v>7</v>
      </c>
      <c r="F28" s="10"/>
      <c r="G28" s="11"/>
      <c r="H28" s="9" t="s">
        <v>7</v>
      </c>
      <c r="I28" s="10"/>
      <c r="J28" s="11"/>
      <c r="K28" s="9" t="s">
        <v>7</v>
      </c>
      <c r="L28" s="10"/>
      <c r="M28" s="11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0"/>
    </row>
    <row r="29" spans="1:27" ht="12" customHeight="1" x14ac:dyDescent="0.25">
      <c r="A29" s="12"/>
      <c r="B29" s="51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13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  <c r="AA29" s="280"/>
    </row>
    <row r="30" spans="1:27" ht="12" customHeight="1" x14ac:dyDescent="0.25">
      <c r="A30" s="15" t="s">
        <v>11</v>
      </c>
      <c r="B30" s="53">
        <v>1</v>
      </c>
      <c r="C30" s="16">
        <v>2</v>
      </c>
      <c r="D30" s="16">
        <v>3</v>
      </c>
      <c r="E30" s="16">
        <v>4</v>
      </c>
      <c r="F30" s="16">
        <v>5</v>
      </c>
      <c r="G30" s="16">
        <v>6</v>
      </c>
      <c r="H30" s="16">
        <v>7</v>
      </c>
      <c r="I30" s="16">
        <v>8</v>
      </c>
      <c r="J30" s="16">
        <v>9</v>
      </c>
      <c r="K30" s="16">
        <v>10</v>
      </c>
      <c r="L30" s="16">
        <v>11</v>
      </c>
      <c r="M30" s="16">
        <v>12</v>
      </c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280"/>
    </row>
    <row r="31" spans="1:27" ht="12" customHeight="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O31" s="280"/>
      <c r="P31" s="280"/>
      <c r="Q31" s="280"/>
      <c r="R31" s="280"/>
      <c r="S31" s="280"/>
      <c r="T31" s="280"/>
      <c r="U31" s="280"/>
      <c r="V31" s="280"/>
      <c r="W31" s="280"/>
      <c r="X31" s="280"/>
      <c r="Y31" s="280"/>
      <c r="Z31" s="280"/>
      <c r="AA31" s="280"/>
    </row>
    <row r="32" spans="1:27" ht="12" customHeight="1" x14ac:dyDescent="0.25">
      <c r="A32" s="94" t="s">
        <v>12</v>
      </c>
      <c r="B32" s="55">
        <v>59.768000000000001</v>
      </c>
      <c r="C32" s="56">
        <v>386.90900000000005</v>
      </c>
      <c r="D32" s="55">
        <v>6.4735142551197971</v>
      </c>
      <c r="E32" s="55">
        <v>6.1080000000000005</v>
      </c>
      <c r="F32" s="56">
        <v>3.3110000000000004</v>
      </c>
      <c r="G32" s="55">
        <v>0.54207596594629992</v>
      </c>
      <c r="H32" s="55">
        <v>82.032000000000011</v>
      </c>
      <c r="I32" s="56">
        <v>3769.1469999999999</v>
      </c>
      <c r="J32" s="55">
        <v>45.947276672518036</v>
      </c>
      <c r="K32" s="55">
        <v>36.792000000000002</v>
      </c>
      <c r="L32" s="56">
        <v>1127.056</v>
      </c>
      <c r="M32" s="55">
        <v>30.633181126331809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  <c r="AA32" s="280"/>
    </row>
    <row r="33" spans="1:27" ht="12" customHeight="1" x14ac:dyDescent="0.25">
      <c r="A33" s="96"/>
      <c r="B33" s="97"/>
      <c r="C33" s="98"/>
      <c r="D33" s="55"/>
      <c r="E33" s="97"/>
      <c r="F33" s="98"/>
      <c r="G33" s="55"/>
      <c r="H33" s="99"/>
      <c r="I33" s="100"/>
      <c r="J33" s="55"/>
      <c r="K33" s="99"/>
      <c r="L33" s="100"/>
      <c r="M33" s="55"/>
      <c r="P33" s="280"/>
      <c r="Q33" s="280"/>
      <c r="S33" s="280"/>
      <c r="T33" s="280"/>
      <c r="V33" s="280"/>
      <c r="W33" s="280"/>
      <c r="Y33" s="280"/>
      <c r="AA33" s="280"/>
    </row>
    <row r="34" spans="1:27" ht="12" customHeight="1" x14ac:dyDescent="0.25">
      <c r="A34" s="96" t="s">
        <v>13</v>
      </c>
      <c r="B34" s="61">
        <v>14.4</v>
      </c>
      <c r="C34" s="174">
        <v>87.84</v>
      </c>
      <c r="D34" s="102">
        <v>6.1</v>
      </c>
      <c r="E34" s="61" t="s">
        <v>27</v>
      </c>
      <c r="F34" s="61" t="s">
        <v>27</v>
      </c>
      <c r="G34" s="61" t="s">
        <v>27</v>
      </c>
      <c r="H34" s="61">
        <v>0.05</v>
      </c>
      <c r="I34" s="174">
        <v>3.5</v>
      </c>
      <c r="J34" s="102">
        <v>70</v>
      </c>
      <c r="K34" s="61">
        <v>0.05</v>
      </c>
      <c r="L34" s="174">
        <v>3.5</v>
      </c>
      <c r="M34" s="102">
        <v>70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  <c r="AA34" s="280"/>
    </row>
    <row r="35" spans="1:27" ht="12" customHeight="1" x14ac:dyDescent="0.25">
      <c r="A35" s="96" t="s">
        <v>14</v>
      </c>
      <c r="B35" s="285">
        <v>1.98</v>
      </c>
      <c r="C35" s="286">
        <v>15.84</v>
      </c>
      <c r="D35" s="102">
        <v>8</v>
      </c>
      <c r="E35" s="61" t="s">
        <v>27</v>
      </c>
      <c r="F35" s="61" t="s">
        <v>27</v>
      </c>
      <c r="G35" s="61" t="s">
        <v>27</v>
      </c>
      <c r="H35" s="287">
        <v>39.450000000000003</v>
      </c>
      <c r="I35" s="288">
        <v>2271.7020000000002</v>
      </c>
      <c r="J35" s="102">
        <v>57.584334600760457</v>
      </c>
      <c r="K35" s="287">
        <v>4.45</v>
      </c>
      <c r="L35" s="288">
        <v>195.702</v>
      </c>
      <c r="M35" s="102">
        <v>43.977977528089887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</row>
    <row r="36" spans="1:27" ht="12" customHeight="1" x14ac:dyDescent="0.25">
      <c r="A36" s="96" t="s">
        <v>15</v>
      </c>
      <c r="B36" s="275" t="s">
        <v>27</v>
      </c>
      <c r="C36" s="275" t="s">
        <v>27</v>
      </c>
      <c r="D36" s="275" t="s">
        <v>27</v>
      </c>
      <c r="E36" s="61" t="s">
        <v>27</v>
      </c>
      <c r="F36" s="61" t="s">
        <v>27</v>
      </c>
      <c r="G36" s="61" t="s">
        <v>27</v>
      </c>
      <c r="H36" s="287">
        <v>28.894000000000002</v>
      </c>
      <c r="I36" s="288">
        <v>1174.377</v>
      </c>
      <c r="J36" s="102">
        <v>40.644320620197959</v>
      </c>
      <c r="K36" s="287">
        <v>19.144000000000002</v>
      </c>
      <c r="L36" s="288">
        <v>610.04699999999991</v>
      </c>
      <c r="M36" s="102">
        <v>31.866224404513154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  <c r="AA36" s="280"/>
    </row>
    <row r="37" spans="1:27" ht="12" customHeight="1" x14ac:dyDescent="0.25">
      <c r="A37" s="96" t="s">
        <v>16</v>
      </c>
      <c r="B37" s="285">
        <v>17.09</v>
      </c>
      <c r="C37" s="286">
        <v>80.501000000000005</v>
      </c>
      <c r="D37" s="102">
        <v>4.7104154476301936</v>
      </c>
      <c r="E37" s="61" t="s">
        <v>27</v>
      </c>
      <c r="F37" s="61" t="s">
        <v>27</v>
      </c>
      <c r="G37" s="61" t="s">
        <v>27</v>
      </c>
      <c r="H37" s="61" t="s">
        <v>27</v>
      </c>
      <c r="I37" s="61" t="s">
        <v>27</v>
      </c>
      <c r="J37" s="61" t="s">
        <v>27</v>
      </c>
      <c r="K37" s="61" t="s">
        <v>27</v>
      </c>
      <c r="L37" s="61" t="s">
        <v>27</v>
      </c>
      <c r="M37" s="61" t="s">
        <v>27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</row>
    <row r="38" spans="1:27" ht="12" customHeight="1" x14ac:dyDescent="0.25">
      <c r="A38" s="96" t="s">
        <v>17</v>
      </c>
      <c r="B38" s="285">
        <v>6.7080000000000002</v>
      </c>
      <c r="C38" s="286">
        <v>70.945000000000007</v>
      </c>
      <c r="D38" s="102">
        <v>10.576177698270723</v>
      </c>
      <c r="E38" s="287" t="s">
        <v>28</v>
      </c>
      <c r="F38" s="288" t="s">
        <v>28</v>
      </c>
      <c r="G38" s="102" t="s">
        <v>28</v>
      </c>
      <c r="H38" s="287">
        <v>2.5180999999999996</v>
      </c>
      <c r="I38" s="288">
        <v>60.978000000000002</v>
      </c>
      <c r="J38" s="102">
        <v>24.21587705015687</v>
      </c>
      <c r="K38" s="287">
        <v>2.0680999999999998</v>
      </c>
      <c r="L38" s="288">
        <v>59.716999999999999</v>
      </c>
      <c r="M38" s="102">
        <v>28.875296165562595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  <c r="AA38" s="280"/>
    </row>
    <row r="39" spans="1:27" ht="12" customHeight="1" x14ac:dyDescent="0.25">
      <c r="A39" s="96" t="s">
        <v>18</v>
      </c>
      <c r="B39" s="61">
        <v>2.3899999999999997</v>
      </c>
      <c r="C39" s="174">
        <v>19.018000000000001</v>
      </c>
      <c r="D39" s="102">
        <v>7.9573221757322186</v>
      </c>
      <c r="E39" s="61" t="s">
        <v>28</v>
      </c>
      <c r="F39" s="61" t="s">
        <v>28</v>
      </c>
      <c r="G39" s="102" t="s">
        <v>28</v>
      </c>
      <c r="H39" s="285">
        <v>0.41499999999999998</v>
      </c>
      <c r="I39" s="286">
        <v>16.36</v>
      </c>
      <c r="J39" s="102">
        <v>39.421686746987952</v>
      </c>
      <c r="K39" s="285">
        <v>0.375</v>
      </c>
      <c r="L39" s="286">
        <v>15.86</v>
      </c>
      <c r="M39" s="102">
        <v>42.293333333333329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  <c r="AA39" s="280"/>
    </row>
    <row r="40" spans="1:27" ht="12" customHeight="1" x14ac:dyDescent="0.25">
      <c r="A40" s="96" t="s">
        <v>19</v>
      </c>
      <c r="B40" s="285">
        <v>10.020000000000001</v>
      </c>
      <c r="C40" s="286">
        <v>63.796999999999997</v>
      </c>
      <c r="D40" s="102">
        <v>6.3669660678642703</v>
      </c>
      <c r="E40" s="61" t="s">
        <v>27</v>
      </c>
      <c r="F40" s="61" t="s">
        <v>27</v>
      </c>
      <c r="G40" s="61" t="s">
        <v>27</v>
      </c>
      <c r="H40" s="285">
        <v>8.5402000000000022</v>
      </c>
      <c r="I40" s="286">
        <v>201.03000000000003</v>
      </c>
      <c r="J40" s="102">
        <v>23.539261375611808</v>
      </c>
      <c r="K40" s="285">
        <v>8.5402000000000022</v>
      </c>
      <c r="L40" s="286">
        <v>201.03000000000003</v>
      </c>
      <c r="M40" s="102">
        <v>23.539261375611808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280"/>
    </row>
    <row r="41" spans="1:27" ht="12" customHeight="1" x14ac:dyDescent="0.25">
      <c r="A41" s="96" t="s">
        <v>20</v>
      </c>
      <c r="B41" s="285">
        <v>7.1800000000000006</v>
      </c>
      <c r="C41" s="286">
        <v>48.968000000000004</v>
      </c>
      <c r="D41" s="102">
        <v>6.8200557103064066</v>
      </c>
      <c r="E41" s="61" t="s">
        <v>28</v>
      </c>
      <c r="F41" s="174" t="s">
        <v>28</v>
      </c>
      <c r="G41" s="102" t="s">
        <v>28</v>
      </c>
      <c r="H41" s="285">
        <v>2.1646999999999998</v>
      </c>
      <c r="I41" s="286">
        <v>41.199999999999996</v>
      </c>
      <c r="J41" s="102">
        <v>19.032660414838084</v>
      </c>
      <c r="K41" s="285">
        <v>2.1646999999999998</v>
      </c>
      <c r="L41" s="286">
        <v>41.199999999999996</v>
      </c>
      <c r="M41" s="102">
        <v>19.032660414838084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  <c r="AA41" s="280"/>
    </row>
  </sheetData>
  <mergeCells count="1">
    <mergeCell ref="A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workbookViewId="0">
      <selection sqref="A1:M2"/>
    </sheetView>
  </sheetViews>
  <sheetFormatPr defaultRowHeight="15" x14ac:dyDescent="0.25"/>
  <cols>
    <col min="1" max="1" width="17.5703125" customWidth="1"/>
    <col min="2" max="13" width="10" customWidth="1"/>
  </cols>
  <sheetData>
    <row r="1" spans="1:13" ht="12" customHeight="1" x14ac:dyDescent="0.25">
      <c r="A1" s="318" t="s">
        <v>219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</row>
    <row r="2" spans="1:13" ht="12" customHeight="1" x14ac:dyDescent="0.25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</row>
    <row r="3" spans="1:13" ht="12" customHeight="1" x14ac:dyDescent="0.25">
      <c r="A3" s="318"/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</row>
    <row r="4" spans="1:13" ht="12" customHeight="1" x14ac:dyDescent="0.25">
      <c r="A4" s="281" t="s">
        <v>189</v>
      </c>
      <c r="B4" s="88"/>
      <c r="C4" s="89"/>
      <c r="D4" s="88"/>
      <c r="E4" s="88"/>
      <c r="F4" s="89"/>
      <c r="G4" s="90"/>
      <c r="H4" s="90"/>
      <c r="I4" s="91"/>
      <c r="J4" s="90"/>
      <c r="K4" s="90"/>
      <c r="L4" s="91"/>
      <c r="M4" s="88"/>
    </row>
    <row r="5" spans="1:13" ht="12" customHeight="1" x14ac:dyDescent="0.25">
      <c r="A5" s="1" t="s">
        <v>0</v>
      </c>
      <c r="B5" s="43" t="s">
        <v>67</v>
      </c>
      <c r="C5" s="44"/>
      <c r="D5" s="4"/>
      <c r="E5" s="113" t="s">
        <v>68</v>
      </c>
      <c r="F5" s="3"/>
      <c r="G5" s="4"/>
      <c r="H5" s="319" t="s">
        <v>69</v>
      </c>
      <c r="I5" s="320"/>
      <c r="J5" s="321"/>
      <c r="K5" s="2" t="s">
        <v>68</v>
      </c>
      <c r="L5" s="3"/>
      <c r="M5" s="4"/>
    </row>
    <row r="6" spans="1:13" ht="12" customHeight="1" x14ac:dyDescent="0.25">
      <c r="A6" s="6" t="s">
        <v>3</v>
      </c>
      <c r="B6" s="47" t="s">
        <v>4</v>
      </c>
      <c r="C6" s="8" t="s">
        <v>5</v>
      </c>
      <c r="D6" s="7" t="s">
        <v>6</v>
      </c>
      <c r="E6" s="7" t="s">
        <v>4</v>
      </c>
      <c r="F6" s="8" t="s">
        <v>5</v>
      </c>
      <c r="G6" s="7" t="s">
        <v>6</v>
      </c>
      <c r="H6" s="7" t="s">
        <v>4</v>
      </c>
      <c r="I6" s="8" t="s">
        <v>5</v>
      </c>
      <c r="J6" s="7" t="s">
        <v>6</v>
      </c>
      <c r="K6" s="7" t="s">
        <v>4</v>
      </c>
      <c r="L6" s="8" t="s">
        <v>5</v>
      </c>
      <c r="M6" s="7" t="s">
        <v>6</v>
      </c>
    </row>
    <row r="7" spans="1:13" ht="12" customHeight="1" x14ac:dyDescent="0.25">
      <c r="A7" s="6"/>
      <c r="B7" s="47" t="s">
        <v>7</v>
      </c>
      <c r="C7" s="10"/>
      <c r="D7" s="11"/>
      <c r="E7" s="9" t="s">
        <v>7</v>
      </c>
      <c r="F7" s="10"/>
      <c r="G7" s="11"/>
      <c r="H7" s="9" t="s">
        <v>7</v>
      </c>
      <c r="I7" s="10"/>
      <c r="J7" s="11"/>
      <c r="K7" s="9" t="s">
        <v>7</v>
      </c>
      <c r="L7" s="10"/>
      <c r="M7" s="11"/>
    </row>
    <row r="8" spans="1:13" ht="12" customHeight="1" x14ac:dyDescent="0.25">
      <c r="A8" s="12"/>
      <c r="B8" s="51" t="s">
        <v>8</v>
      </c>
      <c r="C8" s="14" t="s">
        <v>9</v>
      </c>
      <c r="D8" s="13" t="s">
        <v>10</v>
      </c>
      <c r="E8" s="13" t="s">
        <v>8</v>
      </c>
      <c r="F8" s="14" t="s">
        <v>9</v>
      </c>
      <c r="G8" s="13" t="s">
        <v>10</v>
      </c>
      <c r="H8" s="13" t="s">
        <v>8</v>
      </c>
      <c r="I8" s="14" t="s">
        <v>9</v>
      </c>
      <c r="J8" s="13" t="s">
        <v>10</v>
      </c>
      <c r="K8" s="13" t="s">
        <v>8</v>
      </c>
      <c r="L8" s="14" t="s">
        <v>9</v>
      </c>
      <c r="M8" s="13" t="s">
        <v>10</v>
      </c>
    </row>
    <row r="9" spans="1:13" ht="12" customHeight="1" x14ac:dyDescent="0.25">
      <c r="A9" s="15" t="s">
        <v>11</v>
      </c>
      <c r="B9" s="53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ht="12" customHeigh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3" ht="12" customHeight="1" x14ac:dyDescent="0.25">
      <c r="A11" s="94" t="s">
        <v>12</v>
      </c>
      <c r="B11" s="77" t="s">
        <v>27</v>
      </c>
      <c r="C11" s="77" t="s">
        <v>27</v>
      </c>
      <c r="D11" s="77" t="s">
        <v>27</v>
      </c>
      <c r="E11" s="77" t="s">
        <v>27</v>
      </c>
      <c r="F11" s="77" t="s">
        <v>27</v>
      </c>
      <c r="G11" s="77" t="s">
        <v>27</v>
      </c>
      <c r="H11" s="77" t="s">
        <v>27</v>
      </c>
      <c r="I11" s="77" t="s">
        <v>27</v>
      </c>
      <c r="J11" s="77" t="s">
        <v>27</v>
      </c>
      <c r="K11" s="77" t="s">
        <v>27</v>
      </c>
      <c r="L11" s="77" t="s">
        <v>27</v>
      </c>
      <c r="M11" s="77" t="s">
        <v>27</v>
      </c>
    </row>
    <row r="12" spans="1:13" ht="12" customHeight="1" x14ac:dyDescent="0.25">
      <c r="A12" s="94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</row>
    <row r="13" spans="1:13" ht="12" customHeight="1" x14ac:dyDescent="0.25">
      <c r="A13" s="96" t="s">
        <v>13</v>
      </c>
      <c r="B13" s="77" t="s">
        <v>27</v>
      </c>
      <c r="C13" s="77" t="s">
        <v>27</v>
      </c>
      <c r="D13" s="77" t="s">
        <v>27</v>
      </c>
      <c r="E13" s="77" t="s">
        <v>27</v>
      </c>
      <c r="F13" s="77" t="s">
        <v>27</v>
      </c>
      <c r="G13" s="77" t="s">
        <v>27</v>
      </c>
      <c r="H13" s="77" t="s">
        <v>27</v>
      </c>
      <c r="I13" s="77" t="s">
        <v>27</v>
      </c>
      <c r="J13" s="77" t="s">
        <v>27</v>
      </c>
      <c r="K13" s="77" t="s">
        <v>27</v>
      </c>
      <c r="L13" s="77" t="s">
        <v>27</v>
      </c>
      <c r="M13" s="77" t="s">
        <v>27</v>
      </c>
    </row>
    <row r="14" spans="1:13" ht="12" customHeight="1" x14ac:dyDescent="0.25">
      <c r="A14" s="96" t="s">
        <v>14</v>
      </c>
      <c r="B14" s="77" t="s">
        <v>27</v>
      </c>
      <c r="C14" s="77" t="s">
        <v>27</v>
      </c>
      <c r="D14" s="77" t="s">
        <v>27</v>
      </c>
      <c r="E14" s="77" t="s">
        <v>27</v>
      </c>
      <c r="F14" s="77" t="s">
        <v>27</v>
      </c>
      <c r="G14" s="77" t="s">
        <v>27</v>
      </c>
      <c r="H14" s="77" t="s">
        <v>27</v>
      </c>
      <c r="I14" s="77" t="s">
        <v>27</v>
      </c>
      <c r="J14" s="77" t="s">
        <v>27</v>
      </c>
      <c r="K14" s="77" t="s">
        <v>27</v>
      </c>
      <c r="L14" s="77" t="s">
        <v>27</v>
      </c>
      <c r="M14" s="77" t="s">
        <v>27</v>
      </c>
    </row>
    <row r="15" spans="1:13" ht="12" customHeight="1" x14ac:dyDescent="0.25">
      <c r="A15" s="96" t="s">
        <v>15</v>
      </c>
      <c r="B15" s="77" t="s">
        <v>27</v>
      </c>
      <c r="C15" s="77" t="s">
        <v>27</v>
      </c>
      <c r="D15" s="77" t="s">
        <v>27</v>
      </c>
      <c r="E15" s="77" t="s">
        <v>27</v>
      </c>
      <c r="F15" s="77" t="s">
        <v>27</v>
      </c>
      <c r="G15" s="77" t="s">
        <v>27</v>
      </c>
      <c r="H15" s="77" t="s">
        <v>27</v>
      </c>
      <c r="I15" s="77" t="s">
        <v>27</v>
      </c>
      <c r="J15" s="77" t="s">
        <v>27</v>
      </c>
      <c r="K15" s="77" t="s">
        <v>27</v>
      </c>
      <c r="L15" s="77" t="s">
        <v>27</v>
      </c>
      <c r="M15" s="77" t="s">
        <v>27</v>
      </c>
    </row>
    <row r="16" spans="1:13" ht="12" customHeight="1" x14ac:dyDescent="0.25">
      <c r="A16" s="96" t="s">
        <v>16</v>
      </c>
      <c r="B16" s="77" t="s">
        <v>27</v>
      </c>
      <c r="C16" s="77" t="s">
        <v>27</v>
      </c>
      <c r="D16" s="77" t="s">
        <v>27</v>
      </c>
      <c r="E16" s="77" t="s">
        <v>27</v>
      </c>
      <c r="F16" s="77" t="s">
        <v>27</v>
      </c>
      <c r="G16" s="77" t="s">
        <v>27</v>
      </c>
      <c r="H16" s="77" t="s">
        <v>27</v>
      </c>
      <c r="I16" s="77" t="s">
        <v>27</v>
      </c>
      <c r="J16" s="77" t="s">
        <v>27</v>
      </c>
      <c r="K16" s="77" t="s">
        <v>27</v>
      </c>
      <c r="L16" s="77" t="s">
        <v>27</v>
      </c>
      <c r="M16" s="77" t="s">
        <v>27</v>
      </c>
    </row>
    <row r="17" spans="1:13" ht="12" customHeight="1" x14ac:dyDescent="0.25">
      <c r="A17" s="96" t="s">
        <v>17</v>
      </c>
      <c r="B17" s="77" t="s">
        <v>27</v>
      </c>
      <c r="C17" s="77" t="s">
        <v>27</v>
      </c>
      <c r="D17" s="77" t="s">
        <v>27</v>
      </c>
      <c r="E17" s="77" t="s">
        <v>27</v>
      </c>
      <c r="F17" s="77" t="s">
        <v>27</v>
      </c>
      <c r="G17" s="77" t="s">
        <v>27</v>
      </c>
      <c r="H17" s="77" t="s">
        <v>27</v>
      </c>
      <c r="I17" s="77" t="s">
        <v>27</v>
      </c>
      <c r="J17" s="77" t="s">
        <v>27</v>
      </c>
      <c r="K17" s="77" t="s">
        <v>27</v>
      </c>
      <c r="L17" s="77" t="s">
        <v>27</v>
      </c>
      <c r="M17" s="77" t="s">
        <v>27</v>
      </c>
    </row>
    <row r="18" spans="1:13" ht="12" customHeight="1" x14ac:dyDescent="0.25">
      <c r="A18" s="96" t="s">
        <v>18</v>
      </c>
      <c r="B18" s="77" t="s">
        <v>27</v>
      </c>
      <c r="C18" s="77" t="s">
        <v>27</v>
      </c>
      <c r="D18" s="77" t="s">
        <v>27</v>
      </c>
      <c r="E18" s="77" t="s">
        <v>27</v>
      </c>
      <c r="F18" s="77" t="s">
        <v>27</v>
      </c>
      <c r="G18" s="77" t="s">
        <v>27</v>
      </c>
      <c r="H18" s="77" t="s">
        <v>27</v>
      </c>
      <c r="I18" s="77" t="s">
        <v>27</v>
      </c>
      <c r="J18" s="77" t="s">
        <v>27</v>
      </c>
      <c r="K18" s="77" t="s">
        <v>27</v>
      </c>
      <c r="L18" s="77" t="s">
        <v>27</v>
      </c>
      <c r="M18" s="77" t="s">
        <v>27</v>
      </c>
    </row>
    <row r="19" spans="1:13" ht="12" customHeight="1" x14ac:dyDescent="0.25">
      <c r="A19" s="96" t="s">
        <v>19</v>
      </c>
      <c r="B19" s="77" t="s">
        <v>27</v>
      </c>
      <c r="C19" s="77" t="s">
        <v>27</v>
      </c>
      <c r="D19" s="77" t="s">
        <v>27</v>
      </c>
      <c r="E19" s="77" t="s">
        <v>27</v>
      </c>
      <c r="F19" s="77" t="s">
        <v>27</v>
      </c>
      <c r="G19" s="77" t="s">
        <v>27</v>
      </c>
      <c r="H19" s="77" t="s">
        <v>27</v>
      </c>
      <c r="I19" s="77" t="s">
        <v>27</v>
      </c>
      <c r="J19" s="77" t="s">
        <v>27</v>
      </c>
      <c r="K19" s="77" t="s">
        <v>27</v>
      </c>
      <c r="L19" s="77" t="s">
        <v>27</v>
      </c>
      <c r="M19" s="77" t="s">
        <v>27</v>
      </c>
    </row>
    <row r="20" spans="1:13" ht="12" customHeight="1" x14ac:dyDescent="0.25">
      <c r="A20" s="96" t="s">
        <v>20</v>
      </c>
      <c r="B20" s="77" t="s">
        <v>27</v>
      </c>
      <c r="C20" s="77" t="s">
        <v>27</v>
      </c>
      <c r="D20" s="77" t="s">
        <v>27</v>
      </c>
      <c r="E20" s="77" t="s">
        <v>27</v>
      </c>
      <c r="F20" s="77" t="s">
        <v>27</v>
      </c>
      <c r="G20" s="77" t="s">
        <v>27</v>
      </c>
      <c r="H20" s="77" t="s">
        <v>27</v>
      </c>
      <c r="I20" s="77" t="s">
        <v>27</v>
      </c>
      <c r="J20" s="77" t="s">
        <v>27</v>
      </c>
      <c r="K20" s="77" t="s">
        <v>27</v>
      </c>
      <c r="L20" s="77" t="s">
        <v>27</v>
      </c>
      <c r="M20" s="77" t="s">
        <v>27</v>
      </c>
    </row>
    <row r="21" spans="1:13" ht="12" customHeight="1" x14ac:dyDescent="0.25">
      <c r="A21" s="96"/>
      <c r="B21" s="102"/>
      <c r="C21" s="104"/>
      <c r="D21" s="102"/>
      <c r="E21" s="102"/>
      <c r="F21" s="104"/>
      <c r="G21" s="103"/>
      <c r="H21" s="103"/>
      <c r="I21" s="105"/>
      <c r="J21" s="103"/>
      <c r="K21" s="103"/>
      <c r="L21" s="105"/>
      <c r="M21" s="103"/>
    </row>
    <row r="22" spans="1:13" ht="12" customHeight="1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13" ht="12" customHeight="1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</row>
    <row r="24" spans="1:13" ht="12" customHeight="1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5" spans="1:13" ht="12" customHeight="1" x14ac:dyDescent="0.25">
      <c r="A25" s="281" t="s">
        <v>190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</row>
    <row r="26" spans="1:13" ht="12" customHeight="1" x14ac:dyDescent="0.25">
      <c r="A26" s="106" t="s">
        <v>0</v>
      </c>
      <c r="B26" s="114" t="s">
        <v>70</v>
      </c>
      <c r="C26" s="18"/>
      <c r="D26" s="19"/>
      <c r="E26" s="114" t="s">
        <v>71</v>
      </c>
      <c r="F26" s="18"/>
      <c r="G26" s="19"/>
      <c r="H26" s="322" t="s">
        <v>72</v>
      </c>
      <c r="I26" s="323"/>
      <c r="J26" s="324"/>
      <c r="K26" s="328" t="s">
        <v>73</v>
      </c>
      <c r="L26" s="329"/>
      <c r="M26" s="330"/>
    </row>
    <row r="27" spans="1:13" ht="12" customHeight="1" x14ac:dyDescent="0.25">
      <c r="A27" s="6"/>
      <c r="B27" s="22" t="s">
        <v>74</v>
      </c>
      <c r="C27" s="115"/>
      <c r="D27" s="50"/>
      <c r="E27" s="116" t="s">
        <v>75</v>
      </c>
      <c r="F27" s="115"/>
      <c r="G27" s="50"/>
      <c r="H27" s="325"/>
      <c r="I27" s="326"/>
      <c r="J27" s="327"/>
      <c r="K27" s="331"/>
      <c r="L27" s="332"/>
      <c r="M27" s="333"/>
    </row>
    <row r="28" spans="1:13" ht="12" customHeight="1" x14ac:dyDescent="0.25">
      <c r="A28" s="6" t="s">
        <v>3</v>
      </c>
      <c r="B28" s="47" t="s">
        <v>4</v>
      </c>
      <c r="C28" s="8" t="s">
        <v>5</v>
      </c>
      <c r="D28" s="7" t="s">
        <v>6</v>
      </c>
      <c r="E28" s="7" t="s">
        <v>4</v>
      </c>
      <c r="F28" s="8" t="s">
        <v>5</v>
      </c>
      <c r="G28" s="7" t="s">
        <v>6</v>
      </c>
      <c r="H28" s="7" t="s">
        <v>4</v>
      </c>
      <c r="I28" s="8" t="s">
        <v>5</v>
      </c>
      <c r="J28" s="7" t="s">
        <v>6</v>
      </c>
      <c r="K28" s="7" t="s">
        <v>4</v>
      </c>
      <c r="L28" s="8" t="s">
        <v>5</v>
      </c>
      <c r="M28" s="7" t="s">
        <v>6</v>
      </c>
    </row>
    <row r="29" spans="1:13" ht="12" customHeight="1" x14ac:dyDescent="0.25">
      <c r="A29" s="6"/>
      <c r="B29" s="47" t="s">
        <v>7</v>
      </c>
      <c r="C29" s="10"/>
      <c r="D29" s="11"/>
      <c r="E29" s="9" t="s">
        <v>7</v>
      </c>
      <c r="F29" s="10"/>
      <c r="G29" s="11"/>
      <c r="H29" s="9" t="s">
        <v>7</v>
      </c>
      <c r="I29" s="10"/>
      <c r="J29" s="11"/>
      <c r="K29" s="9" t="s">
        <v>7</v>
      </c>
      <c r="L29" s="10"/>
      <c r="M29" s="11"/>
    </row>
    <row r="30" spans="1:13" ht="12" customHeight="1" x14ac:dyDescent="0.25">
      <c r="A30" s="12"/>
      <c r="B30" s="51" t="s">
        <v>8</v>
      </c>
      <c r="C30" s="14" t="s">
        <v>9</v>
      </c>
      <c r="D30" s="13" t="s">
        <v>10</v>
      </c>
      <c r="E30" s="13" t="s">
        <v>8</v>
      </c>
      <c r="F30" s="14" t="s">
        <v>9</v>
      </c>
      <c r="G30" s="13" t="s">
        <v>10</v>
      </c>
      <c r="H30" s="13" t="s">
        <v>8</v>
      </c>
      <c r="I30" s="14" t="s">
        <v>9</v>
      </c>
      <c r="J30" s="13" t="s">
        <v>10</v>
      </c>
      <c r="K30" s="13" t="s">
        <v>8</v>
      </c>
      <c r="L30" s="14" t="s">
        <v>9</v>
      </c>
      <c r="M30" s="13" t="s">
        <v>10</v>
      </c>
    </row>
    <row r="31" spans="1:13" ht="12" customHeight="1" x14ac:dyDescent="0.25">
      <c r="A31" s="15" t="s">
        <v>11</v>
      </c>
      <c r="B31" s="53">
        <v>1</v>
      </c>
      <c r="C31" s="16">
        <v>2</v>
      </c>
      <c r="D31" s="16">
        <v>3</v>
      </c>
      <c r="E31" s="16">
        <v>4</v>
      </c>
      <c r="F31" s="16">
        <v>5</v>
      </c>
      <c r="G31" s="16">
        <v>6</v>
      </c>
      <c r="H31" s="16">
        <v>10</v>
      </c>
      <c r="I31" s="16">
        <v>11</v>
      </c>
      <c r="J31" s="16">
        <v>12</v>
      </c>
      <c r="K31" s="16">
        <v>10</v>
      </c>
      <c r="L31" s="16">
        <v>11</v>
      </c>
      <c r="M31" s="16">
        <v>12</v>
      </c>
    </row>
    <row r="32" spans="1:13" ht="12" customHeight="1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</row>
    <row r="33" spans="1:26" ht="12" customHeight="1" x14ac:dyDescent="0.25">
      <c r="A33" s="94" t="s">
        <v>12</v>
      </c>
      <c r="B33" s="55">
        <v>63186.697700000004</v>
      </c>
      <c r="C33" s="56">
        <v>1987166.8099999996</v>
      </c>
      <c r="D33" s="55">
        <v>31.449132211889584</v>
      </c>
      <c r="E33" s="55">
        <v>4795.0891000000001</v>
      </c>
      <c r="F33" s="56">
        <v>79266.968000000008</v>
      </c>
      <c r="G33" s="55">
        <v>16.530864462977341</v>
      </c>
      <c r="H33" s="55">
        <v>8976.0899999999983</v>
      </c>
      <c r="I33" s="56">
        <v>180773.318</v>
      </c>
      <c r="J33" s="55">
        <v>20.139427969193719</v>
      </c>
      <c r="K33" s="55">
        <v>76957.876799999998</v>
      </c>
      <c r="L33" s="56">
        <v>2247207.0959999999</v>
      </c>
      <c r="M33" s="55">
        <v>29.200481996665481</v>
      </c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</row>
    <row r="34" spans="1:26" ht="12" customHeight="1" x14ac:dyDescent="0.25">
      <c r="A34" s="94"/>
      <c r="B34" s="117"/>
      <c r="C34" s="98"/>
      <c r="D34" s="55"/>
      <c r="E34" s="97"/>
      <c r="F34" s="98"/>
      <c r="G34" s="55"/>
      <c r="H34" s="99"/>
      <c r="I34" s="100"/>
      <c r="J34" s="55"/>
      <c r="K34" s="117"/>
      <c r="L34" s="104"/>
      <c r="M34" s="55"/>
      <c r="P34" s="280"/>
      <c r="Q34" s="280"/>
      <c r="S34" s="280"/>
      <c r="T34" s="280"/>
      <c r="V34" s="280"/>
      <c r="W34" s="280"/>
      <c r="Y34" s="280"/>
    </row>
    <row r="35" spans="1:26" ht="12" customHeight="1" x14ac:dyDescent="0.25">
      <c r="A35" s="96" t="s">
        <v>13</v>
      </c>
      <c r="B35" s="134">
        <v>2126.67</v>
      </c>
      <c r="C35" s="263">
        <v>51294.420999999995</v>
      </c>
      <c r="D35" s="102">
        <v>24.11959589405032</v>
      </c>
      <c r="E35" s="176">
        <v>212.68999999999997</v>
      </c>
      <c r="F35" s="177">
        <v>5814.4540000000006</v>
      </c>
      <c r="G35" s="102">
        <v>27.337693356528288</v>
      </c>
      <c r="H35" s="134">
        <v>404.53</v>
      </c>
      <c r="I35" s="263">
        <v>6621.1290000000008</v>
      </c>
      <c r="J35" s="102">
        <v>16.367461004128252</v>
      </c>
      <c r="K35" s="134">
        <v>2743.8900000000003</v>
      </c>
      <c r="L35" s="263">
        <v>63730.003999999994</v>
      </c>
      <c r="M35" s="102">
        <v>23.226151194107629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96" t="s">
        <v>14</v>
      </c>
      <c r="B36" s="134">
        <v>12577.180000000004</v>
      </c>
      <c r="C36" s="263">
        <v>399114.47700000007</v>
      </c>
      <c r="D36" s="102">
        <v>31.733224538410038</v>
      </c>
      <c r="E36" s="134">
        <v>203.64</v>
      </c>
      <c r="F36" s="263">
        <v>3061.7790000000005</v>
      </c>
      <c r="G36" s="102">
        <v>15.035253388332354</v>
      </c>
      <c r="H36" s="134">
        <v>1087.3399999999999</v>
      </c>
      <c r="I36" s="263">
        <v>29372.079000000005</v>
      </c>
      <c r="J36" s="102">
        <v>27.012782570309202</v>
      </c>
      <c r="K36" s="134">
        <v>13868.160000000003</v>
      </c>
      <c r="L36" s="263">
        <v>431548.33500000008</v>
      </c>
      <c r="M36" s="102">
        <v>31.117922997715628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96" t="s">
        <v>15</v>
      </c>
      <c r="B37" s="134">
        <v>5778.7400000000007</v>
      </c>
      <c r="C37" s="263">
        <v>188151.15900000004</v>
      </c>
      <c r="D37" s="102">
        <v>32.559201313781209</v>
      </c>
      <c r="E37" s="176">
        <v>187.76999999999998</v>
      </c>
      <c r="F37" s="177">
        <v>1587.748</v>
      </c>
      <c r="G37" s="102">
        <v>8.4558129626670944</v>
      </c>
      <c r="H37" s="134">
        <v>715.16000000000008</v>
      </c>
      <c r="I37" s="263">
        <v>17021.367000000006</v>
      </c>
      <c r="J37" s="102">
        <v>23.800781643268646</v>
      </c>
      <c r="K37" s="134">
        <v>6681.67</v>
      </c>
      <c r="L37" s="263">
        <v>206760.27400000003</v>
      </c>
      <c r="M37" s="102">
        <v>30.944400726165767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96" t="s">
        <v>16</v>
      </c>
      <c r="B38" s="134">
        <v>10768.196800000003</v>
      </c>
      <c r="C38" s="263">
        <v>359878.86199999996</v>
      </c>
      <c r="D38" s="102">
        <v>33.420531652987606</v>
      </c>
      <c r="E38" s="134">
        <v>213.20179999999999</v>
      </c>
      <c r="F38" s="263">
        <v>6811.5420000000013</v>
      </c>
      <c r="G38" s="102">
        <v>31.948801557960586</v>
      </c>
      <c r="H38" s="134">
        <v>912.08000000000027</v>
      </c>
      <c r="I38" s="263">
        <v>21365.549000000003</v>
      </c>
      <c r="J38" s="102">
        <v>23.425082229628977</v>
      </c>
      <c r="K38" s="134">
        <v>11893.478600000004</v>
      </c>
      <c r="L38" s="263">
        <v>388055.95299999998</v>
      </c>
      <c r="M38" s="102">
        <v>32.627624436134255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96" t="s">
        <v>17</v>
      </c>
      <c r="B39" s="134">
        <v>5761.06</v>
      </c>
      <c r="C39" s="263">
        <v>173505.345</v>
      </c>
      <c r="D39" s="102">
        <v>30.116913380523719</v>
      </c>
      <c r="E39" s="134">
        <v>998.99060000000009</v>
      </c>
      <c r="F39" s="263">
        <v>13099.482</v>
      </c>
      <c r="G39" s="102">
        <v>13.112717977526515</v>
      </c>
      <c r="H39" s="134">
        <v>945.00000000000011</v>
      </c>
      <c r="I39" s="263">
        <v>14858.030999999999</v>
      </c>
      <c r="J39" s="102">
        <v>15.722784126984124</v>
      </c>
      <c r="K39" s="134">
        <v>7705.0506000000005</v>
      </c>
      <c r="L39" s="263">
        <v>201462.85799999998</v>
      </c>
      <c r="M39" s="102">
        <v>26.146857231541084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96" t="s">
        <v>18</v>
      </c>
      <c r="B40" s="134">
        <v>10787.750900000001</v>
      </c>
      <c r="C40" s="263">
        <v>312463.3559999998</v>
      </c>
      <c r="D40" s="102">
        <v>28.964643223269068</v>
      </c>
      <c r="E40" s="134">
        <v>777.88669999999991</v>
      </c>
      <c r="F40" s="263">
        <v>14535.820999999998</v>
      </c>
      <c r="G40" s="102">
        <v>18.68629583202798</v>
      </c>
      <c r="H40" s="134">
        <v>2127.62</v>
      </c>
      <c r="I40" s="263">
        <v>46250.993999999984</v>
      </c>
      <c r="J40" s="102">
        <v>21.738371513710149</v>
      </c>
      <c r="K40" s="134">
        <v>13693.257600000001</v>
      </c>
      <c r="L40" s="263">
        <v>373250.1709999998</v>
      </c>
      <c r="M40" s="102">
        <v>27.257952921297541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96" t="s">
        <v>19</v>
      </c>
      <c r="B41" s="134">
        <v>8853.4500000000025</v>
      </c>
      <c r="C41" s="263">
        <v>264929.82199999999</v>
      </c>
      <c r="D41" s="102">
        <v>29.923907855129912</v>
      </c>
      <c r="E41" s="134">
        <v>1445.13</v>
      </c>
      <c r="F41" s="263">
        <v>26622.971000000001</v>
      </c>
      <c r="G41" s="102">
        <v>18.422543992581982</v>
      </c>
      <c r="H41" s="134">
        <v>1430.64</v>
      </c>
      <c r="I41" s="263">
        <v>20769.805</v>
      </c>
      <c r="J41" s="102">
        <v>14.517841665268691</v>
      </c>
      <c r="K41" s="134">
        <v>11729.220000000001</v>
      </c>
      <c r="L41" s="263">
        <v>312322.598</v>
      </c>
      <c r="M41" s="102">
        <v>26.627738076359719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  <row r="42" spans="1:26" ht="12" customHeight="1" x14ac:dyDescent="0.25">
      <c r="A42" s="96" t="s">
        <v>20</v>
      </c>
      <c r="B42" s="134">
        <v>6533.649999999996</v>
      </c>
      <c r="C42" s="263">
        <v>237829.36799999999</v>
      </c>
      <c r="D42" s="102">
        <v>36.400689966557763</v>
      </c>
      <c r="E42" s="134">
        <v>755.78</v>
      </c>
      <c r="F42" s="263">
        <v>7733.1710000000003</v>
      </c>
      <c r="G42" s="102">
        <v>10.232039747016328</v>
      </c>
      <c r="H42" s="134">
        <v>1353.7199999999998</v>
      </c>
      <c r="I42" s="263">
        <v>24514.364000000001</v>
      </c>
      <c r="J42" s="102">
        <v>18.108888100936682</v>
      </c>
      <c r="K42" s="134">
        <v>8643.149999999996</v>
      </c>
      <c r="L42" s="263">
        <v>270076.90299999999</v>
      </c>
      <c r="M42" s="102">
        <v>31.247508489381779</v>
      </c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0"/>
      <c r="Z42" s="280"/>
    </row>
  </sheetData>
  <mergeCells count="5">
    <mergeCell ref="H5:J5"/>
    <mergeCell ref="H26:J27"/>
    <mergeCell ref="K26:M27"/>
    <mergeCell ref="A1:M2"/>
    <mergeCell ref="A3:M3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zoomScaleNormal="100" workbookViewId="0">
      <selection sqref="A1:L2"/>
    </sheetView>
  </sheetViews>
  <sheetFormatPr defaultRowHeight="15" x14ac:dyDescent="0.25"/>
  <cols>
    <col min="1" max="1" width="17.7109375" customWidth="1"/>
    <col min="2" max="10" width="10" customWidth="1"/>
    <col min="11" max="11" width="16.5703125" customWidth="1"/>
    <col min="19" max="19" width="10.28515625" customWidth="1"/>
    <col min="20" max="20" width="11.28515625" customWidth="1"/>
    <col min="21" max="21" width="12" customWidth="1"/>
    <col min="22" max="22" width="11.85546875" customWidth="1"/>
    <col min="23" max="23" width="7.5703125" customWidth="1"/>
    <col min="24" max="24" width="12.85546875" customWidth="1"/>
  </cols>
  <sheetData>
    <row r="1" spans="1:26" ht="12" customHeight="1" x14ac:dyDescent="0.25">
      <c r="A1" s="318" t="s">
        <v>219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</row>
    <row r="2" spans="1:26" ht="12" customHeight="1" x14ac:dyDescent="0.25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</row>
    <row r="3" spans="1:26" ht="12" customHeight="1" x14ac:dyDescent="0.25">
      <c r="A3" s="87"/>
      <c r="B3" s="88"/>
      <c r="C3" s="89"/>
      <c r="D3" s="88"/>
      <c r="E3" s="88"/>
      <c r="F3" s="89"/>
      <c r="G3" s="90"/>
      <c r="H3" s="90"/>
      <c r="I3" s="91"/>
      <c r="J3" s="90"/>
      <c r="K3" s="90"/>
      <c r="L3" s="92"/>
    </row>
    <row r="4" spans="1:26" ht="12" customHeight="1" x14ac:dyDescent="0.25">
      <c r="A4" s="282" t="s">
        <v>191</v>
      </c>
      <c r="B4" s="88"/>
      <c r="C4" s="89"/>
      <c r="D4" s="88"/>
      <c r="E4" s="88"/>
      <c r="F4" s="89"/>
      <c r="G4" s="90"/>
      <c r="H4" s="90"/>
      <c r="I4" s="91"/>
      <c r="J4" s="90"/>
      <c r="K4" s="90"/>
      <c r="L4" s="92"/>
    </row>
    <row r="5" spans="1:26" ht="12" customHeight="1" x14ac:dyDescent="0.25">
      <c r="A5" s="1" t="s">
        <v>0</v>
      </c>
      <c r="B5" s="2" t="s">
        <v>217</v>
      </c>
      <c r="C5" s="3"/>
      <c r="D5" s="4"/>
      <c r="E5" s="2" t="s">
        <v>1</v>
      </c>
      <c r="F5" s="3"/>
      <c r="G5" s="4"/>
      <c r="H5" s="5" t="s">
        <v>2</v>
      </c>
      <c r="I5" s="3"/>
      <c r="J5" s="4"/>
      <c r="K5" s="93"/>
      <c r="L5" s="92"/>
    </row>
    <row r="6" spans="1:26" ht="12" customHeight="1" x14ac:dyDescent="0.25">
      <c r="A6" s="6" t="s">
        <v>3</v>
      </c>
      <c r="B6" s="7" t="s">
        <v>4</v>
      </c>
      <c r="C6" s="8" t="s">
        <v>5</v>
      </c>
      <c r="D6" s="7" t="s">
        <v>6</v>
      </c>
      <c r="E6" s="7" t="s">
        <v>4</v>
      </c>
      <c r="F6" s="8" t="s">
        <v>5</v>
      </c>
      <c r="G6" s="7" t="s">
        <v>6</v>
      </c>
      <c r="H6" s="7" t="s">
        <v>4</v>
      </c>
      <c r="I6" s="8" t="s">
        <v>5</v>
      </c>
      <c r="J6" s="7" t="s">
        <v>6</v>
      </c>
      <c r="K6" s="93"/>
      <c r="L6" s="92"/>
    </row>
    <row r="7" spans="1:26" ht="12" customHeight="1" x14ac:dyDescent="0.25">
      <c r="A7" s="6"/>
      <c r="B7" s="9" t="s">
        <v>7</v>
      </c>
      <c r="C7" s="10"/>
      <c r="D7" s="11"/>
      <c r="E7" s="9" t="s">
        <v>7</v>
      </c>
      <c r="F7" s="10"/>
      <c r="G7" s="11"/>
      <c r="H7" s="9" t="s">
        <v>7</v>
      </c>
      <c r="I7" s="10"/>
      <c r="J7" s="11"/>
      <c r="K7" s="93"/>
      <c r="L7" s="92"/>
    </row>
    <row r="8" spans="1:26" ht="12" customHeight="1" x14ac:dyDescent="0.25">
      <c r="A8" s="12"/>
      <c r="B8" s="13" t="s">
        <v>8</v>
      </c>
      <c r="C8" s="14" t="s">
        <v>9</v>
      </c>
      <c r="D8" s="13" t="s">
        <v>10</v>
      </c>
      <c r="E8" s="13" t="s">
        <v>8</v>
      </c>
      <c r="F8" s="14" t="s">
        <v>9</v>
      </c>
      <c r="G8" s="13" t="s">
        <v>10</v>
      </c>
      <c r="H8" s="13" t="s">
        <v>8</v>
      </c>
      <c r="I8" s="14" t="s">
        <v>9</v>
      </c>
      <c r="J8" s="13" t="s">
        <v>10</v>
      </c>
      <c r="K8" s="93"/>
      <c r="L8" s="92"/>
    </row>
    <row r="9" spans="1:26" ht="12" customHeight="1" x14ac:dyDescent="0.25">
      <c r="A9" s="15" t="s">
        <v>11</v>
      </c>
      <c r="B9" s="16">
        <v>4</v>
      </c>
      <c r="C9" s="16">
        <v>5</v>
      </c>
      <c r="D9" s="16">
        <v>6</v>
      </c>
      <c r="E9" s="16">
        <v>7</v>
      </c>
      <c r="F9" s="16">
        <v>8</v>
      </c>
      <c r="G9" s="16">
        <v>9</v>
      </c>
      <c r="H9" s="16">
        <v>10</v>
      </c>
      <c r="I9" s="16">
        <v>11</v>
      </c>
      <c r="J9" s="16">
        <v>12</v>
      </c>
      <c r="K9" s="93"/>
      <c r="L9" s="92"/>
    </row>
    <row r="10" spans="1:26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2"/>
    </row>
    <row r="11" spans="1:26" ht="12" customHeight="1" x14ac:dyDescent="0.25">
      <c r="A11" s="94" t="s">
        <v>12</v>
      </c>
      <c r="B11" s="55">
        <v>10792.380000000001</v>
      </c>
      <c r="C11" s="56">
        <v>61204.56299999998</v>
      </c>
      <c r="D11" s="55">
        <v>5.6710904360298633</v>
      </c>
      <c r="E11" s="55">
        <v>46560.126699999993</v>
      </c>
      <c r="F11" s="56">
        <v>302080.326</v>
      </c>
      <c r="G11" s="55">
        <v>6.4879618551381659</v>
      </c>
      <c r="H11" s="55">
        <v>10015.490000000002</v>
      </c>
      <c r="I11" s="56">
        <v>46623.18299999999</v>
      </c>
      <c r="J11" s="55">
        <v>4.655107538422981</v>
      </c>
      <c r="K11" s="95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</row>
    <row r="12" spans="1:26" ht="12" customHeight="1" x14ac:dyDescent="0.25">
      <c r="A12" s="96"/>
      <c r="B12" s="97"/>
      <c r="C12" s="98"/>
      <c r="D12" s="55"/>
      <c r="E12" s="99"/>
      <c r="F12" s="100"/>
      <c r="G12" s="55"/>
      <c r="H12" s="97"/>
      <c r="I12" s="98"/>
      <c r="J12" s="55"/>
      <c r="K12" s="93"/>
      <c r="M12" s="280"/>
      <c r="N12" s="280"/>
      <c r="P12" s="280"/>
      <c r="Q12" s="280"/>
      <c r="S12" s="280"/>
      <c r="T12" s="280"/>
      <c r="V12" s="280"/>
      <c r="W12" s="280"/>
      <c r="Y12" s="280"/>
    </row>
    <row r="13" spans="1:26" ht="12" customHeight="1" x14ac:dyDescent="0.25">
      <c r="A13" s="96" t="s">
        <v>13</v>
      </c>
      <c r="B13" s="92">
        <v>72.27</v>
      </c>
      <c r="C13" s="101">
        <v>295.541</v>
      </c>
      <c r="D13" s="102">
        <v>4.0894008578940086</v>
      </c>
      <c r="E13" s="92">
        <v>1993.4499999999996</v>
      </c>
      <c r="F13" s="101">
        <v>14141.417999999996</v>
      </c>
      <c r="G13" s="102">
        <v>7.0939416589330051</v>
      </c>
      <c r="H13" s="294" t="s">
        <v>28</v>
      </c>
      <c r="I13" s="295" t="s">
        <v>28</v>
      </c>
      <c r="J13" s="102" t="s">
        <v>28</v>
      </c>
      <c r="K13" s="93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96" t="s">
        <v>14</v>
      </c>
      <c r="B14" s="92">
        <v>332.30999999999995</v>
      </c>
      <c r="C14" s="101">
        <v>1782.4890000000003</v>
      </c>
      <c r="D14" s="102">
        <v>5.363934278234181</v>
      </c>
      <c r="E14" s="92">
        <v>5458.6403000000009</v>
      </c>
      <c r="F14" s="101">
        <v>38120.639000000017</v>
      </c>
      <c r="G14" s="102">
        <v>6.9835411210370486</v>
      </c>
      <c r="H14" s="294">
        <v>434.34999999999997</v>
      </c>
      <c r="I14" s="295">
        <v>1046.127</v>
      </c>
      <c r="J14" s="102">
        <v>2.4084885461033729</v>
      </c>
      <c r="K14" s="93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96" t="s">
        <v>15</v>
      </c>
      <c r="B15" s="92">
        <v>616.26000000000022</v>
      </c>
      <c r="C15" s="101">
        <v>1564.5239999999997</v>
      </c>
      <c r="D15" s="102">
        <v>2.5387401421477933</v>
      </c>
      <c r="E15" s="92">
        <v>6000.4558999999999</v>
      </c>
      <c r="F15" s="101">
        <v>35756.376999999993</v>
      </c>
      <c r="G15" s="102">
        <v>5.9589433862850312</v>
      </c>
      <c r="H15" s="294" t="s">
        <v>28</v>
      </c>
      <c r="I15" s="295" t="s">
        <v>28</v>
      </c>
      <c r="J15" s="102" t="s">
        <v>28</v>
      </c>
      <c r="K15" s="93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96" t="s">
        <v>16</v>
      </c>
      <c r="B16" s="92">
        <v>279.9500000000001</v>
      </c>
      <c r="C16" s="101">
        <v>850.02499999999998</v>
      </c>
      <c r="D16" s="102">
        <v>3.0363457760314332</v>
      </c>
      <c r="E16" s="92">
        <v>7666.1704999999984</v>
      </c>
      <c r="F16" s="101">
        <v>66285.98199999996</v>
      </c>
      <c r="G16" s="102">
        <v>8.6465572348019091</v>
      </c>
      <c r="H16" s="92">
        <v>368.94000000000005</v>
      </c>
      <c r="I16" s="101">
        <v>1694.5349999999999</v>
      </c>
      <c r="J16" s="102">
        <v>4.5929825987965511</v>
      </c>
      <c r="K16" s="93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96" t="s">
        <v>17</v>
      </c>
      <c r="B17" s="92">
        <v>1653.2000000000003</v>
      </c>
      <c r="C17" s="101">
        <v>11237.765000000001</v>
      </c>
      <c r="D17" s="102">
        <v>6.7975834744737478</v>
      </c>
      <c r="E17" s="92">
        <v>4129.9300000000012</v>
      </c>
      <c r="F17" s="101">
        <v>36050.241000000009</v>
      </c>
      <c r="G17" s="102">
        <v>8.7290198623221205</v>
      </c>
      <c r="H17" s="92">
        <v>2397.4200000000005</v>
      </c>
      <c r="I17" s="101">
        <v>14809.204</v>
      </c>
      <c r="J17" s="102">
        <v>6.1771420944181648</v>
      </c>
      <c r="K17" s="93"/>
      <c r="L17" s="280"/>
      <c r="M17" s="280"/>
      <c r="N17" s="280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96" t="s">
        <v>18</v>
      </c>
      <c r="B18" s="92">
        <v>1554.9000000000008</v>
      </c>
      <c r="C18" s="101">
        <v>7127.1810000000005</v>
      </c>
      <c r="D18" s="102">
        <v>4.583690912598879</v>
      </c>
      <c r="E18" s="92">
        <v>10122.650000000001</v>
      </c>
      <c r="F18" s="101">
        <v>48527.992000000013</v>
      </c>
      <c r="G18" s="102">
        <v>4.7940007804280507</v>
      </c>
      <c r="H18" s="92">
        <v>1945.5600000000004</v>
      </c>
      <c r="I18" s="101">
        <v>7524.8039999999992</v>
      </c>
      <c r="J18" s="102">
        <v>3.8676802565842214</v>
      </c>
      <c r="K18" s="93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96" t="s">
        <v>19</v>
      </c>
      <c r="B19" s="92">
        <v>5111.8000000000011</v>
      </c>
      <c r="C19" s="101">
        <v>32362.844999999983</v>
      </c>
      <c r="D19" s="102">
        <v>6.3310076685316279</v>
      </c>
      <c r="E19" s="92">
        <v>5826.9699999999975</v>
      </c>
      <c r="F19" s="101">
        <v>32027.437999999998</v>
      </c>
      <c r="G19" s="102">
        <v>5.496413745051032</v>
      </c>
      <c r="H19" s="92">
        <v>2730.97</v>
      </c>
      <c r="I19" s="101">
        <v>11381.890999999998</v>
      </c>
      <c r="J19" s="102">
        <v>4.1677100077994265</v>
      </c>
      <c r="K19" s="93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96" t="s">
        <v>20</v>
      </c>
      <c r="B20" s="92">
        <v>1171.6899999999996</v>
      </c>
      <c r="C20" s="101">
        <v>5984.1930000000011</v>
      </c>
      <c r="D20" s="102">
        <v>5.1073176352106815</v>
      </c>
      <c r="E20" s="92">
        <v>5361.8600000000024</v>
      </c>
      <c r="F20" s="101">
        <v>31170.239000000005</v>
      </c>
      <c r="G20" s="102">
        <v>5.8133257862010552</v>
      </c>
      <c r="H20" s="92">
        <v>457.42</v>
      </c>
      <c r="I20" s="101">
        <v>1991.8920000000003</v>
      </c>
      <c r="J20" s="102">
        <v>4.3546237593458974</v>
      </c>
      <c r="K20" s="93"/>
      <c r="L20" s="280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96"/>
      <c r="B21" s="93"/>
      <c r="C21" s="93"/>
      <c r="D21" s="102"/>
      <c r="E21" s="93"/>
      <c r="F21" s="93"/>
      <c r="G21" s="103"/>
      <c r="H21" s="93"/>
      <c r="I21" s="93"/>
      <c r="J21" s="103"/>
      <c r="K21" s="93"/>
      <c r="L21" s="92"/>
    </row>
    <row r="22" spans="1:26" ht="12" customHeight="1" x14ac:dyDescent="0.25">
      <c r="A22" s="96"/>
      <c r="B22" s="102"/>
      <c r="C22" s="104"/>
      <c r="D22" s="102"/>
      <c r="E22" s="102"/>
      <c r="F22" s="104"/>
      <c r="G22" s="103"/>
      <c r="H22" s="103"/>
      <c r="I22" s="105"/>
      <c r="J22" s="103"/>
      <c r="K22" s="103"/>
      <c r="L22" s="92"/>
    </row>
    <row r="23" spans="1:26" ht="12" customHeight="1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2"/>
    </row>
    <row r="24" spans="1:26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2"/>
    </row>
    <row r="25" spans="1:26" ht="12" customHeight="1" x14ac:dyDescent="0.25">
      <c r="A25" s="282" t="s">
        <v>192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</row>
    <row r="26" spans="1:26" ht="12" customHeight="1" x14ac:dyDescent="0.25">
      <c r="A26" s="106" t="s">
        <v>0</v>
      </c>
      <c r="B26" s="17" t="s">
        <v>21</v>
      </c>
      <c r="C26" s="18"/>
      <c r="D26" s="19"/>
      <c r="E26" s="328" t="s">
        <v>22</v>
      </c>
      <c r="F26" s="329"/>
      <c r="G26" s="330"/>
      <c r="H26" s="328" t="s">
        <v>29</v>
      </c>
      <c r="I26" s="329"/>
      <c r="J26" s="330"/>
      <c r="K26" s="20" t="s">
        <v>23</v>
      </c>
      <c r="L26" s="21"/>
    </row>
    <row r="27" spans="1:26" ht="12" customHeight="1" x14ac:dyDescent="0.25">
      <c r="A27" s="6"/>
      <c r="B27" s="325" t="s">
        <v>24</v>
      </c>
      <c r="C27" s="326"/>
      <c r="D27" s="327"/>
      <c r="E27" s="331"/>
      <c r="F27" s="332"/>
      <c r="G27" s="333"/>
      <c r="H27" s="331"/>
      <c r="I27" s="332"/>
      <c r="J27" s="333"/>
      <c r="K27" s="23" t="s">
        <v>24</v>
      </c>
      <c r="L27" s="21"/>
    </row>
    <row r="28" spans="1:26" ht="12" customHeight="1" x14ac:dyDescent="0.25">
      <c r="A28" s="6" t="s">
        <v>3</v>
      </c>
      <c r="B28" s="7" t="s">
        <v>4</v>
      </c>
      <c r="C28" s="8" t="s">
        <v>5</v>
      </c>
      <c r="D28" s="7" t="s">
        <v>6</v>
      </c>
      <c r="E28" s="7" t="s">
        <v>4</v>
      </c>
      <c r="F28" s="8" t="s">
        <v>5</v>
      </c>
      <c r="G28" s="7" t="s">
        <v>6</v>
      </c>
      <c r="H28" s="7" t="s">
        <v>4</v>
      </c>
      <c r="I28" s="8" t="s">
        <v>5</v>
      </c>
      <c r="J28" s="7" t="s">
        <v>6</v>
      </c>
      <c r="K28" s="24" t="s">
        <v>25</v>
      </c>
      <c r="L28" s="21"/>
    </row>
    <row r="29" spans="1:26" ht="12" customHeight="1" x14ac:dyDescent="0.25">
      <c r="A29" s="6"/>
      <c r="B29" s="9" t="s">
        <v>7</v>
      </c>
      <c r="C29" s="10"/>
      <c r="D29" s="11"/>
      <c r="E29" s="9" t="s">
        <v>7</v>
      </c>
      <c r="F29" s="10"/>
      <c r="G29" s="11"/>
      <c r="H29" s="9" t="s">
        <v>7</v>
      </c>
      <c r="I29" s="10"/>
      <c r="J29" s="11"/>
      <c r="K29" s="107"/>
      <c r="L29" s="108"/>
    </row>
    <row r="30" spans="1:26" ht="12" customHeight="1" x14ac:dyDescent="0.25">
      <c r="A30" s="12"/>
      <c r="B30" s="13" t="s">
        <v>8</v>
      </c>
      <c r="C30" s="14" t="s">
        <v>9</v>
      </c>
      <c r="D30" s="13" t="s">
        <v>10</v>
      </c>
      <c r="E30" s="13" t="s">
        <v>8</v>
      </c>
      <c r="F30" s="14" t="s">
        <v>9</v>
      </c>
      <c r="G30" s="13" t="s">
        <v>10</v>
      </c>
      <c r="H30" s="13" t="s">
        <v>8</v>
      </c>
      <c r="I30" s="14" t="s">
        <v>9</v>
      </c>
      <c r="J30" s="13" t="s">
        <v>10</v>
      </c>
      <c r="K30" s="24" t="s">
        <v>26</v>
      </c>
      <c r="L30" s="21"/>
    </row>
    <row r="31" spans="1:26" ht="12" customHeight="1" x14ac:dyDescent="0.25">
      <c r="A31" s="15" t="s">
        <v>11</v>
      </c>
      <c r="B31" s="16">
        <v>7</v>
      </c>
      <c r="C31" s="16">
        <v>8</v>
      </c>
      <c r="D31" s="16">
        <v>9</v>
      </c>
      <c r="E31" s="16">
        <v>10</v>
      </c>
      <c r="F31" s="16">
        <v>11</v>
      </c>
      <c r="G31" s="16">
        <v>12</v>
      </c>
      <c r="H31" s="16">
        <v>4</v>
      </c>
      <c r="I31" s="16">
        <v>5</v>
      </c>
      <c r="J31" s="16">
        <v>6</v>
      </c>
      <c r="K31" s="25">
        <v>7</v>
      </c>
      <c r="L31" s="26"/>
    </row>
    <row r="32" spans="1:26" ht="12" customHeight="1" x14ac:dyDescent="0.25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</row>
    <row r="33" spans="1:26" ht="12" customHeight="1" x14ac:dyDescent="0.25">
      <c r="A33" s="94" t="s">
        <v>12</v>
      </c>
      <c r="B33" s="55">
        <v>40340.966</v>
      </c>
      <c r="C33" s="56">
        <v>138182.91000000003</v>
      </c>
      <c r="D33" s="55">
        <v>3.4253743452747272</v>
      </c>
      <c r="E33" s="55">
        <v>928.48</v>
      </c>
      <c r="F33" s="56">
        <v>3685.5129999999999</v>
      </c>
      <c r="G33" s="55">
        <v>3.9694048337067032</v>
      </c>
      <c r="H33" s="55">
        <v>108637.4427</v>
      </c>
      <c r="I33" s="56">
        <v>551776.495</v>
      </c>
      <c r="J33" s="55">
        <v>5.0790637305750943</v>
      </c>
      <c r="K33" s="27">
        <v>1001217.9142</v>
      </c>
      <c r="L33" s="280"/>
      <c r="M33" s="280"/>
      <c r="N33" s="280"/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</row>
    <row r="34" spans="1:26" ht="12" customHeight="1" x14ac:dyDescent="0.25">
      <c r="A34" s="96"/>
      <c r="B34" s="99"/>
      <c r="C34" s="100"/>
      <c r="D34" s="55"/>
      <c r="E34" s="28"/>
      <c r="F34" s="29"/>
      <c r="G34" s="55"/>
      <c r="H34" s="109"/>
      <c r="I34" s="110"/>
      <c r="J34" s="55"/>
      <c r="K34" s="31"/>
      <c r="M34" s="280"/>
      <c r="N34" s="280"/>
      <c r="P34" s="280"/>
      <c r="Q34" s="280"/>
      <c r="S34" s="280"/>
      <c r="T34" s="280"/>
      <c r="V34" s="280"/>
      <c r="W34" s="280"/>
      <c r="Y34" s="280"/>
    </row>
    <row r="35" spans="1:26" ht="12" customHeight="1" x14ac:dyDescent="0.25">
      <c r="A35" s="96" t="s">
        <v>13</v>
      </c>
      <c r="B35" s="111">
        <v>2537.5299999999997</v>
      </c>
      <c r="C35" s="112">
        <v>7062.543999999999</v>
      </c>
      <c r="D35" s="102">
        <v>2.7832356661793161</v>
      </c>
      <c r="E35" s="60" t="s">
        <v>28</v>
      </c>
      <c r="F35" s="60" t="s">
        <v>28</v>
      </c>
      <c r="G35" s="102" t="s">
        <v>28</v>
      </c>
      <c r="H35" s="111">
        <v>4751.8399999999992</v>
      </c>
      <c r="I35" s="112">
        <v>21770.934999999994</v>
      </c>
      <c r="J35" s="102">
        <v>4.5815799774403176</v>
      </c>
      <c r="K35" s="112">
        <v>34516.935799999992</v>
      </c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96" t="s">
        <v>14</v>
      </c>
      <c r="B36" s="111">
        <v>3041.0699999999997</v>
      </c>
      <c r="C36" s="112">
        <v>5541.1739999999963</v>
      </c>
      <c r="D36" s="102">
        <v>1.8221132693426974</v>
      </c>
      <c r="E36" s="60" t="s">
        <v>27</v>
      </c>
      <c r="F36" s="60" t="s">
        <v>27</v>
      </c>
      <c r="G36" s="60" t="s">
        <v>27</v>
      </c>
      <c r="H36" s="111">
        <v>9266.3703000000005</v>
      </c>
      <c r="I36" s="112">
        <v>46490.429000000018</v>
      </c>
      <c r="J36" s="102">
        <v>5.0171132271715946</v>
      </c>
      <c r="K36" s="112">
        <v>132800.09600000002</v>
      </c>
      <c r="L36" s="280"/>
      <c r="M36" s="280"/>
      <c r="N36" s="280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96" t="s">
        <v>15</v>
      </c>
      <c r="B37" s="111">
        <v>3321.2601</v>
      </c>
      <c r="C37" s="112">
        <v>10848.254999999997</v>
      </c>
      <c r="D37" s="102">
        <v>3.2663069658410668</v>
      </c>
      <c r="E37" s="60" t="s">
        <v>28</v>
      </c>
      <c r="F37" s="60" t="s">
        <v>28</v>
      </c>
      <c r="G37" s="102" t="s">
        <v>28</v>
      </c>
      <c r="H37" s="111">
        <v>11506.846000000001</v>
      </c>
      <c r="I37" s="112">
        <v>56236.803999999982</v>
      </c>
      <c r="J37" s="102">
        <v>4.887247469897483</v>
      </c>
      <c r="K37" s="112">
        <v>97588.858799999987</v>
      </c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96" t="s">
        <v>16</v>
      </c>
      <c r="B38" s="111">
        <v>1650.0540999999996</v>
      </c>
      <c r="C38" s="112">
        <v>4038.9480000000003</v>
      </c>
      <c r="D38" s="102">
        <v>2.4477670156390636</v>
      </c>
      <c r="E38" s="60">
        <v>126.59</v>
      </c>
      <c r="F38" s="98">
        <v>261.613</v>
      </c>
      <c r="G38" s="102">
        <v>2.0666166363851803</v>
      </c>
      <c r="H38" s="111">
        <v>10091.704599999997</v>
      </c>
      <c r="I38" s="112">
        <v>73131.102999999959</v>
      </c>
      <c r="J38" s="102">
        <v>7.2466551389147851</v>
      </c>
      <c r="K38" s="112">
        <v>150742.29359999998</v>
      </c>
      <c r="L38" s="280"/>
      <c r="M38" s="280"/>
      <c r="N38" s="280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96" t="s">
        <v>17</v>
      </c>
      <c r="B39" s="111">
        <v>3900.3460000000005</v>
      </c>
      <c r="C39" s="112">
        <v>23553.649000000001</v>
      </c>
      <c r="D39" s="102">
        <v>6.0388614240890419</v>
      </c>
      <c r="E39" s="61">
        <v>99.089999999999989</v>
      </c>
      <c r="F39" s="174">
        <v>384.55599999999998</v>
      </c>
      <c r="G39" s="102">
        <v>3.8808759713391869</v>
      </c>
      <c r="H39" s="111">
        <v>12179.986000000001</v>
      </c>
      <c r="I39" s="112">
        <v>86035.415000000008</v>
      </c>
      <c r="J39" s="102">
        <v>7.06367109124756</v>
      </c>
      <c r="K39" s="112">
        <v>126327.9866</v>
      </c>
      <c r="L39" s="280"/>
      <c r="M39" s="280"/>
      <c r="N39" s="280"/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96" t="s">
        <v>18</v>
      </c>
      <c r="B40" s="111">
        <v>10018.771700000003</v>
      </c>
      <c r="C40" s="112">
        <v>28152.375000000011</v>
      </c>
      <c r="D40" s="102">
        <v>2.8099627222766244</v>
      </c>
      <c r="E40" s="61">
        <v>182.53000000000003</v>
      </c>
      <c r="F40" s="174">
        <v>961.84399999999994</v>
      </c>
      <c r="G40" s="102">
        <v>5.2695118610639335</v>
      </c>
      <c r="H40" s="111">
        <v>23824.411700000004</v>
      </c>
      <c r="I40" s="112">
        <v>92294.196000000011</v>
      </c>
      <c r="J40" s="102">
        <v>3.8739338944516306</v>
      </c>
      <c r="K40" s="112">
        <v>166944.23019999999</v>
      </c>
      <c r="L40" s="280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96" t="s">
        <v>19</v>
      </c>
      <c r="B41" s="111">
        <v>11299.154099999996</v>
      </c>
      <c r="C41" s="112">
        <v>45368.296000000017</v>
      </c>
      <c r="D41" s="102">
        <v>4.0151940223560656</v>
      </c>
      <c r="E41" s="60">
        <v>199.57</v>
      </c>
      <c r="F41" s="98">
        <v>783.79</v>
      </c>
      <c r="G41" s="102">
        <v>3.9273938968782884</v>
      </c>
      <c r="H41" s="111">
        <v>25168.464099999994</v>
      </c>
      <c r="I41" s="112">
        <v>121924.26</v>
      </c>
      <c r="J41" s="102">
        <v>4.844326595201335</v>
      </c>
      <c r="K41" s="112">
        <v>184388.77960000001</v>
      </c>
      <c r="L41" s="280"/>
      <c r="M41" s="280"/>
      <c r="N41" s="280"/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  <row r="42" spans="1:26" ht="12" customHeight="1" x14ac:dyDescent="0.25">
      <c r="A42" s="96" t="s">
        <v>20</v>
      </c>
      <c r="B42" s="111">
        <v>4572.779999999997</v>
      </c>
      <c r="C42" s="112">
        <v>13617.668999999994</v>
      </c>
      <c r="D42" s="102">
        <v>2.9779847270150768</v>
      </c>
      <c r="E42" s="60">
        <v>284.07</v>
      </c>
      <c r="F42" s="98">
        <v>1129.3600000000001</v>
      </c>
      <c r="G42" s="102">
        <v>3.9756398070898022</v>
      </c>
      <c r="H42" s="111">
        <v>11847.82</v>
      </c>
      <c r="I42" s="112">
        <v>53893.353000000003</v>
      </c>
      <c r="J42" s="102">
        <v>4.5487991039701825</v>
      </c>
      <c r="K42" s="112">
        <v>107908.73360000001</v>
      </c>
      <c r="L42" s="280"/>
      <c r="M42" s="280"/>
      <c r="N42" s="280"/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0"/>
      <c r="Z42" s="280"/>
    </row>
  </sheetData>
  <mergeCells count="4">
    <mergeCell ref="B27:D27"/>
    <mergeCell ref="H26:J27"/>
    <mergeCell ref="E26:G27"/>
    <mergeCell ref="A1:L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workbookViewId="0">
      <selection sqref="A1:K2"/>
    </sheetView>
  </sheetViews>
  <sheetFormatPr defaultRowHeight="15" x14ac:dyDescent="0.25"/>
  <cols>
    <col min="1" max="1" width="17.7109375" customWidth="1"/>
    <col min="2" max="10" width="10" customWidth="1"/>
  </cols>
  <sheetData>
    <row r="1" spans="1:21" ht="12" customHeight="1" x14ac:dyDescent="0.25">
      <c r="A1" s="318" t="s">
        <v>219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</row>
    <row r="2" spans="1:21" ht="12" customHeight="1" x14ac:dyDescent="0.25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</row>
    <row r="3" spans="1:21" ht="12" customHeight="1" x14ac:dyDescent="0.25">
      <c r="A3" s="35"/>
      <c r="B3" s="36"/>
      <c r="C3" s="37"/>
      <c r="D3" s="36"/>
      <c r="E3" s="36"/>
      <c r="F3" s="37"/>
      <c r="G3" s="36"/>
      <c r="H3" s="37"/>
      <c r="I3" s="36"/>
      <c r="J3" s="34"/>
    </row>
    <row r="4" spans="1:21" ht="12" customHeight="1" x14ac:dyDescent="0.25">
      <c r="A4" s="281" t="s">
        <v>193</v>
      </c>
      <c r="B4" s="36"/>
      <c r="C4" s="37"/>
      <c r="D4" s="36"/>
      <c r="E4" s="36"/>
      <c r="F4" s="37"/>
      <c r="G4" s="36"/>
      <c r="H4" s="37"/>
      <c r="I4" s="36"/>
      <c r="J4" s="34"/>
    </row>
    <row r="5" spans="1:21" ht="12" customHeight="1" x14ac:dyDescent="0.25">
      <c r="A5" s="39" t="s">
        <v>0</v>
      </c>
      <c r="B5" s="40" t="s">
        <v>218</v>
      </c>
      <c r="C5" s="41"/>
      <c r="D5" s="42"/>
      <c r="E5" s="43" t="s">
        <v>76</v>
      </c>
      <c r="F5" s="44"/>
      <c r="G5" s="4"/>
      <c r="H5" s="34"/>
      <c r="I5" s="34"/>
      <c r="J5" s="34"/>
    </row>
    <row r="6" spans="1:21" ht="12" customHeight="1" x14ac:dyDescent="0.25">
      <c r="A6" s="45" t="s">
        <v>3</v>
      </c>
      <c r="B6" s="46" t="s">
        <v>4</v>
      </c>
      <c r="C6" s="8" t="s">
        <v>5</v>
      </c>
      <c r="D6" s="7" t="s">
        <v>6</v>
      </c>
      <c r="E6" s="47" t="s">
        <v>4</v>
      </c>
      <c r="F6" s="8" t="s">
        <v>5</v>
      </c>
      <c r="G6" s="7" t="s">
        <v>6</v>
      </c>
      <c r="H6" s="34"/>
      <c r="I6" s="34"/>
      <c r="J6" s="34"/>
    </row>
    <row r="7" spans="1:21" ht="12" customHeight="1" x14ac:dyDescent="0.25">
      <c r="A7" s="45"/>
      <c r="B7" s="48" t="s">
        <v>7</v>
      </c>
      <c r="C7" s="10"/>
      <c r="D7" s="11"/>
      <c r="E7" s="47" t="s">
        <v>7</v>
      </c>
      <c r="F7" s="10"/>
      <c r="G7" s="11"/>
      <c r="H7" s="34"/>
      <c r="I7" s="34"/>
      <c r="J7" s="34"/>
    </row>
    <row r="8" spans="1:21" ht="12" customHeight="1" x14ac:dyDescent="0.25">
      <c r="A8" s="49"/>
      <c r="B8" s="50" t="s">
        <v>8</v>
      </c>
      <c r="C8" s="14" t="s">
        <v>9</v>
      </c>
      <c r="D8" s="13" t="s">
        <v>10</v>
      </c>
      <c r="E8" s="51" t="s">
        <v>8</v>
      </c>
      <c r="F8" s="14" t="s">
        <v>9</v>
      </c>
      <c r="G8" s="13" t="s">
        <v>10</v>
      </c>
      <c r="H8" s="34"/>
      <c r="I8" s="34"/>
      <c r="J8" s="34"/>
    </row>
    <row r="9" spans="1:21" ht="12" customHeight="1" x14ac:dyDescent="0.25">
      <c r="A9" s="52" t="s">
        <v>11</v>
      </c>
      <c r="B9" s="16">
        <v>8</v>
      </c>
      <c r="C9" s="16">
        <v>9</v>
      </c>
      <c r="D9" s="16">
        <v>10</v>
      </c>
      <c r="E9" s="53">
        <v>1</v>
      </c>
      <c r="F9" s="16">
        <v>2</v>
      </c>
      <c r="G9" s="16">
        <v>3</v>
      </c>
      <c r="H9" s="34"/>
      <c r="I9" s="34"/>
      <c r="J9" s="34"/>
    </row>
    <row r="10" spans="1:21" ht="12" customHeigh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O10" s="280"/>
      <c r="P10" s="280"/>
      <c r="Q10" s="280"/>
    </row>
    <row r="11" spans="1:21" ht="12" customHeight="1" x14ac:dyDescent="0.25">
      <c r="A11" s="54" t="s">
        <v>12</v>
      </c>
      <c r="B11" s="55">
        <v>359.07</v>
      </c>
      <c r="C11" s="56">
        <v>150.99099999999999</v>
      </c>
      <c r="D11" s="55">
        <v>0.42050575096777781</v>
      </c>
      <c r="E11" s="55">
        <v>149.43099999999998</v>
      </c>
      <c r="F11" s="56">
        <v>122.92099999999999</v>
      </c>
      <c r="G11" s="55">
        <v>0.82259370545602994</v>
      </c>
      <c r="H11" s="57"/>
      <c r="I11" s="57"/>
      <c r="J11" s="57"/>
      <c r="O11" s="280"/>
      <c r="P11" s="280"/>
      <c r="Q11" s="280"/>
      <c r="R11" s="280"/>
      <c r="S11" s="280"/>
      <c r="T11" s="280"/>
      <c r="U11" s="280"/>
    </row>
    <row r="12" spans="1:21" ht="12" customHeight="1" x14ac:dyDescent="0.25">
      <c r="A12" s="58"/>
      <c r="B12" s="59"/>
      <c r="C12" s="31"/>
      <c r="D12" s="55"/>
      <c r="E12" s="59"/>
      <c r="F12" s="31"/>
      <c r="G12" s="55"/>
      <c r="H12" s="34"/>
      <c r="I12" s="34"/>
      <c r="J12" s="34"/>
      <c r="P12" s="280"/>
      <c r="Q12" s="280"/>
      <c r="S12" s="280"/>
      <c r="T12" s="280"/>
    </row>
    <row r="13" spans="1:21" ht="12" customHeight="1" x14ac:dyDescent="0.25">
      <c r="A13" s="58" t="s">
        <v>13</v>
      </c>
      <c r="B13" s="60" t="s">
        <v>27</v>
      </c>
      <c r="C13" s="60" t="s">
        <v>27</v>
      </c>
      <c r="D13" s="60" t="s">
        <v>27</v>
      </c>
      <c r="E13" s="60" t="s">
        <v>27</v>
      </c>
      <c r="F13" s="60" t="s">
        <v>27</v>
      </c>
      <c r="G13" s="60" t="s">
        <v>27</v>
      </c>
      <c r="H13" s="34"/>
      <c r="I13" s="34"/>
      <c r="J13" s="34"/>
      <c r="O13" s="280"/>
      <c r="P13" s="280"/>
      <c r="Q13" s="280"/>
      <c r="R13" s="280"/>
      <c r="S13" s="280"/>
      <c r="T13" s="280"/>
      <c r="U13" s="280"/>
    </row>
    <row r="14" spans="1:21" ht="12" customHeight="1" x14ac:dyDescent="0.25">
      <c r="A14" s="58" t="s">
        <v>14</v>
      </c>
      <c r="B14" s="61" t="s">
        <v>28</v>
      </c>
      <c r="C14" s="174" t="s">
        <v>28</v>
      </c>
      <c r="D14" s="102" t="s">
        <v>28</v>
      </c>
      <c r="E14" s="61">
        <v>48.25</v>
      </c>
      <c r="F14" s="174">
        <v>4.7309999999999999</v>
      </c>
      <c r="G14" s="102">
        <v>9.8051813471502589E-2</v>
      </c>
      <c r="H14" s="34"/>
      <c r="I14" s="34"/>
      <c r="J14" s="34"/>
      <c r="O14" s="280"/>
      <c r="P14" s="280"/>
      <c r="Q14" s="280"/>
      <c r="R14" s="280"/>
      <c r="S14" s="280"/>
      <c r="T14" s="280"/>
      <c r="U14" s="280"/>
    </row>
    <row r="15" spans="1:21" ht="12" customHeight="1" x14ac:dyDescent="0.25">
      <c r="A15" s="58" t="s">
        <v>15</v>
      </c>
      <c r="B15" s="60">
        <v>121.5</v>
      </c>
      <c r="C15" s="98">
        <v>83.789999999999992</v>
      </c>
      <c r="D15" s="102">
        <v>0.68962962962962959</v>
      </c>
      <c r="E15" s="60" t="s">
        <v>28</v>
      </c>
      <c r="F15" s="60" t="s">
        <v>28</v>
      </c>
      <c r="G15" s="102" t="s">
        <v>28</v>
      </c>
      <c r="H15" s="34"/>
      <c r="I15" s="34"/>
      <c r="J15" s="34"/>
      <c r="O15" s="280"/>
      <c r="P15" s="280"/>
      <c r="Q15" s="280"/>
      <c r="R15" s="280"/>
      <c r="S15" s="280"/>
      <c r="T15" s="280"/>
      <c r="U15" s="280"/>
    </row>
    <row r="16" spans="1:21" ht="12" customHeight="1" x14ac:dyDescent="0.25">
      <c r="A16" s="58" t="s">
        <v>16</v>
      </c>
      <c r="B16" s="60" t="s">
        <v>28</v>
      </c>
      <c r="C16" s="60" t="s">
        <v>28</v>
      </c>
      <c r="D16" s="102" t="s">
        <v>28</v>
      </c>
      <c r="E16" s="61" t="s">
        <v>28</v>
      </c>
      <c r="F16" s="174" t="s">
        <v>28</v>
      </c>
      <c r="G16" s="102" t="s">
        <v>28</v>
      </c>
      <c r="H16" s="34"/>
      <c r="I16" s="34"/>
      <c r="J16" s="34"/>
      <c r="O16" s="280"/>
      <c r="P16" s="280"/>
      <c r="Q16" s="280"/>
      <c r="R16" s="280"/>
      <c r="S16" s="280"/>
      <c r="T16" s="280"/>
      <c r="U16" s="280"/>
    </row>
    <row r="17" spans="1:26" ht="12" customHeight="1" x14ac:dyDescent="0.25">
      <c r="A17" s="58" t="s">
        <v>17</v>
      </c>
      <c r="B17" s="61" t="s">
        <v>27</v>
      </c>
      <c r="C17" s="61" t="s">
        <v>27</v>
      </c>
      <c r="D17" s="60" t="s">
        <v>27</v>
      </c>
      <c r="E17" s="60" t="s">
        <v>28</v>
      </c>
      <c r="F17" s="60" t="s">
        <v>28</v>
      </c>
      <c r="G17" s="102" t="s">
        <v>28</v>
      </c>
      <c r="H17" s="34"/>
      <c r="I17" s="34"/>
      <c r="J17" s="34"/>
      <c r="O17" s="280"/>
      <c r="P17" s="280"/>
      <c r="Q17" s="280"/>
      <c r="R17" s="280"/>
      <c r="S17" s="280"/>
      <c r="T17" s="280"/>
      <c r="U17" s="280"/>
    </row>
    <row r="18" spans="1:26" ht="12" customHeight="1" x14ac:dyDescent="0.25">
      <c r="A18" s="58" t="s">
        <v>18</v>
      </c>
      <c r="B18" s="61" t="s">
        <v>28</v>
      </c>
      <c r="C18" s="61" t="s">
        <v>28</v>
      </c>
      <c r="D18" s="102" t="s">
        <v>28</v>
      </c>
      <c r="E18" s="60" t="s">
        <v>27</v>
      </c>
      <c r="F18" s="60" t="s">
        <v>27</v>
      </c>
      <c r="G18" s="60" t="s">
        <v>27</v>
      </c>
      <c r="H18" s="34"/>
      <c r="I18" s="34"/>
      <c r="J18" s="34"/>
      <c r="O18" s="280"/>
      <c r="P18" s="280"/>
      <c r="Q18" s="280"/>
      <c r="R18" s="280"/>
      <c r="S18" s="280"/>
      <c r="T18" s="280"/>
      <c r="U18" s="280"/>
    </row>
    <row r="19" spans="1:26" ht="12" customHeight="1" x14ac:dyDescent="0.25">
      <c r="A19" s="58" t="s">
        <v>19</v>
      </c>
      <c r="B19" s="61" t="s">
        <v>28</v>
      </c>
      <c r="C19" s="174" t="s">
        <v>28</v>
      </c>
      <c r="D19" s="102" t="s">
        <v>28</v>
      </c>
      <c r="E19" s="61" t="s">
        <v>28</v>
      </c>
      <c r="F19" s="61" t="s">
        <v>28</v>
      </c>
      <c r="G19" s="102" t="s">
        <v>28</v>
      </c>
      <c r="H19" s="34"/>
      <c r="I19" s="34"/>
      <c r="J19" s="34"/>
      <c r="O19" s="280"/>
      <c r="P19" s="280"/>
      <c r="Q19" s="280"/>
      <c r="R19" s="280"/>
      <c r="S19" s="280"/>
      <c r="T19" s="280"/>
      <c r="U19" s="280"/>
    </row>
    <row r="20" spans="1:26" ht="12" customHeight="1" x14ac:dyDescent="0.25">
      <c r="A20" s="58" t="s">
        <v>20</v>
      </c>
      <c r="B20" s="60" t="s">
        <v>27</v>
      </c>
      <c r="C20" s="60" t="s">
        <v>27</v>
      </c>
      <c r="D20" s="60" t="s">
        <v>27</v>
      </c>
      <c r="E20" s="60" t="s">
        <v>27</v>
      </c>
      <c r="F20" s="60" t="s">
        <v>27</v>
      </c>
      <c r="G20" s="60" t="s">
        <v>27</v>
      </c>
      <c r="H20" s="34"/>
      <c r="I20" s="34"/>
      <c r="J20" s="34"/>
      <c r="O20" s="280"/>
      <c r="P20" s="280"/>
      <c r="Q20" s="280"/>
      <c r="R20" s="280"/>
      <c r="S20" s="280"/>
      <c r="T20" s="280"/>
      <c r="U20" s="280"/>
    </row>
    <row r="21" spans="1:26" ht="12" customHeight="1" x14ac:dyDescent="0.25">
      <c r="A21" s="58"/>
      <c r="B21" s="62"/>
      <c r="C21" s="63"/>
      <c r="D21" s="62"/>
      <c r="E21" s="62"/>
      <c r="F21" s="63"/>
      <c r="G21" s="62"/>
      <c r="H21" s="63"/>
      <c r="I21" s="34"/>
      <c r="J21" s="34"/>
    </row>
    <row r="22" spans="1:26" ht="12" customHeight="1" x14ac:dyDescent="0.25">
      <c r="A22" s="58"/>
      <c r="B22" s="62"/>
      <c r="C22" s="63"/>
      <c r="D22" s="62"/>
      <c r="E22" s="62"/>
      <c r="F22" s="63"/>
      <c r="G22" s="62"/>
      <c r="H22" s="63"/>
      <c r="I22" s="34"/>
      <c r="J22" s="34"/>
    </row>
    <row r="23" spans="1:26" ht="12" customHeight="1" x14ac:dyDescent="0.25">
      <c r="A23" s="58"/>
      <c r="B23" s="62"/>
      <c r="C23" s="63"/>
      <c r="D23" s="62"/>
      <c r="E23" s="62"/>
      <c r="F23" s="63"/>
      <c r="G23" s="62"/>
      <c r="H23" s="63"/>
      <c r="I23" s="34"/>
      <c r="J23" s="34"/>
    </row>
    <row r="24" spans="1:26" ht="12" customHeight="1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</row>
    <row r="25" spans="1:26" ht="12" customHeight="1" x14ac:dyDescent="0.25">
      <c r="A25" s="281" t="s">
        <v>194</v>
      </c>
      <c r="B25" s="34"/>
      <c r="C25" s="34"/>
      <c r="D25" s="34"/>
      <c r="E25" s="34"/>
      <c r="F25" s="34"/>
      <c r="G25" s="34"/>
      <c r="H25" s="34"/>
      <c r="I25" s="34"/>
      <c r="J25" s="34"/>
    </row>
    <row r="26" spans="1:26" ht="12" customHeight="1" x14ac:dyDescent="0.25">
      <c r="A26" s="39"/>
      <c r="B26" s="2" t="s">
        <v>77</v>
      </c>
      <c r="C26" s="3"/>
      <c r="D26" s="4"/>
      <c r="E26" s="40" t="s">
        <v>78</v>
      </c>
      <c r="F26" s="41"/>
      <c r="G26" s="42"/>
      <c r="H26" s="64" t="s">
        <v>79</v>
      </c>
      <c r="I26" s="65"/>
      <c r="J26" s="66"/>
    </row>
    <row r="27" spans="1:26" ht="12" customHeight="1" x14ac:dyDescent="0.25">
      <c r="A27" s="45" t="s">
        <v>3</v>
      </c>
      <c r="B27" s="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67" t="s">
        <v>4</v>
      </c>
      <c r="I27" s="68" t="s">
        <v>5</v>
      </c>
      <c r="J27" s="67" t="s">
        <v>6</v>
      </c>
    </row>
    <row r="28" spans="1:26" ht="12" customHeight="1" x14ac:dyDescent="0.25">
      <c r="A28" s="45"/>
      <c r="B28" s="9" t="s">
        <v>7</v>
      </c>
      <c r="C28" s="10"/>
      <c r="D28" s="11"/>
      <c r="E28" s="9" t="s">
        <v>7</v>
      </c>
      <c r="F28" s="10"/>
      <c r="G28" s="11"/>
      <c r="H28" s="69" t="s">
        <v>7</v>
      </c>
      <c r="I28" s="70"/>
      <c r="J28" s="71"/>
    </row>
    <row r="29" spans="1:26" ht="12" customHeight="1" x14ac:dyDescent="0.25">
      <c r="A29" s="49"/>
      <c r="B29" s="13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72" t="s">
        <v>8</v>
      </c>
      <c r="I29" s="73" t="s">
        <v>9</v>
      </c>
      <c r="J29" s="72" t="s">
        <v>10</v>
      </c>
    </row>
    <row r="30" spans="1:26" ht="12" customHeight="1" x14ac:dyDescent="0.25">
      <c r="A30" s="52" t="s">
        <v>11</v>
      </c>
      <c r="B30" s="16">
        <v>4</v>
      </c>
      <c r="C30" s="16">
        <v>5</v>
      </c>
      <c r="D30" s="16">
        <v>6</v>
      </c>
      <c r="E30" s="16">
        <v>10</v>
      </c>
      <c r="F30" s="16">
        <v>11</v>
      </c>
      <c r="G30" s="16">
        <v>12</v>
      </c>
      <c r="H30" s="74">
        <v>10</v>
      </c>
      <c r="I30" s="74">
        <v>11</v>
      </c>
      <c r="J30" s="74">
        <v>12</v>
      </c>
    </row>
    <row r="31" spans="1:26" ht="12" customHeight="1" x14ac:dyDescent="0.25">
      <c r="A31" s="34"/>
      <c r="B31" s="34"/>
      <c r="C31" s="34"/>
      <c r="D31" s="34"/>
      <c r="E31" s="34"/>
      <c r="F31" s="34"/>
      <c r="G31" s="34"/>
      <c r="H31" s="75"/>
      <c r="I31" s="75"/>
      <c r="J31" s="75"/>
    </row>
    <row r="32" spans="1:26" ht="12" customHeight="1" x14ac:dyDescent="0.25">
      <c r="A32" s="54" t="s">
        <v>12</v>
      </c>
      <c r="B32" s="76">
        <v>215.77</v>
      </c>
      <c r="C32" s="173">
        <v>95.409000000000006</v>
      </c>
      <c r="D32" s="55">
        <v>0.44217917226676556</v>
      </c>
      <c r="E32" s="55">
        <v>529.87</v>
      </c>
      <c r="F32" s="56">
        <v>260.52000000000004</v>
      </c>
      <c r="G32" s="55">
        <v>0.49166776756562935</v>
      </c>
      <c r="H32" s="77">
        <v>50.760000000000005</v>
      </c>
      <c r="I32" s="110">
        <v>24.207000000000001</v>
      </c>
      <c r="J32" s="55">
        <v>0.47689125295508272</v>
      </c>
      <c r="L32" s="280"/>
      <c r="M32" s="280"/>
      <c r="N32" s="280"/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58"/>
      <c r="B33" s="59"/>
      <c r="C33" s="31"/>
      <c r="D33" s="55"/>
      <c r="E33" s="59"/>
      <c r="F33" s="31"/>
      <c r="G33" s="55"/>
      <c r="H33" s="59"/>
      <c r="I33" s="31"/>
      <c r="J33" s="55"/>
      <c r="M33" s="280"/>
      <c r="N33" s="280"/>
      <c r="P33" s="280"/>
      <c r="Q33" s="280"/>
      <c r="S33" s="280"/>
      <c r="T33" s="280"/>
      <c r="V33" s="280"/>
      <c r="W33" s="280"/>
      <c r="Y33" s="280"/>
    </row>
    <row r="34" spans="1:26" ht="12" customHeight="1" x14ac:dyDescent="0.25">
      <c r="A34" s="58" t="s">
        <v>13</v>
      </c>
      <c r="B34" s="60" t="s">
        <v>28</v>
      </c>
      <c r="C34" s="60" t="s">
        <v>28</v>
      </c>
      <c r="D34" s="102" t="s">
        <v>28</v>
      </c>
      <c r="E34" s="60" t="s">
        <v>28</v>
      </c>
      <c r="F34" s="60" t="s">
        <v>28</v>
      </c>
      <c r="G34" s="102" t="s">
        <v>28</v>
      </c>
      <c r="H34" s="60" t="s">
        <v>28</v>
      </c>
      <c r="I34" s="60" t="s">
        <v>28</v>
      </c>
      <c r="J34" s="102" t="s">
        <v>28</v>
      </c>
      <c r="L34" s="280"/>
      <c r="M34" s="280"/>
      <c r="N34" s="280"/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58" t="s">
        <v>14</v>
      </c>
      <c r="B35" s="60" t="s">
        <v>27</v>
      </c>
      <c r="C35" s="60" t="s">
        <v>27</v>
      </c>
      <c r="D35" s="60" t="s">
        <v>27</v>
      </c>
      <c r="E35" s="78" t="s">
        <v>28</v>
      </c>
      <c r="F35" s="79" t="s">
        <v>28</v>
      </c>
      <c r="G35" s="102" t="s">
        <v>28</v>
      </c>
      <c r="H35" s="60" t="s">
        <v>27</v>
      </c>
      <c r="I35" s="60" t="s">
        <v>27</v>
      </c>
      <c r="J35" s="60" t="s">
        <v>27</v>
      </c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58" t="s">
        <v>15</v>
      </c>
      <c r="B36" s="60" t="s">
        <v>27</v>
      </c>
      <c r="C36" s="60" t="s">
        <v>27</v>
      </c>
      <c r="D36" s="60" t="s">
        <v>27</v>
      </c>
      <c r="E36" s="61" t="s">
        <v>27</v>
      </c>
      <c r="F36" s="61" t="s">
        <v>27</v>
      </c>
      <c r="G36" s="61" t="s">
        <v>27</v>
      </c>
      <c r="H36" s="60" t="s">
        <v>27</v>
      </c>
      <c r="I36" s="60" t="s">
        <v>27</v>
      </c>
      <c r="J36" s="60" t="s">
        <v>27</v>
      </c>
      <c r="L36" s="280"/>
      <c r="M36" s="280"/>
      <c r="N36" s="280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58" t="s">
        <v>16</v>
      </c>
      <c r="B37" s="60" t="s">
        <v>28</v>
      </c>
      <c r="C37" s="60" t="s">
        <v>28</v>
      </c>
      <c r="D37" s="102" t="s">
        <v>28</v>
      </c>
      <c r="E37" s="61" t="s">
        <v>28</v>
      </c>
      <c r="F37" s="61" t="s">
        <v>28</v>
      </c>
      <c r="G37" s="102" t="s">
        <v>28</v>
      </c>
      <c r="H37" s="60" t="s">
        <v>27</v>
      </c>
      <c r="I37" s="60" t="s">
        <v>27</v>
      </c>
      <c r="J37" s="60" t="s">
        <v>27</v>
      </c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58" t="s">
        <v>17</v>
      </c>
      <c r="B38" s="60" t="s">
        <v>27</v>
      </c>
      <c r="C38" s="60" t="s">
        <v>27</v>
      </c>
      <c r="D38" s="60" t="s">
        <v>27</v>
      </c>
      <c r="E38" s="61">
        <v>172.5</v>
      </c>
      <c r="F38" s="174">
        <v>42.620000000000005</v>
      </c>
      <c r="G38" s="102">
        <v>0.24707246376811598</v>
      </c>
      <c r="H38" s="60" t="s">
        <v>27</v>
      </c>
      <c r="I38" s="60" t="s">
        <v>27</v>
      </c>
      <c r="J38" s="60" t="s">
        <v>27</v>
      </c>
      <c r="L38" s="280"/>
      <c r="M38" s="280"/>
      <c r="N38" s="280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58" t="s">
        <v>18</v>
      </c>
      <c r="B39" s="61" t="s">
        <v>28</v>
      </c>
      <c r="C39" s="61" t="s">
        <v>28</v>
      </c>
      <c r="D39" s="102" t="s">
        <v>28</v>
      </c>
      <c r="E39" s="78" t="s">
        <v>28</v>
      </c>
      <c r="F39" s="79" t="s">
        <v>28</v>
      </c>
      <c r="G39" s="102" t="s">
        <v>28</v>
      </c>
      <c r="H39" s="60" t="s">
        <v>28</v>
      </c>
      <c r="I39" s="60" t="s">
        <v>28</v>
      </c>
      <c r="J39" s="102" t="s">
        <v>28</v>
      </c>
      <c r="L39" s="280"/>
      <c r="M39" s="280"/>
      <c r="N39" s="280"/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58" t="s">
        <v>19</v>
      </c>
      <c r="B40" s="61" t="s">
        <v>28</v>
      </c>
      <c r="C40" s="61" t="s">
        <v>28</v>
      </c>
      <c r="D40" s="102" t="s">
        <v>28</v>
      </c>
      <c r="E40" s="78">
        <v>135.12</v>
      </c>
      <c r="F40" s="79">
        <v>87.42</v>
      </c>
      <c r="G40" s="102">
        <v>0.64698046181172286</v>
      </c>
      <c r="H40" s="60" t="s">
        <v>27</v>
      </c>
      <c r="I40" s="60" t="s">
        <v>27</v>
      </c>
      <c r="J40" s="60" t="s">
        <v>27</v>
      </c>
      <c r="L40" s="280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58" t="s">
        <v>20</v>
      </c>
      <c r="B41" s="60" t="s">
        <v>28</v>
      </c>
      <c r="C41" s="60" t="s">
        <v>28</v>
      </c>
      <c r="D41" s="102" t="s">
        <v>28</v>
      </c>
      <c r="E41" s="61" t="s">
        <v>28</v>
      </c>
      <c r="F41" s="61" t="s">
        <v>28</v>
      </c>
      <c r="G41" s="102" t="s">
        <v>28</v>
      </c>
      <c r="H41" s="60" t="s">
        <v>28</v>
      </c>
      <c r="I41" s="60" t="s">
        <v>28</v>
      </c>
      <c r="J41" s="102" t="s">
        <v>28</v>
      </c>
      <c r="L41" s="280"/>
      <c r="M41" s="280"/>
      <c r="N41" s="280"/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  <row r="42" spans="1:26" x14ac:dyDescent="0.25">
      <c r="A42" s="80"/>
      <c r="B42" s="80"/>
      <c r="C42" s="80"/>
      <c r="D42" s="80"/>
      <c r="E42" s="80"/>
      <c r="F42" s="80"/>
      <c r="G42" s="80"/>
      <c r="H42" s="80"/>
      <c r="I42" s="80"/>
      <c r="J42" s="80"/>
    </row>
  </sheetData>
  <mergeCells count="1">
    <mergeCell ref="A1:K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workbookViewId="0">
      <selection sqref="A1:K2"/>
    </sheetView>
  </sheetViews>
  <sheetFormatPr defaultRowHeight="15" x14ac:dyDescent="0.25"/>
  <cols>
    <col min="1" max="1" width="17.7109375" customWidth="1"/>
    <col min="2" max="13" width="10" customWidth="1"/>
    <col min="15" max="15" width="10.140625" customWidth="1"/>
    <col min="16" max="16" width="10.5703125" customWidth="1"/>
    <col min="17" max="20" width="7.7109375" customWidth="1"/>
    <col min="21" max="23" width="11.85546875" bestFit="1" customWidth="1"/>
    <col min="24" max="25" width="9" bestFit="1" customWidth="1"/>
  </cols>
  <sheetData>
    <row r="1" spans="1:28" ht="12" customHeight="1" x14ac:dyDescent="0.25">
      <c r="A1" s="318" t="s">
        <v>219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</row>
    <row r="2" spans="1:28" ht="12" customHeight="1" x14ac:dyDescent="0.25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</row>
    <row r="3" spans="1:28" ht="12" customHeight="1" x14ac:dyDescent="0.25">
      <c r="A3" s="35"/>
      <c r="B3" s="36"/>
      <c r="C3" s="37"/>
      <c r="D3" s="36"/>
      <c r="E3" s="36"/>
      <c r="F3" s="37"/>
      <c r="G3" s="36"/>
      <c r="H3" s="36"/>
      <c r="I3" s="37"/>
      <c r="J3" s="36"/>
      <c r="K3" s="36"/>
      <c r="L3" s="37"/>
      <c r="M3" s="36"/>
    </row>
    <row r="4" spans="1:28" ht="12" customHeight="1" x14ac:dyDescent="0.25">
      <c r="A4" s="282" t="s">
        <v>195</v>
      </c>
      <c r="B4" s="36"/>
      <c r="C4" s="37"/>
      <c r="D4" s="36"/>
      <c r="E4" s="36"/>
      <c r="F4" s="37"/>
      <c r="G4" s="36"/>
      <c r="H4" s="36"/>
      <c r="I4" s="37"/>
      <c r="J4" s="36"/>
      <c r="K4" s="36"/>
      <c r="L4" s="37"/>
      <c r="M4" s="36"/>
    </row>
    <row r="5" spans="1:28" ht="12" customHeight="1" x14ac:dyDescent="0.25">
      <c r="A5" s="182" t="s">
        <v>0</v>
      </c>
      <c r="B5" s="322" t="s">
        <v>80</v>
      </c>
      <c r="C5" s="323"/>
      <c r="D5" s="324"/>
      <c r="E5" s="322" t="s">
        <v>81</v>
      </c>
      <c r="F5" s="323"/>
      <c r="G5" s="324"/>
      <c r="H5" s="322" t="s">
        <v>82</v>
      </c>
      <c r="I5" s="323"/>
      <c r="J5" s="324"/>
      <c r="K5" s="328" t="s">
        <v>83</v>
      </c>
      <c r="L5" s="329"/>
      <c r="M5" s="330"/>
    </row>
    <row r="6" spans="1:28" ht="12" customHeight="1" x14ac:dyDescent="0.25">
      <c r="A6" s="183"/>
      <c r="B6" s="325"/>
      <c r="C6" s="326"/>
      <c r="D6" s="327"/>
      <c r="E6" s="325"/>
      <c r="F6" s="326"/>
      <c r="G6" s="327"/>
      <c r="H6" s="325"/>
      <c r="I6" s="326"/>
      <c r="J6" s="327"/>
      <c r="K6" s="331"/>
      <c r="L6" s="332"/>
      <c r="M6" s="333"/>
    </row>
    <row r="7" spans="1:28" ht="12" customHeight="1" x14ac:dyDescent="0.25">
      <c r="A7" s="45" t="s">
        <v>3</v>
      </c>
      <c r="B7" s="9" t="s">
        <v>4</v>
      </c>
      <c r="C7" s="184" t="s">
        <v>5</v>
      </c>
      <c r="D7" s="9" t="s">
        <v>6</v>
      </c>
      <c r="E7" s="9" t="s">
        <v>4</v>
      </c>
      <c r="F7" s="184" t="s">
        <v>5</v>
      </c>
      <c r="G7" s="9" t="s">
        <v>6</v>
      </c>
      <c r="H7" s="9" t="s">
        <v>4</v>
      </c>
      <c r="I7" s="184" t="s">
        <v>5</v>
      </c>
      <c r="J7" s="9" t="s">
        <v>6</v>
      </c>
      <c r="K7" s="9" t="s">
        <v>4</v>
      </c>
      <c r="L7" s="184" t="s">
        <v>5</v>
      </c>
      <c r="M7" s="9" t="s">
        <v>6</v>
      </c>
    </row>
    <row r="8" spans="1:28" ht="12" customHeight="1" x14ac:dyDescent="0.25">
      <c r="A8" s="45"/>
      <c r="B8" s="9" t="s">
        <v>7</v>
      </c>
      <c r="C8" s="10"/>
      <c r="D8" s="11"/>
      <c r="E8" s="9" t="s">
        <v>7</v>
      </c>
      <c r="F8" s="10"/>
      <c r="G8" s="11"/>
      <c r="H8" s="9" t="s">
        <v>7</v>
      </c>
      <c r="I8" s="10"/>
      <c r="J8" s="11"/>
      <c r="K8" s="9" t="s">
        <v>7</v>
      </c>
      <c r="L8" s="10"/>
      <c r="M8" s="11"/>
    </row>
    <row r="9" spans="1:28" ht="12" customHeight="1" x14ac:dyDescent="0.25">
      <c r="A9" s="49"/>
      <c r="B9" s="13" t="s">
        <v>8</v>
      </c>
      <c r="C9" s="14" t="s">
        <v>9</v>
      </c>
      <c r="D9" s="13" t="s">
        <v>10</v>
      </c>
      <c r="E9" s="13" t="s">
        <v>8</v>
      </c>
      <c r="F9" s="14" t="s">
        <v>9</v>
      </c>
      <c r="G9" s="13" t="s">
        <v>10</v>
      </c>
      <c r="H9" s="13" t="s">
        <v>8</v>
      </c>
      <c r="I9" s="14" t="s">
        <v>9</v>
      </c>
      <c r="J9" s="13" t="s">
        <v>10</v>
      </c>
      <c r="K9" s="13" t="s">
        <v>8</v>
      </c>
      <c r="L9" s="14" t="s">
        <v>9</v>
      </c>
      <c r="M9" s="13" t="s">
        <v>10</v>
      </c>
    </row>
    <row r="10" spans="1:28" ht="12" customHeight="1" x14ac:dyDescent="0.25">
      <c r="A10" s="52" t="s">
        <v>11</v>
      </c>
      <c r="B10" s="16">
        <v>4</v>
      </c>
      <c r="C10" s="16">
        <v>5</v>
      </c>
      <c r="D10" s="16">
        <v>6</v>
      </c>
      <c r="E10" s="16">
        <v>7</v>
      </c>
      <c r="F10" s="16">
        <v>8</v>
      </c>
      <c r="G10" s="16">
        <v>9</v>
      </c>
      <c r="H10" s="16">
        <v>10</v>
      </c>
      <c r="I10" s="16">
        <v>11</v>
      </c>
      <c r="J10" s="16">
        <v>12</v>
      </c>
      <c r="K10" s="16">
        <v>10</v>
      </c>
      <c r="L10" s="16">
        <v>11</v>
      </c>
      <c r="M10" s="16">
        <v>12</v>
      </c>
    </row>
    <row r="11" spans="1:28" ht="12" customHeight="1" x14ac:dyDescent="0.25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</row>
    <row r="12" spans="1:28" ht="12" customHeight="1" x14ac:dyDescent="0.25">
      <c r="A12" s="54" t="s">
        <v>12</v>
      </c>
      <c r="B12" s="76">
        <v>61800.409200000016</v>
      </c>
      <c r="C12" s="173">
        <v>171651.74099999992</v>
      </c>
      <c r="D12" s="76">
        <v>2.7775178711923458</v>
      </c>
      <c r="E12" s="76">
        <v>3794.72</v>
      </c>
      <c r="F12" s="173">
        <v>2568.8249999999998</v>
      </c>
      <c r="G12" s="76">
        <v>0.67694717923852088</v>
      </c>
      <c r="H12" s="76">
        <v>1867.9199999999998</v>
      </c>
      <c r="I12" s="173">
        <v>673.19400000000007</v>
      </c>
      <c r="J12" s="76">
        <v>0.36039766157008873</v>
      </c>
      <c r="K12" s="76">
        <v>4799.04</v>
      </c>
      <c r="L12" s="173">
        <v>4468.0749999999998</v>
      </c>
      <c r="M12" s="76">
        <v>0.93103516536640663</v>
      </c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  <c r="Z12" s="280"/>
      <c r="AA12" s="280"/>
      <c r="AB12" s="280"/>
    </row>
    <row r="13" spans="1:28" ht="12" customHeight="1" x14ac:dyDescent="0.25">
      <c r="A13" s="54"/>
      <c r="B13" s="185"/>
      <c r="C13" s="186"/>
      <c r="D13" s="76"/>
      <c r="E13" s="185"/>
      <c r="F13" s="186"/>
      <c r="G13" s="76"/>
      <c r="H13" s="185"/>
      <c r="I13" s="186"/>
      <c r="J13" s="76"/>
      <c r="K13" s="185"/>
      <c r="L13" s="186"/>
      <c r="M13" s="76"/>
      <c r="P13" s="280"/>
      <c r="Q13" s="280"/>
      <c r="S13" s="280"/>
      <c r="T13" s="280"/>
      <c r="V13" s="280"/>
      <c r="W13" s="280"/>
      <c r="Y13" s="280"/>
      <c r="Z13" s="280"/>
      <c r="AB13" s="280"/>
    </row>
    <row r="14" spans="1:28" ht="12" customHeight="1" x14ac:dyDescent="0.25">
      <c r="A14" s="58" t="s">
        <v>13</v>
      </c>
      <c r="B14" s="78">
        <v>3127.9599999999991</v>
      </c>
      <c r="C14" s="79">
        <v>6569.0860000000021</v>
      </c>
      <c r="D14" s="61">
        <v>2.1001182879576477</v>
      </c>
      <c r="E14" s="78">
        <v>421.03999999999996</v>
      </c>
      <c r="F14" s="79">
        <v>332.95399999999995</v>
      </c>
      <c r="G14" s="61">
        <v>0.79078947368421049</v>
      </c>
      <c r="H14" s="61" t="s">
        <v>28</v>
      </c>
      <c r="I14" s="174" t="s">
        <v>28</v>
      </c>
      <c r="J14" s="61" t="s">
        <v>28</v>
      </c>
      <c r="K14" s="78">
        <v>538.95000000000005</v>
      </c>
      <c r="L14" s="79">
        <v>559.96400000000006</v>
      </c>
      <c r="M14" s="61">
        <v>1.0389906299285647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</row>
    <row r="15" spans="1:28" ht="12" customHeight="1" x14ac:dyDescent="0.25">
      <c r="A15" s="58" t="s">
        <v>14</v>
      </c>
      <c r="B15" s="78">
        <v>13057.286999999998</v>
      </c>
      <c r="C15" s="79">
        <v>33990.533000000003</v>
      </c>
      <c r="D15" s="61">
        <v>2.6031849495228228</v>
      </c>
      <c r="E15" s="78">
        <v>1305.4999999999998</v>
      </c>
      <c r="F15" s="79">
        <v>1066.308</v>
      </c>
      <c r="G15" s="61">
        <v>0.81678130984297215</v>
      </c>
      <c r="H15" s="61">
        <v>576.70999999999992</v>
      </c>
      <c r="I15" s="174">
        <v>151.70100000000002</v>
      </c>
      <c r="J15" s="61">
        <v>0.26304555149035053</v>
      </c>
      <c r="K15" s="78">
        <v>817.10000000000025</v>
      </c>
      <c r="L15" s="79">
        <v>777.86199999999985</v>
      </c>
      <c r="M15" s="61">
        <v>0.95197894994492671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</row>
    <row r="16" spans="1:28" ht="12" customHeight="1" x14ac:dyDescent="0.25">
      <c r="A16" s="58" t="s">
        <v>15</v>
      </c>
      <c r="B16" s="78">
        <v>1029.58</v>
      </c>
      <c r="C16" s="79">
        <v>2533.0040000000004</v>
      </c>
      <c r="D16" s="61">
        <v>2.4602303852056182</v>
      </c>
      <c r="E16" s="78">
        <v>168.20999999999998</v>
      </c>
      <c r="F16" s="79">
        <v>48.695999999999998</v>
      </c>
      <c r="G16" s="61">
        <v>0.28949527376493672</v>
      </c>
      <c r="H16" s="60" t="s">
        <v>27</v>
      </c>
      <c r="I16" s="60" t="s">
        <v>27</v>
      </c>
      <c r="J16" s="60" t="s">
        <v>27</v>
      </c>
      <c r="K16" s="78">
        <v>339.7</v>
      </c>
      <c r="L16" s="79">
        <v>180.19799999999998</v>
      </c>
      <c r="M16" s="61">
        <v>0.5304621725051516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80"/>
      <c r="AB16" s="280"/>
    </row>
    <row r="17" spans="1:28" ht="12" customHeight="1" x14ac:dyDescent="0.25">
      <c r="A17" s="58" t="s">
        <v>16</v>
      </c>
      <c r="B17" s="78">
        <v>32462.222100000017</v>
      </c>
      <c r="C17" s="79">
        <v>97819.003999999899</v>
      </c>
      <c r="D17" s="61">
        <v>3.0133181794723733</v>
      </c>
      <c r="E17" s="78">
        <v>1245.51</v>
      </c>
      <c r="F17" s="79">
        <v>864.27099999999996</v>
      </c>
      <c r="G17" s="61">
        <v>0.69390932228565005</v>
      </c>
      <c r="H17" s="78">
        <v>691.61000000000013</v>
      </c>
      <c r="I17" s="79">
        <v>195.85300000000001</v>
      </c>
      <c r="J17" s="61">
        <v>0.28318416448576506</v>
      </c>
      <c r="K17" s="78">
        <v>1569.7799999999997</v>
      </c>
      <c r="L17" s="79">
        <v>2006.0419999999997</v>
      </c>
      <c r="M17" s="61">
        <v>1.2779128285492234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  <c r="AA17" s="280"/>
      <c r="AB17" s="280"/>
    </row>
    <row r="18" spans="1:28" ht="12" customHeight="1" x14ac:dyDescent="0.25">
      <c r="A18" s="58" t="s">
        <v>17</v>
      </c>
      <c r="B18" s="60">
        <v>2.5051999999999999</v>
      </c>
      <c r="C18" s="98">
        <v>6.5140000000000002</v>
      </c>
      <c r="D18" s="61">
        <v>2.600191601468945</v>
      </c>
      <c r="E18" s="78">
        <v>310.31</v>
      </c>
      <c r="F18" s="79">
        <v>117.4</v>
      </c>
      <c r="G18" s="61">
        <v>0.37833134607328156</v>
      </c>
      <c r="H18" s="60" t="s">
        <v>28</v>
      </c>
      <c r="I18" s="60" t="s">
        <v>28</v>
      </c>
      <c r="J18" s="60" t="s">
        <v>28</v>
      </c>
      <c r="K18" s="78">
        <v>156.83000000000001</v>
      </c>
      <c r="L18" s="79">
        <v>77.393000000000001</v>
      </c>
      <c r="M18" s="61">
        <v>0.49348338965759098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</row>
    <row r="19" spans="1:28" ht="12" customHeight="1" x14ac:dyDescent="0.25">
      <c r="A19" s="58" t="s">
        <v>18</v>
      </c>
      <c r="B19" s="78">
        <v>3080.8849</v>
      </c>
      <c r="C19" s="79">
        <v>7785.8010000000004</v>
      </c>
      <c r="D19" s="61">
        <v>2.5271314095505484</v>
      </c>
      <c r="E19" s="78">
        <v>211.29000000000002</v>
      </c>
      <c r="F19" s="79">
        <v>53.459000000000003</v>
      </c>
      <c r="G19" s="61">
        <v>0.25301244734724787</v>
      </c>
      <c r="H19" s="78" t="s">
        <v>28</v>
      </c>
      <c r="I19" s="79" t="s">
        <v>28</v>
      </c>
      <c r="J19" s="61" t="s">
        <v>28</v>
      </c>
      <c r="K19" s="78">
        <v>622.47000000000014</v>
      </c>
      <c r="L19" s="79">
        <v>293.452</v>
      </c>
      <c r="M19" s="61">
        <v>0.47143155493437422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</row>
    <row r="20" spans="1:28" ht="12" customHeight="1" x14ac:dyDescent="0.25">
      <c r="A20" s="58" t="s">
        <v>19</v>
      </c>
      <c r="B20" s="78">
        <v>1223.73</v>
      </c>
      <c r="C20" s="79">
        <v>2581.6560000000004</v>
      </c>
      <c r="D20" s="61">
        <v>2.1096614449265774</v>
      </c>
      <c r="E20" s="78">
        <v>87.899999999999991</v>
      </c>
      <c r="F20" s="79">
        <v>68.3</v>
      </c>
      <c r="G20" s="61">
        <v>0.77701934015927199</v>
      </c>
      <c r="H20" s="60" t="s">
        <v>27</v>
      </c>
      <c r="I20" s="60" t="s">
        <v>27</v>
      </c>
      <c r="J20" s="60" t="s">
        <v>27</v>
      </c>
      <c r="K20" s="78">
        <v>514.91</v>
      </c>
      <c r="L20" s="79">
        <v>420.08800000000002</v>
      </c>
      <c r="M20" s="61">
        <v>0.81584742964789969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  <c r="AA20" s="280"/>
      <c r="AB20" s="280"/>
    </row>
    <row r="21" spans="1:28" ht="12" customHeight="1" x14ac:dyDescent="0.25">
      <c r="A21" s="58" t="s">
        <v>20</v>
      </c>
      <c r="B21" s="78">
        <v>7816.2400000000007</v>
      </c>
      <c r="C21" s="79">
        <v>20366.143000000007</v>
      </c>
      <c r="D21" s="61">
        <v>2.6056189421000386</v>
      </c>
      <c r="E21" s="78">
        <v>44.96</v>
      </c>
      <c r="F21" s="79">
        <v>17.437000000000001</v>
      </c>
      <c r="G21" s="61">
        <v>0.38783362989323844</v>
      </c>
      <c r="H21" s="61">
        <v>2.09</v>
      </c>
      <c r="I21" s="174">
        <v>1.0449999999999999</v>
      </c>
      <c r="J21" s="61">
        <v>0.5</v>
      </c>
      <c r="K21" s="78">
        <v>239.3</v>
      </c>
      <c r="L21" s="79">
        <v>153.07599999999999</v>
      </c>
      <c r="M21" s="61">
        <v>0.6396824070204763</v>
      </c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</row>
    <row r="22" spans="1:28" ht="12" customHeight="1" x14ac:dyDescent="0.25">
      <c r="A22" s="58"/>
      <c r="B22" s="62"/>
      <c r="C22" s="63"/>
      <c r="D22" s="62"/>
      <c r="E22" s="93"/>
      <c r="F22" s="93"/>
      <c r="G22" s="187"/>
      <c r="H22" s="93"/>
      <c r="I22" s="93"/>
      <c r="J22" s="62"/>
      <c r="K22" s="93"/>
      <c r="L22" s="93"/>
      <c r="M22" s="62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</row>
    <row r="23" spans="1:28" ht="12" customHeight="1" x14ac:dyDescent="0.25">
      <c r="A23" s="58"/>
      <c r="B23" s="62"/>
      <c r="C23" s="63"/>
      <c r="D23" s="62"/>
      <c r="E23" s="62"/>
      <c r="F23" s="63"/>
      <c r="G23" s="62"/>
      <c r="H23" s="62"/>
      <c r="I23" s="63"/>
      <c r="J23" s="62"/>
      <c r="K23" s="62"/>
      <c r="L23" s="63"/>
      <c r="M23" s="62"/>
      <c r="O23" s="283"/>
      <c r="P23" s="283"/>
      <c r="Q23" s="283"/>
      <c r="R23" s="283"/>
      <c r="S23" s="283"/>
      <c r="T23" s="283"/>
      <c r="U23" s="283"/>
      <c r="V23" s="283"/>
      <c r="W23" s="283"/>
      <c r="X23" s="283"/>
      <c r="Y23" s="283"/>
    </row>
    <row r="24" spans="1:28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O24" s="283"/>
      <c r="P24" s="283"/>
      <c r="Q24" s="283"/>
      <c r="R24" s="283"/>
      <c r="S24" s="283"/>
      <c r="T24" s="283"/>
      <c r="U24" s="283"/>
      <c r="V24" s="283"/>
      <c r="W24" s="283"/>
      <c r="X24" s="283"/>
      <c r="Y24" s="283"/>
    </row>
    <row r="25" spans="1:28" ht="12" customHeight="1" x14ac:dyDescent="0.25">
      <c r="A25" s="282" t="s">
        <v>196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O25" s="283"/>
      <c r="P25" s="283"/>
      <c r="Q25" s="283"/>
      <c r="R25" s="283"/>
      <c r="S25" s="283"/>
      <c r="T25" s="283"/>
      <c r="U25" s="283"/>
      <c r="V25" s="283"/>
      <c r="W25" s="283"/>
      <c r="X25" s="283"/>
      <c r="Y25" s="283"/>
    </row>
    <row r="26" spans="1:28" ht="12" customHeight="1" x14ac:dyDescent="0.25">
      <c r="A26" s="39" t="s">
        <v>0</v>
      </c>
      <c r="B26" s="43" t="s">
        <v>84</v>
      </c>
      <c r="C26" s="44"/>
      <c r="D26" s="4"/>
      <c r="E26" s="2" t="s">
        <v>85</v>
      </c>
      <c r="F26" s="3"/>
      <c r="G26" s="4"/>
      <c r="H26" s="113" t="s">
        <v>86</v>
      </c>
      <c r="I26" s="3"/>
      <c r="J26" s="42"/>
      <c r="K26" s="188" t="s">
        <v>87</v>
      </c>
      <c r="L26" s="41"/>
      <c r="M26" s="189"/>
      <c r="O26" s="283"/>
      <c r="P26" s="283"/>
      <c r="Q26" s="283"/>
      <c r="R26" s="283"/>
      <c r="S26" s="283"/>
      <c r="T26" s="283"/>
      <c r="U26" s="283"/>
      <c r="V26" s="283"/>
      <c r="W26" s="283"/>
      <c r="X26" s="283"/>
      <c r="Y26" s="283"/>
    </row>
    <row r="27" spans="1:28" ht="12" customHeight="1" x14ac:dyDescent="0.25">
      <c r="A27" s="45" t="s">
        <v>3</v>
      </c>
      <c r="B27" s="4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  <c r="O27" s="283"/>
      <c r="P27" s="283"/>
      <c r="Q27" s="283"/>
      <c r="R27" s="283"/>
      <c r="S27" s="283"/>
      <c r="T27" s="283"/>
      <c r="U27" s="283"/>
      <c r="V27" s="283"/>
      <c r="W27" s="283"/>
      <c r="X27" s="283"/>
      <c r="Y27" s="283"/>
    </row>
    <row r="28" spans="1:28" ht="12" customHeight="1" x14ac:dyDescent="0.25">
      <c r="A28" s="45"/>
      <c r="B28" s="47" t="s">
        <v>7</v>
      </c>
      <c r="C28" s="10"/>
      <c r="D28" s="11"/>
      <c r="E28" s="9" t="s">
        <v>7</v>
      </c>
      <c r="F28" s="10"/>
      <c r="G28" s="11"/>
      <c r="H28" s="9" t="s">
        <v>7</v>
      </c>
      <c r="I28" s="10"/>
      <c r="J28" s="11"/>
      <c r="K28" s="9" t="s">
        <v>7</v>
      </c>
      <c r="L28" s="10"/>
      <c r="M28" s="11"/>
      <c r="O28" s="283"/>
      <c r="P28" s="283"/>
      <c r="Q28" s="283"/>
      <c r="R28" s="283"/>
      <c r="S28" s="283"/>
      <c r="T28" s="283"/>
      <c r="U28" s="283"/>
      <c r="V28" s="283"/>
      <c r="W28" s="283"/>
      <c r="X28" s="283"/>
      <c r="Y28" s="283"/>
    </row>
    <row r="29" spans="1:28" ht="12" customHeight="1" x14ac:dyDescent="0.25">
      <c r="A29" s="49"/>
      <c r="B29" s="51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13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  <c r="O29" s="283"/>
      <c r="P29" s="283"/>
      <c r="Q29" s="283"/>
      <c r="R29" s="283"/>
      <c r="S29" s="283"/>
      <c r="T29" s="283"/>
      <c r="U29" s="283"/>
      <c r="V29" s="283"/>
      <c r="W29" s="283"/>
      <c r="X29" s="283"/>
      <c r="Y29" s="283"/>
    </row>
    <row r="30" spans="1:28" ht="12" customHeight="1" x14ac:dyDescent="0.25">
      <c r="A30" s="52" t="s">
        <v>11</v>
      </c>
      <c r="B30" s="53">
        <v>1</v>
      </c>
      <c r="C30" s="16">
        <v>2</v>
      </c>
      <c r="D30" s="16">
        <v>3</v>
      </c>
      <c r="E30" s="16">
        <v>4</v>
      </c>
      <c r="F30" s="16">
        <v>5</v>
      </c>
      <c r="G30" s="16">
        <v>6</v>
      </c>
      <c r="H30" s="16">
        <v>7</v>
      </c>
      <c r="I30" s="16">
        <v>8</v>
      </c>
      <c r="J30" s="16">
        <v>9</v>
      </c>
      <c r="K30" s="16">
        <v>10</v>
      </c>
      <c r="L30" s="16">
        <v>11</v>
      </c>
      <c r="M30" s="190">
        <v>12</v>
      </c>
      <c r="O30" s="283"/>
      <c r="P30" s="283"/>
      <c r="Q30" s="283"/>
      <c r="R30" s="283"/>
      <c r="S30" s="283"/>
      <c r="T30" s="283"/>
      <c r="U30" s="283"/>
      <c r="V30" s="283"/>
      <c r="W30" s="283"/>
      <c r="X30" s="283"/>
      <c r="Y30" s="283"/>
    </row>
    <row r="31" spans="1:28" ht="12" customHeight="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O31" s="283"/>
      <c r="P31" s="283"/>
      <c r="Q31" s="283"/>
      <c r="R31" s="283"/>
      <c r="S31" s="283"/>
      <c r="T31" s="283"/>
      <c r="U31" s="283"/>
      <c r="V31" s="283"/>
      <c r="W31" s="283"/>
      <c r="X31" s="283"/>
      <c r="Y31" s="283"/>
    </row>
    <row r="32" spans="1:28" ht="12" customHeight="1" x14ac:dyDescent="0.25">
      <c r="A32" s="54" t="s">
        <v>12</v>
      </c>
      <c r="B32" s="76">
        <v>147792.9969</v>
      </c>
      <c r="C32" s="173">
        <v>536197.22600000014</v>
      </c>
      <c r="D32" s="76">
        <v>3.6280286430811266</v>
      </c>
      <c r="E32" s="76" t="s">
        <v>28</v>
      </c>
      <c r="F32" s="173" t="s">
        <v>28</v>
      </c>
      <c r="G32" s="76" t="s">
        <v>28</v>
      </c>
      <c r="H32" s="76">
        <v>148574.2469</v>
      </c>
      <c r="I32" s="173">
        <v>538112.67700000014</v>
      </c>
      <c r="J32" s="76">
        <v>3.621843544407696</v>
      </c>
      <c r="K32" s="76">
        <v>50152.506699999998</v>
      </c>
      <c r="L32" s="173">
        <v>129790.67700000001</v>
      </c>
      <c r="M32" s="76">
        <v>2.5879200371055435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54"/>
      <c r="B33" s="62"/>
      <c r="C33" s="191"/>
      <c r="D33" s="76"/>
      <c r="E33" s="187"/>
      <c r="F33" s="191"/>
      <c r="G33" s="76"/>
      <c r="H33" s="187"/>
      <c r="I33" s="191"/>
      <c r="J33" s="76"/>
      <c r="K33" s="187"/>
      <c r="L33" s="191"/>
      <c r="M33" s="76"/>
      <c r="P33" s="280"/>
      <c r="Q33" s="280"/>
      <c r="S33" s="280"/>
      <c r="T33" s="280"/>
      <c r="V33" s="280"/>
      <c r="W33" s="280"/>
      <c r="Y33" s="280"/>
      <c r="Z33" s="280"/>
    </row>
    <row r="34" spans="1:26" ht="12" customHeight="1" x14ac:dyDescent="0.25">
      <c r="A34" s="58" t="s">
        <v>13</v>
      </c>
      <c r="B34" s="78">
        <v>5738.5000000000009</v>
      </c>
      <c r="C34" s="79">
        <v>19830.437999999998</v>
      </c>
      <c r="D34" s="61">
        <v>3.4556831924718994</v>
      </c>
      <c r="E34" s="60">
        <v>17.2</v>
      </c>
      <c r="F34" s="98">
        <v>46.474000000000004</v>
      </c>
      <c r="G34" s="61">
        <v>2.7019767441860467</v>
      </c>
      <c r="H34" s="78">
        <v>5755.7000000000007</v>
      </c>
      <c r="I34" s="79">
        <v>19876.911999999997</v>
      </c>
      <c r="J34" s="61">
        <v>3.4534308598432846</v>
      </c>
      <c r="K34" s="78">
        <v>727.56000000000006</v>
      </c>
      <c r="L34" s="79">
        <v>1545.624</v>
      </c>
      <c r="M34" s="61">
        <v>2.1243938644235527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58" t="s">
        <v>14</v>
      </c>
      <c r="B35" s="78">
        <v>28938.833800000019</v>
      </c>
      <c r="C35" s="79">
        <v>100348.16699999996</v>
      </c>
      <c r="D35" s="61">
        <v>3.4675954011664385</v>
      </c>
      <c r="E35" s="78">
        <v>32.58</v>
      </c>
      <c r="F35" s="79">
        <v>97.739000000000004</v>
      </c>
      <c r="G35" s="61">
        <v>2.9999693063228978</v>
      </c>
      <c r="H35" s="78">
        <v>28971.41380000002</v>
      </c>
      <c r="I35" s="79">
        <v>100445.90599999996</v>
      </c>
      <c r="J35" s="61">
        <v>3.4670695290679907</v>
      </c>
      <c r="K35" s="78">
        <v>2295.0299999999993</v>
      </c>
      <c r="L35" s="79">
        <v>5973.4479999999994</v>
      </c>
      <c r="M35" s="61">
        <v>2.6027755628466736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58" t="s">
        <v>15</v>
      </c>
      <c r="B36" s="78">
        <v>10232.009100000005</v>
      </c>
      <c r="C36" s="79">
        <v>38536.314000000006</v>
      </c>
      <c r="D36" s="61">
        <v>3.766250950656405</v>
      </c>
      <c r="E36" s="78">
        <v>2.1</v>
      </c>
      <c r="F36" s="79">
        <v>6.3559999999999999</v>
      </c>
      <c r="G36" s="61">
        <v>3.0266666666666664</v>
      </c>
      <c r="H36" s="78">
        <v>10234.109100000005</v>
      </c>
      <c r="I36" s="79">
        <v>38542.670000000006</v>
      </c>
      <c r="J36" s="61">
        <v>3.7660991907932648</v>
      </c>
      <c r="K36" s="78">
        <v>1108.2399999999998</v>
      </c>
      <c r="L36" s="79">
        <v>2225.6549999999997</v>
      </c>
      <c r="M36" s="61">
        <v>2.0082788926586299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58" t="s">
        <v>16</v>
      </c>
      <c r="B37" s="78">
        <v>52711.687899999954</v>
      </c>
      <c r="C37" s="79">
        <v>196669.46600000013</v>
      </c>
      <c r="D37" s="61">
        <v>3.7310409481309801</v>
      </c>
      <c r="E37" s="78">
        <v>271.92</v>
      </c>
      <c r="F37" s="79">
        <v>1037.8340000000001</v>
      </c>
      <c r="G37" s="61">
        <v>3.816688731979994</v>
      </c>
      <c r="H37" s="78">
        <v>52983.607899999952</v>
      </c>
      <c r="I37" s="79">
        <v>197707.30000000013</v>
      </c>
      <c r="J37" s="61">
        <v>3.7314805056905214</v>
      </c>
      <c r="K37" s="78">
        <v>7501.2600000000011</v>
      </c>
      <c r="L37" s="79">
        <v>19241.556999999997</v>
      </c>
      <c r="M37" s="61">
        <v>2.5651099948541969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58" t="s">
        <v>17</v>
      </c>
      <c r="B38" s="78">
        <v>3690.9749999999999</v>
      </c>
      <c r="C38" s="79">
        <v>12679.893000000002</v>
      </c>
      <c r="D38" s="61">
        <v>3.4353776441184247</v>
      </c>
      <c r="E38" s="78">
        <v>68.680000000000007</v>
      </c>
      <c r="F38" s="79">
        <v>108.14699999999999</v>
      </c>
      <c r="G38" s="61">
        <v>1.574650553290623</v>
      </c>
      <c r="H38" s="78">
        <v>3759.6549999999997</v>
      </c>
      <c r="I38" s="79">
        <v>12788.040000000003</v>
      </c>
      <c r="J38" s="61">
        <v>3.4013865633947806</v>
      </c>
      <c r="K38" s="78">
        <v>820.22000000000014</v>
      </c>
      <c r="L38" s="79">
        <v>870.8</v>
      </c>
      <c r="M38" s="61">
        <v>1.061666382190144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58" t="s">
        <v>18</v>
      </c>
      <c r="B39" s="78">
        <v>12739.301000000001</v>
      </c>
      <c r="C39" s="79">
        <v>44449.207999999999</v>
      </c>
      <c r="D39" s="61">
        <v>3.4891402597363852</v>
      </c>
      <c r="E39" s="78" t="s">
        <v>28</v>
      </c>
      <c r="F39" s="79" t="s">
        <v>28</v>
      </c>
      <c r="G39" s="61" t="s">
        <v>28</v>
      </c>
      <c r="H39" s="78">
        <v>12866.761000000002</v>
      </c>
      <c r="I39" s="79">
        <v>44620.433999999994</v>
      </c>
      <c r="J39" s="61">
        <v>3.4678839530787884</v>
      </c>
      <c r="K39" s="78">
        <v>9212.8169999999973</v>
      </c>
      <c r="L39" s="79">
        <v>23379.483000000004</v>
      </c>
      <c r="M39" s="61">
        <v>2.5377127321643327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58" t="s">
        <v>19</v>
      </c>
      <c r="B40" s="78">
        <v>7101.619999999999</v>
      </c>
      <c r="C40" s="79">
        <v>24049.749000000003</v>
      </c>
      <c r="D40" s="61">
        <v>3.3865158935566826</v>
      </c>
      <c r="E40" s="78">
        <v>176.51</v>
      </c>
      <c r="F40" s="79">
        <v>297.25400000000002</v>
      </c>
      <c r="G40" s="61">
        <v>1.6840632258795538</v>
      </c>
      <c r="H40" s="78">
        <v>7278.1299999999992</v>
      </c>
      <c r="I40" s="79">
        <v>24347.003000000004</v>
      </c>
      <c r="J40" s="61">
        <v>3.3452278263784798</v>
      </c>
      <c r="K40" s="78">
        <v>5090.5899999999992</v>
      </c>
      <c r="L40" s="79">
        <v>12565.055000000002</v>
      </c>
      <c r="M40" s="61">
        <v>2.4682905124946233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58" t="s">
        <v>20</v>
      </c>
      <c r="B41" s="78">
        <v>26640.070100000012</v>
      </c>
      <c r="C41" s="79">
        <v>99633.991000000053</v>
      </c>
      <c r="D41" s="61">
        <v>3.7400048357980862</v>
      </c>
      <c r="E41" s="78">
        <v>84.8</v>
      </c>
      <c r="F41" s="79">
        <v>150.42099999999999</v>
      </c>
      <c r="G41" s="61">
        <v>1.7738325471698113</v>
      </c>
      <c r="H41" s="78">
        <v>26724.870100000011</v>
      </c>
      <c r="I41" s="79">
        <v>99784.412000000055</v>
      </c>
      <c r="J41" s="61">
        <v>3.7337660249282192</v>
      </c>
      <c r="K41" s="78">
        <v>23396.789700000001</v>
      </c>
      <c r="L41" s="79">
        <v>63989.055000000008</v>
      </c>
      <c r="M41" s="61">
        <v>2.7349502141313002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</sheetData>
  <mergeCells count="6">
    <mergeCell ref="B5:D6"/>
    <mergeCell ref="E5:G6"/>
    <mergeCell ref="H5:J6"/>
    <mergeCell ref="K5:M6"/>
    <mergeCell ref="A1:K2"/>
    <mergeCell ref="L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workbookViewId="0">
      <selection sqref="A1:M2"/>
    </sheetView>
  </sheetViews>
  <sheetFormatPr defaultRowHeight="15" x14ac:dyDescent="0.25"/>
  <cols>
    <col min="1" max="1" width="17.7109375" customWidth="1"/>
    <col min="2" max="5" width="9.7109375" customWidth="1"/>
    <col min="6" max="6" width="11.42578125" customWidth="1"/>
    <col min="7" max="11" width="9.7109375" customWidth="1"/>
    <col min="12" max="12" width="10" customWidth="1"/>
    <col min="13" max="13" width="9.7109375" customWidth="1"/>
    <col min="15" max="22" width="11.85546875" bestFit="1" customWidth="1"/>
    <col min="23" max="23" width="8.140625" customWidth="1"/>
    <col min="24" max="26" width="11.85546875" bestFit="1" customWidth="1"/>
  </cols>
  <sheetData>
    <row r="1" spans="1:26" ht="12" customHeight="1" x14ac:dyDescent="0.25">
      <c r="A1" s="318" t="s">
        <v>219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</row>
    <row r="2" spans="1:26" ht="12" customHeight="1" x14ac:dyDescent="0.25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</row>
    <row r="3" spans="1:26" ht="12" customHeight="1" x14ac:dyDescent="0.25">
      <c r="A3" s="35"/>
      <c r="B3" s="36"/>
      <c r="C3" s="37"/>
      <c r="D3" s="36"/>
      <c r="E3" s="36"/>
      <c r="F3" s="37"/>
      <c r="G3" s="36"/>
      <c r="H3" s="36"/>
      <c r="I3" s="37"/>
      <c r="J3" s="36"/>
      <c r="K3" s="36"/>
      <c r="L3" s="37"/>
      <c r="M3" s="36"/>
    </row>
    <row r="4" spans="1:26" ht="12" customHeight="1" x14ac:dyDescent="0.25">
      <c r="A4" s="282" t="s">
        <v>197</v>
      </c>
      <c r="B4" s="36"/>
      <c r="C4" s="37"/>
      <c r="D4" s="36"/>
      <c r="E4" s="36"/>
      <c r="F4" s="37"/>
      <c r="G4" s="36"/>
      <c r="H4" s="36"/>
      <c r="I4" s="37"/>
      <c r="J4" s="36"/>
      <c r="K4" s="36"/>
      <c r="L4" s="37"/>
      <c r="M4" s="36"/>
    </row>
    <row r="5" spans="1:26" ht="12" customHeight="1" x14ac:dyDescent="0.25">
      <c r="A5" s="39" t="s">
        <v>0</v>
      </c>
      <c r="B5" s="113" t="s">
        <v>88</v>
      </c>
      <c r="C5" s="3"/>
      <c r="D5" s="4"/>
      <c r="E5" s="2" t="s">
        <v>89</v>
      </c>
      <c r="F5" s="3"/>
      <c r="G5" s="4"/>
      <c r="H5" s="2" t="s">
        <v>90</v>
      </c>
      <c r="I5" s="3"/>
      <c r="J5" s="4"/>
      <c r="K5" s="40" t="s">
        <v>91</v>
      </c>
      <c r="L5" s="41"/>
      <c r="M5" s="42"/>
    </row>
    <row r="6" spans="1:26" ht="12" customHeight="1" x14ac:dyDescent="0.25">
      <c r="A6" s="45" t="s">
        <v>3</v>
      </c>
      <c r="B6" s="7" t="s">
        <v>4</v>
      </c>
      <c r="C6" s="8" t="s">
        <v>5</v>
      </c>
      <c r="D6" s="7" t="s">
        <v>6</v>
      </c>
      <c r="E6" s="7" t="s">
        <v>4</v>
      </c>
      <c r="F6" s="8" t="s">
        <v>5</v>
      </c>
      <c r="G6" s="7" t="s">
        <v>6</v>
      </c>
      <c r="H6" s="7" t="s">
        <v>4</v>
      </c>
      <c r="I6" s="8" t="s">
        <v>5</v>
      </c>
      <c r="J6" s="7" t="s">
        <v>6</v>
      </c>
      <c r="K6" s="7" t="s">
        <v>4</v>
      </c>
      <c r="L6" s="8" t="s">
        <v>5</v>
      </c>
      <c r="M6" s="7" t="s">
        <v>6</v>
      </c>
    </row>
    <row r="7" spans="1:26" ht="12" customHeight="1" x14ac:dyDescent="0.25">
      <c r="A7" s="45"/>
      <c r="B7" s="9" t="s">
        <v>7</v>
      </c>
      <c r="C7" s="10"/>
      <c r="D7" s="11"/>
      <c r="E7" s="9" t="s">
        <v>7</v>
      </c>
      <c r="F7" s="10"/>
      <c r="G7" s="11"/>
      <c r="H7" s="9" t="s">
        <v>7</v>
      </c>
      <c r="I7" s="10"/>
      <c r="J7" s="11"/>
      <c r="K7" s="9" t="s">
        <v>7</v>
      </c>
      <c r="L7" s="10"/>
      <c r="M7" s="11"/>
    </row>
    <row r="8" spans="1:26" ht="12" customHeight="1" x14ac:dyDescent="0.25">
      <c r="A8" s="49"/>
      <c r="B8" s="13" t="s">
        <v>8</v>
      </c>
      <c r="C8" s="14" t="s">
        <v>9</v>
      </c>
      <c r="D8" s="13" t="s">
        <v>10</v>
      </c>
      <c r="E8" s="13" t="s">
        <v>8</v>
      </c>
      <c r="F8" s="14" t="s">
        <v>9</v>
      </c>
      <c r="G8" s="13" t="s">
        <v>10</v>
      </c>
      <c r="H8" s="13" t="s">
        <v>8</v>
      </c>
      <c r="I8" s="14" t="s">
        <v>9</v>
      </c>
      <c r="J8" s="13" t="s">
        <v>10</v>
      </c>
      <c r="K8" s="13" t="s">
        <v>8</v>
      </c>
      <c r="L8" s="14" t="s">
        <v>9</v>
      </c>
      <c r="M8" s="13" t="s">
        <v>10</v>
      </c>
    </row>
    <row r="9" spans="1:26" ht="12" customHeight="1" x14ac:dyDescent="0.25">
      <c r="A9" s="52" t="s">
        <v>11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26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26" ht="12" customHeight="1" x14ac:dyDescent="0.25">
      <c r="A11" s="54" t="s">
        <v>12</v>
      </c>
      <c r="B11" s="76">
        <v>789.1099999999999</v>
      </c>
      <c r="C11" s="173">
        <v>802.76900000000001</v>
      </c>
      <c r="D11" s="76">
        <v>1.0173093738515544</v>
      </c>
      <c r="E11" s="76">
        <v>790.43</v>
      </c>
      <c r="F11" s="173">
        <v>680.71800000000007</v>
      </c>
      <c r="G11" s="76">
        <v>0.86119960021760322</v>
      </c>
      <c r="H11" s="76">
        <v>272568.38279999996</v>
      </c>
      <c r="I11" s="173">
        <v>848748.67600000009</v>
      </c>
      <c r="J11" s="76">
        <v>3.113892621297822</v>
      </c>
      <c r="K11" s="76">
        <v>22126.509999999995</v>
      </c>
      <c r="L11" s="173">
        <v>1407727.9879999999</v>
      </c>
      <c r="M11" s="76">
        <v>63.621781654675779</v>
      </c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</row>
    <row r="12" spans="1:26" ht="12" customHeight="1" x14ac:dyDescent="0.25">
      <c r="A12" s="58"/>
      <c r="B12" s="62"/>
      <c r="C12" s="191"/>
      <c r="D12" s="76"/>
      <c r="E12" s="59"/>
      <c r="F12" s="31"/>
      <c r="G12" s="76"/>
      <c r="H12" s="187"/>
      <c r="I12" s="191"/>
      <c r="J12" s="76"/>
      <c r="K12" s="187"/>
      <c r="L12" s="191"/>
      <c r="M12" s="76"/>
      <c r="P12" s="280"/>
      <c r="Q12" s="280"/>
      <c r="S12" s="280"/>
      <c r="T12" s="280"/>
      <c r="V12" s="280"/>
      <c r="W12" s="280"/>
      <c r="Y12" s="280"/>
      <c r="Z12" s="280"/>
    </row>
    <row r="13" spans="1:26" ht="12" customHeight="1" x14ac:dyDescent="0.25">
      <c r="A13" s="58" t="s">
        <v>13</v>
      </c>
      <c r="B13" s="60" t="s">
        <v>28</v>
      </c>
      <c r="C13" s="60" t="s">
        <v>28</v>
      </c>
      <c r="D13" s="61" t="s">
        <v>28</v>
      </c>
      <c r="E13" s="79" t="s">
        <v>27</v>
      </c>
      <c r="F13" s="79" t="s">
        <v>27</v>
      </c>
      <c r="G13" s="79" t="s">
        <v>27</v>
      </c>
      <c r="H13" s="78">
        <v>11032.999999999998</v>
      </c>
      <c r="I13" s="79">
        <v>29180.260999999999</v>
      </c>
      <c r="J13" s="61">
        <v>2.6448165503489536</v>
      </c>
      <c r="K13" s="78">
        <v>1782.82</v>
      </c>
      <c r="L13" s="79">
        <v>108789.82500000001</v>
      </c>
      <c r="M13" s="61">
        <v>61.021205169338472</v>
      </c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58" t="s">
        <v>14</v>
      </c>
      <c r="B14" s="61" t="s">
        <v>28</v>
      </c>
      <c r="C14" s="174" t="s">
        <v>28</v>
      </c>
      <c r="D14" s="61" t="s">
        <v>28</v>
      </c>
      <c r="E14" s="61" t="s">
        <v>28</v>
      </c>
      <c r="F14" s="174" t="s">
        <v>28</v>
      </c>
      <c r="G14" s="61" t="s">
        <v>28</v>
      </c>
      <c r="H14" s="78">
        <v>47156.690800000011</v>
      </c>
      <c r="I14" s="79">
        <v>142602.01799999998</v>
      </c>
      <c r="J14" s="61">
        <v>3.0240039235323093</v>
      </c>
      <c r="K14" s="78">
        <v>7972.3399999999992</v>
      </c>
      <c r="L14" s="79">
        <v>516718.51000000024</v>
      </c>
      <c r="M14" s="61">
        <v>64.8139078363442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58" t="s">
        <v>15</v>
      </c>
      <c r="B15" s="78" t="s">
        <v>28</v>
      </c>
      <c r="C15" s="79" t="s">
        <v>28</v>
      </c>
      <c r="D15" s="61" t="s">
        <v>28</v>
      </c>
      <c r="E15" s="60" t="s">
        <v>28</v>
      </c>
      <c r="F15" s="98" t="s">
        <v>28</v>
      </c>
      <c r="G15" s="61" t="s">
        <v>28</v>
      </c>
      <c r="H15" s="78">
        <v>12910.249100000005</v>
      </c>
      <c r="I15" s="79">
        <v>43588.650000000009</v>
      </c>
      <c r="J15" s="61">
        <v>3.3762826466299547</v>
      </c>
      <c r="K15" s="78">
        <v>2949.5299999999997</v>
      </c>
      <c r="L15" s="79">
        <v>176810.57099999997</v>
      </c>
      <c r="M15" s="61">
        <v>59.945337392737144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58" t="s">
        <v>16</v>
      </c>
      <c r="B16" s="61" t="s">
        <v>28</v>
      </c>
      <c r="C16" s="174" t="s">
        <v>28</v>
      </c>
      <c r="D16" s="61" t="s">
        <v>28</v>
      </c>
      <c r="E16" s="61" t="s">
        <v>28</v>
      </c>
      <c r="F16" s="174" t="s">
        <v>28</v>
      </c>
      <c r="G16" s="61" t="s">
        <v>28</v>
      </c>
      <c r="H16" s="78">
        <v>96594.349999999962</v>
      </c>
      <c r="I16" s="79">
        <v>317950.31100000005</v>
      </c>
      <c r="J16" s="61">
        <v>3.2916036082855795</v>
      </c>
      <c r="K16" s="78">
        <v>8305.6699999999964</v>
      </c>
      <c r="L16" s="79">
        <v>541689.00299999991</v>
      </c>
      <c r="M16" s="61">
        <v>65.21918195642256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58" t="s">
        <v>17</v>
      </c>
      <c r="B17" s="78" t="s">
        <v>27</v>
      </c>
      <c r="C17" s="79" t="s">
        <v>27</v>
      </c>
      <c r="D17" s="79" t="s">
        <v>27</v>
      </c>
      <c r="E17" s="60" t="s">
        <v>28</v>
      </c>
      <c r="F17" s="98" t="s">
        <v>28</v>
      </c>
      <c r="G17" s="61" t="s">
        <v>28</v>
      </c>
      <c r="H17" s="78">
        <v>5093.2601999999997</v>
      </c>
      <c r="I17" s="79">
        <v>13935.667000000003</v>
      </c>
      <c r="J17" s="61">
        <v>2.7360995615342807</v>
      </c>
      <c r="K17" s="61">
        <v>235.29</v>
      </c>
      <c r="L17" s="174">
        <v>14431.196</v>
      </c>
      <c r="M17" s="61">
        <v>61.333656338985932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58" t="s">
        <v>18</v>
      </c>
      <c r="B18" s="78">
        <v>137.04</v>
      </c>
      <c r="C18" s="79">
        <v>69.734999999999999</v>
      </c>
      <c r="D18" s="61">
        <v>0.5088660245183888</v>
      </c>
      <c r="E18" s="60" t="s">
        <v>28</v>
      </c>
      <c r="F18" s="98" t="s">
        <v>28</v>
      </c>
      <c r="G18" s="61" t="s">
        <v>28</v>
      </c>
      <c r="H18" s="78">
        <v>26314.962900000002</v>
      </c>
      <c r="I18" s="79">
        <v>76271.237999999998</v>
      </c>
      <c r="J18" s="61">
        <v>2.8983980821040789</v>
      </c>
      <c r="K18" s="61" t="s">
        <v>28</v>
      </c>
      <c r="L18" s="174" t="s">
        <v>28</v>
      </c>
      <c r="M18" s="61" t="s">
        <v>28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58" t="s">
        <v>19</v>
      </c>
      <c r="B19" s="78">
        <v>342.42</v>
      </c>
      <c r="C19" s="79">
        <v>343.76</v>
      </c>
      <c r="D19" s="61">
        <v>1.0039133228199286</v>
      </c>
      <c r="E19" s="60">
        <v>276.33</v>
      </c>
      <c r="F19" s="98">
        <v>215.09899999999999</v>
      </c>
      <c r="G19" s="61">
        <v>0.77841349111569502</v>
      </c>
      <c r="H19" s="78">
        <v>14814.009999999998</v>
      </c>
      <c r="I19" s="79">
        <v>40540.96100000001</v>
      </c>
      <c r="J19" s="61">
        <v>2.7366635367466348</v>
      </c>
      <c r="K19" s="60" t="s">
        <v>28</v>
      </c>
      <c r="L19" s="60" t="s">
        <v>28</v>
      </c>
      <c r="M19" s="61" t="s">
        <v>28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58" t="s">
        <v>20</v>
      </c>
      <c r="B20" s="78">
        <v>171.01</v>
      </c>
      <c r="C20" s="79">
        <v>198.39</v>
      </c>
      <c r="D20" s="61">
        <v>1.1601075960470149</v>
      </c>
      <c r="E20" s="61">
        <v>256.60000000000002</v>
      </c>
      <c r="F20" s="174">
        <v>170.012</v>
      </c>
      <c r="G20" s="61">
        <v>0.66255650818394385</v>
      </c>
      <c r="H20" s="78">
        <v>58651.859800000013</v>
      </c>
      <c r="I20" s="79">
        <v>184679.57000000009</v>
      </c>
      <c r="J20" s="61">
        <v>3.1487419261682144</v>
      </c>
      <c r="K20" s="78">
        <v>644.80999999999995</v>
      </c>
      <c r="L20" s="79">
        <v>35274.69</v>
      </c>
      <c r="M20" s="61">
        <v>54.705556675609877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58"/>
      <c r="B21" s="60"/>
      <c r="C21" s="60"/>
      <c r="D21" s="60"/>
      <c r="E21" s="62"/>
      <c r="F21" s="63"/>
      <c r="G21" s="62"/>
      <c r="H21" s="62"/>
      <c r="I21" s="63"/>
      <c r="J21" s="62"/>
      <c r="K21" s="93"/>
      <c r="L21" s="93"/>
      <c r="M21" s="187"/>
      <c r="O21" s="283"/>
      <c r="P21" s="283"/>
      <c r="Q21" s="283"/>
      <c r="R21" s="283"/>
      <c r="S21" s="283"/>
      <c r="T21" s="283"/>
      <c r="U21" s="283"/>
      <c r="V21" s="283"/>
      <c r="W21" s="283"/>
      <c r="X21" s="283"/>
    </row>
    <row r="22" spans="1:26" ht="12" customHeight="1" x14ac:dyDescent="0.25">
      <c r="A22" s="58"/>
      <c r="B22" s="62"/>
      <c r="C22" s="63"/>
      <c r="D22" s="62"/>
      <c r="E22" s="62"/>
      <c r="F22" s="63"/>
      <c r="G22" s="62"/>
      <c r="H22" s="62"/>
      <c r="I22" s="63"/>
      <c r="J22" s="62"/>
      <c r="K22" s="62"/>
      <c r="L22" s="63"/>
      <c r="M22" s="62"/>
      <c r="O22" s="283"/>
      <c r="P22" s="283"/>
      <c r="Q22" s="283"/>
      <c r="R22" s="283"/>
      <c r="S22" s="283"/>
      <c r="T22" s="283"/>
      <c r="U22" s="283"/>
      <c r="V22" s="283"/>
      <c r="W22" s="283"/>
      <c r="X22" s="283"/>
    </row>
    <row r="23" spans="1:26" ht="12" customHeight="1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O23" s="283"/>
      <c r="P23" s="283"/>
      <c r="Q23" s="283"/>
      <c r="R23" s="283"/>
      <c r="S23" s="283"/>
      <c r="T23" s="283"/>
      <c r="U23" s="283"/>
      <c r="V23" s="283"/>
      <c r="W23" s="283"/>
      <c r="X23" s="283"/>
    </row>
    <row r="24" spans="1:26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O24" s="283"/>
      <c r="P24" s="283"/>
      <c r="Q24" s="283"/>
      <c r="R24" s="283"/>
      <c r="S24" s="283"/>
      <c r="T24" s="283"/>
      <c r="U24" s="283"/>
      <c r="V24" s="283"/>
      <c r="W24" s="283"/>
      <c r="X24" s="283"/>
    </row>
    <row r="25" spans="1:26" ht="12" customHeight="1" x14ac:dyDescent="0.25">
      <c r="A25" s="282" t="s">
        <v>198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O25" s="283"/>
      <c r="P25" s="283"/>
      <c r="Q25" s="283"/>
      <c r="R25" s="283"/>
      <c r="S25" s="283"/>
      <c r="T25" s="283"/>
      <c r="U25" s="283"/>
      <c r="V25" s="283"/>
      <c r="W25" s="283"/>
      <c r="X25" s="283"/>
    </row>
    <row r="26" spans="1:26" ht="12" customHeight="1" x14ac:dyDescent="0.25">
      <c r="A26" s="39" t="s">
        <v>0</v>
      </c>
      <c r="B26" s="192" t="s">
        <v>92</v>
      </c>
      <c r="C26" s="193"/>
      <c r="D26" s="194"/>
      <c r="E26" s="195" t="s">
        <v>93</v>
      </c>
      <c r="F26" s="196"/>
      <c r="G26" s="194"/>
      <c r="H26" s="193" t="s">
        <v>94</v>
      </c>
      <c r="I26" s="197"/>
      <c r="J26" s="198"/>
      <c r="K26" s="195" t="s">
        <v>95</v>
      </c>
      <c r="L26" s="196"/>
      <c r="M26" s="198"/>
      <c r="O26" s="283"/>
      <c r="P26" s="283"/>
      <c r="Q26" s="283"/>
      <c r="R26" s="283"/>
      <c r="S26" s="283"/>
      <c r="T26" s="283"/>
      <c r="U26" s="283"/>
      <c r="V26" s="283"/>
      <c r="W26" s="283"/>
      <c r="X26" s="283"/>
    </row>
    <row r="27" spans="1:26" ht="12" customHeight="1" x14ac:dyDescent="0.25">
      <c r="A27" s="45" t="s">
        <v>3</v>
      </c>
      <c r="B27" s="199" t="s">
        <v>4</v>
      </c>
      <c r="C27" s="200" t="s">
        <v>5</v>
      </c>
      <c r="D27" s="200" t="s">
        <v>6</v>
      </c>
      <c r="E27" s="200" t="s">
        <v>4</v>
      </c>
      <c r="F27" s="200" t="s">
        <v>5</v>
      </c>
      <c r="G27" s="200" t="s">
        <v>6</v>
      </c>
      <c r="H27" s="200" t="s">
        <v>4</v>
      </c>
      <c r="I27" s="200" t="s">
        <v>5</v>
      </c>
      <c r="J27" s="200" t="s">
        <v>6</v>
      </c>
      <c r="K27" s="200" t="s">
        <v>4</v>
      </c>
      <c r="L27" s="200" t="s">
        <v>5</v>
      </c>
      <c r="M27" s="200" t="s">
        <v>6</v>
      </c>
      <c r="O27" s="283"/>
      <c r="P27" s="283"/>
      <c r="Q27" s="283"/>
      <c r="R27" s="283"/>
      <c r="S27" s="283"/>
      <c r="T27" s="283"/>
      <c r="U27" s="283"/>
      <c r="V27" s="283"/>
      <c r="W27" s="283"/>
      <c r="X27" s="283"/>
    </row>
    <row r="28" spans="1:26" ht="12" customHeight="1" x14ac:dyDescent="0.25">
      <c r="A28" s="45"/>
      <c r="B28" s="199" t="s">
        <v>7</v>
      </c>
      <c r="C28" s="201"/>
      <c r="D28" s="201"/>
      <c r="E28" s="202" t="s">
        <v>7</v>
      </c>
      <c r="F28" s="201"/>
      <c r="G28" s="201"/>
      <c r="H28" s="202" t="s">
        <v>7</v>
      </c>
      <c r="I28" s="201"/>
      <c r="J28" s="201"/>
      <c r="K28" s="202" t="s">
        <v>7</v>
      </c>
      <c r="L28" s="201"/>
      <c r="M28" s="201"/>
      <c r="O28" s="283"/>
      <c r="P28" s="283"/>
      <c r="Q28" s="283"/>
      <c r="R28" s="283"/>
      <c r="S28" s="283"/>
      <c r="T28" s="283"/>
      <c r="U28" s="283"/>
      <c r="V28" s="283"/>
      <c r="W28" s="283"/>
      <c r="X28" s="283"/>
    </row>
    <row r="29" spans="1:26" ht="12" customHeight="1" x14ac:dyDescent="0.25">
      <c r="A29" s="49"/>
      <c r="B29" s="203" t="s">
        <v>8</v>
      </c>
      <c r="C29" s="204" t="s">
        <v>9</v>
      </c>
      <c r="D29" s="204" t="s">
        <v>10</v>
      </c>
      <c r="E29" s="204" t="s">
        <v>8</v>
      </c>
      <c r="F29" s="204" t="s">
        <v>9</v>
      </c>
      <c r="G29" s="204" t="s">
        <v>10</v>
      </c>
      <c r="H29" s="204" t="s">
        <v>8</v>
      </c>
      <c r="I29" s="204" t="s">
        <v>9</v>
      </c>
      <c r="J29" s="204" t="s">
        <v>10</v>
      </c>
      <c r="K29" s="204" t="s">
        <v>8</v>
      </c>
      <c r="L29" s="204" t="s">
        <v>9</v>
      </c>
      <c r="M29" s="204" t="s">
        <v>10</v>
      </c>
      <c r="O29" s="283"/>
      <c r="P29" s="283"/>
      <c r="Q29" s="283"/>
      <c r="R29" s="283"/>
      <c r="S29" s="283"/>
      <c r="T29" s="283"/>
      <c r="U29" s="283"/>
      <c r="V29" s="283"/>
      <c r="W29" s="283"/>
      <c r="X29" s="283"/>
    </row>
    <row r="30" spans="1:26" ht="12" customHeight="1" x14ac:dyDescent="0.25">
      <c r="A30" s="192" t="s">
        <v>11</v>
      </c>
      <c r="B30" s="192">
        <v>1</v>
      </c>
      <c r="C30" s="205">
        <v>2</v>
      </c>
      <c r="D30" s="205">
        <v>3</v>
      </c>
      <c r="E30" s="205">
        <v>4</v>
      </c>
      <c r="F30" s="205">
        <v>5</v>
      </c>
      <c r="G30" s="205">
        <v>6</v>
      </c>
      <c r="H30" s="205">
        <v>7</v>
      </c>
      <c r="I30" s="205">
        <v>8</v>
      </c>
      <c r="J30" s="205">
        <v>9</v>
      </c>
      <c r="K30" s="205">
        <v>10</v>
      </c>
      <c r="L30" s="205">
        <v>11</v>
      </c>
      <c r="M30" s="206">
        <v>12</v>
      </c>
      <c r="O30" s="283"/>
      <c r="P30" s="283"/>
      <c r="Q30" s="283"/>
      <c r="R30" s="283"/>
      <c r="S30" s="283"/>
      <c r="T30" s="283"/>
      <c r="U30" s="283"/>
      <c r="V30" s="283"/>
      <c r="W30" s="283"/>
      <c r="X30" s="283"/>
    </row>
    <row r="31" spans="1:26" ht="12" customHeight="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O31" s="283"/>
      <c r="P31" s="283"/>
      <c r="Q31" s="283"/>
      <c r="R31" s="283"/>
      <c r="S31" s="283"/>
      <c r="T31" s="283"/>
      <c r="U31" s="283"/>
      <c r="V31" s="283"/>
      <c r="W31" s="283"/>
      <c r="X31" s="283"/>
    </row>
    <row r="32" spans="1:26" ht="12" customHeight="1" x14ac:dyDescent="0.25">
      <c r="A32" s="54" t="s">
        <v>12</v>
      </c>
      <c r="B32" s="298" t="s">
        <v>27</v>
      </c>
      <c r="C32" s="299" t="s">
        <v>27</v>
      </c>
      <c r="D32" s="299" t="s">
        <v>27</v>
      </c>
      <c r="E32" s="76">
        <v>22126.509999999995</v>
      </c>
      <c r="F32" s="76">
        <v>1407727.9879999999</v>
      </c>
      <c r="G32" s="76">
        <v>63.621781654675779</v>
      </c>
      <c r="H32" s="76" t="s">
        <v>28</v>
      </c>
      <c r="I32" s="173" t="s">
        <v>28</v>
      </c>
      <c r="J32" s="76" t="s">
        <v>28</v>
      </c>
      <c r="K32" s="76">
        <v>2.84</v>
      </c>
      <c r="L32" s="173">
        <v>5.8520000000000003</v>
      </c>
      <c r="M32" s="76">
        <v>2.0605633802816903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54"/>
      <c r="B33" s="187"/>
      <c r="C33" s="187"/>
      <c r="D33" s="187"/>
      <c r="E33" s="187"/>
      <c r="F33" s="191"/>
      <c r="G33" s="76"/>
      <c r="H33" s="59"/>
      <c r="I33" s="31"/>
      <c r="J33" s="76"/>
      <c r="K33" s="187"/>
      <c r="L33" s="191"/>
      <c r="M33" s="76"/>
      <c r="P33" s="280"/>
      <c r="Q33" s="280"/>
      <c r="S33" s="280"/>
      <c r="T33" s="280"/>
      <c r="V33" s="280"/>
      <c r="W33" s="280"/>
      <c r="Y33" s="280"/>
      <c r="Z33" s="280"/>
    </row>
    <row r="34" spans="1:26" ht="12" customHeight="1" x14ac:dyDescent="0.25">
      <c r="A34" s="58" t="s">
        <v>13</v>
      </c>
      <c r="B34" s="78" t="s">
        <v>27</v>
      </c>
      <c r="C34" s="79" t="s">
        <v>27</v>
      </c>
      <c r="D34" s="79" t="s">
        <v>27</v>
      </c>
      <c r="E34" s="61">
        <v>1782.82</v>
      </c>
      <c r="F34" s="61">
        <v>108789.82500000001</v>
      </c>
      <c r="G34" s="61">
        <v>61.021205169338472</v>
      </c>
      <c r="H34" s="78" t="s">
        <v>27</v>
      </c>
      <c r="I34" s="79" t="s">
        <v>27</v>
      </c>
      <c r="J34" s="79" t="s">
        <v>27</v>
      </c>
      <c r="K34" s="60" t="s">
        <v>27</v>
      </c>
      <c r="L34" s="60" t="s">
        <v>27</v>
      </c>
      <c r="M34" s="60" t="s">
        <v>27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58" t="s">
        <v>14</v>
      </c>
      <c r="B35" s="78" t="s">
        <v>27</v>
      </c>
      <c r="C35" s="79" t="s">
        <v>27</v>
      </c>
      <c r="D35" s="79" t="s">
        <v>27</v>
      </c>
      <c r="E35" s="61">
        <v>7972.3399999999992</v>
      </c>
      <c r="F35" s="61">
        <v>516718.51000000024</v>
      </c>
      <c r="G35" s="61">
        <v>64.8139078363442</v>
      </c>
      <c r="H35" s="78" t="s">
        <v>27</v>
      </c>
      <c r="I35" s="79" t="s">
        <v>27</v>
      </c>
      <c r="J35" s="79" t="s">
        <v>27</v>
      </c>
      <c r="K35" s="78" t="s">
        <v>28</v>
      </c>
      <c r="L35" s="79" t="s">
        <v>28</v>
      </c>
      <c r="M35" s="61" t="s">
        <v>28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58" t="s">
        <v>15</v>
      </c>
      <c r="B36" s="78" t="s">
        <v>27</v>
      </c>
      <c r="C36" s="79" t="s">
        <v>27</v>
      </c>
      <c r="D36" s="79" t="s">
        <v>27</v>
      </c>
      <c r="E36" s="61">
        <v>2949.5299999999997</v>
      </c>
      <c r="F36" s="61">
        <v>176810.57099999997</v>
      </c>
      <c r="G36" s="61">
        <v>59.945337392737144</v>
      </c>
      <c r="H36" s="78" t="s">
        <v>27</v>
      </c>
      <c r="I36" s="79" t="s">
        <v>27</v>
      </c>
      <c r="J36" s="79" t="s">
        <v>27</v>
      </c>
      <c r="K36" s="60" t="s">
        <v>28</v>
      </c>
      <c r="L36" s="60" t="s">
        <v>28</v>
      </c>
      <c r="M36" s="61" t="s">
        <v>28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58" t="s">
        <v>16</v>
      </c>
      <c r="B37" s="78" t="s">
        <v>27</v>
      </c>
      <c r="C37" s="79" t="s">
        <v>27</v>
      </c>
      <c r="D37" s="79" t="s">
        <v>27</v>
      </c>
      <c r="E37" s="61">
        <v>8305.6699999999964</v>
      </c>
      <c r="F37" s="61">
        <v>541689.00299999991</v>
      </c>
      <c r="G37" s="61">
        <v>65.21918195642256</v>
      </c>
      <c r="H37" s="78" t="s">
        <v>28</v>
      </c>
      <c r="I37" s="79" t="s">
        <v>28</v>
      </c>
      <c r="J37" s="61" t="s">
        <v>28</v>
      </c>
      <c r="K37" s="78" t="s">
        <v>28</v>
      </c>
      <c r="L37" s="79" t="s">
        <v>28</v>
      </c>
      <c r="M37" s="61" t="s">
        <v>28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58" t="s">
        <v>17</v>
      </c>
      <c r="B38" s="78" t="s">
        <v>27</v>
      </c>
      <c r="C38" s="79" t="s">
        <v>27</v>
      </c>
      <c r="D38" s="79" t="s">
        <v>27</v>
      </c>
      <c r="E38" s="61">
        <v>235.29</v>
      </c>
      <c r="F38" s="61">
        <v>14431.196</v>
      </c>
      <c r="G38" s="61">
        <v>61.333656338985932</v>
      </c>
      <c r="H38" s="78" t="s">
        <v>27</v>
      </c>
      <c r="I38" s="79" t="s">
        <v>27</v>
      </c>
      <c r="J38" s="79" t="s">
        <v>27</v>
      </c>
      <c r="K38" s="60" t="s">
        <v>27</v>
      </c>
      <c r="L38" s="60" t="s">
        <v>27</v>
      </c>
      <c r="M38" s="60" t="s">
        <v>27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58" t="s">
        <v>18</v>
      </c>
      <c r="B39" s="78" t="s">
        <v>27</v>
      </c>
      <c r="C39" s="79" t="s">
        <v>27</v>
      </c>
      <c r="D39" s="79" t="s">
        <v>27</v>
      </c>
      <c r="E39" s="61" t="s">
        <v>28</v>
      </c>
      <c r="F39" s="61" t="s">
        <v>28</v>
      </c>
      <c r="G39" s="61" t="s">
        <v>28</v>
      </c>
      <c r="H39" s="78" t="s">
        <v>27</v>
      </c>
      <c r="I39" s="79" t="s">
        <v>27</v>
      </c>
      <c r="J39" s="79" t="s">
        <v>27</v>
      </c>
      <c r="K39" s="60" t="s">
        <v>27</v>
      </c>
      <c r="L39" s="60" t="s">
        <v>27</v>
      </c>
      <c r="M39" s="60" t="s">
        <v>27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58" t="s">
        <v>19</v>
      </c>
      <c r="B40" s="78" t="s">
        <v>27</v>
      </c>
      <c r="C40" s="79" t="s">
        <v>27</v>
      </c>
      <c r="D40" s="79" t="s">
        <v>27</v>
      </c>
      <c r="E40" s="61" t="s">
        <v>28</v>
      </c>
      <c r="F40" s="61" t="s">
        <v>28</v>
      </c>
      <c r="G40" s="61" t="s">
        <v>28</v>
      </c>
      <c r="H40" s="78" t="s">
        <v>27</v>
      </c>
      <c r="I40" s="79" t="s">
        <v>27</v>
      </c>
      <c r="J40" s="79" t="s">
        <v>27</v>
      </c>
      <c r="K40" s="60" t="s">
        <v>27</v>
      </c>
      <c r="L40" s="60" t="s">
        <v>27</v>
      </c>
      <c r="M40" s="60" t="s">
        <v>27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58" t="s">
        <v>20</v>
      </c>
      <c r="B41" s="78" t="s">
        <v>27</v>
      </c>
      <c r="C41" s="79" t="s">
        <v>27</v>
      </c>
      <c r="D41" s="79" t="s">
        <v>27</v>
      </c>
      <c r="E41" s="61">
        <v>644.80999999999995</v>
      </c>
      <c r="F41" s="61">
        <v>35274.69</v>
      </c>
      <c r="G41" s="61">
        <v>54.705556675609877</v>
      </c>
      <c r="H41" s="78" t="s">
        <v>27</v>
      </c>
      <c r="I41" s="79" t="s">
        <v>27</v>
      </c>
      <c r="J41" s="79" t="s">
        <v>27</v>
      </c>
      <c r="K41" s="60" t="s">
        <v>27</v>
      </c>
      <c r="L41" s="60" t="s">
        <v>27</v>
      </c>
      <c r="M41" s="60" t="s">
        <v>27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  <row r="42" spans="1:26" x14ac:dyDescent="0.25">
      <c r="O42" s="283"/>
      <c r="P42" s="283"/>
      <c r="Q42" s="283"/>
      <c r="R42" s="283"/>
      <c r="S42" s="283"/>
      <c r="T42" s="283"/>
      <c r="U42" s="283"/>
      <c r="V42" s="283"/>
      <c r="W42" s="283"/>
      <c r="X42" s="283"/>
    </row>
  </sheetData>
  <mergeCells count="1">
    <mergeCell ref="A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workbookViewId="0">
      <selection activeCell="O19" sqref="O19"/>
    </sheetView>
  </sheetViews>
  <sheetFormatPr defaultRowHeight="15" x14ac:dyDescent="0.25"/>
  <cols>
    <col min="1" max="1" width="17.7109375" style="32" customWidth="1"/>
    <col min="2" max="13" width="10" style="32" customWidth="1"/>
    <col min="14" max="14" width="9.140625" style="32"/>
    <col min="15" max="15" width="12.140625" style="32" customWidth="1"/>
    <col min="16" max="23" width="11.85546875" style="32" bestFit="1" customWidth="1"/>
    <col min="24" max="24" width="10" style="32" bestFit="1" customWidth="1"/>
    <col min="25" max="25" width="11.42578125" style="32" bestFit="1" customWidth="1"/>
    <col min="26" max="16384" width="9.140625" style="32"/>
  </cols>
  <sheetData>
    <row r="1" spans="1:26" ht="12" customHeight="1" x14ac:dyDescent="0.25">
      <c r="A1" s="318" t="s">
        <v>219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</row>
    <row r="2" spans="1:26" ht="12" customHeight="1" x14ac:dyDescent="0.25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</row>
    <row r="3" spans="1:26" ht="12" customHeight="1" x14ac:dyDescent="0.25">
      <c r="A3" s="35"/>
      <c r="B3" s="36"/>
      <c r="C3" s="37"/>
      <c r="D3" s="36"/>
      <c r="E3" s="36"/>
      <c r="F3" s="37"/>
      <c r="G3" s="36"/>
      <c r="H3" s="36"/>
      <c r="I3" s="37"/>
      <c r="J3" s="36"/>
      <c r="K3" s="208"/>
      <c r="L3" s="209"/>
      <c r="M3" s="36"/>
    </row>
    <row r="4" spans="1:26" ht="12" customHeight="1" x14ac:dyDescent="0.25">
      <c r="A4" s="281" t="s">
        <v>199</v>
      </c>
      <c r="B4" s="36"/>
      <c r="C4" s="37"/>
      <c r="D4" s="36"/>
      <c r="E4" s="36"/>
      <c r="F4" s="37"/>
      <c r="G4" s="36"/>
      <c r="H4" s="36"/>
      <c r="I4" s="37"/>
      <c r="J4" s="36"/>
      <c r="K4" s="208"/>
      <c r="L4" s="209"/>
      <c r="M4" s="36"/>
    </row>
    <row r="5" spans="1:26" ht="12" customHeight="1" x14ac:dyDescent="0.25">
      <c r="A5" s="39"/>
      <c r="B5" s="328" t="s">
        <v>96</v>
      </c>
      <c r="C5" s="329"/>
      <c r="D5" s="330"/>
      <c r="E5" s="328" t="s">
        <v>97</v>
      </c>
      <c r="F5" s="329"/>
      <c r="G5" s="330"/>
      <c r="H5" s="322" t="s">
        <v>98</v>
      </c>
      <c r="I5" s="323"/>
      <c r="J5" s="324"/>
      <c r="K5" s="322" t="s">
        <v>99</v>
      </c>
      <c r="L5" s="323"/>
      <c r="M5" s="324"/>
    </row>
    <row r="6" spans="1:26" ht="12" customHeight="1" x14ac:dyDescent="0.25">
      <c r="A6" s="45"/>
      <c r="B6" s="331"/>
      <c r="C6" s="332"/>
      <c r="D6" s="333"/>
      <c r="E6" s="331"/>
      <c r="F6" s="332"/>
      <c r="G6" s="333"/>
      <c r="H6" s="325"/>
      <c r="I6" s="326"/>
      <c r="J6" s="327"/>
      <c r="K6" s="325"/>
      <c r="L6" s="326"/>
      <c r="M6" s="327"/>
    </row>
    <row r="7" spans="1:26" ht="12" customHeight="1" x14ac:dyDescent="0.25">
      <c r="A7" s="45" t="s">
        <v>3</v>
      </c>
      <c r="B7" s="47" t="s">
        <v>4</v>
      </c>
      <c r="C7" s="8" t="s">
        <v>5</v>
      </c>
      <c r="D7" s="7" t="s">
        <v>6</v>
      </c>
      <c r="E7" s="7" t="s">
        <v>4</v>
      </c>
      <c r="F7" s="8" t="s">
        <v>5</v>
      </c>
      <c r="G7" s="7" t="s">
        <v>6</v>
      </c>
      <c r="H7" s="7" t="s">
        <v>4</v>
      </c>
      <c r="I7" s="8" t="s">
        <v>5</v>
      </c>
      <c r="J7" s="7" t="s">
        <v>6</v>
      </c>
      <c r="K7" s="7" t="s">
        <v>4</v>
      </c>
      <c r="L7" s="8" t="s">
        <v>5</v>
      </c>
      <c r="M7" s="7" t="s">
        <v>6</v>
      </c>
    </row>
    <row r="8" spans="1:26" ht="12" customHeight="1" x14ac:dyDescent="0.25">
      <c r="A8" s="45"/>
      <c r="B8" s="47" t="s">
        <v>7</v>
      </c>
      <c r="C8" s="10"/>
      <c r="D8" s="11"/>
      <c r="E8" s="9" t="s">
        <v>7</v>
      </c>
      <c r="F8" s="10"/>
      <c r="G8" s="11"/>
      <c r="H8" s="9" t="s">
        <v>7</v>
      </c>
      <c r="I8" s="10"/>
      <c r="J8" s="11"/>
      <c r="K8" s="9" t="s">
        <v>7</v>
      </c>
      <c r="L8" s="10"/>
      <c r="M8" s="11"/>
    </row>
    <row r="9" spans="1:26" ht="12" customHeight="1" x14ac:dyDescent="0.25">
      <c r="A9" s="49"/>
      <c r="B9" s="51" t="s">
        <v>8</v>
      </c>
      <c r="C9" s="14" t="s">
        <v>9</v>
      </c>
      <c r="D9" s="13" t="s">
        <v>10</v>
      </c>
      <c r="E9" s="13" t="s">
        <v>8</v>
      </c>
      <c r="F9" s="14" t="s">
        <v>9</v>
      </c>
      <c r="G9" s="13" t="s">
        <v>10</v>
      </c>
      <c r="H9" s="13" t="s">
        <v>8</v>
      </c>
      <c r="I9" s="14" t="s">
        <v>9</v>
      </c>
      <c r="J9" s="13" t="s">
        <v>10</v>
      </c>
      <c r="K9" s="13" t="s">
        <v>8</v>
      </c>
      <c r="L9" s="14" t="s">
        <v>9</v>
      </c>
      <c r="M9" s="13" t="s">
        <v>10</v>
      </c>
    </row>
    <row r="10" spans="1:26" ht="12" customHeight="1" x14ac:dyDescent="0.25">
      <c r="A10" s="52" t="s">
        <v>11</v>
      </c>
      <c r="B10" s="53">
        <v>1</v>
      </c>
      <c r="C10" s="16">
        <v>2</v>
      </c>
      <c r="D10" s="16">
        <v>3</v>
      </c>
      <c r="E10" s="16">
        <v>4</v>
      </c>
      <c r="F10" s="16">
        <v>5</v>
      </c>
      <c r="G10" s="16">
        <v>6</v>
      </c>
      <c r="H10" s="16">
        <v>7</v>
      </c>
      <c r="I10" s="16">
        <v>8</v>
      </c>
      <c r="J10" s="16">
        <v>9</v>
      </c>
      <c r="K10" s="16">
        <v>10</v>
      </c>
      <c r="L10" s="16">
        <v>11</v>
      </c>
      <c r="M10" s="16">
        <v>12</v>
      </c>
    </row>
    <row r="11" spans="1:26" ht="12" customHeight="1" x14ac:dyDescent="0.25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26" ht="12" customHeight="1" x14ac:dyDescent="0.25">
      <c r="A12" s="54" t="s">
        <v>12</v>
      </c>
      <c r="B12" s="76" t="s">
        <v>28</v>
      </c>
      <c r="C12" s="173" t="s">
        <v>28</v>
      </c>
      <c r="D12" s="76" t="s">
        <v>28</v>
      </c>
      <c r="E12" s="76">
        <v>108.75999999999999</v>
      </c>
      <c r="F12" s="173">
        <v>48.814999999999998</v>
      </c>
      <c r="G12" s="76">
        <v>0.44883229128356017</v>
      </c>
      <c r="H12" s="76">
        <v>4081.1399999999994</v>
      </c>
      <c r="I12" s="173">
        <v>2637.1020000000003</v>
      </c>
      <c r="J12" s="76">
        <v>0.64616798247548501</v>
      </c>
      <c r="K12" s="76">
        <v>229.27</v>
      </c>
      <c r="L12" s="173">
        <v>1113.1350000000004</v>
      </c>
      <c r="M12" s="76">
        <v>4.8551271426702156</v>
      </c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  <c r="Z12" s="280"/>
    </row>
    <row r="13" spans="1:26" ht="12" customHeight="1" x14ac:dyDescent="0.25">
      <c r="A13" s="54"/>
      <c r="B13" s="185"/>
      <c r="C13" s="186"/>
      <c r="D13" s="76"/>
      <c r="E13" s="185"/>
      <c r="F13" s="186"/>
      <c r="G13" s="76"/>
      <c r="H13" s="185"/>
      <c r="I13" s="186"/>
      <c r="J13" s="76"/>
      <c r="K13" s="210"/>
      <c r="L13" s="211"/>
      <c r="M13" s="76"/>
      <c r="O13"/>
      <c r="P13" s="280"/>
      <c r="Q13" s="280"/>
      <c r="R13"/>
      <c r="S13" s="280"/>
      <c r="T13" s="280"/>
      <c r="U13"/>
      <c r="V13" s="280"/>
      <c r="W13" s="280"/>
      <c r="X13"/>
      <c r="Y13" s="280"/>
      <c r="Z13" s="280"/>
    </row>
    <row r="14" spans="1:26" ht="12" customHeight="1" x14ac:dyDescent="0.25">
      <c r="A14" s="58" t="s">
        <v>13</v>
      </c>
      <c r="B14" s="60" t="s">
        <v>27</v>
      </c>
      <c r="C14" s="60" t="s">
        <v>27</v>
      </c>
      <c r="D14" s="60" t="s">
        <v>27</v>
      </c>
      <c r="E14" s="61">
        <v>10.96</v>
      </c>
      <c r="F14" s="174">
        <v>2.9949999999999997</v>
      </c>
      <c r="G14" s="61">
        <v>0.27326642335766416</v>
      </c>
      <c r="H14" s="78">
        <v>3.31</v>
      </c>
      <c r="I14" s="79">
        <v>7.8449999999999998</v>
      </c>
      <c r="J14" s="61">
        <v>2.3700906344410875</v>
      </c>
      <c r="K14" s="61">
        <v>43.769999999999996</v>
      </c>
      <c r="L14" s="174">
        <v>29.378999999999998</v>
      </c>
      <c r="M14" s="61">
        <v>0.67121315969842354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58" t="s">
        <v>14</v>
      </c>
      <c r="B15" s="60" t="s">
        <v>27</v>
      </c>
      <c r="C15" s="60" t="s">
        <v>27</v>
      </c>
      <c r="D15" s="60" t="s">
        <v>27</v>
      </c>
      <c r="E15" s="61" t="s">
        <v>28</v>
      </c>
      <c r="F15" s="174" t="s">
        <v>28</v>
      </c>
      <c r="G15" s="61" t="s">
        <v>28</v>
      </c>
      <c r="H15" s="78">
        <v>351.36</v>
      </c>
      <c r="I15" s="79">
        <v>183.57999999999998</v>
      </c>
      <c r="J15" s="61">
        <v>0.52248406193078323</v>
      </c>
      <c r="K15" s="78">
        <v>68.210000000000008</v>
      </c>
      <c r="L15" s="79">
        <v>373.25800000000004</v>
      </c>
      <c r="M15" s="61">
        <v>5.4721888286175044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58" t="s">
        <v>15</v>
      </c>
      <c r="B16" s="60" t="s">
        <v>27</v>
      </c>
      <c r="C16" s="60" t="s">
        <v>27</v>
      </c>
      <c r="D16" s="60" t="s">
        <v>27</v>
      </c>
      <c r="E16" s="61" t="s">
        <v>27</v>
      </c>
      <c r="F16" s="174" t="s">
        <v>27</v>
      </c>
      <c r="G16" s="60" t="s">
        <v>27</v>
      </c>
      <c r="H16" s="78">
        <v>380.09</v>
      </c>
      <c r="I16" s="79">
        <v>70.983000000000004</v>
      </c>
      <c r="J16" s="61">
        <v>0.18675313741482283</v>
      </c>
      <c r="K16" s="78">
        <v>49.330000000000005</v>
      </c>
      <c r="L16" s="79">
        <v>100.614</v>
      </c>
      <c r="M16" s="61">
        <v>2.0396107845124671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58" t="s">
        <v>16</v>
      </c>
      <c r="B17" s="60" t="s">
        <v>27</v>
      </c>
      <c r="C17" s="60" t="s">
        <v>27</v>
      </c>
      <c r="D17" s="60" t="s">
        <v>27</v>
      </c>
      <c r="E17" s="61" t="s">
        <v>27</v>
      </c>
      <c r="F17" s="174" t="s">
        <v>27</v>
      </c>
      <c r="G17" s="60" t="s">
        <v>27</v>
      </c>
      <c r="H17" s="78">
        <v>516.40000000000009</v>
      </c>
      <c r="I17" s="79">
        <v>248.47799999999998</v>
      </c>
      <c r="J17" s="61">
        <v>0.48117350890782329</v>
      </c>
      <c r="K17" s="78">
        <v>21.979999999999997</v>
      </c>
      <c r="L17" s="79">
        <v>406.53300000000002</v>
      </c>
      <c r="M17" s="61">
        <v>18.495586897179258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58" t="s">
        <v>17</v>
      </c>
      <c r="B18" s="60" t="s">
        <v>27</v>
      </c>
      <c r="C18" s="60" t="s">
        <v>27</v>
      </c>
      <c r="D18" s="60" t="s">
        <v>27</v>
      </c>
      <c r="E18" s="60">
        <v>83.35</v>
      </c>
      <c r="F18" s="98">
        <v>41.674999999999997</v>
      </c>
      <c r="G18" s="61">
        <v>0.5</v>
      </c>
      <c r="H18" s="78">
        <v>483.83000000000004</v>
      </c>
      <c r="I18" s="79">
        <v>739.49099999999999</v>
      </c>
      <c r="J18" s="61">
        <v>1.5284108054481944</v>
      </c>
      <c r="K18" s="78" t="s">
        <v>28</v>
      </c>
      <c r="L18" s="79" t="s">
        <v>28</v>
      </c>
      <c r="M18" s="61" t="s">
        <v>28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58" t="s">
        <v>18</v>
      </c>
      <c r="B19" s="60" t="s">
        <v>28</v>
      </c>
      <c r="C19" s="60" t="s">
        <v>28</v>
      </c>
      <c r="D19" s="61" t="s">
        <v>28</v>
      </c>
      <c r="E19" s="61" t="s">
        <v>28</v>
      </c>
      <c r="F19" s="61" t="s">
        <v>28</v>
      </c>
      <c r="G19" s="61" t="s">
        <v>28</v>
      </c>
      <c r="H19" s="78">
        <v>328.58999999999992</v>
      </c>
      <c r="I19" s="79">
        <v>188.40099999999998</v>
      </c>
      <c r="J19" s="61">
        <v>0.57336194041206379</v>
      </c>
      <c r="K19" s="61" t="s">
        <v>28</v>
      </c>
      <c r="L19" s="174" t="s">
        <v>28</v>
      </c>
      <c r="M19" s="61" t="s">
        <v>28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58" t="s">
        <v>19</v>
      </c>
      <c r="B20" s="61" t="s">
        <v>27</v>
      </c>
      <c r="C20" s="174" t="s">
        <v>27</v>
      </c>
      <c r="D20" s="60" t="s">
        <v>27</v>
      </c>
      <c r="E20" s="60">
        <v>2.08</v>
      </c>
      <c r="F20" s="98">
        <v>1.04</v>
      </c>
      <c r="G20" s="61">
        <v>0.5</v>
      </c>
      <c r="H20" s="78">
        <v>1496.0099999999998</v>
      </c>
      <c r="I20" s="79">
        <v>959.28300000000013</v>
      </c>
      <c r="J20" s="61">
        <v>0.64122766559047084</v>
      </c>
      <c r="K20" s="78">
        <v>5</v>
      </c>
      <c r="L20" s="79">
        <v>19.063999999999997</v>
      </c>
      <c r="M20" s="61">
        <v>3.8127999999999993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58" t="s">
        <v>20</v>
      </c>
      <c r="B21" s="61" t="s">
        <v>28</v>
      </c>
      <c r="C21" s="61" t="s">
        <v>28</v>
      </c>
      <c r="D21" s="61" t="s">
        <v>28</v>
      </c>
      <c r="E21" s="61" t="s">
        <v>27</v>
      </c>
      <c r="F21" s="174" t="s">
        <v>27</v>
      </c>
      <c r="G21" s="60" t="s">
        <v>27</v>
      </c>
      <c r="H21" s="78">
        <v>521.54999999999995</v>
      </c>
      <c r="I21" s="79">
        <v>239.04100000000003</v>
      </c>
      <c r="J21" s="61">
        <v>0.45832806058863013</v>
      </c>
      <c r="K21" s="78">
        <v>13.650000000000002</v>
      </c>
      <c r="L21" s="79">
        <v>53.669000000000004</v>
      </c>
      <c r="M21" s="61">
        <v>3.9317948717948714</v>
      </c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</row>
    <row r="22" spans="1:26" ht="12" customHeight="1" x14ac:dyDescent="0.25">
      <c r="A22" s="58"/>
      <c r="B22" s="62"/>
      <c r="C22" s="62"/>
      <c r="D22" s="62"/>
      <c r="E22" s="62"/>
      <c r="F22" s="63"/>
      <c r="G22" s="62"/>
      <c r="H22" s="34"/>
      <c r="I22" s="34"/>
      <c r="J22" s="62"/>
      <c r="K22" s="212"/>
      <c r="L22" s="212"/>
      <c r="M22" s="212"/>
      <c r="O22" s="284"/>
      <c r="P22" s="284"/>
      <c r="Q22" s="284"/>
      <c r="R22" s="284"/>
      <c r="S22" s="284"/>
      <c r="T22" s="284"/>
      <c r="U22" s="284"/>
      <c r="V22" s="284"/>
      <c r="W22" s="284"/>
      <c r="X22" s="284"/>
      <c r="Y22" s="284"/>
    </row>
    <row r="23" spans="1:26" ht="12" customHeight="1" x14ac:dyDescent="0.25">
      <c r="A23" s="58"/>
      <c r="B23" s="62"/>
      <c r="C23" s="63"/>
      <c r="D23" s="62"/>
      <c r="E23" s="62"/>
      <c r="F23" s="63"/>
      <c r="G23" s="62"/>
      <c r="H23" s="62"/>
      <c r="I23" s="63"/>
      <c r="J23" s="62"/>
      <c r="K23" s="212"/>
      <c r="L23" s="212"/>
      <c r="M23" s="212"/>
      <c r="O23" s="284"/>
      <c r="P23" s="284"/>
      <c r="Q23" s="284"/>
      <c r="R23" s="284"/>
      <c r="S23" s="284"/>
      <c r="T23" s="284"/>
      <c r="U23" s="284"/>
      <c r="V23" s="284"/>
      <c r="W23" s="284"/>
      <c r="X23" s="284"/>
      <c r="Y23" s="284"/>
    </row>
    <row r="24" spans="1:26" ht="12" customHeight="1" x14ac:dyDescent="0.25">
      <c r="A24" s="58"/>
      <c r="B24" s="62"/>
      <c r="C24" s="63"/>
      <c r="D24" s="62"/>
      <c r="E24" s="62"/>
      <c r="F24" s="63"/>
      <c r="G24" s="62"/>
      <c r="H24" s="62"/>
      <c r="I24" s="63"/>
      <c r="J24" s="62"/>
      <c r="K24" s="213"/>
      <c r="L24" s="212"/>
      <c r="M24" s="213"/>
      <c r="O24" s="284"/>
      <c r="P24" s="284"/>
      <c r="Q24" s="284"/>
      <c r="R24" s="284"/>
      <c r="S24" s="284"/>
      <c r="T24" s="284"/>
      <c r="U24" s="284"/>
      <c r="V24" s="284"/>
      <c r="W24" s="284"/>
      <c r="X24" s="284"/>
      <c r="Y24" s="284"/>
    </row>
    <row r="25" spans="1:26" ht="12" customHeight="1" x14ac:dyDescent="0.25">
      <c r="A25" s="281" t="s">
        <v>200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O25" s="284"/>
      <c r="P25" s="284"/>
      <c r="Q25" s="284"/>
      <c r="R25" s="284"/>
      <c r="S25" s="284"/>
      <c r="T25" s="284"/>
      <c r="U25" s="284"/>
      <c r="V25" s="284"/>
      <c r="W25" s="284"/>
      <c r="X25" s="284"/>
      <c r="Y25" s="284"/>
    </row>
    <row r="26" spans="1:26" ht="21.95" customHeight="1" x14ac:dyDescent="0.25">
      <c r="A26" s="39" t="s">
        <v>0</v>
      </c>
      <c r="B26" s="43" t="s">
        <v>103</v>
      </c>
      <c r="C26" s="44"/>
      <c r="D26" s="4"/>
      <c r="E26" s="40" t="s">
        <v>100</v>
      </c>
      <c r="F26" s="41"/>
      <c r="G26" s="42"/>
      <c r="H26" s="40" t="s">
        <v>101</v>
      </c>
      <c r="I26" s="41"/>
      <c r="J26" s="42"/>
      <c r="K26" s="40" t="s">
        <v>102</v>
      </c>
      <c r="L26" s="41"/>
      <c r="M26" s="42"/>
      <c r="O26" s="284"/>
      <c r="P26" s="284"/>
      <c r="Q26" s="284"/>
      <c r="R26" s="284"/>
      <c r="S26" s="284"/>
      <c r="T26" s="284"/>
      <c r="U26" s="284"/>
      <c r="V26" s="284"/>
      <c r="W26" s="284"/>
      <c r="X26" s="284"/>
      <c r="Y26" s="284"/>
    </row>
    <row r="27" spans="1:26" ht="12" customHeight="1" x14ac:dyDescent="0.25">
      <c r="A27" s="45" t="s">
        <v>3</v>
      </c>
      <c r="B27" s="4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  <c r="O27" s="284"/>
      <c r="P27" s="284"/>
      <c r="Q27" s="284"/>
      <c r="R27" s="284"/>
      <c r="S27" s="284"/>
      <c r="T27" s="284"/>
      <c r="U27" s="284"/>
      <c r="V27" s="284"/>
      <c r="W27" s="284"/>
      <c r="X27" s="284"/>
      <c r="Y27" s="284"/>
    </row>
    <row r="28" spans="1:26" ht="12" customHeight="1" x14ac:dyDescent="0.25">
      <c r="A28" s="45"/>
      <c r="B28" s="47" t="s">
        <v>7</v>
      </c>
      <c r="C28" s="10"/>
      <c r="D28" s="11"/>
      <c r="E28" s="9" t="s">
        <v>7</v>
      </c>
      <c r="F28" s="10"/>
      <c r="G28" s="11"/>
      <c r="H28" s="9" t="s">
        <v>7</v>
      </c>
      <c r="I28" s="10"/>
      <c r="J28" s="11"/>
      <c r="K28" s="9" t="s">
        <v>7</v>
      </c>
      <c r="L28" s="10"/>
      <c r="M28" s="11"/>
      <c r="O28" s="284"/>
      <c r="P28" s="284"/>
      <c r="Q28" s="284"/>
      <c r="R28" s="284"/>
      <c r="S28" s="284"/>
      <c r="T28" s="284"/>
      <c r="U28" s="284"/>
      <c r="V28" s="284"/>
      <c r="W28" s="284"/>
      <c r="X28" s="284"/>
      <c r="Y28" s="284"/>
    </row>
    <row r="29" spans="1:26" ht="12" customHeight="1" x14ac:dyDescent="0.25">
      <c r="A29" s="49"/>
      <c r="B29" s="51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13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  <c r="O29" s="284"/>
      <c r="P29" s="284"/>
      <c r="Q29" s="284"/>
      <c r="R29" s="284"/>
      <c r="S29" s="284"/>
      <c r="T29" s="284"/>
      <c r="U29" s="284"/>
      <c r="V29" s="284"/>
      <c r="W29" s="284"/>
      <c r="X29" s="284"/>
      <c r="Y29" s="284"/>
    </row>
    <row r="30" spans="1:26" ht="12" customHeight="1" x14ac:dyDescent="0.25">
      <c r="A30" s="52" t="s">
        <v>11</v>
      </c>
      <c r="B30" s="53">
        <v>1</v>
      </c>
      <c r="C30" s="16">
        <v>2</v>
      </c>
      <c r="D30" s="16">
        <v>3</v>
      </c>
      <c r="E30" s="16">
        <v>4</v>
      </c>
      <c r="F30" s="16">
        <v>5</v>
      </c>
      <c r="G30" s="16">
        <v>6</v>
      </c>
      <c r="H30" s="16">
        <v>7</v>
      </c>
      <c r="I30" s="16">
        <v>8</v>
      </c>
      <c r="J30" s="16">
        <v>9</v>
      </c>
      <c r="K30" s="16">
        <v>10</v>
      </c>
      <c r="L30" s="16">
        <v>11</v>
      </c>
      <c r="M30" s="16">
        <v>12</v>
      </c>
      <c r="O30" s="284"/>
      <c r="P30" s="284"/>
      <c r="Q30" s="284"/>
      <c r="R30" s="284"/>
      <c r="S30" s="284"/>
      <c r="T30" s="284"/>
      <c r="U30" s="284"/>
      <c r="V30" s="284"/>
      <c r="W30" s="284"/>
      <c r="X30" s="284"/>
      <c r="Y30" s="284"/>
    </row>
    <row r="31" spans="1:26" ht="12" customHeight="1" x14ac:dyDescent="0.25">
      <c r="A31" s="34"/>
      <c r="B31" s="34"/>
      <c r="C31" s="34"/>
      <c r="D31" s="34"/>
      <c r="E31" s="214"/>
      <c r="F31" s="214"/>
      <c r="G31" s="214"/>
      <c r="H31" s="214"/>
      <c r="I31" s="214"/>
      <c r="J31" s="214"/>
      <c r="K31" s="34"/>
      <c r="L31" s="34"/>
      <c r="M31" s="34"/>
      <c r="O31" s="284"/>
      <c r="P31" s="284"/>
      <c r="Q31" s="284"/>
      <c r="R31" s="284"/>
      <c r="S31" s="284"/>
      <c r="T31" s="284"/>
      <c r="U31" s="284"/>
      <c r="V31" s="284"/>
      <c r="W31" s="284"/>
      <c r="X31" s="284"/>
      <c r="Y31" s="284"/>
    </row>
    <row r="32" spans="1:26" ht="12" customHeight="1" x14ac:dyDescent="0.25">
      <c r="A32" s="54" t="s">
        <v>12</v>
      </c>
      <c r="B32" s="76" t="s">
        <v>28</v>
      </c>
      <c r="C32" s="76" t="s">
        <v>28</v>
      </c>
      <c r="D32" s="76" t="s">
        <v>28</v>
      </c>
      <c r="E32" s="76">
        <v>9026.5246999999981</v>
      </c>
      <c r="F32" s="173">
        <v>40701.915000000001</v>
      </c>
      <c r="G32" s="76">
        <v>4.5091456959066436</v>
      </c>
      <c r="H32" s="76">
        <v>8852.0526999999984</v>
      </c>
      <c r="I32" s="173">
        <v>40133.194000000003</v>
      </c>
      <c r="J32" s="76">
        <v>4.5337726016927133</v>
      </c>
      <c r="K32" s="76">
        <v>494928.64879999997</v>
      </c>
      <c r="L32" s="173">
        <v>1362896.1740000001</v>
      </c>
      <c r="M32" s="76">
        <v>2.7537225361766131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58"/>
      <c r="B33" s="207"/>
      <c r="C33" s="191"/>
      <c r="D33" s="76"/>
      <c r="E33" s="78"/>
      <c r="F33" s="79"/>
      <c r="G33" s="76"/>
      <c r="H33" s="30"/>
      <c r="I33" s="191"/>
      <c r="J33" s="76"/>
      <c r="K33" s="215"/>
      <c r="L33" s="216"/>
      <c r="M33" s="76"/>
      <c r="O33"/>
      <c r="P33" s="280"/>
      <c r="Q33" s="280"/>
      <c r="R33"/>
      <c r="S33" s="280"/>
      <c r="T33" s="280"/>
      <c r="U33"/>
      <c r="V33" s="280"/>
      <c r="W33" s="280"/>
      <c r="X33"/>
      <c r="Y33" s="280"/>
      <c r="Z33" s="280"/>
    </row>
    <row r="34" spans="1:26" ht="12" customHeight="1" x14ac:dyDescent="0.25">
      <c r="A34" s="58" t="s">
        <v>13</v>
      </c>
      <c r="B34" s="61" t="s">
        <v>27</v>
      </c>
      <c r="C34" s="174" t="s">
        <v>27</v>
      </c>
      <c r="D34" s="60" t="s">
        <v>27</v>
      </c>
      <c r="E34" s="78">
        <v>1595.6940999999999</v>
      </c>
      <c r="F34" s="79">
        <v>6877.9489999999996</v>
      </c>
      <c r="G34" s="61">
        <v>4.310317998919718</v>
      </c>
      <c r="H34" s="78">
        <v>1541.3298</v>
      </c>
      <c r="I34" s="79">
        <v>6799.6719999999996</v>
      </c>
      <c r="J34" s="61">
        <v>4.411562016123999</v>
      </c>
      <c r="K34" s="78">
        <v>8465.3611999999994</v>
      </c>
      <c r="L34" s="79">
        <v>16103.067999999997</v>
      </c>
      <c r="M34" s="61">
        <v>1.9022304683230762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58" t="s">
        <v>14</v>
      </c>
      <c r="B35" s="61" t="s">
        <v>27</v>
      </c>
      <c r="C35" s="174" t="s">
        <v>27</v>
      </c>
      <c r="D35" s="60" t="s">
        <v>27</v>
      </c>
      <c r="E35" s="78">
        <v>1919.6051000000002</v>
      </c>
      <c r="F35" s="79">
        <v>7879.1789999999974</v>
      </c>
      <c r="G35" s="61">
        <v>4.104583281217578</v>
      </c>
      <c r="H35" s="78">
        <v>1919.5421000000001</v>
      </c>
      <c r="I35" s="79">
        <v>7878.9789999999975</v>
      </c>
      <c r="J35" s="61">
        <v>4.1046138034690651</v>
      </c>
      <c r="K35" s="78">
        <v>9940.6111999999994</v>
      </c>
      <c r="L35" s="79">
        <v>29991.816000000003</v>
      </c>
      <c r="M35" s="61">
        <v>3.0170997936223483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58" t="s">
        <v>15</v>
      </c>
      <c r="B36" s="61" t="s">
        <v>28</v>
      </c>
      <c r="C36" s="61" t="s">
        <v>28</v>
      </c>
      <c r="D36" s="61" t="s">
        <v>28</v>
      </c>
      <c r="E36" s="78">
        <v>44.102999999999994</v>
      </c>
      <c r="F36" s="79">
        <v>176.94399999999999</v>
      </c>
      <c r="G36" s="61">
        <v>4.0120626714735961</v>
      </c>
      <c r="H36" s="78">
        <v>44.102999999999994</v>
      </c>
      <c r="I36" s="79">
        <v>176.94399999999999</v>
      </c>
      <c r="J36" s="61">
        <v>4.0120626714735961</v>
      </c>
      <c r="K36" s="78">
        <v>43877.992299999998</v>
      </c>
      <c r="L36" s="79">
        <v>92598.954000000027</v>
      </c>
      <c r="M36" s="61">
        <v>2.1103735414074549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58" t="s">
        <v>16</v>
      </c>
      <c r="B37" s="61" t="s">
        <v>27</v>
      </c>
      <c r="C37" s="174" t="s">
        <v>27</v>
      </c>
      <c r="D37" s="60" t="s">
        <v>27</v>
      </c>
      <c r="E37" s="78">
        <v>3818.3631999999998</v>
      </c>
      <c r="F37" s="79">
        <v>17427.157999999999</v>
      </c>
      <c r="G37" s="61">
        <v>4.5640388530876264</v>
      </c>
      <c r="H37" s="78">
        <v>3724.4966999999997</v>
      </c>
      <c r="I37" s="79">
        <v>16975.488000000001</v>
      </c>
      <c r="J37" s="61">
        <v>4.5577938087581078</v>
      </c>
      <c r="K37" s="78">
        <v>9871.1497000000018</v>
      </c>
      <c r="L37" s="79">
        <v>20074.878000000001</v>
      </c>
      <c r="M37" s="61">
        <v>2.0336919822014243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58" t="s">
        <v>17</v>
      </c>
      <c r="B38" s="61" t="s">
        <v>27</v>
      </c>
      <c r="C38" s="174" t="s">
        <v>27</v>
      </c>
      <c r="D38" s="60" t="s">
        <v>27</v>
      </c>
      <c r="E38" s="78">
        <v>5.4810000000000008</v>
      </c>
      <c r="F38" s="79">
        <v>23.52</v>
      </c>
      <c r="G38" s="61">
        <v>4.2911877394636004</v>
      </c>
      <c r="H38" s="78">
        <v>5.4810000000000008</v>
      </c>
      <c r="I38" s="79">
        <v>23.52</v>
      </c>
      <c r="J38" s="61">
        <v>4.2911877394636004</v>
      </c>
      <c r="K38" s="78">
        <v>99179.377400000114</v>
      </c>
      <c r="L38" s="79">
        <v>347965.44400000013</v>
      </c>
      <c r="M38" s="61">
        <v>3.5084455369851892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58" t="s">
        <v>18</v>
      </c>
      <c r="B39" s="61" t="s">
        <v>27</v>
      </c>
      <c r="C39" s="174" t="s">
        <v>27</v>
      </c>
      <c r="D39" s="60" t="s">
        <v>27</v>
      </c>
      <c r="E39" s="78">
        <v>692.93350000000009</v>
      </c>
      <c r="F39" s="79">
        <v>1731.5780000000004</v>
      </c>
      <c r="G39" s="61">
        <v>2.498909347000831</v>
      </c>
      <c r="H39" s="78">
        <v>677.50080000000014</v>
      </c>
      <c r="I39" s="79">
        <v>1723.3900000000003</v>
      </c>
      <c r="J39" s="61">
        <v>2.5437460738053739</v>
      </c>
      <c r="K39" s="78">
        <v>121330.9596</v>
      </c>
      <c r="L39" s="79">
        <v>315233.86900000006</v>
      </c>
      <c r="M39" s="61">
        <v>2.5981321670845836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58" t="s">
        <v>19</v>
      </c>
      <c r="B40" s="61" t="s">
        <v>27</v>
      </c>
      <c r="C40" s="174" t="s">
        <v>27</v>
      </c>
      <c r="D40" s="60" t="s">
        <v>27</v>
      </c>
      <c r="E40" s="78">
        <v>15.606</v>
      </c>
      <c r="F40" s="79">
        <v>6.5860000000000003</v>
      </c>
      <c r="G40" s="61">
        <v>0.42201717288222479</v>
      </c>
      <c r="H40" s="78">
        <v>15.606</v>
      </c>
      <c r="I40" s="79">
        <v>6.5860000000000003</v>
      </c>
      <c r="J40" s="61">
        <v>0.42201717288222479</v>
      </c>
      <c r="K40" s="78">
        <v>142148.8970999998</v>
      </c>
      <c r="L40" s="79">
        <v>386167.76999999984</v>
      </c>
      <c r="M40" s="61">
        <v>2.7166427448841626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58" t="s">
        <v>20</v>
      </c>
      <c r="B41" s="61" t="s">
        <v>27</v>
      </c>
      <c r="C41" s="174" t="s">
        <v>27</v>
      </c>
      <c r="D41" s="60" t="s">
        <v>27</v>
      </c>
      <c r="E41" s="78">
        <v>934.73879999999997</v>
      </c>
      <c r="F41" s="79">
        <v>6579.0009999999993</v>
      </c>
      <c r="G41" s="61">
        <v>7.0383309219645094</v>
      </c>
      <c r="H41" s="78">
        <v>923.99329999999998</v>
      </c>
      <c r="I41" s="79">
        <v>6548.6149999999989</v>
      </c>
      <c r="J41" s="61">
        <v>7.0872970615696014</v>
      </c>
      <c r="K41" s="78">
        <v>60114.300299999981</v>
      </c>
      <c r="L41" s="79">
        <v>154760.37499999994</v>
      </c>
      <c r="M41" s="61">
        <v>2.5744352712693885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  <row r="42" spans="1:26" ht="12" customHeight="1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</sheetData>
  <mergeCells count="6">
    <mergeCell ref="B5:D6"/>
    <mergeCell ref="E5:G6"/>
    <mergeCell ref="H5:J6"/>
    <mergeCell ref="K5:M6"/>
    <mergeCell ref="A1:K2"/>
    <mergeCell ref="L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zoomScaleNormal="100" workbookViewId="0">
      <selection sqref="A1:L2"/>
    </sheetView>
  </sheetViews>
  <sheetFormatPr defaultRowHeight="15" x14ac:dyDescent="0.25"/>
  <cols>
    <col min="1" max="1" width="17.5703125" customWidth="1"/>
    <col min="2" max="2" width="11.5703125" customWidth="1"/>
    <col min="3" max="3" width="12.7109375" customWidth="1"/>
    <col min="4" max="4" width="9.5703125" customWidth="1"/>
  </cols>
  <sheetData>
    <row r="1" spans="1:26" ht="12" customHeight="1" x14ac:dyDescent="0.25">
      <c r="A1" s="341" t="s">
        <v>219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</row>
    <row r="2" spans="1:26" ht="12" customHeight="1" x14ac:dyDescent="0.25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</row>
    <row r="3" spans="1:26" ht="12" customHeight="1" x14ac:dyDescent="0.25">
      <c r="A3" s="281" t="s">
        <v>201</v>
      </c>
      <c r="B3" s="36"/>
      <c r="C3" s="36"/>
      <c r="D3" s="36"/>
      <c r="E3" s="36"/>
      <c r="F3" s="36"/>
      <c r="G3" s="36"/>
      <c r="H3" s="36"/>
      <c r="I3" s="36"/>
      <c r="J3" s="36"/>
      <c r="K3" s="32"/>
    </row>
    <row r="4" spans="1:26" ht="12" customHeight="1" x14ac:dyDescent="0.25">
      <c r="A4" s="230" t="s">
        <v>0</v>
      </c>
      <c r="B4" s="338" t="s">
        <v>122</v>
      </c>
      <c r="C4" s="218" t="s">
        <v>104</v>
      </c>
      <c r="D4" s="218"/>
      <c r="E4" s="218"/>
      <c r="F4" s="338" t="s">
        <v>117</v>
      </c>
      <c r="G4" s="218" t="s">
        <v>104</v>
      </c>
      <c r="H4" s="218"/>
      <c r="I4" s="218"/>
      <c r="J4" s="338" t="s">
        <v>121</v>
      </c>
      <c r="K4" s="32"/>
    </row>
    <row r="5" spans="1:26" ht="12" customHeight="1" x14ac:dyDescent="0.25">
      <c r="A5" s="45" t="s">
        <v>3</v>
      </c>
      <c r="B5" s="339"/>
      <c r="C5" s="220" t="s">
        <v>105</v>
      </c>
      <c r="D5" s="221" t="s">
        <v>106</v>
      </c>
      <c r="E5" s="220" t="s">
        <v>107</v>
      </c>
      <c r="F5" s="339"/>
      <c r="G5" s="220" t="s">
        <v>108</v>
      </c>
      <c r="H5" s="220" t="s">
        <v>109</v>
      </c>
      <c r="I5" s="220" t="s">
        <v>110</v>
      </c>
      <c r="J5" s="339"/>
      <c r="K5" s="32"/>
    </row>
    <row r="6" spans="1:26" ht="12" customHeight="1" x14ac:dyDescent="0.25">
      <c r="A6" s="231"/>
      <c r="B6" s="339"/>
      <c r="C6" s="220" t="s">
        <v>111</v>
      </c>
      <c r="D6" s="221" t="s">
        <v>112</v>
      </c>
      <c r="E6" s="220"/>
      <c r="F6" s="339"/>
      <c r="G6" s="220" t="s">
        <v>113</v>
      </c>
      <c r="H6" s="220" t="s">
        <v>113</v>
      </c>
      <c r="I6" s="220" t="s">
        <v>114</v>
      </c>
      <c r="J6" s="339"/>
      <c r="K6" s="32"/>
    </row>
    <row r="7" spans="1:26" ht="12" customHeight="1" x14ac:dyDescent="0.25">
      <c r="A7" s="231"/>
      <c r="B7" s="340"/>
      <c r="C7" s="220" t="s">
        <v>115</v>
      </c>
      <c r="D7" s="221" t="s">
        <v>0</v>
      </c>
      <c r="E7" s="220"/>
      <c r="F7" s="340"/>
      <c r="G7" s="222"/>
      <c r="H7" s="222"/>
      <c r="I7" s="220" t="s">
        <v>116</v>
      </c>
      <c r="J7" s="340"/>
      <c r="K7" s="32"/>
    </row>
    <row r="8" spans="1:26" ht="12" customHeight="1" x14ac:dyDescent="0.25">
      <c r="A8" s="232" t="s">
        <v>11</v>
      </c>
      <c r="B8" s="223">
        <v>1</v>
      </c>
      <c r="C8" s="190">
        <v>2</v>
      </c>
      <c r="D8" s="224">
        <v>3</v>
      </c>
      <c r="E8" s="190">
        <v>4</v>
      </c>
      <c r="F8" s="223">
        <v>5</v>
      </c>
      <c r="G8" s="190">
        <v>6</v>
      </c>
      <c r="H8" s="190">
        <v>7</v>
      </c>
      <c r="I8" s="190">
        <v>8</v>
      </c>
      <c r="J8" s="224">
        <v>9</v>
      </c>
      <c r="K8" s="32"/>
    </row>
    <row r="9" spans="1:26" ht="12" customHeight="1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2"/>
    </row>
    <row r="10" spans="1:26" ht="12" customHeight="1" x14ac:dyDescent="0.25">
      <c r="A10" s="54" t="s">
        <v>12</v>
      </c>
      <c r="B10" s="76">
        <v>792.33850000000018</v>
      </c>
      <c r="C10" s="76">
        <v>243.54159999999999</v>
      </c>
      <c r="D10" s="76">
        <v>390.19589999999994</v>
      </c>
      <c r="E10" s="76">
        <v>158.601</v>
      </c>
      <c r="F10" s="76">
        <v>9158.7115000000013</v>
      </c>
      <c r="G10" s="76">
        <v>8783.8852000000006</v>
      </c>
      <c r="H10" s="76">
        <v>192.47500000000002</v>
      </c>
      <c r="I10" s="76">
        <v>184.65129999999999</v>
      </c>
      <c r="J10" s="76">
        <v>9951.0500000000011</v>
      </c>
      <c r="K10" s="32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</row>
    <row r="11" spans="1:26" ht="12" customHeight="1" x14ac:dyDescent="0.25">
      <c r="A11" s="54"/>
      <c r="B11" s="225"/>
      <c r="C11" s="225"/>
      <c r="D11" s="225"/>
      <c r="E11" s="225"/>
      <c r="F11" s="225"/>
      <c r="G11" s="225"/>
      <c r="H11" s="225"/>
      <c r="I11" s="225"/>
      <c r="J11" s="225"/>
      <c r="K11" s="32"/>
      <c r="P11" s="280"/>
      <c r="Q11" s="280"/>
      <c r="S11" s="280"/>
      <c r="T11" s="280"/>
      <c r="V11" s="280"/>
      <c r="W11" s="280"/>
      <c r="Y11" s="280"/>
      <c r="Z11" s="280"/>
    </row>
    <row r="12" spans="1:26" ht="12" customHeight="1" x14ac:dyDescent="0.25">
      <c r="A12" s="58" t="s">
        <v>13</v>
      </c>
      <c r="B12" s="78">
        <v>38.674599999999998</v>
      </c>
      <c r="C12" s="78">
        <v>7.5344000000000007</v>
      </c>
      <c r="D12" s="78">
        <v>21.5762</v>
      </c>
      <c r="E12" s="78">
        <v>9.5640000000000001</v>
      </c>
      <c r="F12" s="78">
        <v>1596.9121</v>
      </c>
      <c r="G12" s="78">
        <v>1509.6373000000001</v>
      </c>
      <c r="H12" s="78">
        <v>54.4923</v>
      </c>
      <c r="I12" s="78">
        <v>32.782499999999999</v>
      </c>
      <c r="J12" s="78">
        <v>1635.5867000000001</v>
      </c>
      <c r="K12" s="32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  <c r="Z12" s="280"/>
    </row>
    <row r="13" spans="1:26" ht="12" customHeight="1" x14ac:dyDescent="0.25">
      <c r="A13" s="58" t="s">
        <v>14</v>
      </c>
      <c r="B13" s="78">
        <v>144.67400000000004</v>
      </c>
      <c r="C13" s="78">
        <v>27.895099999999999</v>
      </c>
      <c r="D13" s="78">
        <v>93.06689999999999</v>
      </c>
      <c r="E13" s="78">
        <v>23.711999999999996</v>
      </c>
      <c r="F13" s="78">
        <v>1920.0751000000005</v>
      </c>
      <c r="G13" s="78">
        <v>1841.0951</v>
      </c>
      <c r="H13" s="78">
        <v>6.3E-2</v>
      </c>
      <c r="I13" s="78">
        <v>78.917000000000002</v>
      </c>
      <c r="J13" s="78">
        <v>2064.7491000000005</v>
      </c>
      <c r="K13" s="32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58" t="s">
        <v>15</v>
      </c>
      <c r="B14" s="78">
        <v>0.44159999999999999</v>
      </c>
      <c r="C14" s="78" t="s">
        <v>28</v>
      </c>
      <c r="D14" s="78" t="s">
        <v>27</v>
      </c>
      <c r="E14" s="78" t="s">
        <v>28</v>
      </c>
      <c r="F14" s="78">
        <v>44.102999999999994</v>
      </c>
      <c r="G14" s="78" t="s">
        <v>28</v>
      </c>
      <c r="H14" s="78" t="s">
        <v>27</v>
      </c>
      <c r="I14" s="78" t="s">
        <v>28</v>
      </c>
      <c r="J14" s="78">
        <v>44.544599999999996</v>
      </c>
      <c r="K14" s="32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58" t="s">
        <v>16</v>
      </c>
      <c r="B15" s="78">
        <v>346.49470000000002</v>
      </c>
      <c r="C15" s="78">
        <v>52.393799999999999</v>
      </c>
      <c r="D15" s="78">
        <v>210.80600000000001</v>
      </c>
      <c r="E15" s="78">
        <v>83.294899999999984</v>
      </c>
      <c r="F15" s="78">
        <v>3897.2270000000012</v>
      </c>
      <c r="G15" s="78">
        <v>3756.7527000000014</v>
      </c>
      <c r="H15" s="78">
        <v>109.43650000000001</v>
      </c>
      <c r="I15" s="78">
        <v>31.037800000000001</v>
      </c>
      <c r="J15" s="78">
        <v>4243.721700000001</v>
      </c>
      <c r="K15" s="32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58" t="s">
        <v>17</v>
      </c>
      <c r="B16" s="78">
        <v>13.268999999999998</v>
      </c>
      <c r="C16" s="78" t="s">
        <v>27</v>
      </c>
      <c r="D16" s="78">
        <v>13.209999999999999</v>
      </c>
      <c r="E16" s="78">
        <v>5.9000000000000004E-2</v>
      </c>
      <c r="F16" s="78">
        <v>5.4810000000000008</v>
      </c>
      <c r="G16" s="78" t="s">
        <v>27</v>
      </c>
      <c r="H16" s="78" t="s">
        <v>27</v>
      </c>
      <c r="I16" s="78">
        <v>5.4810000000000008</v>
      </c>
      <c r="J16" s="78">
        <v>18.75</v>
      </c>
      <c r="K16" s="32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58" t="s">
        <v>18</v>
      </c>
      <c r="B17" s="78">
        <v>50.616499999999988</v>
      </c>
      <c r="C17" s="78">
        <v>43.653499999999994</v>
      </c>
      <c r="D17" s="78">
        <v>2.9952999999999999</v>
      </c>
      <c r="E17" s="78">
        <v>3.9677000000000002</v>
      </c>
      <c r="F17" s="78">
        <v>700.0535000000001</v>
      </c>
      <c r="G17" s="78">
        <v>671.58680000000004</v>
      </c>
      <c r="H17" s="78">
        <v>15.432699999999999</v>
      </c>
      <c r="I17" s="78">
        <v>15.334000000000001</v>
      </c>
      <c r="J17" s="78">
        <v>750.67000000000007</v>
      </c>
      <c r="K17" s="32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58" t="s">
        <v>19</v>
      </c>
      <c r="B18" s="78">
        <v>28.215400000000002</v>
      </c>
      <c r="C18" s="78" t="s">
        <v>27</v>
      </c>
      <c r="D18" s="78">
        <v>0.8589</v>
      </c>
      <c r="E18" s="78">
        <v>27.3565</v>
      </c>
      <c r="F18" s="78">
        <v>15.605999999999998</v>
      </c>
      <c r="G18" s="78" t="s">
        <v>28</v>
      </c>
      <c r="H18" s="78" t="s">
        <v>27</v>
      </c>
      <c r="I18" s="78" t="s">
        <v>28</v>
      </c>
      <c r="J18" s="78">
        <v>43.821399999999997</v>
      </c>
      <c r="K18" s="32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58" t="s">
        <v>20</v>
      </c>
      <c r="B19" s="78">
        <v>169.95270000000002</v>
      </c>
      <c r="C19" s="78" t="s">
        <v>28</v>
      </c>
      <c r="D19" s="78">
        <v>47.682600000000008</v>
      </c>
      <c r="E19" s="78" t="s">
        <v>28</v>
      </c>
      <c r="F19" s="78">
        <v>979.25379999999996</v>
      </c>
      <c r="G19" s="78">
        <v>949.01029999999992</v>
      </c>
      <c r="H19" s="78">
        <v>13.0505</v>
      </c>
      <c r="I19" s="78">
        <v>17.192999999999998</v>
      </c>
      <c r="J19" s="78">
        <v>1149.2065</v>
      </c>
      <c r="K19" s="32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58"/>
      <c r="B20" s="34"/>
      <c r="C20" s="34"/>
      <c r="D20" s="34"/>
      <c r="E20" s="34"/>
      <c r="F20" s="34"/>
      <c r="G20" s="34"/>
      <c r="H20" s="34"/>
      <c r="I20" s="34"/>
      <c r="J20" s="34"/>
      <c r="K20" s="32"/>
    </row>
    <row r="21" spans="1:26" ht="12" customHeight="1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2"/>
    </row>
    <row r="22" spans="1:26" ht="12" customHeight="1" x14ac:dyDescent="0.25">
      <c r="A22" s="181"/>
      <c r="B22" s="33"/>
      <c r="C22" s="33"/>
      <c r="D22" s="34"/>
      <c r="E22" s="34"/>
      <c r="F22" s="34"/>
      <c r="G22" s="34"/>
      <c r="H22" s="34"/>
      <c r="I22" s="34"/>
      <c r="J22" s="34"/>
      <c r="K22" s="32"/>
    </row>
    <row r="23" spans="1:26" ht="12" customHeight="1" x14ac:dyDescent="0.25">
      <c r="A23" s="35"/>
      <c r="B23" s="36"/>
      <c r="C23" s="36"/>
      <c r="D23" s="34"/>
      <c r="E23" s="34"/>
      <c r="F23" s="34"/>
      <c r="G23" s="34"/>
      <c r="H23" s="34"/>
      <c r="I23" s="34"/>
      <c r="J23" s="34"/>
      <c r="K23" s="32"/>
    </row>
    <row r="24" spans="1:26" ht="12" customHeight="1" x14ac:dyDescent="0.25">
      <c r="A24" s="281" t="s">
        <v>202</v>
      </c>
      <c r="B24" s="36"/>
      <c r="C24" s="36"/>
      <c r="D24" s="34"/>
      <c r="E24" s="34"/>
      <c r="F24" s="34"/>
      <c r="G24" s="233"/>
      <c r="H24" s="34"/>
      <c r="I24" s="34"/>
      <c r="J24" s="34"/>
      <c r="K24" s="32"/>
    </row>
    <row r="25" spans="1:26" ht="12" customHeight="1" x14ac:dyDescent="0.25">
      <c r="A25" s="230" t="s">
        <v>0</v>
      </c>
      <c r="B25" s="334" t="s">
        <v>120</v>
      </c>
      <c r="C25" s="335"/>
      <c r="D25" s="34"/>
      <c r="E25" s="34"/>
      <c r="F25" s="34"/>
      <c r="G25" s="34"/>
      <c r="H25" s="34"/>
      <c r="I25" s="34"/>
      <c r="J25" s="34"/>
      <c r="K25" s="32"/>
    </row>
    <row r="26" spans="1:26" ht="12" customHeight="1" x14ac:dyDescent="0.25">
      <c r="A26" s="45" t="s">
        <v>3</v>
      </c>
      <c r="B26" s="336"/>
      <c r="C26" s="337"/>
      <c r="D26" s="34"/>
      <c r="E26" s="34"/>
      <c r="F26" s="34"/>
      <c r="G26" s="34"/>
      <c r="H26" s="34"/>
      <c r="I26" s="34"/>
      <c r="J26" s="34"/>
      <c r="K26" s="32"/>
    </row>
    <row r="27" spans="1:26" ht="12" customHeight="1" x14ac:dyDescent="0.25">
      <c r="A27" s="234"/>
      <c r="B27" s="226" t="s">
        <v>118</v>
      </c>
      <c r="C27" s="227" t="s">
        <v>119</v>
      </c>
      <c r="D27" s="34"/>
      <c r="E27" s="34"/>
      <c r="F27" s="34"/>
      <c r="G27" s="34"/>
      <c r="H27" s="34"/>
      <c r="I27" s="34"/>
      <c r="J27" s="34"/>
      <c r="K27" s="32"/>
    </row>
    <row r="28" spans="1:26" ht="12" customHeight="1" x14ac:dyDescent="0.25">
      <c r="A28" s="234" t="s">
        <v>11</v>
      </c>
      <c r="B28" s="228">
        <v>1</v>
      </c>
      <c r="C28" s="229">
        <v>2</v>
      </c>
      <c r="D28" s="34"/>
      <c r="E28" s="34"/>
      <c r="F28" s="34"/>
      <c r="G28" s="34"/>
      <c r="H28" s="34"/>
      <c r="I28" s="34"/>
      <c r="J28" s="34"/>
      <c r="K28" s="32"/>
    </row>
    <row r="29" spans="1:26" ht="12" customHeight="1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2"/>
    </row>
    <row r="30" spans="1:26" ht="12" customHeight="1" x14ac:dyDescent="0.25">
      <c r="A30" s="54" t="s">
        <v>12</v>
      </c>
      <c r="B30" s="76">
        <v>5740.6966999999986</v>
      </c>
      <c r="C30" s="76">
        <v>3420.3147999999997</v>
      </c>
      <c r="D30" s="235"/>
      <c r="E30" s="236"/>
      <c r="F30" s="236"/>
      <c r="G30" s="34"/>
      <c r="H30" s="34"/>
      <c r="I30" s="34"/>
      <c r="J30" s="34"/>
      <c r="K30" s="32"/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</row>
    <row r="31" spans="1:26" ht="12" customHeight="1" x14ac:dyDescent="0.25">
      <c r="A31" s="54"/>
      <c r="B31" s="225"/>
      <c r="C31" s="225"/>
      <c r="D31" s="235"/>
      <c r="E31" s="236"/>
      <c r="F31" s="34"/>
      <c r="G31" s="34"/>
      <c r="H31" s="34"/>
      <c r="I31" s="34"/>
      <c r="J31" s="34"/>
      <c r="K31" s="32"/>
      <c r="P31" s="280"/>
      <c r="Q31" s="280"/>
      <c r="S31" s="280"/>
      <c r="T31" s="280"/>
      <c r="V31" s="280"/>
      <c r="W31" s="280"/>
      <c r="Y31" s="280"/>
      <c r="Z31" s="280"/>
    </row>
    <row r="32" spans="1:26" ht="12" customHeight="1" x14ac:dyDescent="0.25">
      <c r="A32" s="58" t="s">
        <v>13</v>
      </c>
      <c r="B32" s="78">
        <v>549.05049999999994</v>
      </c>
      <c r="C32" s="78">
        <v>1047.8616</v>
      </c>
      <c r="D32" s="235"/>
      <c r="E32" s="236"/>
      <c r="F32" s="236"/>
      <c r="G32" s="34"/>
      <c r="H32" s="34"/>
      <c r="I32" s="34"/>
      <c r="J32" s="34"/>
      <c r="K32" s="32"/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58" t="s">
        <v>14</v>
      </c>
      <c r="B33" s="78">
        <v>1530.9407999999999</v>
      </c>
      <c r="C33" s="78">
        <v>389.1343</v>
      </c>
      <c r="D33" s="235"/>
      <c r="E33" s="236"/>
      <c r="F33" s="236"/>
      <c r="G33" s="34"/>
      <c r="H33" s="34"/>
      <c r="I33" s="34"/>
      <c r="J33" s="34"/>
      <c r="K33" s="32"/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</row>
    <row r="34" spans="1:26" ht="12" customHeight="1" x14ac:dyDescent="0.25">
      <c r="A34" s="58" t="s">
        <v>15</v>
      </c>
      <c r="B34" s="78" t="s">
        <v>28</v>
      </c>
      <c r="C34" s="78" t="s">
        <v>28</v>
      </c>
      <c r="D34" s="235"/>
      <c r="E34" s="236"/>
      <c r="F34" s="236"/>
      <c r="G34" s="34"/>
      <c r="H34" s="34"/>
      <c r="I34" s="34"/>
      <c r="J34" s="34"/>
      <c r="K34" s="32"/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58" t="s">
        <v>16</v>
      </c>
      <c r="B35" s="78">
        <v>2630.8780999999999</v>
      </c>
      <c r="C35" s="78">
        <v>1266.3488999999997</v>
      </c>
      <c r="D35" s="235"/>
      <c r="E35" s="237"/>
      <c r="F35" s="236"/>
      <c r="G35" s="34"/>
      <c r="H35" s="34"/>
      <c r="I35" s="34"/>
      <c r="J35" s="34"/>
      <c r="K35" s="32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58" t="s">
        <v>17</v>
      </c>
      <c r="B36" s="78">
        <v>5.4810000000000008</v>
      </c>
      <c r="C36" s="78" t="s">
        <v>27</v>
      </c>
      <c r="D36" s="235"/>
      <c r="E36" s="236"/>
      <c r="F36" s="236"/>
      <c r="G36" s="34"/>
      <c r="H36" s="34"/>
      <c r="I36" s="34"/>
      <c r="J36" s="34"/>
      <c r="K36" s="32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58" t="s">
        <v>18</v>
      </c>
      <c r="B37" s="78" t="s">
        <v>28</v>
      </c>
      <c r="C37" s="78" t="s">
        <v>28</v>
      </c>
      <c r="D37" s="235"/>
      <c r="E37" s="236"/>
      <c r="F37" s="236"/>
      <c r="G37" s="34"/>
      <c r="H37" s="34"/>
      <c r="I37" s="34"/>
      <c r="J37" s="34"/>
      <c r="K37" s="32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58" t="s">
        <v>19</v>
      </c>
      <c r="B38" s="78">
        <v>15.605999999999998</v>
      </c>
      <c r="C38" s="78" t="s">
        <v>27</v>
      </c>
      <c r="D38" s="235"/>
      <c r="E38" s="236"/>
      <c r="F38" s="236"/>
      <c r="G38" s="34"/>
      <c r="H38" s="34"/>
      <c r="I38" s="34"/>
      <c r="J38" s="34"/>
      <c r="K38" s="32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58" t="s">
        <v>20</v>
      </c>
      <c r="B39" s="78">
        <v>631.20849999999996</v>
      </c>
      <c r="C39" s="78">
        <v>348.04529999999994</v>
      </c>
      <c r="D39" s="235"/>
      <c r="E39" s="236"/>
      <c r="F39" s="236"/>
      <c r="G39" s="34"/>
      <c r="H39" s="34"/>
      <c r="I39" s="34"/>
      <c r="J39" s="34"/>
      <c r="K39" s="32"/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34"/>
      <c r="B40" s="236"/>
      <c r="C40" s="236"/>
      <c r="D40" s="34"/>
      <c r="E40" s="34"/>
      <c r="F40" s="34"/>
      <c r="G40" s="34"/>
      <c r="H40" s="34"/>
      <c r="I40" s="34"/>
      <c r="J40" s="34"/>
      <c r="K40" s="32"/>
    </row>
    <row r="42" spans="1:26" x14ac:dyDescent="0.25">
      <c r="B42" s="280"/>
    </row>
  </sheetData>
  <mergeCells count="5">
    <mergeCell ref="B25:C26"/>
    <mergeCell ref="B4:B7"/>
    <mergeCell ref="F4:F7"/>
    <mergeCell ref="J4:J7"/>
    <mergeCell ref="A1:L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sqref="A1:K2"/>
    </sheetView>
  </sheetViews>
  <sheetFormatPr defaultRowHeight="15" x14ac:dyDescent="0.25"/>
  <cols>
    <col min="1" max="1" width="17.7109375" customWidth="1"/>
    <col min="2" max="8" width="12.7109375" customWidth="1"/>
    <col min="20" max="20" width="10.28515625" customWidth="1"/>
    <col min="21" max="21" width="10.140625" customWidth="1"/>
  </cols>
  <sheetData>
    <row r="1" spans="1:11" s="278" customFormat="1" ht="12" customHeight="1" x14ac:dyDescent="0.25">
      <c r="A1" s="341" t="s">
        <v>123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</row>
    <row r="2" spans="1:11" s="278" customFormat="1" ht="12" customHeight="1" x14ac:dyDescent="0.25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341"/>
    </row>
    <row r="3" spans="1:11" ht="12" customHeight="1" x14ac:dyDescent="0.25">
      <c r="A3" s="281" t="s">
        <v>203</v>
      </c>
      <c r="B3" s="239"/>
      <c r="C3" s="239"/>
      <c r="D3" s="239"/>
      <c r="E3" s="239"/>
      <c r="F3" s="239"/>
      <c r="G3" s="239"/>
      <c r="H3" s="239"/>
    </row>
    <row r="4" spans="1:11" ht="12" customHeight="1" x14ac:dyDescent="0.25">
      <c r="A4" s="230" t="s">
        <v>0</v>
      </c>
      <c r="B4" s="240" t="s">
        <v>124</v>
      </c>
      <c r="C4" s="240"/>
      <c r="D4" s="241"/>
      <c r="E4" s="241"/>
      <c r="F4" s="241"/>
      <c r="G4" s="241"/>
      <c r="H4" s="242"/>
    </row>
    <row r="5" spans="1:11" ht="12" customHeight="1" x14ac:dyDescent="0.25">
      <c r="A5" s="45" t="s">
        <v>3</v>
      </c>
      <c r="B5" s="345" t="s">
        <v>125</v>
      </c>
      <c r="C5" s="345" t="s">
        <v>126</v>
      </c>
      <c r="D5" s="343" t="s">
        <v>127</v>
      </c>
      <c r="E5" s="343" t="s">
        <v>128</v>
      </c>
      <c r="F5" s="343" t="s">
        <v>129</v>
      </c>
      <c r="G5" s="347" t="s">
        <v>135</v>
      </c>
      <c r="H5" s="343" t="s">
        <v>130</v>
      </c>
    </row>
    <row r="6" spans="1:11" ht="12" customHeight="1" x14ac:dyDescent="0.25">
      <c r="A6" s="231"/>
      <c r="B6" s="346"/>
      <c r="C6" s="346"/>
      <c r="D6" s="344"/>
      <c r="E6" s="344"/>
      <c r="F6" s="344"/>
      <c r="G6" s="348"/>
      <c r="H6" s="344"/>
    </row>
    <row r="7" spans="1:11" ht="12" customHeight="1" x14ac:dyDescent="0.25">
      <c r="A7" s="232" t="s">
        <v>11</v>
      </c>
      <c r="B7" s="243">
        <v>1</v>
      </c>
      <c r="C7" s="244">
        <v>2</v>
      </c>
      <c r="D7" s="245">
        <v>3</v>
      </c>
      <c r="E7" s="242">
        <v>4</v>
      </c>
      <c r="F7" s="242">
        <v>5</v>
      </c>
      <c r="G7" s="242">
        <v>6</v>
      </c>
      <c r="H7" s="242">
        <v>7</v>
      </c>
    </row>
    <row r="8" spans="1:11" ht="12" customHeight="1" x14ac:dyDescent="0.25">
      <c r="A8" s="34"/>
      <c r="B8" s="75"/>
      <c r="C8" s="75"/>
      <c r="D8" s="34"/>
      <c r="E8" s="34"/>
      <c r="F8" s="34"/>
      <c r="G8" s="34"/>
      <c r="H8" s="34"/>
    </row>
    <row r="9" spans="1:11" ht="12" customHeight="1" x14ac:dyDescent="0.25">
      <c r="A9" s="54" t="s">
        <v>12</v>
      </c>
      <c r="B9" s="76">
        <v>236877.70460000006</v>
      </c>
      <c r="C9" s="76">
        <v>75598.617299999984</v>
      </c>
      <c r="D9" s="76">
        <v>14067.670000000002</v>
      </c>
      <c r="E9" s="76">
        <v>49972.438399999999</v>
      </c>
      <c r="F9" s="76">
        <v>7616.0820000000003</v>
      </c>
      <c r="G9" s="76">
        <f>F9+E9+D9+C9+B9</f>
        <v>384132.51230000006</v>
      </c>
      <c r="H9" s="76">
        <v>145750.80369999999</v>
      </c>
    </row>
    <row r="10" spans="1:11" ht="12" customHeight="1" x14ac:dyDescent="0.25">
      <c r="A10" s="54"/>
      <c r="B10" s="246"/>
      <c r="C10" s="187"/>
      <c r="D10" s="187"/>
      <c r="E10" s="187"/>
      <c r="F10" s="187"/>
      <c r="G10" s="76"/>
      <c r="H10" s="187"/>
    </row>
    <row r="11" spans="1:11" ht="12" customHeight="1" x14ac:dyDescent="0.25">
      <c r="A11" s="58" t="s">
        <v>13</v>
      </c>
      <c r="B11" s="78">
        <v>9879.9778999999999</v>
      </c>
      <c r="C11" s="78">
        <v>4981.2819999999992</v>
      </c>
      <c r="D11" s="78">
        <v>1593.6100000000001</v>
      </c>
      <c r="E11" s="78">
        <v>4018.8100000000004</v>
      </c>
      <c r="F11" s="78">
        <v>228.77999999999997</v>
      </c>
      <c r="G11" s="78">
        <f>F11+E11+D11+C11+B11</f>
        <v>20702.459900000002</v>
      </c>
      <c r="H11" s="78">
        <v>6095.5616999999993</v>
      </c>
    </row>
    <row r="12" spans="1:11" ht="12" customHeight="1" x14ac:dyDescent="0.25">
      <c r="A12" s="58" t="s">
        <v>14</v>
      </c>
      <c r="B12" s="78">
        <v>37754.078299999986</v>
      </c>
      <c r="C12" s="78">
        <v>27798.917999999987</v>
      </c>
      <c r="D12" s="78">
        <v>2942.7500000000005</v>
      </c>
      <c r="E12" s="78">
        <v>8141.62</v>
      </c>
      <c r="F12" s="78">
        <v>1315.49</v>
      </c>
      <c r="G12" s="78">
        <f t="shared" ref="G12:G18" si="0">F12+E12+D12+C12+B12</f>
        <v>77952.856299999985</v>
      </c>
      <c r="H12" s="78">
        <v>26833.577000000001</v>
      </c>
    </row>
    <row r="13" spans="1:11" ht="12" customHeight="1" x14ac:dyDescent="0.25">
      <c r="A13" s="58" t="s">
        <v>15</v>
      </c>
      <c r="B13" s="78">
        <v>17069.029099999996</v>
      </c>
      <c r="C13" s="78">
        <v>2368.0999999999995</v>
      </c>
      <c r="D13" s="78">
        <v>1384.5118000000002</v>
      </c>
      <c r="E13" s="78">
        <v>4220.6099999999997</v>
      </c>
      <c r="F13" s="78">
        <v>664.6</v>
      </c>
      <c r="G13" s="78">
        <f t="shared" si="0"/>
        <v>25706.850899999998</v>
      </c>
      <c r="H13" s="78">
        <v>9429.75</v>
      </c>
    </row>
    <row r="14" spans="1:11" ht="12" customHeight="1" x14ac:dyDescent="0.25">
      <c r="A14" s="58" t="s">
        <v>16</v>
      </c>
      <c r="B14" s="78">
        <v>84652.573700000066</v>
      </c>
      <c r="C14" s="78">
        <v>23893.494099999996</v>
      </c>
      <c r="D14" s="78">
        <v>2760.1782000000007</v>
      </c>
      <c r="E14" s="78">
        <v>13810.669400000002</v>
      </c>
      <c r="F14" s="78">
        <v>263.72000000000003</v>
      </c>
      <c r="G14" s="78">
        <f t="shared" si="0"/>
        <v>125380.63540000006</v>
      </c>
      <c r="H14" s="78">
        <v>51310.108499999988</v>
      </c>
    </row>
    <row r="15" spans="1:11" ht="12" customHeight="1" x14ac:dyDescent="0.25">
      <c r="A15" s="58" t="s">
        <v>17</v>
      </c>
      <c r="B15" s="78">
        <v>7770.52</v>
      </c>
      <c r="C15" s="78">
        <v>110.87</v>
      </c>
      <c r="D15" s="78">
        <v>717.28999999999985</v>
      </c>
      <c r="E15" s="78">
        <v>1720.8099999999995</v>
      </c>
      <c r="F15" s="78">
        <v>1321.162</v>
      </c>
      <c r="G15" s="78">
        <f t="shared" si="0"/>
        <v>11640.652</v>
      </c>
      <c r="H15" s="78">
        <v>3643.65</v>
      </c>
    </row>
    <row r="16" spans="1:11" ht="12" customHeight="1" x14ac:dyDescent="0.25">
      <c r="A16" s="58" t="s">
        <v>18</v>
      </c>
      <c r="B16" s="78">
        <v>21865.512400000011</v>
      </c>
      <c r="C16" s="78">
        <v>7169.5531999999985</v>
      </c>
      <c r="D16" s="78">
        <v>2220.1500000000005</v>
      </c>
      <c r="E16" s="78">
        <v>6416.9178999999976</v>
      </c>
      <c r="F16" s="78">
        <v>1498.6499999999996</v>
      </c>
      <c r="G16" s="78">
        <f t="shared" si="0"/>
        <v>39170.783500000005</v>
      </c>
      <c r="H16" s="78">
        <v>13252.055699999995</v>
      </c>
    </row>
    <row r="17" spans="1:8" ht="12" customHeight="1" x14ac:dyDescent="0.25">
      <c r="A17" s="58" t="s">
        <v>19</v>
      </c>
      <c r="B17" s="78">
        <v>19991.951200000007</v>
      </c>
      <c r="C17" s="78">
        <v>1041.25</v>
      </c>
      <c r="D17" s="78">
        <v>1298.2299999999996</v>
      </c>
      <c r="E17" s="78">
        <v>3642.84</v>
      </c>
      <c r="F17" s="78">
        <v>1558.4700000000003</v>
      </c>
      <c r="G17" s="78">
        <f t="shared" si="0"/>
        <v>27532.741200000008</v>
      </c>
      <c r="H17" s="78">
        <v>7096.6099999999979</v>
      </c>
    </row>
    <row r="18" spans="1:8" ht="12" customHeight="1" x14ac:dyDescent="0.25">
      <c r="A18" s="58" t="s">
        <v>20</v>
      </c>
      <c r="B18" s="78">
        <v>37894.062000000013</v>
      </c>
      <c r="C18" s="78">
        <v>8235.1500000000015</v>
      </c>
      <c r="D18" s="78">
        <v>1150.9499999999998</v>
      </c>
      <c r="E18" s="78">
        <v>8000.1610999999984</v>
      </c>
      <c r="F18" s="78">
        <v>765.20999999999992</v>
      </c>
      <c r="G18" s="78">
        <f t="shared" si="0"/>
        <v>56045.533100000015</v>
      </c>
      <c r="H18" s="78">
        <v>28089.49080000001</v>
      </c>
    </row>
    <row r="19" spans="1:8" ht="12" customHeight="1" x14ac:dyDescent="0.25">
      <c r="A19" s="58"/>
      <c r="B19" s="247"/>
      <c r="C19" s="247"/>
      <c r="D19" s="247"/>
      <c r="E19" s="247"/>
      <c r="F19" s="247"/>
      <c r="G19" s="247"/>
      <c r="H19" s="76"/>
    </row>
    <row r="20" spans="1:8" ht="12" customHeight="1" x14ac:dyDescent="0.25">
      <c r="A20" s="58"/>
      <c r="B20" s="247"/>
      <c r="C20" s="247"/>
      <c r="D20" s="247"/>
      <c r="E20" s="247"/>
      <c r="F20" s="247"/>
      <c r="G20" s="247"/>
      <c r="H20" s="247"/>
    </row>
    <row r="21" spans="1:8" ht="12" customHeight="1" x14ac:dyDescent="0.25">
      <c r="A21" s="342" t="s">
        <v>216</v>
      </c>
      <c r="B21" s="342"/>
      <c r="C21" s="342"/>
      <c r="D21" s="342"/>
      <c r="E21" s="247"/>
      <c r="F21" s="247"/>
      <c r="G21" s="247"/>
      <c r="H21" s="247"/>
    </row>
    <row r="22" spans="1:8" ht="12" customHeight="1" x14ac:dyDescent="0.25">
      <c r="A22" s="342"/>
      <c r="B22" s="342"/>
      <c r="C22" s="342"/>
      <c r="D22" s="342"/>
      <c r="E22" s="33"/>
      <c r="F22" s="34"/>
      <c r="G22" s="34"/>
      <c r="H22" s="34"/>
    </row>
    <row r="23" spans="1:8" ht="12" customHeight="1" x14ac:dyDescent="0.25">
      <c r="A23" s="281" t="s">
        <v>204</v>
      </c>
      <c r="B23" s="36"/>
      <c r="C23" s="36"/>
      <c r="D23" s="36"/>
      <c r="E23" s="36"/>
      <c r="F23" s="34"/>
      <c r="G23" s="34"/>
      <c r="H23" s="34"/>
    </row>
    <row r="24" spans="1:8" ht="12" customHeight="1" x14ac:dyDescent="0.25">
      <c r="A24" s="230"/>
      <c r="B24" s="217" t="s">
        <v>131</v>
      </c>
      <c r="C24" s="217" t="s">
        <v>132</v>
      </c>
      <c r="D24" s="338" t="s">
        <v>136</v>
      </c>
      <c r="E24" s="34"/>
      <c r="F24" s="34"/>
      <c r="G24" s="34"/>
      <c r="H24" s="34"/>
    </row>
    <row r="25" spans="1:8" ht="12" customHeight="1" x14ac:dyDescent="0.25">
      <c r="A25" s="45" t="s">
        <v>3</v>
      </c>
      <c r="B25" s="219" t="s">
        <v>133</v>
      </c>
      <c r="C25" s="219" t="s">
        <v>134</v>
      </c>
      <c r="D25" s="339"/>
      <c r="E25" s="34"/>
      <c r="F25" s="34"/>
      <c r="G25" s="34"/>
      <c r="H25" s="34"/>
    </row>
    <row r="26" spans="1:8" ht="12" customHeight="1" x14ac:dyDescent="0.25">
      <c r="A26" s="234"/>
      <c r="B26" s="248" t="s">
        <v>8</v>
      </c>
      <c r="C26" s="248" t="s">
        <v>8</v>
      </c>
      <c r="D26" s="340"/>
      <c r="E26" s="34"/>
      <c r="F26" s="34"/>
      <c r="G26" s="34"/>
      <c r="H26" s="34"/>
    </row>
    <row r="27" spans="1:8" ht="12" customHeight="1" x14ac:dyDescent="0.25">
      <c r="A27" s="234" t="s">
        <v>11</v>
      </c>
      <c r="B27" s="249">
        <v>1</v>
      </c>
      <c r="C27" s="250">
        <v>2</v>
      </c>
      <c r="D27" s="250">
        <v>3</v>
      </c>
      <c r="E27" s="34"/>
      <c r="F27" s="34"/>
      <c r="G27" s="34"/>
      <c r="H27" s="34"/>
    </row>
    <row r="28" spans="1:8" ht="12" customHeight="1" x14ac:dyDescent="0.25">
      <c r="A28" s="34"/>
      <c r="B28" s="34"/>
      <c r="C28" s="34"/>
      <c r="D28" s="34"/>
      <c r="E28" s="34"/>
      <c r="F28" s="34"/>
      <c r="G28" s="34"/>
      <c r="H28" s="34"/>
    </row>
    <row r="29" spans="1:8" ht="12" customHeight="1" x14ac:dyDescent="0.25">
      <c r="A29" s="54" t="s">
        <v>12</v>
      </c>
      <c r="B29" s="76">
        <v>56015.3511</v>
      </c>
      <c r="C29" s="76">
        <v>23331.555900000003</v>
      </c>
      <c r="D29" s="185">
        <v>41.652074729207584</v>
      </c>
      <c r="E29" s="57"/>
      <c r="F29" s="57"/>
      <c r="G29" s="57"/>
      <c r="H29" s="57"/>
    </row>
    <row r="30" spans="1:8" ht="12" customHeight="1" x14ac:dyDescent="0.25">
      <c r="A30" s="54"/>
      <c r="B30" s="62"/>
      <c r="C30" s="187"/>
      <c r="D30" s="185"/>
      <c r="E30" s="34"/>
      <c r="F30" s="34"/>
      <c r="G30" s="34"/>
      <c r="H30" s="34"/>
    </row>
    <row r="31" spans="1:8" ht="12" customHeight="1" x14ac:dyDescent="0.25">
      <c r="A31" s="58" t="s">
        <v>13</v>
      </c>
      <c r="B31" s="78">
        <v>9258.7183999999979</v>
      </c>
      <c r="C31" s="78">
        <v>5107.3981999999996</v>
      </c>
      <c r="D31" s="78">
        <v>55.163122792459063</v>
      </c>
      <c r="E31" s="233"/>
      <c r="F31" s="34"/>
      <c r="G31" s="34"/>
      <c r="H31" s="34"/>
    </row>
    <row r="32" spans="1:8" ht="12" customHeight="1" x14ac:dyDescent="0.25">
      <c r="A32" s="58" t="s">
        <v>14</v>
      </c>
      <c r="B32" s="78">
        <v>26033.861799999995</v>
      </c>
      <c r="C32" s="78">
        <v>11392.6895</v>
      </c>
      <c r="D32" s="78">
        <v>43.761043165712749</v>
      </c>
      <c r="E32" s="233"/>
      <c r="F32" s="34"/>
      <c r="G32" s="34"/>
      <c r="H32" s="34"/>
    </row>
    <row r="33" spans="1:8" ht="12" customHeight="1" x14ac:dyDescent="0.25">
      <c r="A33" s="58" t="s">
        <v>15</v>
      </c>
      <c r="B33" s="78">
        <v>2535.1319999999996</v>
      </c>
      <c r="C33" s="78">
        <v>1399.8420000000003</v>
      </c>
      <c r="D33" s="78">
        <v>55.217716473935106</v>
      </c>
      <c r="E33" s="233"/>
      <c r="F33" s="34"/>
      <c r="G33" s="34"/>
      <c r="H33" s="34"/>
    </row>
    <row r="34" spans="1:8" ht="12" customHeight="1" x14ac:dyDescent="0.25">
      <c r="A34" s="58" t="s">
        <v>16</v>
      </c>
      <c r="B34" s="78">
        <v>17036.383000000005</v>
      </c>
      <c r="C34" s="78">
        <v>4776.0164000000004</v>
      </c>
      <c r="D34" s="78">
        <v>28.034215948303103</v>
      </c>
      <c r="E34" s="233"/>
      <c r="F34" s="34"/>
      <c r="G34" s="34"/>
      <c r="H34" s="34"/>
    </row>
    <row r="35" spans="1:8" ht="12" customHeight="1" x14ac:dyDescent="0.25">
      <c r="A35" s="58" t="s">
        <v>17</v>
      </c>
      <c r="B35" s="78">
        <v>152.2242</v>
      </c>
      <c r="C35" s="78">
        <v>74.688099999999991</v>
      </c>
      <c r="D35" s="78">
        <v>49.064537701626939</v>
      </c>
      <c r="E35" s="233"/>
      <c r="F35" s="34"/>
      <c r="G35" s="34"/>
      <c r="H35" s="34"/>
    </row>
    <row r="36" spans="1:8" ht="12" customHeight="1" x14ac:dyDescent="0.25">
      <c r="A36" s="58" t="s">
        <v>18</v>
      </c>
      <c r="B36" s="78">
        <v>904.36020000000008</v>
      </c>
      <c r="C36" s="78">
        <v>504.17019999999997</v>
      </c>
      <c r="D36" s="78">
        <v>55.748826629035634</v>
      </c>
      <c r="E36" s="233"/>
      <c r="F36" s="34"/>
      <c r="G36" s="34"/>
      <c r="H36" s="34"/>
    </row>
    <row r="37" spans="1:8" ht="12" customHeight="1" x14ac:dyDescent="0.25">
      <c r="A37" s="58" t="s">
        <v>19</v>
      </c>
      <c r="B37" s="78">
        <v>44.11</v>
      </c>
      <c r="C37" s="78">
        <v>34.770000000000003</v>
      </c>
      <c r="D37" s="78">
        <v>78.825663114939928</v>
      </c>
      <c r="E37" s="233"/>
      <c r="F37" s="34"/>
      <c r="G37" s="34"/>
      <c r="H37" s="34"/>
    </row>
    <row r="38" spans="1:8" ht="12" customHeight="1" x14ac:dyDescent="0.25">
      <c r="A38" s="58" t="s">
        <v>20</v>
      </c>
      <c r="B38" s="78">
        <v>50.561500000000002</v>
      </c>
      <c r="C38" s="78">
        <v>41.981500000000004</v>
      </c>
      <c r="D38" s="78">
        <v>83.030566735559674</v>
      </c>
      <c r="E38" s="233"/>
      <c r="F38" s="34"/>
      <c r="G38" s="34"/>
      <c r="H38" s="34"/>
    </row>
  </sheetData>
  <mergeCells count="10">
    <mergeCell ref="A1:K2"/>
    <mergeCell ref="A21:D22"/>
    <mergeCell ref="H5:H6"/>
    <mergeCell ref="D24:D26"/>
    <mergeCell ref="B5:B6"/>
    <mergeCell ref="C5:C6"/>
    <mergeCell ref="D5:D6"/>
    <mergeCell ref="E5:E6"/>
    <mergeCell ref="F5:F6"/>
    <mergeCell ref="G5:G6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workbookViewId="0">
      <selection sqref="A1:L2"/>
    </sheetView>
  </sheetViews>
  <sheetFormatPr defaultRowHeight="15" x14ac:dyDescent="0.25"/>
  <cols>
    <col min="1" max="1" width="17.7109375" customWidth="1"/>
    <col min="2" max="13" width="10" customWidth="1"/>
  </cols>
  <sheetData>
    <row r="1" spans="1:26" ht="12" customHeight="1" x14ac:dyDescent="0.25">
      <c r="A1" s="341" t="s">
        <v>219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</row>
    <row r="2" spans="1:26" ht="12" customHeight="1" x14ac:dyDescent="0.25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9"/>
    </row>
    <row r="3" spans="1:26" ht="12" customHeight="1" x14ac:dyDescent="0.25">
      <c r="A3" s="278"/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341"/>
    </row>
    <row r="4" spans="1:26" ht="12" customHeight="1" x14ac:dyDescent="0.25">
      <c r="A4" s="282" t="s">
        <v>205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349"/>
    </row>
    <row r="5" spans="1:26" ht="24" customHeight="1" x14ac:dyDescent="0.25">
      <c r="A5" s="39" t="s">
        <v>0</v>
      </c>
      <c r="B5" s="43" t="s">
        <v>137</v>
      </c>
      <c r="C5" s="252"/>
      <c r="D5" s="2" t="s">
        <v>138</v>
      </c>
      <c r="E5" s="3"/>
      <c r="F5" s="4"/>
      <c r="G5" s="2" t="s">
        <v>139</v>
      </c>
      <c r="H5" s="3"/>
      <c r="I5" s="4"/>
      <c r="J5" s="2" t="s">
        <v>140</v>
      </c>
      <c r="K5" s="3"/>
      <c r="L5" s="4"/>
      <c r="M5" s="93"/>
    </row>
    <row r="6" spans="1:26" ht="12" customHeight="1" x14ac:dyDescent="0.25">
      <c r="A6" s="45" t="s">
        <v>3</v>
      </c>
      <c r="B6" s="47" t="s">
        <v>4</v>
      </c>
      <c r="C6" s="8" t="s">
        <v>5</v>
      </c>
      <c r="D6" s="7" t="s">
        <v>4</v>
      </c>
      <c r="E6" s="8" t="s">
        <v>5</v>
      </c>
      <c r="F6" s="7" t="s">
        <v>6</v>
      </c>
      <c r="G6" s="7" t="s">
        <v>4</v>
      </c>
      <c r="H6" s="8" t="s">
        <v>5</v>
      </c>
      <c r="I6" s="7" t="s">
        <v>6</v>
      </c>
      <c r="J6" s="7" t="s">
        <v>4</v>
      </c>
      <c r="K6" s="8" t="s">
        <v>5</v>
      </c>
      <c r="L6" s="7" t="s">
        <v>6</v>
      </c>
      <c r="M6" s="93"/>
    </row>
    <row r="7" spans="1:26" ht="12" customHeight="1" x14ac:dyDescent="0.25">
      <c r="A7" s="45"/>
      <c r="B7" s="47" t="s">
        <v>7</v>
      </c>
      <c r="C7" s="10"/>
      <c r="D7" s="9" t="s">
        <v>7</v>
      </c>
      <c r="E7" s="10"/>
      <c r="F7" s="11"/>
      <c r="G7" s="9" t="s">
        <v>7</v>
      </c>
      <c r="H7" s="10"/>
      <c r="I7" s="11"/>
      <c r="J7" s="9" t="s">
        <v>7</v>
      </c>
      <c r="K7" s="10"/>
      <c r="L7" s="11"/>
      <c r="M7" s="93"/>
    </row>
    <row r="8" spans="1:26" ht="12" customHeight="1" x14ac:dyDescent="0.25">
      <c r="A8" s="49"/>
      <c r="B8" s="51" t="s">
        <v>8</v>
      </c>
      <c r="C8" s="14" t="s">
        <v>9</v>
      </c>
      <c r="D8" s="13" t="s">
        <v>8</v>
      </c>
      <c r="E8" s="14" t="s">
        <v>9</v>
      </c>
      <c r="F8" s="13" t="s">
        <v>10</v>
      </c>
      <c r="G8" s="13" t="s">
        <v>8</v>
      </c>
      <c r="H8" s="14" t="s">
        <v>9</v>
      </c>
      <c r="I8" s="13" t="s">
        <v>10</v>
      </c>
      <c r="J8" s="13" t="s">
        <v>8</v>
      </c>
      <c r="K8" s="14" t="s">
        <v>9</v>
      </c>
      <c r="L8" s="13" t="s">
        <v>10</v>
      </c>
      <c r="M8" s="93"/>
    </row>
    <row r="9" spans="1:26" ht="12" customHeight="1" x14ac:dyDescent="0.25">
      <c r="A9" s="52" t="s">
        <v>11</v>
      </c>
      <c r="B9" s="192">
        <v>1</v>
      </c>
      <c r="C9" s="205">
        <v>2</v>
      </c>
      <c r="D9" s="205">
        <v>3</v>
      </c>
      <c r="E9" s="205">
        <v>4</v>
      </c>
      <c r="F9" s="205">
        <v>5</v>
      </c>
      <c r="G9" s="205">
        <v>6</v>
      </c>
      <c r="H9" s="205">
        <v>7</v>
      </c>
      <c r="I9" s="205">
        <v>8</v>
      </c>
      <c r="J9" s="205">
        <v>9</v>
      </c>
      <c r="K9" s="205">
        <v>10</v>
      </c>
      <c r="L9" s="205">
        <v>11</v>
      </c>
      <c r="M9" s="93"/>
    </row>
    <row r="10" spans="1:26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26" ht="12" customHeight="1" x14ac:dyDescent="0.25">
      <c r="A11" s="54" t="s">
        <v>12</v>
      </c>
      <c r="B11" s="76">
        <v>8720.7217999999993</v>
      </c>
      <c r="C11" s="173">
        <v>143022.56</v>
      </c>
      <c r="D11" s="76">
        <v>240.35849999999996</v>
      </c>
      <c r="E11" s="173">
        <v>6778.1730000000007</v>
      </c>
      <c r="F11" s="185">
        <v>28.200263356611071</v>
      </c>
      <c r="G11" s="76" t="s">
        <v>28</v>
      </c>
      <c r="H11" s="173" t="s">
        <v>28</v>
      </c>
      <c r="I11" s="185" t="s">
        <v>28</v>
      </c>
      <c r="J11" s="253" t="s">
        <v>28</v>
      </c>
      <c r="K11" s="253" t="s">
        <v>28</v>
      </c>
      <c r="L11" s="185" t="s">
        <v>28</v>
      </c>
      <c r="M11" s="93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</row>
    <row r="12" spans="1:26" ht="12" customHeight="1" x14ac:dyDescent="0.25">
      <c r="A12" s="58"/>
      <c r="B12" s="256"/>
      <c r="C12" s="191"/>
      <c r="D12" s="187"/>
      <c r="E12" s="191"/>
      <c r="F12" s="187"/>
      <c r="G12" s="187"/>
      <c r="H12" s="191"/>
      <c r="I12" s="187"/>
      <c r="J12" s="108"/>
      <c r="K12" s="127"/>
      <c r="L12" s="187"/>
      <c r="M12" s="93"/>
      <c r="P12" s="280"/>
      <c r="Q12" s="280"/>
      <c r="S12" s="280"/>
      <c r="T12" s="280"/>
      <c r="V12" s="280"/>
      <c r="W12" s="280"/>
      <c r="Y12" s="280"/>
      <c r="Z12" s="280"/>
    </row>
    <row r="13" spans="1:26" ht="12" customHeight="1" x14ac:dyDescent="0.25">
      <c r="A13" s="58" t="s">
        <v>13</v>
      </c>
      <c r="B13" s="256">
        <v>736.2399999999999</v>
      </c>
      <c r="C13" s="257">
        <v>20720.046000000002</v>
      </c>
      <c r="D13" s="256">
        <v>13.62</v>
      </c>
      <c r="E13" s="257">
        <v>309.517</v>
      </c>
      <c r="F13" s="187">
        <v>22.725183553597653</v>
      </c>
      <c r="G13" s="59" t="s">
        <v>28</v>
      </c>
      <c r="H13" s="59" t="s">
        <v>28</v>
      </c>
      <c r="I13" s="187" t="s">
        <v>28</v>
      </c>
      <c r="J13" s="289" t="s">
        <v>28</v>
      </c>
      <c r="K13" s="289" t="s">
        <v>28</v>
      </c>
      <c r="L13" s="187" t="s">
        <v>28</v>
      </c>
      <c r="M13" s="93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58" t="s">
        <v>14</v>
      </c>
      <c r="B14" s="256">
        <v>2523.6197999999999</v>
      </c>
      <c r="C14" s="257">
        <v>57533.824000000001</v>
      </c>
      <c r="D14" s="256" t="s">
        <v>28</v>
      </c>
      <c r="E14" s="257" t="s">
        <v>28</v>
      </c>
      <c r="F14" s="187" t="s">
        <v>28</v>
      </c>
      <c r="G14" s="59" t="s">
        <v>28</v>
      </c>
      <c r="H14" s="59" t="s">
        <v>28</v>
      </c>
      <c r="I14" s="187" t="s">
        <v>28</v>
      </c>
      <c r="J14" s="289" t="s">
        <v>27</v>
      </c>
      <c r="K14" s="289" t="s">
        <v>27</v>
      </c>
      <c r="L14" s="289" t="s">
        <v>27</v>
      </c>
      <c r="M14" s="93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58" t="s">
        <v>15</v>
      </c>
      <c r="B15" s="256">
        <v>213.95800000000003</v>
      </c>
      <c r="C15" s="257">
        <v>1796.3920000000001</v>
      </c>
      <c r="D15" s="256">
        <v>11.67</v>
      </c>
      <c r="E15" s="257">
        <v>461.745</v>
      </c>
      <c r="F15" s="187">
        <v>39.566838046272494</v>
      </c>
      <c r="G15" s="289" t="s">
        <v>27</v>
      </c>
      <c r="H15" s="289" t="s">
        <v>27</v>
      </c>
      <c r="I15" s="289" t="s">
        <v>27</v>
      </c>
      <c r="J15" s="289" t="s">
        <v>27</v>
      </c>
      <c r="K15" s="289" t="s">
        <v>27</v>
      </c>
      <c r="L15" s="289" t="s">
        <v>27</v>
      </c>
      <c r="M15" s="93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58" t="s">
        <v>16</v>
      </c>
      <c r="B16" s="256">
        <v>3231.5574999999999</v>
      </c>
      <c r="C16" s="257">
        <v>51023.610999999983</v>
      </c>
      <c r="D16" s="256" t="s">
        <v>28</v>
      </c>
      <c r="E16" s="257" t="s">
        <v>28</v>
      </c>
      <c r="F16" s="187" t="s">
        <v>28</v>
      </c>
      <c r="G16" s="59">
        <v>1.5</v>
      </c>
      <c r="H16" s="31">
        <v>70.040000000000006</v>
      </c>
      <c r="I16" s="187">
        <v>46.693333333333335</v>
      </c>
      <c r="J16" s="59" t="s">
        <v>28</v>
      </c>
      <c r="K16" s="59" t="s">
        <v>28</v>
      </c>
      <c r="L16" s="187" t="s">
        <v>28</v>
      </c>
      <c r="M16" s="93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58" t="s">
        <v>17</v>
      </c>
      <c r="B17" s="256">
        <v>133.67000000000002</v>
      </c>
      <c r="C17" s="257">
        <v>684.70999999999992</v>
      </c>
      <c r="D17" s="59">
        <v>20.105</v>
      </c>
      <c r="E17" s="31">
        <v>561.49</v>
      </c>
      <c r="F17" s="187">
        <v>27.927878637154937</v>
      </c>
      <c r="G17" s="289" t="s">
        <v>27</v>
      </c>
      <c r="H17" s="289" t="s">
        <v>27</v>
      </c>
      <c r="I17" s="289" t="s">
        <v>27</v>
      </c>
      <c r="J17" s="289" t="s">
        <v>27</v>
      </c>
      <c r="K17" s="289" t="s">
        <v>27</v>
      </c>
      <c r="L17" s="289" t="s">
        <v>27</v>
      </c>
      <c r="M17" s="93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58" t="s">
        <v>18</v>
      </c>
      <c r="B18" s="256">
        <v>1673.4154999999998</v>
      </c>
      <c r="C18" s="257">
        <v>8834.7319999999982</v>
      </c>
      <c r="D18" s="78">
        <v>14.543500000000002</v>
      </c>
      <c r="E18" s="79">
        <v>239.82799999999997</v>
      </c>
      <c r="F18" s="187">
        <v>16.490390896276683</v>
      </c>
      <c r="G18" s="289" t="s">
        <v>27</v>
      </c>
      <c r="H18" s="289" t="s">
        <v>27</v>
      </c>
      <c r="I18" s="289" t="s">
        <v>27</v>
      </c>
      <c r="J18" s="289" t="s">
        <v>27</v>
      </c>
      <c r="K18" s="289" t="s">
        <v>27</v>
      </c>
      <c r="L18" s="289" t="s">
        <v>27</v>
      </c>
      <c r="M18" s="93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58" t="s">
        <v>19</v>
      </c>
      <c r="B19" s="256">
        <v>54.509999999999991</v>
      </c>
      <c r="C19" s="257">
        <v>663.04199999999992</v>
      </c>
      <c r="D19" s="256">
        <v>20.41</v>
      </c>
      <c r="E19" s="257">
        <v>374.47699999999998</v>
      </c>
      <c r="F19" s="187">
        <v>18.347721705046546</v>
      </c>
      <c r="G19" s="289" t="s">
        <v>27</v>
      </c>
      <c r="H19" s="289" t="s">
        <v>27</v>
      </c>
      <c r="I19" s="289" t="s">
        <v>27</v>
      </c>
      <c r="J19" s="289" t="s">
        <v>27</v>
      </c>
      <c r="K19" s="289" t="s">
        <v>27</v>
      </c>
      <c r="L19" s="289" t="s">
        <v>27</v>
      </c>
      <c r="M19" s="93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58" t="s">
        <v>20</v>
      </c>
      <c r="B20" s="256">
        <v>153.75099999999995</v>
      </c>
      <c r="C20" s="257">
        <v>1766.203</v>
      </c>
      <c r="D20" s="256">
        <v>26.169999999999998</v>
      </c>
      <c r="E20" s="257">
        <v>1124.2839999999999</v>
      </c>
      <c r="F20" s="187">
        <v>42.96079480320978</v>
      </c>
      <c r="G20" s="289" t="s">
        <v>27</v>
      </c>
      <c r="H20" s="289" t="s">
        <v>27</v>
      </c>
      <c r="I20" s="289" t="s">
        <v>27</v>
      </c>
      <c r="J20" s="289" t="s">
        <v>27</v>
      </c>
      <c r="K20" s="289" t="s">
        <v>27</v>
      </c>
      <c r="L20" s="289" t="s">
        <v>27</v>
      </c>
      <c r="M20" s="93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58"/>
      <c r="B21" s="246"/>
      <c r="C21" s="246"/>
      <c r="D21" s="259"/>
      <c r="E21" s="259"/>
      <c r="F21" s="246"/>
      <c r="G21" s="246"/>
      <c r="H21" s="254"/>
      <c r="I21" s="246"/>
      <c r="J21" s="259"/>
      <c r="K21" s="259"/>
      <c r="L21" s="259"/>
      <c r="M21" s="93"/>
    </row>
    <row r="22" spans="1:26" ht="12" customHeight="1" x14ac:dyDescent="0.25">
      <c r="A22" s="58"/>
      <c r="B22" s="225"/>
      <c r="C22" s="255"/>
      <c r="D22" s="62"/>
      <c r="E22" s="63"/>
      <c r="F22" s="62"/>
      <c r="G22" s="62"/>
      <c r="H22" s="63"/>
      <c r="I22" s="62"/>
      <c r="J22" s="62"/>
      <c r="K22" s="63"/>
      <c r="L22" s="62"/>
      <c r="M22" s="93"/>
    </row>
    <row r="23" spans="1:26" ht="12" customHeight="1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</row>
    <row r="24" spans="1:26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</row>
    <row r="25" spans="1:26" ht="12" customHeight="1" x14ac:dyDescent="0.25">
      <c r="A25" s="282" t="s">
        <v>206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</row>
    <row r="26" spans="1:26" ht="12" customHeight="1" x14ac:dyDescent="0.25">
      <c r="A26" s="39" t="s">
        <v>0</v>
      </c>
      <c r="B26" s="43" t="s">
        <v>141</v>
      </c>
      <c r="C26" s="44"/>
      <c r="D26" s="4"/>
      <c r="E26" s="2" t="s">
        <v>142</v>
      </c>
      <c r="F26" s="3"/>
      <c r="G26" s="4"/>
      <c r="H26" s="2" t="s">
        <v>143</v>
      </c>
      <c r="I26" s="3"/>
      <c r="J26" s="4"/>
      <c r="K26" s="2" t="s">
        <v>144</v>
      </c>
      <c r="L26" s="3"/>
      <c r="M26" s="4"/>
    </row>
    <row r="27" spans="1:26" ht="12" customHeight="1" x14ac:dyDescent="0.25">
      <c r="A27" s="45" t="s">
        <v>3</v>
      </c>
      <c r="B27" s="4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</row>
    <row r="28" spans="1:26" ht="12" customHeight="1" x14ac:dyDescent="0.25">
      <c r="A28" s="45"/>
      <c r="B28" s="47" t="s">
        <v>7</v>
      </c>
      <c r="C28" s="10"/>
      <c r="D28" s="11"/>
      <c r="E28" s="9" t="s">
        <v>7</v>
      </c>
      <c r="F28" s="10"/>
      <c r="G28" s="11"/>
      <c r="H28" s="9" t="s">
        <v>7</v>
      </c>
      <c r="I28" s="10"/>
      <c r="J28" s="11"/>
      <c r="K28" s="9" t="s">
        <v>7</v>
      </c>
      <c r="L28" s="10"/>
      <c r="M28" s="11"/>
    </row>
    <row r="29" spans="1:26" ht="12" customHeight="1" x14ac:dyDescent="0.25">
      <c r="A29" s="49"/>
      <c r="B29" s="51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13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</row>
    <row r="30" spans="1:26" ht="12" customHeight="1" x14ac:dyDescent="0.25">
      <c r="A30" s="52" t="s">
        <v>11</v>
      </c>
      <c r="B30" s="192">
        <v>1</v>
      </c>
      <c r="C30" s="205">
        <v>2</v>
      </c>
      <c r="D30" s="205">
        <v>3</v>
      </c>
      <c r="E30" s="205">
        <v>4</v>
      </c>
      <c r="F30" s="205">
        <v>5</v>
      </c>
      <c r="G30" s="205">
        <v>6</v>
      </c>
      <c r="H30" s="205">
        <v>7</v>
      </c>
      <c r="I30" s="205">
        <v>8</v>
      </c>
      <c r="J30" s="205">
        <v>9</v>
      </c>
      <c r="K30" s="205">
        <v>10</v>
      </c>
      <c r="L30" s="205">
        <v>11</v>
      </c>
      <c r="M30" s="205">
        <v>12</v>
      </c>
    </row>
    <row r="31" spans="1:26" ht="12" customHeight="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</row>
    <row r="32" spans="1:26" ht="12" customHeight="1" x14ac:dyDescent="0.25">
      <c r="A32" s="54" t="s">
        <v>12</v>
      </c>
      <c r="B32" s="76">
        <v>244.85849999999996</v>
      </c>
      <c r="C32" s="173">
        <v>6958.8280000000004</v>
      </c>
      <c r="D32" s="185">
        <v>28.419793472556606</v>
      </c>
      <c r="E32" s="76">
        <v>27</v>
      </c>
      <c r="F32" s="173">
        <v>333.80400000000003</v>
      </c>
      <c r="G32" s="185">
        <v>12.363111111111111</v>
      </c>
      <c r="H32" s="260">
        <v>2.0099999999999998</v>
      </c>
      <c r="I32" s="307">
        <v>11.324</v>
      </c>
      <c r="J32" s="185">
        <v>5.6338308457711452</v>
      </c>
      <c r="K32" s="76">
        <v>13.620000000000001</v>
      </c>
      <c r="L32" s="173">
        <v>197.63500000000002</v>
      </c>
      <c r="M32" s="185">
        <v>14.51064610866373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58"/>
      <c r="B33" s="62"/>
      <c r="C33" s="191"/>
      <c r="D33" s="187"/>
      <c r="E33" s="187"/>
      <c r="F33" s="191"/>
      <c r="G33" s="187"/>
      <c r="H33" s="187"/>
      <c r="I33" s="187"/>
      <c r="J33" s="187"/>
      <c r="K33" s="187"/>
      <c r="L33" s="191"/>
      <c r="M33" s="187"/>
      <c r="P33" s="280"/>
      <c r="Q33" s="280"/>
      <c r="S33" s="280"/>
      <c r="T33" s="280"/>
      <c r="V33" s="280"/>
      <c r="W33" s="280"/>
      <c r="Y33" s="280"/>
      <c r="Z33" s="280"/>
    </row>
    <row r="34" spans="1:26" ht="12" customHeight="1" x14ac:dyDescent="0.25">
      <c r="A34" s="58" t="s">
        <v>13</v>
      </c>
      <c r="B34" s="256">
        <v>14.22</v>
      </c>
      <c r="C34" s="257">
        <v>349.55099999999999</v>
      </c>
      <c r="D34" s="187">
        <v>24.58164556962025</v>
      </c>
      <c r="E34" s="59" t="s">
        <v>28</v>
      </c>
      <c r="F34" s="59" t="s">
        <v>28</v>
      </c>
      <c r="G34" s="187" t="s">
        <v>28</v>
      </c>
      <c r="H34" s="258" t="s">
        <v>28</v>
      </c>
      <c r="I34" s="258" t="s">
        <v>28</v>
      </c>
      <c r="J34" s="187" t="s">
        <v>28</v>
      </c>
      <c r="K34" s="258" t="s">
        <v>27</v>
      </c>
      <c r="L34" s="258" t="s">
        <v>27</v>
      </c>
      <c r="M34" s="258" t="s">
        <v>27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58" t="s">
        <v>14</v>
      </c>
      <c r="B35" s="256">
        <v>80.350000000000009</v>
      </c>
      <c r="C35" s="257">
        <v>2174.0279999999998</v>
      </c>
      <c r="D35" s="187">
        <v>27.056975731176099</v>
      </c>
      <c r="E35" s="256">
        <v>14.010000000000002</v>
      </c>
      <c r="F35" s="257">
        <v>189.19900000000001</v>
      </c>
      <c r="G35" s="187">
        <v>13.504568165596002</v>
      </c>
      <c r="H35" s="258" t="s">
        <v>28</v>
      </c>
      <c r="I35" s="258" t="s">
        <v>28</v>
      </c>
      <c r="J35" s="187" t="s">
        <v>28</v>
      </c>
      <c r="K35" s="256">
        <v>10.01</v>
      </c>
      <c r="L35" s="257">
        <v>144.143</v>
      </c>
      <c r="M35" s="187">
        <v>14.399900099900099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58" t="s">
        <v>15</v>
      </c>
      <c r="B36" s="256">
        <v>11.67</v>
      </c>
      <c r="C36" s="257">
        <v>461.745</v>
      </c>
      <c r="D36" s="187">
        <v>39.566838046272494</v>
      </c>
      <c r="E36" s="258" t="s">
        <v>28</v>
      </c>
      <c r="F36" s="258" t="s">
        <v>28</v>
      </c>
      <c r="G36" s="187" t="s">
        <v>28</v>
      </c>
      <c r="H36" s="258" t="s">
        <v>28</v>
      </c>
      <c r="I36" s="258" t="s">
        <v>28</v>
      </c>
      <c r="J36" s="187" t="s">
        <v>28</v>
      </c>
      <c r="K36" s="258" t="s">
        <v>28</v>
      </c>
      <c r="L36" s="258" t="s">
        <v>28</v>
      </c>
      <c r="M36" s="187" t="s">
        <v>28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58" t="s">
        <v>16</v>
      </c>
      <c r="B37" s="256">
        <v>57.39</v>
      </c>
      <c r="C37" s="257">
        <v>1673.425</v>
      </c>
      <c r="D37" s="187">
        <v>29.158825579369228</v>
      </c>
      <c r="E37" s="256">
        <v>12.239999999999998</v>
      </c>
      <c r="F37" s="257">
        <v>124.49000000000001</v>
      </c>
      <c r="G37" s="187">
        <v>10.17075163398693</v>
      </c>
      <c r="H37" s="258" t="s">
        <v>27</v>
      </c>
      <c r="I37" s="258" t="s">
        <v>27</v>
      </c>
      <c r="J37" s="258" t="s">
        <v>27</v>
      </c>
      <c r="K37" s="59" t="s">
        <v>28</v>
      </c>
      <c r="L37" s="31" t="s">
        <v>28</v>
      </c>
      <c r="M37" s="187" t="s">
        <v>28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58" t="s">
        <v>17</v>
      </c>
      <c r="B38" s="256">
        <v>20.105</v>
      </c>
      <c r="C38" s="257">
        <v>561.49</v>
      </c>
      <c r="D38" s="187">
        <v>27.927878637154937</v>
      </c>
      <c r="E38" s="258" t="s">
        <v>27</v>
      </c>
      <c r="F38" s="258" t="s">
        <v>27</v>
      </c>
      <c r="G38" s="258" t="s">
        <v>27</v>
      </c>
      <c r="H38" s="258" t="s">
        <v>27</v>
      </c>
      <c r="I38" s="258" t="s">
        <v>27</v>
      </c>
      <c r="J38" s="258" t="s">
        <v>27</v>
      </c>
      <c r="K38" s="258" t="s">
        <v>27</v>
      </c>
      <c r="L38" s="258" t="s">
        <v>27</v>
      </c>
      <c r="M38" s="258" t="s">
        <v>27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58" t="s">
        <v>18</v>
      </c>
      <c r="B39" s="256">
        <v>14.543500000000002</v>
      </c>
      <c r="C39" s="257">
        <v>239.82799999999997</v>
      </c>
      <c r="D39" s="187">
        <v>16.490390896276683</v>
      </c>
      <c r="E39" s="59" t="s">
        <v>28</v>
      </c>
      <c r="F39" s="59" t="s">
        <v>28</v>
      </c>
      <c r="G39" s="187" t="s">
        <v>28</v>
      </c>
      <c r="H39" s="258" t="s">
        <v>27</v>
      </c>
      <c r="I39" s="258" t="s">
        <v>27</v>
      </c>
      <c r="J39" s="258" t="s">
        <v>27</v>
      </c>
      <c r="K39" s="258" t="s">
        <v>27</v>
      </c>
      <c r="L39" s="258" t="s">
        <v>27</v>
      </c>
      <c r="M39" s="258" t="s">
        <v>27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58" t="s">
        <v>19</v>
      </c>
      <c r="B40" s="256">
        <v>20.41</v>
      </c>
      <c r="C40" s="257">
        <v>374.47699999999998</v>
      </c>
      <c r="D40" s="187">
        <v>18.347721705046546</v>
      </c>
      <c r="E40" s="258" t="s">
        <v>27</v>
      </c>
      <c r="F40" s="258" t="s">
        <v>27</v>
      </c>
      <c r="G40" s="258" t="s">
        <v>27</v>
      </c>
      <c r="H40" s="258" t="s">
        <v>27</v>
      </c>
      <c r="I40" s="258" t="s">
        <v>27</v>
      </c>
      <c r="J40" s="258" t="s">
        <v>27</v>
      </c>
      <c r="K40" s="258" t="s">
        <v>27</v>
      </c>
      <c r="L40" s="258" t="s">
        <v>27</v>
      </c>
      <c r="M40" s="258" t="s">
        <v>27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58" t="s">
        <v>20</v>
      </c>
      <c r="B41" s="256">
        <v>26.169999999999998</v>
      </c>
      <c r="C41" s="257">
        <v>1124.2839999999999</v>
      </c>
      <c r="D41" s="187">
        <v>42.96079480320978</v>
      </c>
      <c r="E41" s="258" t="s">
        <v>27</v>
      </c>
      <c r="F41" s="258" t="s">
        <v>27</v>
      </c>
      <c r="G41" s="258" t="s">
        <v>27</v>
      </c>
      <c r="H41" s="258" t="s">
        <v>27</v>
      </c>
      <c r="I41" s="258" t="s">
        <v>27</v>
      </c>
      <c r="J41" s="258" t="s">
        <v>27</v>
      </c>
      <c r="K41" s="258" t="s">
        <v>27</v>
      </c>
      <c r="L41" s="258" t="s">
        <v>27</v>
      </c>
      <c r="M41" s="258" t="s">
        <v>27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</sheetData>
  <mergeCells count="3">
    <mergeCell ref="A1:L2"/>
    <mergeCell ref="M1:M2"/>
    <mergeCell ref="M3:M4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workbookViewId="0">
      <selection sqref="A1:L2"/>
    </sheetView>
  </sheetViews>
  <sheetFormatPr defaultRowHeight="15" x14ac:dyDescent="0.25"/>
  <cols>
    <col min="1" max="1" width="17.5703125" customWidth="1"/>
    <col min="2" max="13" width="10" customWidth="1"/>
    <col min="15" max="15" width="11.85546875" bestFit="1" customWidth="1"/>
  </cols>
  <sheetData>
    <row r="1" spans="1:26" ht="12" customHeight="1" x14ac:dyDescent="0.25">
      <c r="A1" s="341" t="s">
        <v>219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</row>
    <row r="2" spans="1:26" ht="12" customHeight="1" x14ac:dyDescent="0.25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</row>
    <row r="3" spans="1:26" ht="12" customHeight="1" x14ac:dyDescent="0.25">
      <c r="A3" s="35"/>
      <c r="B3" s="36"/>
      <c r="C3" s="37"/>
      <c r="D3" s="36"/>
      <c r="E3" s="36"/>
      <c r="F3" s="37"/>
      <c r="G3" s="36"/>
      <c r="H3" s="36"/>
      <c r="I3" s="37"/>
      <c r="J3" s="36"/>
      <c r="K3" s="36"/>
      <c r="L3" s="37"/>
      <c r="M3" s="36"/>
    </row>
    <row r="4" spans="1:26" ht="12" customHeight="1" x14ac:dyDescent="0.25">
      <c r="A4" s="282" t="s">
        <v>207</v>
      </c>
      <c r="B4" s="36"/>
      <c r="C4" s="37"/>
      <c r="D4" s="36"/>
      <c r="E4" s="36"/>
      <c r="F4" s="37"/>
      <c r="G4" s="36"/>
      <c r="H4" s="36"/>
      <c r="I4" s="37"/>
      <c r="J4" s="36"/>
      <c r="K4" s="36"/>
      <c r="L4" s="37"/>
      <c r="M4" s="36"/>
    </row>
    <row r="5" spans="1:26" ht="12" customHeight="1" x14ac:dyDescent="0.25">
      <c r="A5" s="39" t="s">
        <v>0</v>
      </c>
      <c r="B5" s="43" t="s">
        <v>145</v>
      </c>
      <c r="C5" s="44"/>
      <c r="D5" s="4"/>
      <c r="E5" s="2" t="s">
        <v>146</v>
      </c>
      <c r="F5" s="3"/>
      <c r="G5" s="4"/>
      <c r="H5" s="2" t="s">
        <v>147</v>
      </c>
      <c r="I5" s="3"/>
      <c r="J5" s="4"/>
      <c r="K5" s="2" t="s">
        <v>148</v>
      </c>
      <c r="L5" s="3"/>
      <c r="M5" s="4"/>
    </row>
    <row r="6" spans="1:26" ht="12" customHeight="1" x14ac:dyDescent="0.25">
      <c r="A6" s="45" t="s">
        <v>3</v>
      </c>
      <c r="B6" s="47" t="s">
        <v>4</v>
      </c>
      <c r="C6" s="8" t="s">
        <v>5</v>
      </c>
      <c r="D6" s="7" t="s">
        <v>6</v>
      </c>
      <c r="E6" s="7" t="s">
        <v>4</v>
      </c>
      <c r="F6" s="8" t="s">
        <v>5</v>
      </c>
      <c r="G6" s="7" t="s">
        <v>6</v>
      </c>
      <c r="H6" s="7" t="s">
        <v>4</v>
      </c>
      <c r="I6" s="8" t="s">
        <v>5</v>
      </c>
      <c r="J6" s="7" t="s">
        <v>6</v>
      </c>
      <c r="K6" s="7" t="s">
        <v>4</v>
      </c>
      <c r="L6" s="8" t="s">
        <v>5</v>
      </c>
      <c r="M6" s="7" t="s">
        <v>6</v>
      </c>
    </row>
    <row r="7" spans="1:26" ht="12" customHeight="1" x14ac:dyDescent="0.25">
      <c r="A7" s="45"/>
      <c r="B7" s="47" t="s">
        <v>7</v>
      </c>
      <c r="C7" s="10"/>
      <c r="D7" s="11"/>
      <c r="E7" s="9" t="s">
        <v>7</v>
      </c>
      <c r="F7" s="10"/>
      <c r="G7" s="11"/>
      <c r="H7" s="9" t="s">
        <v>7</v>
      </c>
      <c r="I7" s="10"/>
      <c r="J7" s="11"/>
      <c r="K7" s="9" t="s">
        <v>7</v>
      </c>
      <c r="L7" s="10"/>
      <c r="M7" s="11"/>
    </row>
    <row r="8" spans="1:26" ht="12" customHeight="1" x14ac:dyDescent="0.25">
      <c r="A8" s="49"/>
      <c r="B8" s="51" t="s">
        <v>8</v>
      </c>
      <c r="C8" s="14" t="s">
        <v>9</v>
      </c>
      <c r="D8" s="13" t="s">
        <v>10</v>
      </c>
      <c r="E8" s="13" t="s">
        <v>8</v>
      </c>
      <c r="F8" s="14" t="s">
        <v>9</v>
      </c>
      <c r="G8" s="13" t="s">
        <v>10</v>
      </c>
      <c r="H8" s="13" t="s">
        <v>8</v>
      </c>
      <c r="I8" s="14" t="s">
        <v>9</v>
      </c>
      <c r="J8" s="13" t="s">
        <v>10</v>
      </c>
      <c r="K8" s="13" t="s">
        <v>8</v>
      </c>
      <c r="L8" s="14" t="s">
        <v>9</v>
      </c>
      <c r="M8" s="13" t="s">
        <v>10</v>
      </c>
    </row>
    <row r="9" spans="1:26" ht="12" customHeight="1" x14ac:dyDescent="0.25">
      <c r="A9" s="52" t="s">
        <v>11</v>
      </c>
      <c r="B9" s="192">
        <v>1</v>
      </c>
      <c r="C9" s="205">
        <v>2</v>
      </c>
      <c r="D9" s="205">
        <v>3</v>
      </c>
      <c r="E9" s="205">
        <v>4</v>
      </c>
      <c r="F9" s="205">
        <v>5</v>
      </c>
      <c r="G9" s="205">
        <v>6</v>
      </c>
      <c r="H9" s="205">
        <v>7</v>
      </c>
      <c r="I9" s="205">
        <v>8</v>
      </c>
      <c r="J9" s="205">
        <v>9</v>
      </c>
      <c r="K9" s="205">
        <v>10</v>
      </c>
      <c r="L9" s="205">
        <v>11</v>
      </c>
      <c r="M9" s="205">
        <v>12</v>
      </c>
    </row>
    <row r="10" spans="1:26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26" ht="12" customHeight="1" x14ac:dyDescent="0.25">
      <c r="A11" s="54" t="s">
        <v>12</v>
      </c>
      <c r="B11" s="77" t="s">
        <v>27</v>
      </c>
      <c r="C11" s="77" t="s">
        <v>27</v>
      </c>
      <c r="D11" s="77" t="s">
        <v>27</v>
      </c>
      <c r="E11" s="76">
        <v>16.86</v>
      </c>
      <c r="F11" s="173">
        <v>260.649</v>
      </c>
      <c r="G11" s="185">
        <v>15.459608540925267</v>
      </c>
      <c r="H11" s="76">
        <v>33.9617</v>
      </c>
      <c r="I11" s="173">
        <v>883.90800000000002</v>
      </c>
      <c r="J11" s="185">
        <v>26.026612330949277</v>
      </c>
      <c r="K11" s="76">
        <v>488.17419999999993</v>
      </c>
      <c r="L11" s="173">
        <v>19079.437999999998</v>
      </c>
      <c r="M11" s="185">
        <v>39.083257574857505</v>
      </c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</row>
    <row r="12" spans="1:26" ht="12" customHeight="1" x14ac:dyDescent="0.25">
      <c r="A12" s="54"/>
      <c r="B12" s="185"/>
      <c r="C12" s="185"/>
      <c r="D12" s="185"/>
      <c r="E12" s="185"/>
      <c r="F12" s="186"/>
      <c r="G12" s="30"/>
      <c r="H12" s="30"/>
      <c r="I12" s="191"/>
      <c r="J12" s="30"/>
      <c r="K12" s="30"/>
      <c r="L12" s="191"/>
      <c r="M12" s="30"/>
      <c r="P12" s="280"/>
      <c r="Q12" s="280"/>
      <c r="S12" s="280"/>
      <c r="T12" s="280"/>
      <c r="V12" s="280"/>
      <c r="W12" s="280"/>
      <c r="Y12" s="280"/>
      <c r="Z12" s="280"/>
    </row>
    <row r="13" spans="1:26" ht="12" customHeight="1" x14ac:dyDescent="0.25">
      <c r="A13" s="58" t="s">
        <v>13</v>
      </c>
      <c r="B13" s="60" t="s">
        <v>27</v>
      </c>
      <c r="C13" s="60" t="s">
        <v>27</v>
      </c>
      <c r="D13" s="60" t="s">
        <v>27</v>
      </c>
      <c r="E13" s="256" t="s">
        <v>27</v>
      </c>
      <c r="F13" s="256" t="s">
        <v>27</v>
      </c>
      <c r="G13" s="60" t="s">
        <v>27</v>
      </c>
      <c r="H13" s="256">
        <v>0.33</v>
      </c>
      <c r="I13" s="257">
        <v>10.23</v>
      </c>
      <c r="J13" s="187">
        <v>31</v>
      </c>
      <c r="K13" s="59">
        <v>229.39</v>
      </c>
      <c r="L13" s="31">
        <v>8262.5220000000008</v>
      </c>
      <c r="M13" s="187">
        <v>36.019538776755752</v>
      </c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58" t="s">
        <v>14</v>
      </c>
      <c r="B14" s="60" t="s">
        <v>27</v>
      </c>
      <c r="C14" s="60" t="s">
        <v>27</v>
      </c>
      <c r="D14" s="60" t="s">
        <v>27</v>
      </c>
      <c r="E14" s="256">
        <v>8.7899999999999991</v>
      </c>
      <c r="F14" s="257">
        <v>102.24</v>
      </c>
      <c r="G14" s="187">
        <v>11.631399317406144</v>
      </c>
      <c r="H14" s="256">
        <v>19.89</v>
      </c>
      <c r="I14" s="257">
        <v>518.58600000000001</v>
      </c>
      <c r="J14" s="187">
        <v>26.072699849170437</v>
      </c>
      <c r="K14" s="256">
        <v>203.89</v>
      </c>
      <c r="L14" s="257">
        <v>9089.7270000000008</v>
      </c>
      <c r="M14" s="187">
        <v>44.581524351365942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58" t="s">
        <v>15</v>
      </c>
      <c r="B15" s="60" t="s">
        <v>27</v>
      </c>
      <c r="C15" s="60" t="s">
        <v>27</v>
      </c>
      <c r="D15" s="60" t="s">
        <v>27</v>
      </c>
      <c r="E15" s="60" t="s">
        <v>28</v>
      </c>
      <c r="F15" s="60" t="s">
        <v>28</v>
      </c>
      <c r="G15" s="187" t="s">
        <v>28</v>
      </c>
      <c r="H15" s="256" t="s">
        <v>28</v>
      </c>
      <c r="I15" s="256" t="s">
        <v>28</v>
      </c>
      <c r="J15" s="187" t="s">
        <v>28</v>
      </c>
      <c r="K15" s="256">
        <v>4.7800000000000011</v>
      </c>
      <c r="L15" s="257">
        <v>41.430999999999997</v>
      </c>
      <c r="M15" s="187">
        <v>8.6675732217573191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58" t="s">
        <v>16</v>
      </c>
      <c r="B16" s="60" t="s">
        <v>27</v>
      </c>
      <c r="C16" s="60" t="s">
        <v>27</v>
      </c>
      <c r="D16" s="60" t="s">
        <v>27</v>
      </c>
      <c r="E16" s="256">
        <v>7.15</v>
      </c>
      <c r="F16" s="257">
        <v>143.09899999999999</v>
      </c>
      <c r="G16" s="187">
        <v>20.013846153846153</v>
      </c>
      <c r="H16" s="59">
        <v>12.66</v>
      </c>
      <c r="I16" s="31">
        <v>342.24700000000001</v>
      </c>
      <c r="J16" s="187">
        <v>27.033728278041075</v>
      </c>
      <c r="K16" s="256">
        <v>42.690000000000005</v>
      </c>
      <c r="L16" s="257">
        <v>1625.8880000000001</v>
      </c>
      <c r="M16" s="187">
        <v>38.08592176153666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58" t="s">
        <v>17</v>
      </c>
      <c r="B17" s="60" t="s">
        <v>27</v>
      </c>
      <c r="C17" s="60" t="s">
        <v>27</v>
      </c>
      <c r="D17" s="60" t="s">
        <v>27</v>
      </c>
      <c r="E17" s="60" t="s">
        <v>27</v>
      </c>
      <c r="F17" s="60" t="s">
        <v>27</v>
      </c>
      <c r="G17" s="60" t="s">
        <v>27</v>
      </c>
      <c r="H17" s="60" t="s">
        <v>27</v>
      </c>
      <c r="I17" s="60" t="s">
        <v>27</v>
      </c>
      <c r="J17" s="60" t="s">
        <v>27</v>
      </c>
      <c r="K17" s="60" t="s">
        <v>28</v>
      </c>
      <c r="L17" s="60" t="s">
        <v>28</v>
      </c>
      <c r="M17" s="187" t="s">
        <v>28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58" t="s">
        <v>18</v>
      </c>
      <c r="B18" s="60" t="s">
        <v>27</v>
      </c>
      <c r="C18" s="60" t="s">
        <v>27</v>
      </c>
      <c r="D18" s="60" t="s">
        <v>27</v>
      </c>
      <c r="E18" s="60" t="s">
        <v>28</v>
      </c>
      <c r="F18" s="60" t="s">
        <v>28</v>
      </c>
      <c r="G18" s="187" t="s">
        <v>28</v>
      </c>
      <c r="H18" s="60" t="s">
        <v>27</v>
      </c>
      <c r="I18" s="60" t="s">
        <v>27</v>
      </c>
      <c r="J18" s="60" t="s">
        <v>27</v>
      </c>
      <c r="K18" s="78" t="s">
        <v>28</v>
      </c>
      <c r="L18" s="79" t="s">
        <v>28</v>
      </c>
      <c r="M18" s="187" t="s">
        <v>28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58" t="s">
        <v>19</v>
      </c>
      <c r="B19" s="60" t="s">
        <v>27</v>
      </c>
      <c r="C19" s="60" t="s">
        <v>27</v>
      </c>
      <c r="D19" s="60" t="s">
        <v>27</v>
      </c>
      <c r="E19" s="60" t="s">
        <v>27</v>
      </c>
      <c r="F19" s="60" t="s">
        <v>27</v>
      </c>
      <c r="G19" s="60" t="s">
        <v>27</v>
      </c>
      <c r="H19" s="60" t="s">
        <v>27</v>
      </c>
      <c r="I19" s="60" t="s">
        <v>27</v>
      </c>
      <c r="J19" s="60" t="s">
        <v>27</v>
      </c>
      <c r="K19" s="256">
        <v>3.5200000000000005</v>
      </c>
      <c r="L19" s="257">
        <v>26.09</v>
      </c>
      <c r="M19" s="187">
        <v>7.4119318181818175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58" t="s">
        <v>20</v>
      </c>
      <c r="B20" s="60" t="s">
        <v>27</v>
      </c>
      <c r="C20" s="60" t="s">
        <v>27</v>
      </c>
      <c r="D20" s="60" t="s">
        <v>27</v>
      </c>
      <c r="E20" s="256">
        <v>0.43</v>
      </c>
      <c r="F20" s="257">
        <v>2.2200000000000002</v>
      </c>
      <c r="G20" s="187">
        <v>5.1627906976744189</v>
      </c>
      <c r="H20" s="256" t="s">
        <v>28</v>
      </c>
      <c r="I20" s="257" t="s">
        <v>28</v>
      </c>
      <c r="J20" s="187" t="s">
        <v>28</v>
      </c>
      <c r="K20" s="256">
        <v>2.6842000000000001</v>
      </c>
      <c r="L20" s="257">
        <v>18.759999999999998</v>
      </c>
      <c r="M20" s="187">
        <v>6.989047015870649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58"/>
      <c r="B21" s="62"/>
      <c r="C21" s="63"/>
      <c r="D21" s="62"/>
      <c r="E21" s="62"/>
      <c r="F21" s="63"/>
      <c r="G21" s="62"/>
      <c r="H21" s="62"/>
      <c r="I21" s="63"/>
      <c r="J21" s="62"/>
      <c r="K21" s="93"/>
      <c r="L21" s="263"/>
      <c r="M21" s="62"/>
    </row>
    <row r="22" spans="1:26" ht="12" customHeight="1" x14ac:dyDescent="0.25">
      <c r="A22" s="58"/>
      <c r="B22" s="62"/>
      <c r="C22" s="63"/>
      <c r="D22" s="62"/>
      <c r="E22" s="62"/>
      <c r="F22" s="63"/>
      <c r="G22" s="62"/>
      <c r="H22" s="62"/>
      <c r="I22" s="63"/>
      <c r="J22" s="62"/>
      <c r="K22" s="62"/>
      <c r="L22" s="63"/>
      <c r="M22" s="62"/>
    </row>
    <row r="23" spans="1:26" ht="12" customHeight="1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</row>
    <row r="24" spans="1:26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</row>
    <row r="25" spans="1:26" ht="12" customHeight="1" x14ac:dyDescent="0.25">
      <c r="A25" s="282" t="s">
        <v>208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</row>
    <row r="26" spans="1:26" ht="12" customHeight="1" x14ac:dyDescent="0.25">
      <c r="A26" s="39" t="s">
        <v>0</v>
      </c>
      <c r="B26" s="43" t="s">
        <v>149</v>
      </c>
      <c r="C26" s="44"/>
      <c r="D26" s="4"/>
      <c r="E26" s="2" t="s">
        <v>150</v>
      </c>
      <c r="F26" s="3"/>
      <c r="G26" s="4"/>
      <c r="H26" s="2" t="s">
        <v>151</v>
      </c>
      <c r="I26" s="3"/>
      <c r="J26" s="4"/>
      <c r="K26" s="2" t="s">
        <v>152</v>
      </c>
      <c r="L26" s="3"/>
      <c r="M26" s="4"/>
    </row>
    <row r="27" spans="1:26" ht="12" customHeight="1" x14ac:dyDescent="0.25">
      <c r="A27" s="45" t="s">
        <v>3</v>
      </c>
      <c r="B27" s="4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</row>
    <row r="28" spans="1:26" ht="12" customHeight="1" x14ac:dyDescent="0.25">
      <c r="A28" s="45"/>
      <c r="B28" s="47" t="s">
        <v>7</v>
      </c>
      <c r="C28" s="10"/>
      <c r="D28" s="11"/>
      <c r="E28" s="9" t="s">
        <v>7</v>
      </c>
      <c r="F28" s="10"/>
      <c r="G28" s="11"/>
      <c r="H28" s="9" t="s">
        <v>7</v>
      </c>
      <c r="I28" s="10"/>
      <c r="J28" s="11"/>
      <c r="K28" s="9" t="s">
        <v>7</v>
      </c>
      <c r="L28" s="10"/>
      <c r="M28" s="11"/>
    </row>
    <row r="29" spans="1:26" ht="12" customHeight="1" x14ac:dyDescent="0.25">
      <c r="A29" s="49"/>
      <c r="B29" s="51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13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</row>
    <row r="30" spans="1:26" ht="12" customHeight="1" x14ac:dyDescent="0.25">
      <c r="A30" s="52" t="s">
        <v>11</v>
      </c>
      <c r="B30" s="192">
        <v>1</v>
      </c>
      <c r="C30" s="205">
        <v>2</v>
      </c>
      <c r="D30" s="205">
        <v>3</v>
      </c>
      <c r="E30" s="205">
        <v>4</v>
      </c>
      <c r="F30" s="205">
        <v>5</v>
      </c>
      <c r="G30" s="205">
        <v>6</v>
      </c>
      <c r="H30" s="205">
        <v>7</v>
      </c>
      <c r="I30" s="205">
        <v>8</v>
      </c>
      <c r="J30" s="205">
        <v>9</v>
      </c>
      <c r="K30" s="205">
        <v>10</v>
      </c>
      <c r="L30" s="205">
        <v>11</v>
      </c>
      <c r="M30" s="205">
        <v>12</v>
      </c>
    </row>
    <row r="31" spans="1:26" ht="12" customHeight="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</row>
    <row r="32" spans="1:26" ht="12" customHeight="1" x14ac:dyDescent="0.25">
      <c r="A32" s="94" t="s">
        <v>12</v>
      </c>
      <c r="B32" s="76">
        <v>165.99249999999998</v>
      </c>
      <c r="C32" s="173">
        <v>3773.1799999999994</v>
      </c>
      <c r="D32" s="185">
        <v>22.731027004232118</v>
      </c>
      <c r="E32" s="76">
        <v>274.67169999999999</v>
      </c>
      <c r="F32" s="173">
        <v>1340.4549999999997</v>
      </c>
      <c r="G32" s="185">
        <v>4.8802078991028193</v>
      </c>
      <c r="H32" s="76">
        <v>73.459999999999994</v>
      </c>
      <c r="I32" s="173">
        <v>77.992000000000004</v>
      </c>
      <c r="J32" s="185">
        <v>1.0616934386060441</v>
      </c>
      <c r="K32" s="76">
        <v>9.4726999999999979</v>
      </c>
      <c r="L32" s="173">
        <v>57.231000000000009</v>
      </c>
      <c r="M32" s="185">
        <v>6.0416776631794544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94"/>
      <c r="B33" s="117"/>
      <c r="C33" s="98"/>
      <c r="D33" s="30"/>
      <c r="E33" s="207"/>
      <c r="F33" s="63"/>
      <c r="G33" s="30"/>
      <c r="H33" s="97"/>
      <c r="I33" s="98"/>
      <c r="J33" s="30"/>
      <c r="K33" s="99"/>
      <c r="L33" s="100"/>
      <c r="M33" s="30"/>
      <c r="P33" s="280"/>
      <c r="Q33" s="280"/>
      <c r="S33" s="280"/>
      <c r="T33" s="280"/>
      <c r="V33" s="280"/>
      <c r="W33" s="280"/>
      <c r="Y33" s="280"/>
      <c r="Z33" s="280"/>
    </row>
    <row r="34" spans="1:26" ht="12" customHeight="1" x14ac:dyDescent="0.25">
      <c r="A34" s="96" t="s">
        <v>13</v>
      </c>
      <c r="B34" s="256">
        <v>20.03</v>
      </c>
      <c r="C34" s="257">
        <v>588.33800000000008</v>
      </c>
      <c r="D34" s="187">
        <v>29.372840738891664</v>
      </c>
      <c r="E34" s="256">
        <v>4.5</v>
      </c>
      <c r="F34" s="257">
        <v>66.265999999999991</v>
      </c>
      <c r="G34" s="187">
        <v>14.725777777777775</v>
      </c>
      <c r="H34" s="60" t="s">
        <v>27</v>
      </c>
      <c r="I34" s="60" t="s">
        <v>27</v>
      </c>
      <c r="J34" s="60" t="s">
        <v>27</v>
      </c>
      <c r="K34" s="60" t="s">
        <v>27</v>
      </c>
      <c r="L34" s="60" t="s">
        <v>27</v>
      </c>
      <c r="M34" s="256" t="s">
        <v>27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96" t="s">
        <v>14</v>
      </c>
      <c r="B35" s="256">
        <v>110.53999999999999</v>
      </c>
      <c r="C35" s="257">
        <v>2917.7039999999993</v>
      </c>
      <c r="D35" s="187">
        <v>26.395006332549297</v>
      </c>
      <c r="E35" s="256">
        <v>59.11</v>
      </c>
      <c r="F35" s="257">
        <v>118.86</v>
      </c>
      <c r="G35" s="187">
        <v>2.0108272711893083</v>
      </c>
      <c r="H35" s="256" t="s">
        <v>28</v>
      </c>
      <c r="I35" s="256" t="s">
        <v>28</v>
      </c>
      <c r="J35" s="187" t="s">
        <v>28</v>
      </c>
      <c r="K35" s="256">
        <v>2.3499999999999996</v>
      </c>
      <c r="L35" s="257">
        <v>18.713000000000001</v>
      </c>
      <c r="M35" s="187">
        <v>7.9629787234042571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96" t="s">
        <v>15</v>
      </c>
      <c r="B36" s="60" t="s">
        <v>28</v>
      </c>
      <c r="C36" s="60" t="s">
        <v>28</v>
      </c>
      <c r="D36" s="187" t="s">
        <v>28</v>
      </c>
      <c r="E36" s="256" t="s">
        <v>27</v>
      </c>
      <c r="F36" s="256" t="s">
        <v>27</v>
      </c>
      <c r="G36" s="187" t="s">
        <v>27</v>
      </c>
      <c r="H36" s="60" t="s">
        <v>28</v>
      </c>
      <c r="I36" s="60" t="s">
        <v>28</v>
      </c>
      <c r="J36" s="187" t="s">
        <v>28</v>
      </c>
      <c r="K36" s="256">
        <v>4.4779999999999998</v>
      </c>
      <c r="L36" s="257">
        <v>23.025000000000006</v>
      </c>
      <c r="M36" s="187">
        <v>5.1418043769539992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96" t="s">
        <v>16</v>
      </c>
      <c r="B37" s="256">
        <v>31.21</v>
      </c>
      <c r="C37" s="257">
        <v>248.71799999999996</v>
      </c>
      <c r="D37" s="187">
        <v>7.9691765459788515</v>
      </c>
      <c r="E37" s="59" t="s">
        <v>28</v>
      </c>
      <c r="F37" s="31" t="s">
        <v>28</v>
      </c>
      <c r="G37" s="187" t="s">
        <v>28</v>
      </c>
      <c r="H37" s="59" t="s">
        <v>28</v>
      </c>
      <c r="I37" s="31" t="s">
        <v>28</v>
      </c>
      <c r="J37" s="187" t="s">
        <v>28</v>
      </c>
      <c r="K37" s="256">
        <v>1.4049999999999998</v>
      </c>
      <c r="L37" s="257">
        <v>9.4809999999999981</v>
      </c>
      <c r="M37" s="187">
        <v>6.748042704626334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96" t="s">
        <v>17</v>
      </c>
      <c r="B38" s="60" t="s">
        <v>27</v>
      </c>
      <c r="C38" s="60" t="s">
        <v>27</v>
      </c>
      <c r="D38" s="60" t="s">
        <v>27</v>
      </c>
      <c r="E38" s="256" t="s">
        <v>28</v>
      </c>
      <c r="F38" s="257" t="s">
        <v>28</v>
      </c>
      <c r="G38" s="187" t="s">
        <v>28</v>
      </c>
      <c r="H38" s="60" t="s">
        <v>27</v>
      </c>
      <c r="I38" s="60" t="s">
        <v>27</v>
      </c>
      <c r="J38" s="60" t="s">
        <v>27</v>
      </c>
      <c r="K38" s="60" t="s">
        <v>28</v>
      </c>
      <c r="L38" s="60" t="s">
        <v>28</v>
      </c>
      <c r="M38" s="187" t="s">
        <v>28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96" t="s">
        <v>18</v>
      </c>
      <c r="B39" s="59" t="s">
        <v>28</v>
      </c>
      <c r="C39" s="31" t="s">
        <v>28</v>
      </c>
      <c r="D39" s="187" t="s">
        <v>28</v>
      </c>
      <c r="E39" s="256">
        <v>166.7</v>
      </c>
      <c r="F39" s="257">
        <v>1106.1499999999999</v>
      </c>
      <c r="G39" s="187">
        <v>6.6355728854229152</v>
      </c>
      <c r="H39" s="60" t="s">
        <v>28</v>
      </c>
      <c r="I39" s="60" t="s">
        <v>28</v>
      </c>
      <c r="J39" s="187" t="s">
        <v>28</v>
      </c>
      <c r="K39" s="256" t="s">
        <v>28</v>
      </c>
      <c r="L39" s="257" t="s">
        <v>28</v>
      </c>
      <c r="M39" s="187" t="s">
        <v>28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96" t="s">
        <v>19</v>
      </c>
      <c r="B40" s="78" t="s">
        <v>28</v>
      </c>
      <c r="C40" s="79" t="s">
        <v>28</v>
      </c>
      <c r="D40" s="187" t="s">
        <v>28</v>
      </c>
      <c r="E40" s="256">
        <v>1.63</v>
      </c>
      <c r="F40" s="257">
        <v>2.2050000000000001</v>
      </c>
      <c r="G40" s="187">
        <v>1.3527607361963192</v>
      </c>
      <c r="H40" s="60" t="s">
        <v>27</v>
      </c>
      <c r="I40" s="60" t="s">
        <v>27</v>
      </c>
      <c r="J40" s="60" t="s">
        <v>27</v>
      </c>
      <c r="K40" s="256" t="s">
        <v>27</v>
      </c>
      <c r="L40" s="256" t="s">
        <v>27</v>
      </c>
      <c r="M40" s="256" t="s">
        <v>27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96" t="s">
        <v>20</v>
      </c>
      <c r="B41" s="256">
        <v>2.6324999999999998</v>
      </c>
      <c r="C41" s="257">
        <v>10.370000000000001</v>
      </c>
      <c r="D41" s="187">
        <v>3.9392212725546063</v>
      </c>
      <c r="E41" s="59">
        <v>18.7517</v>
      </c>
      <c r="F41" s="31">
        <v>31.29</v>
      </c>
      <c r="G41" s="187">
        <v>1.6686487091837006</v>
      </c>
      <c r="H41" s="256" t="s">
        <v>27</v>
      </c>
      <c r="I41" s="256" t="s">
        <v>27</v>
      </c>
      <c r="J41" s="60" t="s">
        <v>27</v>
      </c>
      <c r="K41" s="256">
        <v>0.55469999999999997</v>
      </c>
      <c r="L41" s="257">
        <v>4.1720000000000006</v>
      </c>
      <c r="M41" s="187">
        <v>7.5211826212367061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</sheetData>
  <mergeCells count="2">
    <mergeCell ref="A1:L2"/>
    <mergeCell ref="M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workbookViewId="0">
      <selection sqref="A1:L2"/>
    </sheetView>
  </sheetViews>
  <sheetFormatPr defaultRowHeight="15" x14ac:dyDescent="0.25"/>
  <cols>
    <col min="1" max="1" width="17.7109375" customWidth="1"/>
    <col min="2" max="13" width="10" customWidth="1"/>
  </cols>
  <sheetData>
    <row r="1" spans="1:26" ht="12" customHeight="1" x14ac:dyDescent="0.25">
      <c r="A1" s="341" t="s">
        <v>219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</row>
    <row r="2" spans="1:26" ht="12" customHeight="1" x14ac:dyDescent="0.25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</row>
    <row r="3" spans="1:26" ht="12" customHeight="1" x14ac:dyDescent="0.25">
      <c r="A3" s="35"/>
      <c r="B3" s="36"/>
      <c r="C3" s="37"/>
      <c r="D3" s="36"/>
      <c r="E3" s="36"/>
      <c r="F3" s="37"/>
      <c r="G3" s="36"/>
      <c r="H3" s="36"/>
      <c r="I3" s="37"/>
      <c r="J3" s="36"/>
      <c r="K3" s="36"/>
      <c r="L3" s="37"/>
      <c r="M3" s="36"/>
    </row>
    <row r="4" spans="1:26" ht="12" customHeight="1" x14ac:dyDescent="0.25">
      <c r="A4" s="282" t="s">
        <v>209</v>
      </c>
      <c r="B4" s="36"/>
      <c r="C4" s="37"/>
      <c r="D4" s="36"/>
      <c r="E4" s="36"/>
      <c r="F4" s="37"/>
      <c r="G4" s="36"/>
      <c r="H4" s="36"/>
      <c r="I4" s="37"/>
      <c r="J4" s="36"/>
      <c r="K4" s="36"/>
      <c r="L4" s="37"/>
      <c r="M4" s="36"/>
    </row>
    <row r="5" spans="1:26" ht="12" customHeight="1" x14ac:dyDescent="0.25">
      <c r="A5" s="39" t="s">
        <v>0</v>
      </c>
      <c r="B5" s="43" t="s">
        <v>153</v>
      </c>
      <c r="C5" s="44"/>
      <c r="D5" s="4"/>
      <c r="E5" s="2" t="s">
        <v>154</v>
      </c>
      <c r="F5" s="3"/>
      <c r="G5" s="4"/>
      <c r="H5" s="2" t="s">
        <v>155</v>
      </c>
      <c r="I5" s="3"/>
      <c r="J5" s="4"/>
      <c r="K5" s="2" t="s">
        <v>156</v>
      </c>
      <c r="L5" s="3"/>
      <c r="M5" s="4"/>
    </row>
    <row r="6" spans="1:26" ht="12" customHeight="1" x14ac:dyDescent="0.25">
      <c r="A6" s="45" t="s">
        <v>3</v>
      </c>
      <c r="B6" s="47" t="s">
        <v>4</v>
      </c>
      <c r="C6" s="8" t="s">
        <v>5</v>
      </c>
      <c r="D6" s="7" t="s">
        <v>6</v>
      </c>
      <c r="E6" s="7" t="s">
        <v>4</v>
      </c>
      <c r="F6" s="8" t="s">
        <v>5</v>
      </c>
      <c r="G6" s="7" t="s">
        <v>6</v>
      </c>
      <c r="H6" s="7" t="s">
        <v>4</v>
      </c>
      <c r="I6" s="8" t="s">
        <v>5</v>
      </c>
      <c r="J6" s="7" t="s">
        <v>6</v>
      </c>
      <c r="K6" s="7" t="s">
        <v>4</v>
      </c>
      <c r="L6" s="8" t="s">
        <v>5</v>
      </c>
      <c r="M6" s="7" t="s">
        <v>6</v>
      </c>
    </row>
    <row r="7" spans="1:26" ht="12" customHeight="1" x14ac:dyDescent="0.25">
      <c r="A7" s="45"/>
      <c r="B7" s="47" t="s">
        <v>7</v>
      </c>
      <c r="C7" s="10"/>
      <c r="D7" s="11"/>
      <c r="E7" s="9" t="s">
        <v>7</v>
      </c>
      <c r="F7" s="10"/>
      <c r="G7" s="11"/>
      <c r="H7" s="9" t="s">
        <v>7</v>
      </c>
      <c r="I7" s="10"/>
      <c r="J7" s="11"/>
      <c r="K7" s="9" t="s">
        <v>7</v>
      </c>
      <c r="L7" s="10"/>
      <c r="M7" s="11"/>
    </row>
    <row r="8" spans="1:26" ht="12" customHeight="1" x14ac:dyDescent="0.25">
      <c r="A8" s="49"/>
      <c r="B8" s="51" t="s">
        <v>8</v>
      </c>
      <c r="C8" s="14" t="s">
        <v>9</v>
      </c>
      <c r="D8" s="13" t="s">
        <v>10</v>
      </c>
      <c r="E8" s="13" t="s">
        <v>8</v>
      </c>
      <c r="F8" s="14" t="s">
        <v>9</v>
      </c>
      <c r="G8" s="13" t="s">
        <v>10</v>
      </c>
      <c r="H8" s="13" t="s">
        <v>8</v>
      </c>
      <c r="I8" s="14" t="s">
        <v>9</v>
      </c>
      <c r="J8" s="13" t="s">
        <v>10</v>
      </c>
      <c r="K8" s="13" t="s">
        <v>8</v>
      </c>
      <c r="L8" s="14" t="s">
        <v>9</v>
      </c>
      <c r="M8" s="13" t="s">
        <v>10</v>
      </c>
    </row>
    <row r="9" spans="1:26" ht="12" customHeight="1" x14ac:dyDescent="0.25">
      <c r="A9" s="52" t="s">
        <v>11</v>
      </c>
      <c r="B9" s="192">
        <v>1</v>
      </c>
      <c r="C9" s="205">
        <v>2</v>
      </c>
      <c r="D9" s="205">
        <v>3</v>
      </c>
      <c r="E9" s="205">
        <v>4</v>
      </c>
      <c r="F9" s="205">
        <v>5</v>
      </c>
      <c r="G9" s="205">
        <v>6</v>
      </c>
      <c r="H9" s="205">
        <v>7</v>
      </c>
      <c r="I9" s="205">
        <v>8</v>
      </c>
      <c r="J9" s="205">
        <v>9</v>
      </c>
      <c r="K9" s="205">
        <v>10</v>
      </c>
      <c r="L9" s="205">
        <v>11</v>
      </c>
      <c r="M9" s="205">
        <v>12</v>
      </c>
    </row>
    <row r="10" spans="1:26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26" ht="12" customHeight="1" x14ac:dyDescent="0.25">
      <c r="A11" s="54" t="s">
        <v>12</v>
      </c>
      <c r="B11" s="76">
        <v>12.85</v>
      </c>
      <c r="C11" s="173">
        <v>3270.4570000000008</v>
      </c>
      <c r="D11" s="185">
        <v>254.51027237354091</v>
      </c>
      <c r="E11" s="76">
        <v>18.899999999999999</v>
      </c>
      <c r="F11" s="173">
        <v>250.62000000000006</v>
      </c>
      <c r="G11" s="185">
        <v>13.260317460317465</v>
      </c>
      <c r="H11" s="76">
        <v>79.141999999999996</v>
      </c>
      <c r="I11" s="173">
        <v>3341.5309999999995</v>
      </c>
      <c r="J11" s="185">
        <v>42.221968107957842</v>
      </c>
      <c r="K11" s="76">
        <v>80.394800000000004</v>
      </c>
      <c r="L11" s="173">
        <v>1558.0789999999997</v>
      </c>
      <c r="M11" s="185">
        <v>19.380345494982258</v>
      </c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</row>
    <row r="12" spans="1:26" ht="12" customHeight="1" x14ac:dyDescent="0.25">
      <c r="A12" s="58"/>
      <c r="B12" s="207"/>
      <c r="C12" s="191"/>
      <c r="D12" s="30"/>
      <c r="E12" s="30"/>
      <c r="F12" s="191"/>
      <c r="G12" s="30"/>
      <c r="H12" s="30"/>
      <c r="I12" s="191"/>
      <c r="J12" s="30"/>
      <c r="K12" s="30"/>
      <c r="L12" s="191"/>
      <c r="M12" s="30"/>
      <c r="P12" s="280"/>
      <c r="Q12" s="280"/>
      <c r="S12" s="280"/>
      <c r="T12" s="280"/>
      <c r="V12" s="280"/>
      <c r="W12" s="280"/>
      <c r="Y12" s="280"/>
      <c r="Z12" s="280"/>
    </row>
    <row r="13" spans="1:26" ht="12" customHeight="1" x14ac:dyDescent="0.25">
      <c r="A13" s="58" t="s">
        <v>13</v>
      </c>
      <c r="B13" s="60" t="s">
        <v>27</v>
      </c>
      <c r="C13" s="60" t="s">
        <v>27</v>
      </c>
      <c r="D13" s="257" t="s">
        <v>27</v>
      </c>
      <c r="E13" s="60" t="s">
        <v>27</v>
      </c>
      <c r="F13" s="60" t="s">
        <v>27</v>
      </c>
      <c r="G13" s="98" t="s">
        <v>27</v>
      </c>
      <c r="H13" s="60" t="s">
        <v>27</v>
      </c>
      <c r="I13" s="60" t="s">
        <v>27</v>
      </c>
      <c r="J13" s="60" t="s">
        <v>27</v>
      </c>
      <c r="K13" s="256" t="s">
        <v>27</v>
      </c>
      <c r="L13" s="257" t="s">
        <v>27</v>
      </c>
      <c r="M13" s="257" t="s">
        <v>27</v>
      </c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58" t="s">
        <v>14</v>
      </c>
      <c r="B14" s="60">
        <v>1.19</v>
      </c>
      <c r="C14" s="98">
        <v>79.39</v>
      </c>
      <c r="D14" s="187">
        <v>66.714285714285722</v>
      </c>
      <c r="E14" s="60">
        <v>7.6300000000000008</v>
      </c>
      <c r="F14" s="98">
        <v>96.388000000000005</v>
      </c>
      <c r="G14" s="187">
        <v>12.632765399737876</v>
      </c>
      <c r="H14" s="256">
        <v>20.122000000000003</v>
      </c>
      <c r="I14" s="257">
        <v>254.80799999999996</v>
      </c>
      <c r="J14" s="187">
        <v>12.663154755988467</v>
      </c>
      <c r="K14" s="256">
        <v>29.4285</v>
      </c>
      <c r="L14" s="257">
        <v>396.065</v>
      </c>
      <c r="M14" s="187">
        <v>13.458552083864282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58" t="s">
        <v>15</v>
      </c>
      <c r="B15" s="60" t="s">
        <v>28</v>
      </c>
      <c r="C15" s="60" t="s">
        <v>28</v>
      </c>
      <c r="D15" s="187" t="s">
        <v>28</v>
      </c>
      <c r="E15" s="60" t="s">
        <v>27</v>
      </c>
      <c r="F15" s="60" t="s">
        <v>27</v>
      </c>
      <c r="G15" s="98" t="s">
        <v>27</v>
      </c>
      <c r="H15" s="60">
        <v>4.51</v>
      </c>
      <c r="I15" s="60">
        <v>18.04</v>
      </c>
      <c r="J15" s="187">
        <v>4</v>
      </c>
      <c r="K15" s="60" t="s">
        <v>28</v>
      </c>
      <c r="L15" s="98" t="s">
        <v>28</v>
      </c>
      <c r="M15" s="187" t="s">
        <v>28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58" t="s">
        <v>16</v>
      </c>
      <c r="B16" s="256">
        <v>10.149999999999999</v>
      </c>
      <c r="C16" s="257">
        <v>2759.51</v>
      </c>
      <c r="D16" s="187">
        <v>271.87290640394093</v>
      </c>
      <c r="E16" s="60">
        <v>7.71</v>
      </c>
      <c r="F16" s="98">
        <v>124.98800000000001</v>
      </c>
      <c r="G16" s="187">
        <v>16.211154345006488</v>
      </c>
      <c r="H16" s="256">
        <v>51.019999999999996</v>
      </c>
      <c r="I16" s="257">
        <v>3057.1789999999996</v>
      </c>
      <c r="J16" s="187">
        <v>59.921187769502154</v>
      </c>
      <c r="K16" s="256">
        <v>38.757500000000007</v>
      </c>
      <c r="L16" s="257">
        <v>812.02599999999995</v>
      </c>
      <c r="M16" s="187">
        <v>20.951454557182476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58" t="s">
        <v>17</v>
      </c>
      <c r="B17" s="60" t="s">
        <v>27</v>
      </c>
      <c r="C17" s="60" t="s">
        <v>27</v>
      </c>
      <c r="D17" s="257" t="s">
        <v>27</v>
      </c>
      <c r="E17" s="60" t="s">
        <v>27</v>
      </c>
      <c r="F17" s="98" t="s">
        <v>27</v>
      </c>
      <c r="G17" s="98" t="s">
        <v>27</v>
      </c>
      <c r="H17" s="60" t="s">
        <v>27</v>
      </c>
      <c r="I17" s="98" t="s">
        <v>27</v>
      </c>
      <c r="J17" s="60" t="s">
        <v>27</v>
      </c>
      <c r="K17" s="60" t="s">
        <v>27</v>
      </c>
      <c r="L17" s="60" t="s">
        <v>27</v>
      </c>
      <c r="M17" s="60" t="s">
        <v>27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58" t="s">
        <v>18</v>
      </c>
      <c r="B18" s="60">
        <v>1.1000000000000001</v>
      </c>
      <c r="C18" s="98">
        <v>420.99399999999997</v>
      </c>
      <c r="D18" s="187">
        <v>382.72181818181815</v>
      </c>
      <c r="E18" s="60" t="s">
        <v>28</v>
      </c>
      <c r="F18" s="98" t="s">
        <v>28</v>
      </c>
      <c r="G18" s="187" t="s">
        <v>28</v>
      </c>
      <c r="H18" s="60" t="s">
        <v>28</v>
      </c>
      <c r="I18" s="60" t="s">
        <v>28</v>
      </c>
      <c r="J18" s="187" t="s">
        <v>28</v>
      </c>
      <c r="K18" s="78">
        <v>9.2760000000000016</v>
      </c>
      <c r="L18" s="79">
        <v>285.25199999999995</v>
      </c>
      <c r="M18" s="187">
        <v>30.751617076325992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58" t="s">
        <v>19</v>
      </c>
      <c r="B19" s="256" t="s">
        <v>27</v>
      </c>
      <c r="C19" s="257" t="s">
        <v>27</v>
      </c>
      <c r="D19" s="257" t="s">
        <v>27</v>
      </c>
      <c r="E19" s="60" t="s">
        <v>27</v>
      </c>
      <c r="F19" s="98" t="s">
        <v>27</v>
      </c>
      <c r="G19" s="98" t="s">
        <v>27</v>
      </c>
      <c r="H19" s="60" t="s">
        <v>27</v>
      </c>
      <c r="I19" s="60" t="s">
        <v>27</v>
      </c>
      <c r="J19" s="60" t="s">
        <v>27</v>
      </c>
      <c r="K19" s="256">
        <v>1.86</v>
      </c>
      <c r="L19" s="257">
        <v>45.030999999999999</v>
      </c>
      <c r="M19" s="187">
        <v>24.210215053763438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58" t="s">
        <v>20</v>
      </c>
      <c r="B20" s="60" t="s">
        <v>28</v>
      </c>
      <c r="C20" s="60" t="s">
        <v>28</v>
      </c>
      <c r="D20" s="187" t="s">
        <v>28</v>
      </c>
      <c r="E20" s="60" t="s">
        <v>28</v>
      </c>
      <c r="F20" s="98" t="s">
        <v>28</v>
      </c>
      <c r="G20" s="187" t="s">
        <v>28</v>
      </c>
      <c r="H20" s="256" t="s">
        <v>28</v>
      </c>
      <c r="I20" s="257" t="s">
        <v>28</v>
      </c>
      <c r="J20" s="187" t="s">
        <v>28</v>
      </c>
      <c r="K20" s="59" t="s">
        <v>28</v>
      </c>
      <c r="L20" s="31" t="s">
        <v>28</v>
      </c>
      <c r="M20" s="187" t="s">
        <v>28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58"/>
      <c r="B21" s="62"/>
      <c r="C21" s="63"/>
      <c r="D21" s="62"/>
      <c r="E21" s="62"/>
      <c r="F21" s="63"/>
      <c r="G21" s="62"/>
      <c r="H21" s="62"/>
      <c r="I21" s="63"/>
      <c r="J21" s="62"/>
      <c r="K21" s="93"/>
      <c r="L21" s="93"/>
      <c r="M21" s="62"/>
    </row>
    <row r="22" spans="1:26" ht="12" customHeight="1" x14ac:dyDescent="0.25">
      <c r="A22" s="58"/>
      <c r="B22" s="62"/>
      <c r="C22" s="63"/>
      <c r="D22" s="62"/>
      <c r="E22" s="62"/>
      <c r="F22" s="63"/>
      <c r="G22" s="62"/>
      <c r="H22" s="62"/>
      <c r="I22" s="63"/>
      <c r="J22" s="62"/>
      <c r="K22" s="62"/>
      <c r="L22" s="63"/>
      <c r="M22" s="62"/>
    </row>
    <row r="23" spans="1:26" ht="12" customHeight="1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</row>
    <row r="24" spans="1:26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</row>
    <row r="25" spans="1:26" ht="12" customHeight="1" x14ac:dyDescent="0.25">
      <c r="A25" s="282" t="s">
        <v>210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</row>
    <row r="26" spans="1:26" ht="12" customHeight="1" x14ac:dyDescent="0.25">
      <c r="A26" s="39" t="s">
        <v>0</v>
      </c>
      <c r="B26" s="43" t="s">
        <v>157</v>
      </c>
      <c r="C26" s="44"/>
      <c r="D26" s="4"/>
      <c r="E26" s="2" t="s">
        <v>158</v>
      </c>
      <c r="F26" s="3"/>
      <c r="G26" s="4"/>
      <c r="H26" s="2" t="s">
        <v>159</v>
      </c>
      <c r="I26" s="3"/>
      <c r="J26" s="4"/>
      <c r="K26" s="2" t="s">
        <v>160</v>
      </c>
      <c r="L26" s="3"/>
      <c r="M26" s="4"/>
    </row>
    <row r="27" spans="1:26" ht="12" customHeight="1" x14ac:dyDescent="0.25">
      <c r="A27" s="45" t="s">
        <v>3</v>
      </c>
      <c r="B27" s="4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</row>
    <row r="28" spans="1:26" ht="12" customHeight="1" x14ac:dyDescent="0.25">
      <c r="A28" s="45"/>
      <c r="B28" s="47" t="s">
        <v>7</v>
      </c>
      <c r="C28" s="10"/>
      <c r="D28" s="11"/>
      <c r="E28" s="9" t="s">
        <v>7</v>
      </c>
      <c r="F28" s="10"/>
      <c r="G28" s="11"/>
      <c r="H28" s="9" t="s">
        <v>7</v>
      </c>
      <c r="I28" s="10"/>
      <c r="J28" s="11"/>
      <c r="K28" s="9" t="s">
        <v>7</v>
      </c>
      <c r="L28" s="10"/>
      <c r="M28" s="11"/>
    </row>
    <row r="29" spans="1:26" ht="12" customHeight="1" x14ac:dyDescent="0.25">
      <c r="A29" s="49"/>
      <c r="B29" s="51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13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</row>
    <row r="30" spans="1:26" ht="12" customHeight="1" x14ac:dyDescent="0.25">
      <c r="A30" s="52" t="s">
        <v>11</v>
      </c>
      <c r="B30" s="192">
        <v>1</v>
      </c>
      <c r="C30" s="205">
        <v>2</v>
      </c>
      <c r="D30" s="205">
        <v>3</v>
      </c>
      <c r="E30" s="205">
        <v>4</v>
      </c>
      <c r="F30" s="205">
        <v>5</v>
      </c>
      <c r="G30" s="205">
        <v>6</v>
      </c>
      <c r="H30" s="205">
        <v>7</v>
      </c>
      <c r="I30" s="205">
        <v>8</v>
      </c>
      <c r="J30" s="205">
        <v>9</v>
      </c>
      <c r="K30" s="205">
        <v>10</v>
      </c>
      <c r="L30" s="205">
        <v>11</v>
      </c>
      <c r="M30" s="205">
        <v>12</v>
      </c>
    </row>
    <row r="31" spans="1:26" ht="12" customHeight="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</row>
    <row r="32" spans="1:26" ht="12" customHeight="1" x14ac:dyDescent="0.25">
      <c r="A32" s="54" t="s">
        <v>12</v>
      </c>
      <c r="B32" s="76">
        <v>218.27319999999997</v>
      </c>
      <c r="C32" s="173">
        <v>19484.018</v>
      </c>
      <c r="D32" s="185">
        <v>89.264362276266638</v>
      </c>
      <c r="E32" s="76">
        <v>174.57999999999998</v>
      </c>
      <c r="F32" s="173">
        <v>5983.7539999999999</v>
      </c>
      <c r="G32" s="185">
        <v>34.275140336808342</v>
      </c>
      <c r="H32" s="76">
        <v>116.60499999999999</v>
      </c>
      <c r="I32" s="173">
        <v>3162.0440000000003</v>
      </c>
      <c r="J32" s="185">
        <v>27.117567857296006</v>
      </c>
      <c r="K32" s="76">
        <v>908.80169999999998</v>
      </c>
      <c r="L32" s="173">
        <v>30774.812999999998</v>
      </c>
      <c r="M32" s="185">
        <v>33.863067157554831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58"/>
      <c r="B33" s="30"/>
      <c r="C33" s="191"/>
      <c r="D33" s="30"/>
      <c r="E33" s="264"/>
      <c r="F33" s="191"/>
      <c r="G33" s="30"/>
      <c r="H33" s="30"/>
      <c r="I33" s="191"/>
      <c r="J33" s="30"/>
      <c r="K33" s="30"/>
      <c r="L33" s="191"/>
      <c r="M33" s="30"/>
      <c r="P33" s="280"/>
      <c r="Q33" s="280"/>
      <c r="S33" s="280"/>
      <c r="T33" s="280"/>
      <c r="V33" s="280"/>
      <c r="W33" s="280"/>
      <c r="Y33" s="280"/>
      <c r="Z33" s="280"/>
    </row>
    <row r="34" spans="1:26" ht="12" customHeight="1" x14ac:dyDescent="0.25">
      <c r="A34" s="58" t="s">
        <v>13</v>
      </c>
      <c r="B34" s="256" t="s">
        <v>27</v>
      </c>
      <c r="C34" s="257" t="s">
        <v>27</v>
      </c>
      <c r="D34" s="60" t="s">
        <v>27</v>
      </c>
      <c r="E34" s="60" t="s">
        <v>27</v>
      </c>
      <c r="F34" s="60" t="s">
        <v>27</v>
      </c>
      <c r="G34" s="60" t="s">
        <v>27</v>
      </c>
      <c r="H34" s="256">
        <v>62.169999999999995</v>
      </c>
      <c r="I34" s="257">
        <v>1974</v>
      </c>
      <c r="J34" s="187">
        <v>31.751648705163266</v>
      </c>
      <c r="K34" s="59">
        <v>255.85</v>
      </c>
      <c r="L34" s="31">
        <v>8877.1020000000008</v>
      </c>
      <c r="M34" s="187">
        <v>34.696509673636903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58" t="s">
        <v>14</v>
      </c>
      <c r="B35" s="256">
        <v>18.810000000000002</v>
      </c>
      <c r="C35" s="257">
        <v>7171.598</v>
      </c>
      <c r="D35" s="187">
        <v>381.26517809675698</v>
      </c>
      <c r="E35" s="60" t="s">
        <v>27</v>
      </c>
      <c r="F35" s="60" t="s">
        <v>27</v>
      </c>
      <c r="G35" s="60" t="s">
        <v>27</v>
      </c>
      <c r="H35" s="256">
        <v>38.92</v>
      </c>
      <c r="I35" s="257">
        <v>772.56100000000004</v>
      </c>
      <c r="J35" s="187">
        <v>19.849974306269271</v>
      </c>
      <c r="K35" s="256">
        <v>554.59999999999991</v>
      </c>
      <c r="L35" s="257">
        <v>20541.832000000002</v>
      </c>
      <c r="M35" s="187">
        <v>37.039004688063478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58" t="s">
        <v>15</v>
      </c>
      <c r="B36" s="256" t="s">
        <v>28</v>
      </c>
      <c r="C36" s="257" t="s">
        <v>28</v>
      </c>
      <c r="D36" s="187" t="s">
        <v>28</v>
      </c>
      <c r="E36" s="60" t="s">
        <v>27</v>
      </c>
      <c r="F36" s="60" t="s">
        <v>27</v>
      </c>
      <c r="G36" s="60" t="s">
        <v>27</v>
      </c>
      <c r="H36" s="60" t="s">
        <v>27</v>
      </c>
      <c r="I36" s="60" t="s">
        <v>27</v>
      </c>
      <c r="J36" s="60" t="s">
        <v>27</v>
      </c>
      <c r="K36" s="256">
        <v>10.57</v>
      </c>
      <c r="L36" s="257">
        <v>160.69400000000002</v>
      </c>
      <c r="M36" s="187">
        <v>15.202838221381269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58" t="s">
        <v>16</v>
      </c>
      <c r="B37" s="256">
        <v>188.83999999999997</v>
      </c>
      <c r="C37" s="257">
        <v>9816.9079999999994</v>
      </c>
      <c r="D37" s="187">
        <v>51.985320906587589</v>
      </c>
      <c r="E37" s="60">
        <v>174.57999999999998</v>
      </c>
      <c r="F37" s="98">
        <v>5983.7539999999999</v>
      </c>
      <c r="G37" s="187">
        <v>34.275140336808342</v>
      </c>
      <c r="H37" s="256">
        <v>7.3949999999999987</v>
      </c>
      <c r="I37" s="257">
        <v>198.06299999999999</v>
      </c>
      <c r="J37" s="187">
        <v>26.783367139959434</v>
      </c>
      <c r="K37" s="256">
        <v>65.649999999999991</v>
      </c>
      <c r="L37" s="257">
        <v>949.71400000000006</v>
      </c>
      <c r="M37" s="187">
        <v>14.466321401370909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58" t="s">
        <v>17</v>
      </c>
      <c r="B38" s="60" t="s">
        <v>27</v>
      </c>
      <c r="C38" s="60" t="s">
        <v>27</v>
      </c>
      <c r="D38" s="60" t="s">
        <v>27</v>
      </c>
      <c r="E38" s="60" t="s">
        <v>27</v>
      </c>
      <c r="F38" s="60" t="s">
        <v>27</v>
      </c>
      <c r="G38" s="60" t="s">
        <v>27</v>
      </c>
      <c r="H38" s="60" t="s">
        <v>27</v>
      </c>
      <c r="I38" s="60" t="s">
        <v>27</v>
      </c>
      <c r="J38" s="60" t="s">
        <v>27</v>
      </c>
      <c r="K38" s="60">
        <v>1.9700000000000002</v>
      </c>
      <c r="L38" s="98">
        <v>12.882</v>
      </c>
      <c r="M38" s="187">
        <v>6.5390862944162427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58" t="s">
        <v>18</v>
      </c>
      <c r="B39" s="256">
        <v>7.3119999999999994</v>
      </c>
      <c r="C39" s="257">
        <v>2040.884</v>
      </c>
      <c r="D39" s="187">
        <v>279.11433260393875</v>
      </c>
      <c r="E39" s="60" t="s">
        <v>27</v>
      </c>
      <c r="F39" s="60" t="s">
        <v>27</v>
      </c>
      <c r="G39" s="60" t="s">
        <v>27</v>
      </c>
      <c r="H39" s="60" t="s">
        <v>28</v>
      </c>
      <c r="I39" s="98" t="s">
        <v>28</v>
      </c>
      <c r="J39" s="187" t="s">
        <v>28</v>
      </c>
      <c r="K39" s="256">
        <v>4.3900000000000006</v>
      </c>
      <c r="L39" s="257">
        <v>70.600000000000009</v>
      </c>
      <c r="M39" s="187">
        <v>16.082004555808656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58" t="s">
        <v>19</v>
      </c>
      <c r="B40" s="60" t="s">
        <v>27</v>
      </c>
      <c r="C40" s="60" t="s">
        <v>27</v>
      </c>
      <c r="D40" s="60" t="s">
        <v>27</v>
      </c>
      <c r="E40" s="60" t="s">
        <v>27</v>
      </c>
      <c r="F40" s="60" t="s">
        <v>27</v>
      </c>
      <c r="G40" s="60" t="s">
        <v>27</v>
      </c>
      <c r="H40" s="60" t="s">
        <v>27</v>
      </c>
      <c r="I40" s="60" t="s">
        <v>27</v>
      </c>
      <c r="J40" s="60" t="s">
        <v>27</v>
      </c>
      <c r="K40" s="60">
        <v>2.7199999999999998</v>
      </c>
      <c r="L40" s="98">
        <v>18.260999999999999</v>
      </c>
      <c r="M40" s="187">
        <v>6.7136029411764708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58" t="s">
        <v>20</v>
      </c>
      <c r="B41" s="256" t="s">
        <v>28</v>
      </c>
      <c r="C41" s="257" t="s">
        <v>28</v>
      </c>
      <c r="D41" s="187" t="s">
        <v>28</v>
      </c>
      <c r="E41" s="60" t="s">
        <v>27</v>
      </c>
      <c r="F41" s="60" t="s">
        <v>27</v>
      </c>
      <c r="G41" s="60" t="s">
        <v>27</v>
      </c>
      <c r="H41" s="256" t="s">
        <v>28</v>
      </c>
      <c r="I41" s="257" t="s">
        <v>28</v>
      </c>
      <c r="J41" s="187" t="s">
        <v>28</v>
      </c>
      <c r="K41" s="256">
        <v>13.051699999999999</v>
      </c>
      <c r="L41" s="257">
        <v>143.72800000000001</v>
      </c>
      <c r="M41" s="187">
        <v>11.012205306588415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</sheetData>
  <mergeCells count="2">
    <mergeCell ref="A1:L2"/>
    <mergeCell ref="M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workbookViewId="0">
      <selection sqref="A1:L2"/>
    </sheetView>
  </sheetViews>
  <sheetFormatPr defaultRowHeight="15" x14ac:dyDescent="0.25"/>
  <cols>
    <col min="1" max="1" width="17.7109375" customWidth="1"/>
    <col min="2" max="13" width="10" customWidth="1"/>
  </cols>
  <sheetData>
    <row r="1" spans="1:26" ht="12" customHeight="1" x14ac:dyDescent="0.25">
      <c r="A1" s="341" t="s">
        <v>219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</row>
    <row r="2" spans="1:26" ht="12" customHeight="1" x14ac:dyDescent="0.25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</row>
    <row r="3" spans="1:26" ht="12" customHeight="1" x14ac:dyDescent="0.25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279"/>
    </row>
    <row r="4" spans="1:26" ht="12" customHeight="1" x14ac:dyDescent="0.25">
      <c r="A4" s="282" t="s">
        <v>211</v>
      </c>
      <c r="B4" s="36"/>
      <c r="C4" s="37"/>
      <c r="D4" s="36"/>
      <c r="E4" s="36"/>
      <c r="F4" s="37"/>
      <c r="G4" s="36"/>
      <c r="H4" s="36"/>
      <c r="I4" s="37"/>
      <c r="J4" s="36"/>
      <c r="K4" s="36"/>
      <c r="L4" s="37"/>
      <c r="M4" s="36"/>
    </row>
    <row r="5" spans="1:26" ht="12" customHeight="1" x14ac:dyDescent="0.25">
      <c r="A5" s="39" t="s">
        <v>0</v>
      </c>
      <c r="B5" s="2" t="s">
        <v>161</v>
      </c>
      <c r="C5" s="44"/>
      <c r="D5" s="4"/>
      <c r="E5" s="2" t="s">
        <v>162</v>
      </c>
      <c r="F5" s="3"/>
      <c r="G5" s="4"/>
      <c r="H5" s="43" t="s">
        <v>163</v>
      </c>
      <c r="I5" s="44"/>
      <c r="J5" s="4"/>
      <c r="K5" s="2" t="s">
        <v>164</v>
      </c>
      <c r="L5" s="3"/>
      <c r="M5" s="4"/>
    </row>
    <row r="6" spans="1:26" ht="12" customHeight="1" x14ac:dyDescent="0.25">
      <c r="A6" s="45" t="s">
        <v>3</v>
      </c>
      <c r="B6" s="47" t="s">
        <v>4</v>
      </c>
      <c r="C6" s="8" t="s">
        <v>5</v>
      </c>
      <c r="D6" s="7" t="s">
        <v>6</v>
      </c>
      <c r="E6" s="7" t="s">
        <v>4</v>
      </c>
      <c r="F6" s="8" t="s">
        <v>5</v>
      </c>
      <c r="G6" s="7" t="s">
        <v>6</v>
      </c>
      <c r="H6" s="47" t="s">
        <v>4</v>
      </c>
      <c r="I6" s="8" t="s">
        <v>5</v>
      </c>
      <c r="J6" s="7" t="s">
        <v>6</v>
      </c>
      <c r="K6" s="7" t="s">
        <v>4</v>
      </c>
      <c r="L6" s="8" t="s">
        <v>5</v>
      </c>
      <c r="M6" s="7" t="s">
        <v>6</v>
      </c>
    </row>
    <row r="7" spans="1:26" ht="12" customHeight="1" x14ac:dyDescent="0.25">
      <c r="A7" s="45"/>
      <c r="B7" s="47" t="s">
        <v>7</v>
      </c>
      <c r="C7" s="10"/>
      <c r="D7" s="11"/>
      <c r="E7" s="9" t="s">
        <v>7</v>
      </c>
      <c r="F7" s="10"/>
      <c r="G7" s="11"/>
      <c r="H7" s="47" t="s">
        <v>7</v>
      </c>
      <c r="I7" s="10"/>
      <c r="J7" s="11"/>
      <c r="K7" s="9" t="s">
        <v>7</v>
      </c>
      <c r="L7" s="10"/>
      <c r="M7" s="11"/>
    </row>
    <row r="8" spans="1:26" ht="12" customHeight="1" x14ac:dyDescent="0.25">
      <c r="A8" s="49"/>
      <c r="B8" s="51" t="s">
        <v>8</v>
      </c>
      <c r="C8" s="14" t="s">
        <v>9</v>
      </c>
      <c r="D8" s="13" t="s">
        <v>10</v>
      </c>
      <c r="E8" s="13" t="s">
        <v>8</v>
      </c>
      <c r="F8" s="14" t="s">
        <v>9</v>
      </c>
      <c r="G8" s="13" t="s">
        <v>10</v>
      </c>
      <c r="H8" s="51" t="s">
        <v>8</v>
      </c>
      <c r="I8" s="14" t="s">
        <v>9</v>
      </c>
      <c r="J8" s="13" t="s">
        <v>10</v>
      </c>
      <c r="K8" s="13" t="s">
        <v>8</v>
      </c>
      <c r="L8" s="14" t="s">
        <v>9</v>
      </c>
      <c r="M8" s="13" t="s">
        <v>10</v>
      </c>
    </row>
    <row r="9" spans="1:26" ht="12" customHeight="1" x14ac:dyDescent="0.25">
      <c r="A9" s="52" t="s">
        <v>11</v>
      </c>
      <c r="B9" s="192">
        <v>1</v>
      </c>
      <c r="C9" s="205">
        <v>2</v>
      </c>
      <c r="D9" s="205">
        <v>3</v>
      </c>
      <c r="E9" s="205">
        <v>4</v>
      </c>
      <c r="F9" s="205">
        <v>5</v>
      </c>
      <c r="G9" s="205">
        <v>6</v>
      </c>
      <c r="H9" s="192">
        <v>1</v>
      </c>
      <c r="I9" s="205">
        <v>2</v>
      </c>
      <c r="J9" s="205">
        <v>3</v>
      </c>
      <c r="K9" s="205">
        <v>4</v>
      </c>
      <c r="L9" s="205">
        <v>5</v>
      </c>
      <c r="M9" s="205">
        <v>6</v>
      </c>
    </row>
    <row r="10" spans="1:26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26" ht="12" customHeight="1" x14ac:dyDescent="0.25">
      <c r="A11" s="54" t="s">
        <v>12</v>
      </c>
      <c r="B11" s="76">
        <v>1.43</v>
      </c>
      <c r="C11" s="173">
        <v>2.3959999999999999</v>
      </c>
      <c r="D11" s="185">
        <v>1.6755244755244756</v>
      </c>
      <c r="E11" s="76">
        <v>128.95999999999998</v>
      </c>
      <c r="F11" s="173">
        <v>854.49400000000014</v>
      </c>
      <c r="G11" s="185">
        <v>6.6260390818858586</v>
      </c>
      <c r="H11" s="77" t="s">
        <v>28</v>
      </c>
      <c r="I11" s="77" t="s">
        <v>28</v>
      </c>
      <c r="J11" s="185" t="s">
        <v>28</v>
      </c>
      <c r="K11" s="76">
        <v>8.7916999999999987</v>
      </c>
      <c r="L11" s="173">
        <v>68.687000000000012</v>
      </c>
      <c r="M11" s="185">
        <v>7.8127097148446856</v>
      </c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</row>
    <row r="12" spans="1:26" ht="12" customHeight="1" x14ac:dyDescent="0.25">
      <c r="A12" s="54"/>
      <c r="B12" s="60"/>
      <c r="C12" s="60"/>
      <c r="D12" s="60"/>
      <c r="E12" s="262"/>
      <c r="F12" s="262"/>
      <c r="G12" s="60"/>
      <c r="H12" s="261"/>
      <c r="I12" s="262"/>
      <c r="J12" s="60"/>
      <c r="K12" s="262"/>
      <c r="L12" s="262"/>
      <c r="M12" s="60"/>
      <c r="P12" s="280"/>
      <c r="Q12" s="280"/>
      <c r="S12" s="280"/>
      <c r="T12" s="280"/>
      <c r="V12" s="280"/>
      <c r="W12" s="280"/>
      <c r="Y12" s="280"/>
      <c r="Z12" s="280"/>
    </row>
    <row r="13" spans="1:26" ht="12" customHeight="1" x14ac:dyDescent="0.25">
      <c r="A13" s="58" t="s">
        <v>13</v>
      </c>
      <c r="B13" s="60" t="s">
        <v>27</v>
      </c>
      <c r="C13" s="60" t="s">
        <v>27</v>
      </c>
      <c r="D13" s="60" t="s">
        <v>27</v>
      </c>
      <c r="E13" s="59" t="s">
        <v>28</v>
      </c>
      <c r="F13" s="31" t="s">
        <v>28</v>
      </c>
      <c r="G13" s="187" t="s">
        <v>28</v>
      </c>
      <c r="H13" s="60" t="s">
        <v>27</v>
      </c>
      <c r="I13" s="60" t="s">
        <v>27</v>
      </c>
      <c r="J13" s="60" t="s">
        <v>27</v>
      </c>
      <c r="K13" s="60">
        <v>4.41</v>
      </c>
      <c r="L13" s="98">
        <v>27.827000000000002</v>
      </c>
      <c r="M13" s="187">
        <v>6.3099773242630386</v>
      </c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58" t="s">
        <v>14</v>
      </c>
      <c r="B14" s="60" t="s">
        <v>28</v>
      </c>
      <c r="C14" s="60" t="s">
        <v>28</v>
      </c>
      <c r="D14" s="187" t="s">
        <v>28</v>
      </c>
      <c r="E14" s="256">
        <v>63.199999999999996</v>
      </c>
      <c r="F14" s="257">
        <v>517.79500000000007</v>
      </c>
      <c r="G14" s="187">
        <v>8.1929588607594948</v>
      </c>
      <c r="H14" s="60" t="s">
        <v>27</v>
      </c>
      <c r="I14" s="60" t="s">
        <v>27</v>
      </c>
      <c r="J14" s="60" t="s">
        <v>27</v>
      </c>
      <c r="K14" s="60" t="s">
        <v>28</v>
      </c>
      <c r="L14" s="98" t="s">
        <v>28</v>
      </c>
      <c r="M14" s="187" t="s">
        <v>28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58" t="s">
        <v>15</v>
      </c>
      <c r="B15" s="60" t="s">
        <v>28</v>
      </c>
      <c r="C15" s="60" t="s">
        <v>28</v>
      </c>
      <c r="D15" s="187" t="s">
        <v>28</v>
      </c>
      <c r="E15" s="256">
        <v>5.089999999999999</v>
      </c>
      <c r="F15" s="257">
        <v>11.9</v>
      </c>
      <c r="G15" s="187">
        <v>2.3379174852652267</v>
      </c>
      <c r="H15" s="60" t="s">
        <v>28</v>
      </c>
      <c r="I15" s="60" t="s">
        <v>28</v>
      </c>
      <c r="J15" s="187" t="s">
        <v>28</v>
      </c>
      <c r="K15" s="60" t="s">
        <v>28</v>
      </c>
      <c r="L15" s="60" t="s">
        <v>28</v>
      </c>
      <c r="M15" s="187" t="s">
        <v>28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58" t="s">
        <v>16</v>
      </c>
      <c r="B16" s="256" t="s">
        <v>28</v>
      </c>
      <c r="C16" s="257" t="s">
        <v>28</v>
      </c>
      <c r="D16" s="187" t="s">
        <v>28</v>
      </c>
      <c r="E16" s="256">
        <v>19.599999999999998</v>
      </c>
      <c r="F16" s="257">
        <v>64.190000000000012</v>
      </c>
      <c r="G16" s="187">
        <v>3.2750000000000008</v>
      </c>
      <c r="H16" s="60" t="s">
        <v>27</v>
      </c>
      <c r="I16" s="60" t="s">
        <v>27</v>
      </c>
      <c r="J16" s="60" t="s">
        <v>27</v>
      </c>
      <c r="K16" s="59" t="s">
        <v>28</v>
      </c>
      <c r="L16" s="31" t="s">
        <v>28</v>
      </c>
      <c r="M16" s="187" t="s">
        <v>28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58" t="s">
        <v>17</v>
      </c>
      <c r="B17" s="60" t="s">
        <v>27</v>
      </c>
      <c r="C17" s="60" t="s">
        <v>27</v>
      </c>
      <c r="D17" s="60" t="s">
        <v>27</v>
      </c>
      <c r="E17" s="60">
        <v>7.39</v>
      </c>
      <c r="F17" s="98">
        <v>22.009999999999998</v>
      </c>
      <c r="G17" s="187">
        <v>2.9783491204330175</v>
      </c>
      <c r="H17" s="60" t="s">
        <v>27</v>
      </c>
      <c r="I17" s="60" t="s">
        <v>27</v>
      </c>
      <c r="J17" s="60" t="s">
        <v>27</v>
      </c>
      <c r="K17" s="60" t="s">
        <v>27</v>
      </c>
      <c r="L17" s="60" t="s">
        <v>27</v>
      </c>
      <c r="M17" s="60" t="s">
        <v>27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58" t="s">
        <v>18</v>
      </c>
      <c r="B18" s="60" t="s">
        <v>27</v>
      </c>
      <c r="C18" s="60" t="s">
        <v>27</v>
      </c>
      <c r="D18" s="60" t="s">
        <v>27</v>
      </c>
      <c r="E18" s="256" t="s">
        <v>28</v>
      </c>
      <c r="F18" s="257" t="s">
        <v>28</v>
      </c>
      <c r="G18" s="187" t="s">
        <v>28</v>
      </c>
      <c r="H18" s="60" t="s">
        <v>27</v>
      </c>
      <c r="I18" s="60" t="s">
        <v>27</v>
      </c>
      <c r="J18" s="60" t="s">
        <v>27</v>
      </c>
      <c r="K18" s="60" t="s">
        <v>27</v>
      </c>
      <c r="L18" s="60" t="s">
        <v>27</v>
      </c>
      <c r="M18" s="60" t="s">
        <v>27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58" t="s">
        <v>19</v>
      </c>
      <c r="B19" s="60">
        <v>0.85</v>
      </c>
      <c r="C19" s="98">
        <v>1.234</v>
      </c>
      <c r="D19" s="187">
        <v>1.4517647058823531</v>
      </c>
      <c r="E19" s="60">
        <v>4.1899999999999995</v>
      </c>
      <c r="F19" s="98">
        <v>7.4160000000000004</v>
      </c>
      <c r="G19" s="187">
        <v>1.7699284009546543</v>
      </c>
      <c r="H19" s="60" t="s">
        <v>27</v>
      </c>
      <c r="I19" s="60" t="s">
        <v>27</v>
      </c>
      <c r="J19" s="60" t="s">
        <v>27</v>
      </c>
      <c r="K19" s="60" t="s">
        <v>27</v>
      </c>
      <c r="L19" s="60" t="s">
        <v>27</v>
      </c>
      <c r="M19" s="60" t="s">
        <v>27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58" t="s">
        <v>20</v>
      </c>
      <c r="B20" s="60" t="s">
        <v>27</v>
      </c>
      <c r="C20" s="60" t="s">
        <v>27</v>
      </c>
      <c r="D20" s="60" t="s">
        <v>27</v>
      </c>
      <c r="E20" s="256">
        <v>0.91</v>
      </c>
      <c r="F20" s="257">
        <v>4.6589999999999998</v>
      </c>
      <c r="G20" s="187">
        <v>5.1197802197802194</v>
      </c>
      <c r="H20" s="60" t="s">
        <v>27</v>
      </c>
      <c r="I20" s="60" t="s">
        <v>27</v>
      </c>
      <c r="J20" s="60" t="s">
        <v>27</v>
      </c>
      <c r="K20" s="60" t="s">
        <v>28</v>
      </c>
      <c r="L20" s="60" t="s">
        <v>28</v>
      </c>
      <c r="M20" s="187" t="s">
        <v>28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58"/>
      <c r="B21" s="62"/>
      <c r="C21" s="63"/>
      <c r="D21" s="62"/>
      <c r="E21" s="93"/>
      <c r="F21" s="93"/>
      <c r="G21" s="93"/>
      <c r="H21" s="62"/>
      <c r="I21" s="63"/>
      <c r="J21" s="62"/>
      <c r="K21" s="62"/>
      <c r="L21" s="63"/>
      <c r="M21" s="62"/>
    </row>
    <row r="22" spans="1:26" ht="12" customHeight="1" x14ac:dyDescent="0.25">
      <c r="A22" s="58"/>
      <c r="B22" s="62"/>
      <c r="C22" s="63"/>
      <c r="D22" s="62"/>
      <c r="E22" s="62"/>
      <c r="F22" s="63"/>
      <c r="G22" s="62"/>
      <c r="H22" s="62"/>
      <c r="I22" s="63"/>
      <c r="J22" s="62"/>
      <c r="K22" s="62"/>
      <c r="L22" s="63"/>
      <c r="M22" s="62"/>
    </row>
    <row r="23" spans="1:26" ht="12" customHeight="1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</row>
    <row r="24" spans="1:26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</row>
    <row r="25" spans="1:26" ht="12" customHeight="1" x14ac:dyDescent="0.25">
      <c r="A25" s="282" t="s">
        <v>212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</row>
    <row r="26" spans="1:26" ht="12" customHeight="1" x14ac:dyDescent="0.25">
      <c r="A26" s="39" t="s">
        <v>0</v>
      </c>
      <c r="B26" s="2" t="s">
        <v>165</v>
      </c>
      <c r="C26" s="3"/>
      <c r="D26" s="4"/>
      <c r="E26" s="2" t="s">
        <v>166</v>
      </c>
      <c r="F26" s="3"/>
      <c r="G26" s="4"/>
      <c r="H26" s="43" t="s">
        <v>167</v>
      </c>
      <c r="I26" s="44"/>
      <c r="J26" s="4"/>
      <c r="K26" s="2" t="s">
        <v>168</v>
      </c>
      <c r="L26" s="3"/>
      <c r="M26" s="4"/>
    </row>
    <row r="27" spans="1:26" ht="12" customHeight="1" x14ac:dyDescent="0.25">
      <c r="A27" s="45" t="s">
        <v>3</v>
      </c>
      <c r="B27" s="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4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</row>
    <row r="28" spans="1:26" ht="12" customHeight="1" x14ac:dyDescent="0.25">
      <c r="A28" s="45"/>
      <c r="B28" s="9" t="s">
        <v>7</v>
      </c>
      <c r="C28" s="10"/>
      <c r="D28" s="11"/>
      <c r="E28" s="9" t="s">
        <v>7</v>
      </c>
      <c r="F28" s="10"/>
      <c r="G28" s="11"/>
      <c r="H28" s="47" t="s">
        <v>7</v>
      </c>
      <c r="I28" s="10"/>
      <c r="J28" s="11"/>
      <c r="K28" s="9" t="s">
        <v>7</v>
      </c>
      <c r="L28" s="10"/>
      <c r="M28" s="11"/>
    </row>
    <row r="29" spans="1:26" ht="12" customHeight="1" x14ac:dyDescent="0.25">
      <c r="A29" s="49"/>
      <c r="B29" s="13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51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</row>
    <row r="30" spans="1:26" ht="12" customHeight="1" x14ac:dyDescent="0.25">
      <c r="A30" s="52" t="s">
        <v>11</v>
      </c>
      <c r="B30" s="205">
        <v>7</v>
      </c>
      <c r="C30" s="205">
        <v>8</v>
      </c>
      <c r="D30" s="205">
        <v>9</v>
      </c>
      <c r="E30" s="205">
        <v>10</v>
      </c>
      <c r="F30" s="205">
        <v>11</v>
      </c>
      <c r="G30" s="205">
        <v>12</v>
      </c>
      <c r="H30" s="192">
        <v>1</v>
      </c>
      <c r="I30" s="205">
        <v>2</v>
      </c>
      <c r="J30" s="205">
        <v>3</v>
      </c>
      <c r="K30" s="205">
        <v>4</v>
      </c>
      <c r="L30" s="205">
        <v>5</v>
      </c>
      <c r="M30" s="205">
        <v>6</v>
      </c>
    </row>
    <row r="31" spans="1:26" ht="12" customHeight="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</row>
    <row r="32" spans="1:26" ht="12" customHeight="1" x14ac:dyDescent="0.25">
      <c r="A32" s="54" t="s">
        <v>12</v>
      </c>
      <c r="B32" s="76">
        <v>77.69</v>
      </c>
      <c r="C32" s="173">
        <v>708.05400000000009</v>
      </c>
      <c r="D32" s="185">
        <v>9.1138370446646952</v>
      </c>
      <c r="E32" s="76">
        <v>184.04169999999999</v>
      </c>
      <c r="F32" s="173">
        <v>331.33700000000005</v>
      </c>
      <c r="G32" s="185">
        <v>1.800336554161367</v>
      </c>
      <c r="H32" s="76">
        <v>1324.7916999999998</v>
      </c>
      <c r="I32" s="173">
        <v>3558.1309999999994</v>
      </c>
      <c r="J32" s="185">
        <v>2.6858041154696246</v>
      </c>
      <c r="K32" s="76" t="s">
        <v>28</v>
      </c>
      <c r="L32" s="173" t="s">
        <v>28</v>
      </c>
      <c r="M32" s="185" t="s">
        <v>28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54"/>
      <c r="B33" s="185"/>
      <c r="C33" s="186"/>
      <c r="D33" s="60"/>
      <c r="E33" s="185"/>
      <c r="F33" s="186"/>
      <c r="G33" s="60"/>
      <c r="H33" s="225"/>
      <c r="I33" s="186"/>
      <c r="J33" s="60"/>
      <c r="K33" s="185"/>
      <c r="L33" s="186"/>
      <c r="M33" s="60"/>
      <c r="P33" s="280"/>
      <c r="Q33" s="280"/>
      <c r="S33" s="280"/>
      <c r="T33" s="280"/>
      <c r="V33" s="280"/>
      <c r="W33" s="280"/>
      <c r="Y33" s="280"/>
      <c r="Z33" s="280"/>
    </row>
    <row r="34" spans="1:26" ht="12" customHeight="1" x14ac:dyDescent="0.25">
      <c r="A34" s="58" t="s">
        <v>13</v>
      </c>
      <c r="B34" s="60">
        <v>2.0499999999999998</v>
      </c>
      <c r="C34" s="98">
        <v>14.084</v>
      </c>
      <c r="D34" s="187">
        <v>6.8702439024390252</v>
      </c>
      <c r="E34" s="256" t="s">
        <v>28</v>
      </c>
      <c r="F34" s="257" t="s">
        <v>28</v>
      </c>
      <c r="G34" s="187" t="s">
        <v>28</v>
      </c>
      <c r="H34" s="60">
        <v>89.8</v>
      </c>
      <c r="I34" s="98">
        <v>89.64</v>
      </c>
      <c r="J34" s="187">
        <v>0.99821826280623616</v>
      </c>
      <c r="K34" s="60" t="s">
        <v>27</v>
      </c>
      <c r="L34" s="60" t="s">
        <v>27</v>
      </c>
      <c r="M34" s="60" t="s">
        <v>27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58" t="s">
        <v>14</v>
      </c>
      <c r="B35" s="60" t="s">
        <v>27</v>
      </c>
      <c r="C35" s="60" t="s">
        <v>27</v>
      </c>
      <c r="D35" s="60" t="s">
        <v>27</v>
      </c>
      <c r="E35" s="256" t="s">
        <v>28</v>
      </c>
      <c r="F35" s="257" t="s">
        <v>28</v>
      </c>
      <c r="G35" s="187" t="s">
        <v>28</v>
      </c>
      <c r="H35" s="256">
        <v>219.31000000000003</v>
      </c>
      <c r="I35" s="257">
        <v>648.71100000000013</v>
      </c>
      <c r="J35" s="187">
        <v>2.9579636131503353</v>
      </c>
      <c r="K35" s="59" t="s">
        <v>28</v>
      </c>
      <c r="L35" s="31" t="s">
        <v>28</v>
      </c>
      <c r="M35" s="187" t="s">
        <v>28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58" t="s">
        <v>15</v>
      </c>
      <c r="B36" s="60" t="s">
        <v>28</v>
      </c>
      <c r="C36" s="60" t="s">
        <v>28</v>
      </c>
      <c r="D36" s="187" t="s">
        <v>28</v>
      </c>
      <c r="E36" s="60" t="s">
        <v>28</v>
      </c>
      <c r="F36" s="98" t="s">
        <v>28</v>
      </c>
      <c r="G36" s="187" t="s">
        <v>28</v>
      </c>
      <c r="H36" s="60">
        <v>72.290000000000006</v>
      </c>
      <c r="I36" s="98">
        <v>139.935</v>
      </c>
      <c r="J36" s="187">
        <v>1.9357449163093097</v>
      </c>
      <c r="K36" s="60" t="s">
        <v>27</v>
      </c>
      <c r="L36" s="60" t="s">
        <v>27</v>
      </c>
      <c r="M36" s="60" t="s">
        <v>27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58" t="s">
        <v>16</v>
      </c>
      <c r="B37" s="59" t="s">
        <v>28</v>
      </c>
      <c r="C37" s="31" t="s">
        <v>28</v>
      </c>
      <c r="D37" s="187" t="s">
        <v>28</v>
      </c>
      <c r="E37" s="256">
        <v>178.76</v>
      </c>
      <c r="F37" s="257">
        <v>324.77300000000002</v>
      </c>
      <c r="G37" s="187">
        <v>1.8168102483777133</v>
      </c>
      <c r="H37" s="59">
        <v>600.15</v>
      </c>
      <c r="I37" s="31">
        <v>2034.7849999999994</v>
      </c>
      <c r="J37" s="187">
        <v>3.3904607181537938</v>
      </c>
      <c r="K37" s="60" t="s">
        <v>28</v>
      </c>
      <c r="L37" s="60" t="s">
        <v>28</v>
      </c>
      <c r="M37" s="187" t="s">
        <v>28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58" t="s">
        <v>17</v>
      </c>
      <c r="B38" s="60" t="s">
        <v>27</v>
      </c>
      <c r="C38" s="60" t="s">
        <v>27</v>
      </c>
      <c r="D38" s="60" t="s">
        <v>27</v>
      </c>
      <c r="E38" s="60" t="s">
        <v>27</v>
      </c>
      <c r="F38" s="60" t="s">
        <v>27</v>
      </c>
      <c r="G38" s="60" t="s">
        <v>27</v>
      </c>
      <c r="H38" s="60">
        <v>0.62</v>
      </c>
      <c r="I38" s="98">
        <v>2.077</v>
      </c>
      <c r="J38" s="187">
        <v>3.35</v>
      </c>
      <c r="K38" s="60" t="s">
        <v>27</v>
      </c>
      <c r="L38" s="60" t="s">
        <v>27</v>
      </c>
      <c r="M38" s="60" t="s">
        <v>27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58" t="s">
        <v>18</v>
      </c>
      <c r="B39" s="59">
        <v>29.03</v>
      </c>
      <c r="C39" s="31">
        <v>71.319999999999993</v>
      </c>
      <c r="D39" s="187">
        <v>2.4567688598002064</v>
      </c>
      <c r="E39" s="60" t="s">
        <v>27</v>
      </c>
      <c r="F39" s="60" t="s">
        <v>27</v>
      </c>
      <c r="G39" s="60" t="s">
        <v>27</v>
      </c>
      <c r="H39" s="256">
        <v>333.51</v>
      </c>
      <c r="I39" s="257">
        <v>632.43799999999999</v>
      </c>
      <c r="J39" s="187">
        <v>1.8963089562531859</v>
      </c>
      <c r="K39" s="60" t="s">
        <v>27</v>
      </c>
      <c r="L39" s="60" t="s">
        <v>27</v>
      </c>
      <c r="M39" s="60" t="s">
        <v>27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58" t="s">
        <v>19</v>
      </c>
      <c r="B40" s="60" t="s">
        <v>27</v>
      </c>
      <c r="C40" s="60" t="s">
        <v>27</v>
      </c>
      <c r="D40" s="60" t="s">
        <v>27</v>
      </c>
      <c r="E40" s="60">
        <v>0.37</v>
      </c>
      <c r="F40" s="98">
        <v>0.74</v>
      </c>
      <c r="G40" s="187">
        <v>2</v>
      </c>
      <c r="H40" s="60">
        <v>0.5</v>
      </c>
      <c r="I40" s="98">
        <v>1.68</v>
      </c>
      <c r="J40" s="187">
        <v>3.36</v>
      </c>
      <c r="K40" s="60" t="s">
        <v>27</v>
      </c>
      <c r="L40" s="60" t="s">
        <v>27</v>
      </c>
      <c r="M40" s="60" t="s">
        <v>27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58" t="s">
        <v>20</v>
      </c>
      <c r="B41" s="60" t="s">
        <v>27</v>
      </c>
      <c r="C41" s="60" t="s">
        <v>27</v>
      </c>
      <c r="D41" s="60" t="s">
        <v>27</v>
      </c>
      <c r="E41" s="60">
        <v>0.45169999999999999</v>
      </c>
      <c r="F41" s="98">
        <v>0.48</v>
      </c>
      <c r="G41" s="187">
        <v>1.062652202789462</v>
      </c>
      <c r="H41" s="60">
        <v>8.611699999999999</v>
      </c>
      <c r="I41" s="98">
        <v>8.8650000000000002</v>
      </c>
      <c r="J41" s="187">
        <v>1.0294134723689865</v>
      </c>
      <c r="K41" s="60" t="s">
        <v>27</v>
      </c>
      <c r="L41" s="60" t="s">
        <v>27</v>
      </c>
      <c r="M41" s="60" t="s">
        <v>27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</sheetData>
  <mergeCells count="3">
    <mergeCell ref="A1:L2"/>
    <mergeCell ref="M1:M2"/>
    <mergeCell ref="A3:L3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workbookViewId="0">
      <selection sqref="A1:L2"/>
    </sheetView>
  </sheetViews>
  <sheetFormatPr defaultRowHeight="15" x14ac:dyDescent="0.25"/>
  <cols>
    <col min="1" max="1" width="17.7109375" customWidth="1"/>
    <col min="2" max="10" width="10" customWidth="1"/>
  </cols>
  <sheetData>
    <row r="1" spans="1:26" ht="12" customHeight="1" x14ac:dyDescent="0.25">
      <c r="A1" s="341" t="s">
        <v>219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</row>
    <row r="2" spans="1:26" ht="12" customHeight="1" x14ac:dyDescent="0.25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</row>
    <row r="3" spans="1:26" ht="12" customHeight="1" x14ac:dyDescent="0.25">
      <c r="A3" s="35"/>
      <c r="B3" s="36"/>
      <c r="C3" s="37"/>
      <c r="D3" s="36"/>
      <c r="E3" s="36"/>
      <c r="F3" s="37"/>
      <c r="G3" s="36"/>
      <c r="H3" s="88"/>
      <c r="I3" s="37"/>
      <c r="J3" s="36"/>
    </row>
    <row r="4" spans="1:26" ht="12" customHeight="1" x14ac:dyDescent="0.25">
      <c r="A4" s="282" t="s">
        <v>213</v>
      </c>
      <c r="B4" s="36"/>
      <c r="C4" s="37"/>
      <c r="D4" s="36"/>
      <c r="E4" s="36"/>
      <c r="F4" s="37"/>
      <c r="G4" s="36"/>
      <c r="H4" s="88"/>
      <c r="I4" s="37"/>
      <c r="J4" s="36"/>
    </row>
    <row r="5" spans="1:26" ht="12" customHeight="1" x14ac:dyDescent="0.25">
      <c r="A5" s="39" t="s">
        <v>0</v>
      </c>
      <c r="B5" s="2" t="s">
        <v>169</v>
      </c>
      <c r="C5" s="3"/>
      <c r="D5" s="4"/>
      <c r="E5" s="2" t="s">
        <v>170</v>
      </c>
      <c r="F5" s="3"/>
      <c r="G5" s="4"/>
      <c r="H5" s="350" t="s">
        <v>171</v>
      </c>
      <c r="I5" s="351"/>
      <c r="J5" s="352"/>
    </row>
    <row r="6" spans="1:26" ht="12" customHeight="1" x14ac:dyDescent="0.25">
      <c r="A6" s="45" t="s">
        <v>3</v>
      </c>
      <c r="B6" s="7" t="s">
        <v>4</v>
      </c>
      <c r="C6" s="8" t="s">
        <v>5</v>
      </c>
      <c r="D6" s="7" t="s">
        <v>6</v>
      </c>
      <c r="E6" s="7" t="s">
        <v>4</v>
      </c>
      <c r="F6" s="8" t="s">
        <v>5</v>
      </c>
      <c r="G6" s="7" t="s">
        <v>6</v>
      </c>
      <c r="H6" s="120" t="s">
        <v>4</v>
      </c>
      <c r="I6" s="82" t="s">
        <v>5</v>
      </c>
      <c r="J6" s="81" t="s">
        <v>6</v>
      </c>
    </row>
    <row r="7" spans="1:26" ht="12" customHeight="1" x14ac:dyDescent="0.25">
      <c r="A7" s="45"/>
      <c r="B7" s="9" t="s">
        <v>7</v>
      </c>
      <c r="C7" s="10"/>
      <c r="D7" s="11"/>
      <c r="E7" s="9" t="s">
        <v>7</v>
      </c>
      <c r="F7" s="10"/>
      <c r="G7" s="11"/>
      <c r="H7" s="120" t="s">
        <v>7</v>
      </c>
      <c r="I7" s="121"/>
      <c r="J7" s="83"/>
    </row>
    <row r="8" spans="1:26" ht="12" customHeight="1" x14ac:dyDescent="0.25">
      <c r="A8" s="49"/>
      <c r="B8" s="13" t="s">
        <v>8</v>
      </c>
      <c r="C8" s="14" t="s">
        <v>9</v>
      </c>
      <c r="D8" s="13" t="s">
        <v>10</v>
      </c>
      <c r="E8" s="13" t="s">
        <v>8</v>
      </c>
      <c r="F8" s="14" t="s">
        <v>9</v>
      </c>
      <c r="G8" s="13" t="s">
        <v>10</v>
      </c>
      <c r="H8" s="122" t="s">
        <v>8</v>
      </c>
      <c r="I8" s="85" t="s">
        <v>9</v>
      </c>
      <c r="J8" s="84" t="s">
        <v>10</v>
      </c>
    </row>
    <row r="9" spans="1:26" ht="12" customHeight="1" x14ac:dyDescent="0.25">
      <c r="A9" s="52" t="s">
        <v>11</v>
      </c>
      <c r="B9" s="205">
        <v>1</v>
      </c>
      <c r="C9" s="205">
        <v>2</v>
      </c>
      <c r="D9" s="205">
        <v>3</v>
      </c>
      <c r="E9" s="205">
        <v>4</v>
      </c>
      <c r="F9" s="205">
        <v>5</v>
      </c>
      <c r="G9" s="205">
        <v>6</v>
      </c>
      <c r="H9" s="192">
        <v>7</v>
      </c>
      <c r="I9" s="205">
        <v>8</v>
      </c>
      <c r="J9" s="265">
        <v>9</v>
      </c>
    </row>
    <row r="10" spans="1:26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</row>
    <row r="11" spans="1:26" ht="12" customHeight="1" x14ac:dyDescent="0.25">
      <c r="A11" s="54" t="s">
        <v>12</v>
      </c>
      <c r="B11" s="76">
        <v>3501.9099999999994</v>
      </c>
      <c r="C11" s="173">
        <v>37955.382999999994</v>
      </c>
      <c r="D11" s="185">
        <v>10.838480429251465</v>
      </c>
      <c r="E11" s="76">
        <v>157.07329999999999</v>
      </c>
      <c r="F11" s="173">
        <v>2434.2000000000007</v>
      </c>
      <c r="G11" s="185">
        <v>15.497223270918742</v>
      </c>
      <c r="H11" s="76">
        <v>81.691699999999983</v>
      </c>
      <c r="I11" s="173">
        <v>160.608</v>
      </c>
      <c r="J11" s="185">
        <v>1.9660259242983074</v>
      </c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</row>
    <row r="12" spans="1:26" ht="12" customHeight="1" x14ac:dyDescent="0.25">
      <c r="A12" s="54"/>
      <c r="B12" s="262"/>
      <c r="C12" s="186"/>
      <c r="D12" s="262"/>
      <c r="E12" s="262"/>
      <c r="F12" s="186"/>
      <c r="G12" s="262"/>
      <c r="H12" s="261"/>
      <c r="I12" s="186"/>
      <c r="J12" s="262"/>
      <c r="P12" s="280"/>
      <c r="Q12" s="280"/>
      <c r="S12" s="280"/>
      <c r="T12" s="280"/>
      <c r="V12" s="280"/>
      <c r="W12" s="280"/>
      <c r="Y12" s="280"/>
      <c r="Z12" s="280"/>
    </row>
    <row r="13" spans="1:26" ht="12" customHeight="1" x14ac:dyDescent="0.25">
      <c r="A13" s="58" t="s">
        <v>13</v>
      </c>
      <c r="B13" s="256">
        <v>10.780000000000001</v>
      </c>
      <c r="C13" s="257">
        <v>21.111000000000001</v>
      </c>
      <c r="D13" s="187">
        <v>1.9583487940630797</v>
      </c>
      <c r="E13" s="256">
        <v>3.46</v>
      </c>
      <c r="F13" s="257">
        <v>52.198999999999998</v>
      </c>
      <c r="G13" s="187">
        <v>15.086416184971098</v>
      </c>
      <c r="H13" s="256" t="s">
        <v>28</v>
      </c>
      <c r="I13" s="256" t="s">
        <v>28</v>
      </c>
      <c r="J13" s="187" t="s">
        <v>28</v>
      </c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58" t="s">
        <v>14</v>
      </c>
      <c r="B14" s="256">
        <v>903.53999999999985</v>
      </c>
      <c r="C14" s="257">
        <v>9410.1970000000001</v>
      </c>
      <c r="D14" s="187">
        <v>10.414809526971691</v>
      </c>
      <c r="E14" s="256">
        <v>29.699300000000001</v>
      </c>
      <c r="F14" s="257">
        <v>1816.7950000000001</v>
      </c>
      <c r="G14" s="187">
        <v>61.172990609206281</v>
      </c>
      <c r="H14" s="256" t="s">
        <v>28</v>
      </c>
      <c r="I14" s="256" t="s">
        <v>28</v>
      </c>
      <c r="J14" s="187" t="s">
        <v>28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58" t="s">
        <v>15</v>
      </c>
      <c r="B15" s="256">
        <v>52.330000000000005</v>
      </c>
      <c r="C15" s="257">
        <v>152.04</v>
      </c>
      <c r="D15" s="187">
        <v>2.9054079877699213</v>
      </c>
      <c r="E15" s="256">
        <v>10.15</v>
      </c>
      <c r="F15" s="257">
        <v>31.786000000000001</v>
      </c>
      <c r="G15" s="187">
        <v>3.1316256157635469</v>
      </c>
      <c r="H15" s="256" t="s">
        <v>28</v>
      </c>
      <c r="I15" s="256" t="s">
        <v>28</v>
      </c>
      <c r="J15" s="187" t="s">
        <v>28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58" t="s">
        <v>16</v>
      </c>
      <c r="B16" s="256">
        <v>1689.0799999999997</v>
      </c>
      <c r="C16" s="257">
        <v>25242.073999999993</v>
      </c>
      <c r="D16" s="187">
        <v>14.94427380585881</v>
      </c>
      <c r="E16" s="256">
        <v>19.75</v>
      </c>
      <c r="F16" s="257">
        <v>150.596</v>
      </c>
      <c r="G16" s="187">
        <v>7.6251139240506332</v>
      </c>
      <c r="H16" s="256">
        <v>4.5</v>
      </c>
      <c r="I16" s="257">
        <v>28.21</v>
      </c>
      <c r="J16" s="187">
        <v>6.2688888888888892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58" t="s">
        <v>17</v>
      </c>
      <c r="B17" s="256">
        <v>0.77</v>
      </c>
      <c r="C17" s="257">
        <v>1.9</v>
      </c>
      <c r="D17" s="187">
        <v>2.4675324675324672</v>
      </c>
      <c r="E17" s="256">
        <v>20.89</v>
      </c>
      <c r="F17" s="257">
        <v>61.206000000000003</v>
      </c>
      <c r="G17" s="187">
        <v>2.9299186213499282</v>
      </c>
      <c r="H17" s="256" t="s">
        <v>28</v>
      </c>
      <c r="I17" s="256" t="s">
        <v>28</v>
      </c>
      <c r="J17" s="187" t="s">
        <v>28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58" t="s">
        <v>18</v>
      </c>
      <c r="B18" s="256">
        <v>842.08999999999992</v>
      </c>
      <c r="C18" s="257">
        <v>3119.3869999999997</v>
      </c>
      <c r="D18" s="187">
        <v>3.704339203648066</v>
      </c>
      <c r="E18" s="256">
        <v>16.433999999999997</v>
      </c>
      <c r="F18" s="257">
        <v>25.637</v>
      </c>
      <c r="G18" s="187">
        <v>1.5599975660216627</v>
      </c>
      <c r="H18" s="256" t="s">
        <v>28</v>
      </c>
      <c r="I18" s="256" t="s">
        <v>28</v>
      </c>
      <c r="J18" s="187" t="s">
        <v>28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58" t="s">
        <v>19</v>
      </c>
      <c r="B19" s="256" t="s">
        <v>27</v>
      </c>
      <c r="C19" s="256" t="s">
        <v>27</v>
      </c>
      <c r="D19" s="256" t="s">
        <v>27</v>
      </c>
      <c r="E19" s="256">
        <v>17.649999999999999</v>
      </c>
      <c r="F19" s="257">
        <v>181.62799999999999</v>
      </c>
      <c r="G19" s="187">
        <v>10.290538243626063</v>
      </c>
      <c r="H19" s="256" t="s">
        <v>27</v>
      </c>
      <c r="I19" s="256" t="s">
        <v>27</v>
      </c>
      <c r="J19" s="256" t="s">
        <v>27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58" t="s">
        <v>20</v>
      </c>
      <c r="B20" s="256">
        <v>3.32</v>
      </c>
      <c r="C20" s="257">
        <v>8.6739999999999995</v>
      </c>
      <c r="D20" s="187">
        <v>2.6126506024096385</v>
      </c>
      <c r="E20" s="256">
        <v>39.04</v>
      </c>
      <c r="F20" s="257">
        <v>114.35299999999998</v>
      </c>
      <c r="G20" s="187">
        <v>2.9291239754098357</v>
      </c>
      <c r="H20" s="256" t="s">
        <v>28</v>
      </c>
      <c r="I20" s="256" t="s">
        <v>28</v>
      </c>
      <c r="J20" s="187" t="s">
        <v>28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58"/>
      <c r="B21" s="62"/>
      <c r="C21" s="63"/>
      <c r="D21" s="62"/>
      <c r="E21" s="62"/>
      <c r="F21" s="63"/>
      <c r="G21" s="62"/>
      <c r="H21" s="256"/>
      <c r="I21" s="256"/>
      <c r="J21" s="256"/>
    </row>
    <row r="22" spans="1:26" ht="12" customHeight="1" x14ac:dyDescent="0.25">
      <c r="A22" s="58"/>
      <c r="B22" s="62"/>
      <c r="C22" s="63"/>
      <c r="D22" s="62"/>
      <c r="E22" s="62"/>
      <c r="F22" s="63"/>
      <c r="G22" s="62"/>
      <c r="H22" s="102"/>
      <c r="I22" s="63"/>
      <c r="J22" s="62"/>
    </row>
    <row r="23" spans="1:26" ht="12" customHeight="1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</row>
    <row r="24" spans="1:26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</row>
    <row r="25" spans="1:26" ht="12" customHeight="1" x14ac:dyDescent="0.25">
      <c r="A25" s="282" t="s">
        <v>214</v>
      </c>
      <c r="B25" s="93"/>
      <c r="C25" s="93"/>
      <c r="D25" s="93"/>
      <c r="E25" s="93"/>
      <c r="F25" s="93"/>
      <c r="G25" s="93"/>
      <c r="H25" s="93"/>
      <c r="I25" s="93"/>
      <c r="J25" s="93"/>
    </row>
    <row r="26" spans="1:26" ht="12" customHeight="1" x14ac:dyDescent="0.25">
      <c r="A26" s="230" t="s">
        <v>0</v>
      </c>
      <c r="B26" s="322" t="s">
        <v>172</v>
      </c>
      <c r="C26" s="323"/>
      <c r="D26" s="324"/>
      <c r="E26" s="322" t="s">
        <v>173</v>
      </c>
      <c r="F26" s="323"/>
      <c r="G26" s="324"/>
      <c r="H26" s="217" t="s">
        <v>174</v>
      </c>
      <c r="I26" s="334" t="s">
        <v>175</v>
      </c>
      <c r="J26" s="335"/>
    </row>
    <row r="27" spans="1:26" ht="12" customHeight="1" x14ac:dyDescent="0.25">
      <c r="A27" s="231"/>
      <c r="B27" s="325"/>
      <c r="C27" s="326"/>
      <c r="D27" s="327"/>
      <c r="E27" s="325"/>
      <c r="F27" s="326"/>
      <c r="G27" s="327"/>
      <c r="H27" s="219" t="s">
        <v>176</v>
      </c>
      <c r="I27" s="336" t="s">
        <v>177</v>
      </c>
      <c r="J27" s="337"/>
    </row>
    <row r="28" spans="1:26" ht="12" customHeight="1" x14ac:dyDescent="0.25">
      <c r="A28" s="45" t="s">
        <v>3</v>
      </c>
      <c r="B28" s="47" t="s">
        <v>4</v>
      </c>
      <c r="C28" s="8" t="s">
        <v>5</v>
      </c>
      <c r="D28" s="7" t="s">
        <v>6</v>
      </c>
      <c r="E28" s="81" t="s">
        <v>4</v>
      </c>
      <c r="F28" s="82" t="s">
        <v>5</v>
      </c>
      <c r="G28" s="81" t="s">
        <v>6</v>
      </c>
      <c r="H28" s="82" t="s">
        <v>5</v>
      </c>
      <c r="I28" s="238" t="s">
        <v>178</v>
      </c>
      <c r="J28" s="266" t="s">
        <v>5</v>
      </c>
    </row>
    <row r="29" spans="1:26" ht="12" customHeight="1" x14ac:dyDescent="0.25">
      <c r="A29" s="231"/>
      <c r="B29" s="47" t="s">
        <v>7</v>
      </c>
      <c r="C29" s="10"/>
      <c r="D29" s="11"/>
      <c r="E29" s="83" t="s">
        <v>7</v>
      </c>
      <c r="F29" s="10"/>
      <c r="G29" s="11"/>
      <c r="H29" s="10"/>
      <c r="I29" s="238" t="s">
        <v>7</v>
      </c>
      <c r="J29" s="267"/>
    </row>
    <row r="30" spans="1:26" ht="12" customHeight="1" x14ac:dyDescent="0.25">
      <c r="A30" s="234"/>
      <c r="B30" s="51" t="s">
        <v>8</v>
      </c>
      <c r="C30" s="14" t="s">
        <v>9</v>
      </c>
      <c r="D30" s="13" t="s">
        <v>10</v>
      </c>
      <c r="E30" s="84" t="s">
        <v>8</v>
      </c>
      <c r="F30" s="85" t="s">
        <v>9</v>
      </c>
      <c r="G30" s="84" t="s">
        <v>10</v>
      </c>
      <c r="H30" s="85" t="s">
        <v>9</v>
      </c>
      <c r="I30" s="251" t="s">
        <v>8</v>
      </c>
      <c r="J30" s="268" t="s">
        <v>9</v>
      </c>
    </row>
    <row r="31" spans="1:26" ht="12" customHeight="1" x14ac:dyDescent="0.25">
      <c r="A31" s="234" t="s">
        <v>11</v>
      </c>
      <c r="B31" s="205">
        <v>1</v>
      </c>
      <c r="C31" s="205">
        <v>2</v>
      </c>
      <c r="D31" s="205">
        <v>3</v>
      </c>
      <c r="E31" s="265">
        <v>4</v>
      </c>
      <c r="F31" s="265">
        <v>5</v>
      </c>
      <c r="G31" s="265">
        <v>6</v>
      </c>
      <c r="H31" s="250">
        <v>7</v>
      </c>
      <c r="I31" s="269">
        <v>8</v>
      </c>
      <c r="J31" s="270">
        <v>9</v>
      </c>
    </row>
    <row r="32" spans="1:26" ht="12" customHeight="1" x14ac:dyDescent="0.25">
      <c r="A32" s="93"/>
      <c r="B32" s="93"/>
      <c r="C32" s="93"/>
      <c r="D32" s="93"/>
      <c r="E32" s="93"/>
      <c r="F32" s="93"/>
      <c r="G32" s="93"/>
      <c r="H32" s="93"/>
      <c r="I32" s="93"/>
      <c r="J32" s="93"/>
    </row>
    <row r="33" spans="1:26" ht="12" customHeight="1" x14ac:dyDescent="0.25">
      <c r="A33" s="94" t="s">
        <v>12</v>
      </c>
      <c r="B33" s="76">
        <v>340.56170000000003</v>
      </c>
      <c r="C33" s="173">
        <v>1699.7370000000001</v>
      </c>
      <c r="D33" s="185">
        <v>4.9909810762631261</v>
      </c>
      <c r="E33" s="76" t="s">
        <v>28</v>
      </c>
      <c r="F33" s="173" t="s">
        <v>28</v>
      </c>
      <c r="G33" s="185" t="s">
        <v>28</v>
      </c>
      <c r="H33" s="300" t="s">
        <v>27</v>
      </c>
      <c r="I33" s="185">
        <v>144.72479999999996</v>
      </c>
      <c r="J33" s="186">
        <v>18747.190999999999</v>
      </c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</row>
    <row r="34" spans="1:26" ht="12" customHeight="1" x14ac:dyDescent="0.25">
      <c r="A34" s="96"/>
      <c r="B34" s="29"/>
      <c r="C34" s="31"/>
      <c r="D34" s="262"/>
      <c r="E34" s="271"/>
      <c r="F34" s="272"/>
      <c r="G34" s="262"/>
      <c r="H34" s="262"/>
      <c r="I34" s="273"/>
      <c r="J34" s="274"/>
      <c r="P34" s="280"/>
      <c r="Q34" s="280"/>
      <c r="S34" s="280"/>
      <c r="T34" s="280"/>
      <c r="V34" s="280"/>
      <c r="W34" s="280"/>
      <c r="Y34" s="280"/>
      <c r="Z34" s="280"/>
    </row>
    <row r="35" spans="1:26" ht="12" customHeight="1" x14ac:dyDescent="0.25">
      <c r="A35" s="96" t="s">
        <v>13</v>
      </c>
      <c r="B35" s="256">
        <v>4.5999999999999996</v>
      </c>
      <c r="C35" s="257">
        <v>13.838000000000001</v>
      </c>
      <c r="D35" s="187">
        <v>3.008260869565218</v>
      </c>
      <c r="E35" s="256" t="s">
        <v>27</v>
      </c>
      <c r="F35" s="256" t="s">
        <v>27</v>
      </c>
      <c r="G35" s="256" t="s">
        <v>27</v>
      </c>
      <c r="H35" s="256" t="s">
        <v>27</v>
      </c>
      <c r="I35" s="256" t="s">
        <v>27</v>
      </c>
      <c r="J35" s="256" t="s">
        <v>27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96" t="s">
        <v>14</v>
      </c>
      <c r="B36" s="256">
        <v>72.450000000000017</v>
      </c>
      <c r="C36" s="257">
        <v>378.31599999999992</v>
      </c>
      <c r="D36" s="187">
        <v>5.2217529330572789</v>
      </c>
      <c r="E36" s="256" t="s">
        <v>28</v>
      </c>
      <c r="F36" s="257" t="s">
        <v>28</v>
      </c>
      <c r="G36" s="187" t="s">
        <v>28</v>
      </c>
      <c r="H36" s="256" t="s">
        <v>27</v>
      </c>
      <c r="I36" s="256">
        <v>32.289299999999997</v>
      </c>
      <c r="J36" s="257">
        <v>7859.7399999999989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96" t="s">
        <v>15</v>
      </c>
      <c r="B37" s="256" t="s">
        <v>28</v>
      </c>
      <c r="C37" s="257" t="s">
        <v>28</v>
      </c>
      <c r="D37" s="187" t="s">
        <v>28</v>
      </c>
      <c r="E37" s="256" t="s">
        <v>28</v>
      </c>
      <c r="F37" s="256" t="s">
        <v>28</v>
      </c>
      <c r="G37" s="187" t="s">
        <v>28</v>
      </c>
      <c r="H37" s="256" t="s">
        <v>27</v>
      </c>
      <c r="I37" s="256" t="s">
        <v>28</v>
      </c>
      <c r="J37" s="257" t="s">
        <v>28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96" t="s">
        <v>16</v>
      </c>
      <c r="B38" s="256">
        <v>75.789999999999978</v>
      </c>
      <c r="C38" s="257">
        <v>298.46100000000001</v>
      </c>
      <c r="D38" s="187">
        <v>3.9379997361129448</v>
      </c>
      <c r="E38" s="256" t="s">
        <v>27</v>
      </c>
      <c r="F38" s="256" t="s">
        <v>27</v>
      </c>
      <c r="G38" s="256" t="s">
        <v>27</v>
      </c>
      <c r="H38" s="256" t="s">
        <v>27</v>
      </c>
      <c r="I38" s="256">
        <v>58.907499999999978</v>
      </c>
      <c r="J38" s="257">
        <v>7667.009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96" t="s">
        <v>17</v>
      </c>
      <c r="B39" s="256" t="s">
        <v>27</v>
      </c>
      <c r="C39" s="256" t="s">
        <v>27</v>
      </c>
      <c r="D39" s="257" t="s">
        <v>27</v>
      </c>
      <c r="E39" s="256" t="s">
        <v>27</v>
      </c>
      <c r="F39" s="256" t="s">
        <v>27</v>
      </c>
      <c r="G39" s="256" t="s">
        <v>27</v>
      </c>
      <c r="H39" s="256" t="s">
        <v>27</v>
      </c>
      <c r="I39" s="256" t="s">
        <v>27</v>
      </c>
      <c r="J39" s="256" t="s">
        <v>27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96" t="s">
        <v>18</v>
      </c>
      <c r="B40" s="256">
        <v>157.35000000000002</v>
      </c>
      <c r="C40" s="257">
        <v>725.14200000000005</v>
      </c>
      <c r="D40" s="187">
        <v>4.6084652049571018</v>
      </c>
      <c r="E40" s="60" t="s">
        <v>27</v>
      </c>
      <c r="F40" s="60" t="s">
        <v>27</v>
      </c>
      <c r="G40" s="256" t="s">
        <v>27</v>
      </c>
      <c r="H40" s="256" t="s">
        <v>27</v>
      </c>
      <c r="I40" s="256">
        <v>49.117999999999988</v>
      </c>
      <c r="J40" s="257">
        <v>2742.7310000000002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96" t="s">
        <v>19</v>
      </c>
      <c r="B41" s="256" t="s">
        <v>27</v>
      </c>
      <c r="C41" s="257" t="s">
        <v>27</v>
      </c>
      <c r="D41" s="257" t="s">
        <v>27</v>
      </c>
      <c r="E41" s="256" t="s">
        <v>27</v>
      </c>
      <c r="F41" s="256" t="s">
        <v>27</v>
      </c>
      <c r="G41" s="256" t="s">
        <v>27</v>
      </c>
      <c r="H41" s="256" t="s">
        <v>27</v>
      </c>
      <c r="I41" s="256" t="s">
        <v>28</v>
      </c>
      <c r="J41" s="256" t="s">
        <v>28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  <row r="42" spans="1:26" ht="12" customHeight="1" x14ac:dyDescent="0.25">
      <c r="A42" s="96" t="s">
        <v>20</v>
      </c>
      <c r="B42" s="59" t="s">
        <v>28</v>
      </c>
      <c r="C42" s="31" t="s">
        <v>28</v>
      </c>
      <c r="D42" s="187" t="s">
        <v>28</v>
      </c>
      <c r="E42" s="256" t="s">
        <v>27</v>
      </c>
      <c r="F42" s="256" t="s">
        <v>27</v>
      </c>
      <c r="G42" s="256" t="s">
        <v>27</v>
      </c>
      <c r="H42" s="256" t="s">
        <v>27</v>
      </c>
      <c r="I42" s="256">
        <v>0.92</v>
      </c>
      <c r="J42" s="257">
        <v>25.161999999999999</v>
      </c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0"/>
      <c r="Z42" s="280"/>
    </row>
  </sheetData>
  <mergeCells count="6">
    <mergeCell ref="A1:L2"/>
    <mergeCell ref="H5:J5"/>
    <mergeCell ref="I26:J26"/>
    <mergeCell ref="I27:J27"/>
    <mergeCell ref="B26:D27"/>
    <mergeCell ref="E26:G27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19</vt:i4>
      </vt:variant>
    </vt:vector>
  </HeadingPairs>
  <TitlesOfParts>
    <vt:vector size="19" baseType="lpstr">
      <vt:lpstr>ZoznamT</vt:lpstr>
      <vt:lpstr>T_1_2</vt:lpstr>
      <vt:lpstr>T_3_4</vt:lpstr>
      <vt:lpstr>T_5_6</vt:lpstr>
      <vt:lpstr>T_7_8</vt:lpstr>
      <vt:lpstr>T_9_10</vt:lpstr>
      <vt:lpstr>T_11_12</vt:lpstr>
      <vt:lpstr>T_13_14</vt:lpstr>
      <vt:lpstr>T_15_16</vt:lpstr>
      <vt:lpstr>T_17_18</vt:lpstr>
      <vt:lpstr>T_19_20</vt:lpstr>
      <vt:lpstr>T_21_22</vt:lpstr>
      <vt:lpstr>T_23_24</vt:lpstr>
      <vt:lpstr>T_25_26</vt:lpstr>
      <vt:lpstr>T_27_28</vt:lpstr>
      <vt:lpstr>T_29_30</vt:lpstr>
      <vt:lpstr>T31_32</vt:lpstr>
      <vt:lpstr>T_33_34</vt:lpstr>
      <vt:lpstr>T_35_36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Babincová Zdenka</dc:creator>
  <cp:lastModifiedBy>Babincová Zdenka</cp:lastModifiedBy>
  <cp:lastPrinted>2024-03-01T08:38:55Z</cp:lastPrinted>
  <dcterms:created xsi:type="dcterms:W3CDTF">2021-03-16T12:35:47Z</dcterms:created>
  <dcterms:modified xsi:type="dcterms:W3CDTF">2025-04-30T11:22:46Z</dcterms:modified>
</cp:coreProperties>
</file>