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Q:\01_VSEOBECNE_INFORMACIE\22A_STATISTICKA SPRAVA\ŠTATISTICKÁ SPRÁVA_publikácie\1Q2026\FINAL\doPDF\"/>
    </mc:Choice>
  </mc:AlternateContent>
  <xr:revisionPtr revIDLastSave="0" documentId="13_ncr:1_{8F8F44EF-C45A-4505-9363-06B2255326C9}" xr6:coauthVersionLast="47" xr6:coauthVersionMax="47" xr10:uidLastSave="{00000000-0000-0000-0000-000000000000}"/>
  <bookViews>
    <workbookView xWindow="-108" yWindow="-108" windowWidth="23256" windowHeight="12576" firstSheet="8" activeTab="8" xr2:uid="{00000000-000D-0000-FFFF-FFFF00000000}"/>
  </bookViews>
  <sheets>
    <sheet name="T3 HDP vydavkova_stale ceny" sheetId="1" r:id="rId1"/>
    <sheet name="T4 HDP vydavkova_bezne ceny" sheetId="2" r:id="rId2"/>
    <sheet name="T5 HDP vyrobna_stale ceny " sheetId="3" r:id="rId3"/>
    <sheet name="T6 HDP vyrobna_bezne ceny" sheetId="4" r:id="rId4"/>
    <sheet name="T7a_zam ESA2010" sheetId="5" r:id="rId5"/>
    <sheet name="T7b_produktivita ESA2010" sheetId="6" r:id="rId6"/>
    <sheet name="T8_kapital_fixne_aktiva" sheetId="7" r:id="rId7"/>
    <sheet name="T9_kapital_produkcia" sheetId="8" r:id="rId8"/>
    <sheet name="T10 kapital odvetvia" sheetId="9" r:id="rId9"/>
    <sheet name="T11_HDP_cen.deflatory" sheetId="10" r:id="rId10"/>
    <sheet name="T12a_Dokončené byty SR" sheetId="11" r:id="rId11"/>
    <sheet name="T12b_Dokončené byty kraje SR" sheetId="12" r:id="rId12"/>
    <sheet name="T12c_Začaté byty SR" sheetId="13" r:id="rId13"/>
    <sheet name="T12d_Začaté byty kraje" sheetId="14" r:id="rId14"/>
    <sheet name="T12e_Rozostavané byty SR" sheetId="15" r:id="rId15"/>
    <sheet name="T12f_Rozostavane byty kraje" sheetId="16" r:id="rId16"/>
    <sheet name="T13_ZO_podla krajin" sheetId="17" r:id="rId17"/>
    <sheet name="T14_sektor domacnosti" sheetId="18" r:id="rId18"/>
    <sheet name="T15_finančné korp " sheetId="19" r:id="rId19"/>
    <sheet name="T16_nefin 20 a viac" sheetId="20" r:id="rId20"/>
    <sheet name="T17_nefinan 100 a viac" sheetId="21" r:id="rId21"/>
  </sheets>
  <definedNames>
    <definedName name="_AMO_UniqueIdentifier" hidden="1">"'16415221-659d-41a5-8084-0878fd49ac0d'"</definedName>
    <definedName name="_Regression_Int" localSheetId="0" hidden="1">1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Oblast_tisku_MIž" localSheetId="8">#REF!</definedName>
    <definedName name="Oblast_tisku_MIž" localSheetId="0">'T3 HDP vydavkova_stale ceny'!#REF!</definedName>
    <definedName name="Oblast_tisku_MIž" localSheetId="1">'T4 HDP vydavkova_bezne ceny'!#REF!</definedName>
    <definedName name="Oblast_tisku_MIž" localSheetId="2">'T5 HDP vyrobna_stale ceny '!#REF!</definedName>
    <definedName name="Oblast_tisku_MIž" localSheetId="3">'T6 HDP vyrobna_bezne ceny'!#REF!</definedName>
    <definedName name="Oblast_tisku_MIž" localSheetId="7">#REF!</definedName>
    <definedName name="Oblast_tisku_MIž">#REF!</definedName>
    <definedName name="_xlnm.Print_Area" localSheetId="8">'T10 kapital odvetvia'!$A$1:$L$42</definedName>
    <definedName name="_xlnm.Print_Area" localSheetId="9">T11_HDP_cen.deflatory!$A$1:$V$11</definedName>
    <definedName name="_xlnm.Print_Area" localSheetId="10">'T12a_Dokončené byty SR'!$A$1:$AB$14</definedName>
    <definedName name="_xlnm.Print_Area" localSheetId="11">'T12b_Dokončené byty kraje SR'!$A$1:$AB$16</definedName>
    <definedName name="_xlnm.Print_Area" localSheetId="12">'T12c_Začaté byty SR'!$A$1:$AB$14</definedName>
    <definedName name="_xlnm.Print_Area" localSheetId="13">'T12d_Začaté byty kraje'!$A$1:$AB$16</definedName>
    <definedName name="_xlnm.Print_Area" localSheetId="14">'T12e_Rozostavané byty SR'!$A$1:$AB$14</definedName>
    <definedName name="_xlnm.Print_Area" localSheetId="15">'T12f_Rozostavane byty kraje'!$A$1:$AB$16</definedName>
    <definedName name="_xlnm.Print_Area" localSheetId="16">'T13_ZO_podla krajin'!$A$1:$M$47</definedName>
    <definedName name="_xlnm.Print_Area" localSheetId="17">'T14_sektor domacnosti'!$A$1:$C$29</definedName>
    <definedName name="_xlnm.Print_Area" localSheetId="18">'T15_finančné korp '!$A$1:$I$15</definedName>
    <definedName name="_xlnm.Print_Area" localSheetId="19">'T16_nefin 20 a viac'!$A$1:$I$38</definedName>
    <definedName name="_xlnm.Print_Area" localSheetId="20">'T17_nefinan 100 a viac'!$A$1:$G$29</definedName>
    <definedName name="_xlnm.Print_Area" localSheetId="0">'T3 HDP vydavkova_stale ceny'!$A$1:$AI$19</definedName>
    <definedName name="_xlnm.Print_Area" localSheetId="1">'T4 HDP vydavkova_bezne ceny'!$A$1:$AI$19</definedName>
    <definedName name="_xlnm.Print_Area" localSheetId="2">'T5 HDP vyrobna_stale ceny '!$A$1:$AI$39</definedName>
    <definedName name="_xlnm.Print_Area" localSheetId="3">'T6 HDP vyrobna_bezne ceny'!$A$1:$AI$39</definedName>
    <definedName name="_xlnm.Print_Area" localSheetId="4">'T7a_zam ESA2010'!$A$1:$I$20</definedName>
    <definedName name="_xlnm.Print_Area" localSheetId="5">'T7b_produktivita ESA2010'!$A$1:$I$9</definedName>
    <definedName name="_xlnm.Print_Area" localSheetId="6">T8_kapital_fixne_aktiva!$A$1:$M$26</definedName>
    <definedName name="_xlnm.Print_Area" localSheetId="7">T9_kapital_produkcia!$A$1:$J$20</definedName>
    <definedName name="Z_9C992C80_5ADE_11D3_9397_0020182BCC78_.wvu.Cols" localSheetId="2" hidden="1">'T5 HDP vyrobna_stale ceny '!#REF!,'T5 HDP vyrobna_stale ceny '!#REF!,'T5 HDP vyrobna_stale ceny '!#REF!</definedName>
    <definedName name="Z_9C992C80_5ADE_11D3_9397_0020182BCC78_.wvu.Cols" localSheetId="3" hidden="1">'T6 HDP vyrobna_bezne ceny'!#REF!,'T6 HDP vyrobna_bezne ceny'!#REF!,'T6 HDP vyrobna_bezne ceny'!#REF!</definedName>
    <definedName name="Z_9C992C80_5ADE_11D3_9397_0020182BCC78_.wvu.PrintArea" localSheetId="2" hidden="1">'T5 HDP vyrobna_stale ceny '!$A$35:$A$35</definedName>
    <definedName name="Z_9C992C80_5ADE_11D3_9397_0020182BCC78_.wvu.PrintArea" localSheetId="3" hidden="1">'T6 HDP vyrobna_bezne ceny'!$A$35:$A$35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5" l="1"/>
</calcChain>
</file>

<file path=xl/sharedStrings.xml><?xml version="1.0" encoding="utf-8"?>
<sst xmlns="http://schemas.openxmlformats.org/spreadsheetml/2006/main" count="1297" uniqueCount="407">
  <si>
    <t>VÝDAVKOVÁ METÓDA</t>
  </si>
  <si>
    <t xml:space="preserve"> </t>
  </si>
  <si>
    <t>1.Q</t>
  </si>
  <si>
    <t>1.Q 2023 / 1.Q 2022</t>
  </si>
  <si>
    <t>4.Q</t>
  </si>
  <si>
    <t>4.Q 2022 / 4.Q 2021</t>
  </si>
  <si>
    <t>3.Q</t>
  </si>
  <si>
    <t>3.Q 2022 / 3.Q 2021</t>
  </si>
  <si>
    <t>2.Q</t>
  </si>
  <si>
    <t>2.Q 2022 / 2.Q 2021</t>
  </si>
  <si>
    <t>1.Q 2022 / 1.Q 2021</t>
  </si>
  <si>
    <t>mil. EUR</t>
  </si>
  <si>
    <t>index</t>
  </si>
  <si>
    <t>Hrubý domáci produkt</t>
  </si>
  <si>
    <t xml:space="preserve"> Konečná spotreba spolu</t>
  </si>
  <si>
    <t xml:space="preserve">  Konečná spotreba domácností</t>
  </si>
  <si>
    <t xml:space="preserve">  Konečná spotreba verejnej správy</t>
  </si>
  <si>
    <t xml:space="preserve"> Tvorba hrubého kapitálu</t>
  </si>
  <si>
    <t xml:space="preserve">  Tvorba hrubého fixného kapitálu</t>
  </si>
  <si>
    <t xml:space="preserve">  Zmena stavu zásob a cennosti </t>
  </si>
  <si>
    <t xml:space="preserve">x  </t>
  </si>
  <si>
    <t xml:space="preserve"> Domáci dopyt spolu</t>
  </si>
  <si>
    <t xml:space="preserve"> Dovoz výrobkov a služieb </t>
  </si>
  <si>
    <t xml:space="preserve"> -   </t>
  </si>
  <si>
    <t xml:space="preserve">  Konečná spotreba neziskových inštitúcií slúžiacich domácnostiam</t>
  </si>
  <si>
    <r>
      <t>1)</t>
    </r>
    <r>
      <rPr>
        <sz val="8"/>
        <rFont val="Arial"/>
        <family val="2"/>
        <charset val="238"/>
      </rPr>
      <t xml:space="preserve"> metodika ESA 2010; indexy rovnaké obdobie predchádzajúceho roka = 100</t>
    </r>
  </si>
  <si>
    <t>VÝROBNÁ METÓDA</t>
  </si>
  <si>
    <t xml:space="preserve">   Štatistická klasifikácia ekonomických činností SK NACE Rev. 2 </t>
  </si>
  <si>
    <t>Hospodárstvo úhrnom</t>
  </si>
  <si>
    <t xml:space="preserve">  v tom</t>
  </si>
  <si>
    <t xml:space="preserve">   Hrubá pridaná hodnota podľa odvetví</t>
  </si>
  <si>
    <t xml:space="preserve">    v tom</t>
  </si>
  <si>
    <t xml:space="preserve"> B-E Priemysel spolu</t>
  </si>
  <si>
    <t xml:space="preserve">          z toho C priemyselná výroba</t>
  </si>
  <si>
    <t xml:space="preserve">  výroba potravín, nápojov a tabakových výrobkov</t>
  </si>
  <si>
    <t xml:space="preserve">  výroba textilu, odevov, kože a kožených výrobkov</t>
  </si>
  <si>
    <t xml:space="preserve">  výroba drevených a papierových výrobkov, tlač</t>
  </si>
  <si>
    <t xml:space="preserve">  výroba koksu a rafinovaných ropných produktov</t>
  </si>
  <si>
    <t xml:space="preserve">  výroba chemikálií a chemických produktov</t>
  </si>
  <si>
    <t xml:space="preserve">  výroba základných farmaceutických výrobkov a farmaceutických prípravkov</t>
  </si>
  <si>
    <t xml:space="preserve">  výroba výrobkov z gumy a plastu  a ostatných nekovových minerálnych výrobkov</t>
  </si>
  <si>
    <t xml:space="preserve">  výroba kovov a kovových konštrukcií okrem strojov a zariadení</t>
  </si>
  <si>
    <t xml:space="preserve">  výroba počítačových, elektronických a optických výrobkov</t>
  </si>
  <si>
    <t xml:space="preserve">  výroba elektrických zariadení</t>
  </si>
  <si>
    <t xml:space="preserve">  výroba strojov a zariadení inde nezaradených</t>
  </si>
  <si>
    <t xml:space="preserve">  výroba dopravných prostriedkov</t>
  </si>
  <si>
    <t xml:space="preserve">  ostatná výroba, oprava a inštalácia strojov a zariadení</t>
  </si>
  <si>
    <t xml:space="preserve"> F Stavebníctvo</t>
  </si>
  <si>
    <t xml:space="preserve"> G-I Veľkoobchod a maloobchod, oprava motorových vozidiel a motocyklov; doprava a skladovanie;  ubytovacie a stravovacie služby</t>
  </si>
  <si>
    <t xml:space="preserve"> J Informácie a komunikácia</t>
  </si>
  <si>
    <t xml:space="preserve"> K Finančné a poisťovacie činnosti </t>
  </si>
  <si>
    <t xml:space="preserve"> L Činnosti v oblasti nehnuteľností </t>
  </si>
  <si>
    <t xml:space="preserve"> M-N Odborné, vedecké a technické činnosti; administratívne služby</t>
  </si>
  <si>
    <t xml:space="preserve"> O-Q Verejná správa, obrana, povin. sociál. zabezpečenie; vzdelávanie; zdravotníctvo a sociálna pomoc</t>
  </si>
  <si>
    <t xml:space="preserve"> R-U Umenie, zábava a rekreácia; ostatné činnosti</t>
  </si>
  <si>
    <r>
      <t xml:space="preserve">   Čisté dane z produktov</t>
    </r>
    <r>
      <rPr>
        <b/>
        <vertAlign val="superscript"/>
        <sz val="8"/>
        <rFont val="Arial"/>
        <family val="2"/>
        <charset val="238"/>
      </rPr>
      <t>2)</t>
    </r>
  </si>
  <si>
    <r>
      <t>2)</t>
    </r>
    <r>
      <rPr>
        <sz val="8"/>
        <rFont val="Arial"/>
        <family val="2"/>
      </rPr>
      <t xml:space="preserve"> dane z produktov mínus subvencie na produkty </t>
    </r>
  </si>
  <si>
    <t>Zdroj údajov v databáze DATAcube.:</t>
  </si>
  <si>
    <t>nu0004qs</t>
  </si>
  <si>
    <t>nu0006qs</t>
  </si>
  <si>
    <t>nu0005qs</t>
  </si>
  <si>
    <t>nu0002qs</t>
  </si>
  <si>
    <t>(bez členenia priemyselnej výroby na r. 14 až 26)</t>
  </si>
  <si>
    <t>2.Q 2023 / 2.Q 2022</t>
  </si>
  <si>
    <t>3.Q 2023 / 3.Q 2022</t>
  </si>
  <si>
    <t>4.Q 2023 / 4.Q 2022</t>
  </si>
  <si>
    <t xml:space="preserve"> Vývoz výrobkov a služieb (Zahraničný dopyt)</t>
  </si>
  <si>
    <t>1.Q 2024 / 1.Q 2023</t>
  </si>
  <si>
    <t>Ukazovateľ</t>
  </si>
  <si>
    <r>
      <t>1)</t>
    </r>
    <r>
      <rPr>
        <sz val="8"/>
        <rFont val="Arial"/>
        <family val="2"/>
      </rPr>
      <t xml:space="preserve"> metodika ESA 2010; </t>
    </r>
    <r>
      <rPr>
        <sz val="8"/>
        <rFont val="Arial"/>
        <family val="2"/>
        <charset val="238"/>
      </rPr>
      <t>údaje za odvetvia ekonomiky predstavujú hrubú pridanú hodnotu</t>
    </r>
  </si>
  <si>
    <t>2.Q 2024 / 2.Q 2023</t>
  </si>
  <si>
    <t>3.Q 2024 / 3.Q 2023</t>
  </si>
  <si>
    <r>
      <t>1)</t>
    </r>
    <r>
      <rPr>
        <sz val="8"/>
        <rFont val="Arial"/>
        <family val="2"/>
        <charset val="238"/>
      </rPr>
      <t xml:space="preserve"> metodika ESA 2010; indexy rovnaké obdobie predchádzajúceho roka = 100; stále ceny vypočítané reťazením objemov k referenčnému roku 2020</t>
    </r>
  </si>
  <si>
    <r>
      <t>1)</t>
    </r>
    <r>
      <rPr>
        <sz val="8"/>
        <rFont val="Arial"/>
        <family val="2"/>
      </rPr>
      <t xml:space="preserve"> metodika ESA 2010; </t>
    </r>
    <r>
      <rPr>
        <sz val="8"/>
        <rFont val="Arial"/>
        <family val="2"/>
        <charset val="238"/>
      </rPr>
      <t>údaje za odvetvia ekonomiky predstavujú hrubú pridanú hodnotu, stále ceny vypočítané reťazením objemov k referenčnému roku 2020</t>
    </r>
  </si>
  <si>
    <t>4.Q 2024 / 4.Q 2023</t>
  </si>
  <si>
    <t>1.Q 2025 / 1.Q 2024</t>
  </si>
  <si>
    <t>2.Q 2025 / 2.Q 2024</t>
  </si>
  <si>
    <t>3.Q 2025 / 3.Q 2024</t>
  </si>
  <si>
    <t xml:space="preserve"> A Poľnohospodárstvo, lesníctvo a rybolov</t>
  </si>
  <si>
    <t>4.Q 2025 / 4.Q 2024</t>
  </si>
  <si>
    <t>1.Q 2026 / 1.Q 2025</t>
  </si>
  <si>
    <r>
      <t xml:space="preserve">T3. Hrubý domáci produkt podľa zložiek výdavkov v stálych cenách vypočítaných reťazením objemov - štvrťročne  </t>
    </r>
    <r>
      <rPr>
        <vertAlign val="superscript"/>
        <sz val="9"/>
        <rFont val="Arial"/>
        <family val="2"/>
        <charset val="238"/>
      </rPr>
      <t>1)</t>
    </r>
  </si>
  <si>
    <r>
      <t xml:space="preserve">T4. Hrubý domáci produkt podľa zložiek výdavkov v bežných cenách - štvrťročne  </t>
    </r>
    <r>
      <rPr>
        <vertAlign val="superscript"/>
        <sz val="9"/>
        <rFont val="Arial"/>
        <family val="2"/>
        <charset val="238"/>
      </rPr>
      <t>1)</t>
    </r>
  </si>
  <si>
    <r>
      <t xml:space="preserve">T5. Hrubý domáci produkt podľa odvetví v stálych cenách vypočítaných reťazením objemov - štvrťročne  </t>
    </r>
    <r>
      <rPr>
        <vertAlign val="superscript"/>
        <sz val="9"/>
        <rFont val="Arial"/>
        <family val="2"/>
      </rPr>
      <t>1)</t>
    </r>
  </si>
  <si>
    <r>
      <t xml:space="preserve">T6. Hrubý domáci produkt podľa odvetví v bežných cenách - štvrťročne  </t>
    </r>
    <r>
      <rPr>
        <vertAlign val="superscript"/>
        <sz val="9"/>
        <rFont val="Arial"/>
        <family val="2"/>
      </rPr>
      <t>1)</t>
    </r>
  </si>
  <si>
    <r>
      <t xml:space="preserve">T7a. Celková zamestnanosť podľa ESA 2010 </t>
    </r>
    <r>
      <rPr>
        <vertAlign val="superscript"/>
        <sz val="9"/>
        <rFont val="Arial"/>
        <family val="2"/>
      </rPr>
      <t>1)</t>
    </r>
  </si>
  <si>
    <t>zamestnané osoby</t>
  </si>
  <si>
    <t>Hospodárstvo spolu</t>
  </si>
  <si>
    <t xml:space="preserve">   v tom</t>
  </si>
  <si>
    <r>
      <t xml:space="preserve"> A Poľnohospodárstvo,</t>
    </r>
    <r>
      <rPr>
        <sz val="8"/>
        <rFont val="Arial"/>
        <family val="2"/>
        <charset val="238"/>
      </rPr>
      <t xml:space="preserve">  lesníctvo a rybolov</t>
    </r>
  </si>
  <si>
    <r>
      <t>1)</t>
    </r>
    <r>
      <rPr>
        <sz val="8"/>
        <color indexed="8"/>
        <rFont val="Arial"/>
        <family val="2"/>
      </rPr>
      <t xml:space="preserve"> predbežné údaje, podľa metodiky ESA 2010 je zamestnanosť (počet zamestnancov a samozamestnávateľov) vyjadrená v domácom koncepte </t>
    </r>
  </si>
  <si>
    <t>nu2042qs</t>
  </si>
  <si>
    <r>
      <t xml:space="preserve">T7b. Produktivita práce podľa ESA 2010 </t>
    </r>
    <r>
      <rPr>
        <vertAlign val="superscript"/>
        <sz val="9"/>
        <rFont val="Arial"/>
        <family val="2"/>
      </rPr>
      <t>1)</t>
    </r>
  </si>
  <si>
    <t>EUR</t>
  </si>
  <si>
    <t xml:space="preserve">index </t>
  </si>
  <si>
    <t>Reálna produktivita práce na zamestnanú osobu</t>
  </si>
  <si>
    <t>Reálna produktivita práce na odpracovanú hodinu</t>
  </si>
  <si>
    <r>
      <t>1)</t>
    </r>
    <r>
      <rPr>
        <sz val="8"/>
        <rFont val="Arial"/>
        <family val="2"/>
      </rPr>
      <t xml:space="preserve"> produktivita práce je vypočítaná ako podiel HDP v stálych cenách vypočítaných reťazením objemov s referenčným rokom 2020 a celkovej zamestnanosti, resp. celkového počtu odpracovaných hodín podľa ESA 2010</t>
    </r>
  </si>
  <si>
    <t>[nu1802qs]</t>
  </si>
  <si>
    <r>
      <t>T8. Prírastok fixných aktív podľa sektorov národných účtov</t>
    </r>
    <r>
      <rPr>
        <vertAlign val="superscript"/>
        <sz val="9"/>
        <color indexed="8"/>
        <rFont val="Arial"/>
        <family val="2"/>
      </rPr>
      <t>1)</t>
    </r>
  </si>
  <si>
    <t xml:space="preserve">    Sektor národných účtov</t>
  </si>
  <si>
    <t>Merná jednotka</t>
  </si>
  <si>
    <t>1.Q 2026</t>
  </si>
  <si>
    <t>1.Q 2025</t>
  </si>
  <si>
    <t>Prírastok spolu</t>
  </si>
  <si>
    <t>v tom</t>
  </si>
  <si>
    <t>tvorba nových fixných aktív</t>
  </si>
  <si>
    <t>nadobudnutie použitého dlhodobého majetku</t>
  </si>
  <si>
    <t>úbytok použitého dlhodobého majetku</t>
  </si>
  <si>
    <t>prevod neprodukovaných aktív</t>
  </si>
  <si>
    <t xml:space="preserve"> Hospodárstvo úhrnom</t>
  </si>
  <si>
    <t>indexy b.c.</t>
  </si>
  <si>
    <t>indexy s.c.</t>
  </si>
  <si>
    <t xml:space="preserve">   Nefinančné korporácie</t>
  </si>
  <si>
    <t xml:space="preserve">   Finančné korporácie </t>
  </si>
  <si>
    <t xml:space="preserve">indexy b.c. </t>
  </si>
  <si>
    <t xml:space="preserve">   Verejná správa</t>
  </si>
  <si>
    <t xml:space="preserve">   Domácnosti         </t>
  </si>
  <si>
    <t xml:space="preserve">   Neziskové inštitúcie slúžiace </t>
  </si>
  <si>
    <t xml:space="preserve">     domácnostiam</t>
  </si>
  <si>
    <r>
      <t xml:space="preserve">1) </t>
    </r>
    <r>
      <rPr>
        <sz val="8"/>
        <rFont val="Arial"/>
        <family val="2"/>
      </rPr>
      <t>indexy v stálych cenách sú zo stálych cien vypočítaných reťazením objemov k referenčnému roku 2020; sektorová štruktúra experimentálne odhadnutá a deflovaná úhrnným reťazeným deflátorom; indexy rovnaké obdobie predchádzajúceho roka = 100</t>
    </r>
  </si>
  <si>
    <t>nu2016qs</t>
  </si>
  <si>
    <r>
      <t xml:space="preserve">T9. Tvorba hrubého fixného kapitálu podľa klasifikácie produkcie </t>
    </r>
    <r>
      <rPr>
        <vertAlign val="superscript"/>
        <sz val="9"/>
        <color indexed="8"/>
        <rFont val="Arial"/>
        <family val="2"/>
      </rPr>
      <t>1)</t>
    </r>
    <r>
      <rPr>
        <sz val="9"/>
        <color indexed="8"/>
        <rFont val="Arial"/>
        <family val="2"/>
      </rPr>
      <t xml:space="preserve">    </t>
    </r>
  </si>
  <si>
    <t xml:space="preserve">    Klasifikácia produkcie</t>
  </si>
  <si>
    <t>Indexy</t>
  </si>
  <si>
    <t>Štruktúra
(v %)</t>
  </si>
  <si>
    <t>bežné ceny</t>
  </si>
  <si>
    <t xml:space="preserve">stále ceny </t>
  </si>
  <si>
    <r>
      <t xml:space="preserve">Tvorba hrubého fixného kapitálu spolu </t>
    </r>
    <r>
      <rPr>
        <sz val="8"/>
        <color indexed="8"/>
        <rFont val="Arial"/>
        <family val="2"/>
      </rPr>
      <t>v mil. EUR</t>
    </r>
  </si>
  <si>
    <t xml:space="preserve"> kultivované biologické zdroje</t>
  </si>
  <si>
    <t xml:space="preserve"> stroje a zariadenia, zbraňové systémy</t>
  </si>
  <si>
    <t xml:space="preserve">       dopravné prostriedky</t>
  </si>
  <si>
    <r>
      <t xml:space="preserve">       ostatné stroje a zariadenia</t>
    </r>
    <r>
      <rPr>
        <vertAlign val="superscript"/>
        <sz val="8"/>
        <rFont val="Arial"/>
        <family val="2"/>
      </rPr>
      <t xml:space="preserve">  2)</t>
    </r>
  </si>
  <si>
    <t xml:space="preserve"> stavby </t>
  </si>
  <si>
    <t xml:space="preserve">      budovy na bývanie</t>
  </si>
  <si>
    <t xml:space="preserve">      ostatné stavby</t>
  </si>
  <si>
    <t xml:space="preserve"> produkty duševného vlastníctva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</si>
  <si>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indexy v stálych cenách sú zo stálych cien vypočítaných reťazením objemov k referenčnému roku 2020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</si>
  <si>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podľa ESA 2010 zahrňuje ostatné stroje a zariadenia, zbraňové systémy a IKT zariadenia</t>
    </r>
  </si>
  <si>
    <t>nu2014qs</t>
  </si>
  <si>
    <t>T10. Tvorba hrubého fixného kapitálu podľa odvetví v bežných cenách</t>
  </si>
  <si>
    <t>Tvorba hrubého fixného kapitálu spolu</t>
  </si>
  <si>
    <t>Poľnohospodárstvo, lesníctvo a rybolov</t>
  </si>
  <si>
    <t>Ťažba a dobývanie</t>
  </si>
  <si>
    <t>Priemyselná výroba</t>
  </si>
  <si>
    <t xml:space="preserve">   výroba výrobkov z gumy a plastu a ostatných nekovových minerálnych výrobkov</t>
  </si>
  <si>
    <t xml:space="preserve">    výroba kovov a kovových konštrukcií okrem strojov a zariadení</t>
  </si>
  <si>
    <t xml:space="preserve">   výroba počítačových, elektronických a optických výrobkov</t>
  </si>
  <si>
    <t>Dodávka elektriny, plynu, pary a studeného vzduchu</t>
  </si>
  <si>
    <t>Dodávka vody, čistenie a odvod odpadových vôd, odpady a služby odstraňovania odpadov</t>
  </si>
  <si>
    <t>Stavebníctvo</t>
  </si>
  <si>
    <t xml:space="preserve"> Veľkoobchod a maloobchod; oprava motorových vozidiel a motocyklov</t>
  </si>
  <si>
    <t>Doprava a skladovanie</t>
  </si>
  <si>
    <t>Ubytovacie a stravovacie služby</t>
  </si>
  <si>
    <t>Informácie a komunikácia</t>
  </si>
  <si>
    <t>Finančné a poisťovacie činnosti</t>
  </si>
  <si>
    <t>Činnosti v oblasti nehnuteľností</t>
  </si>
  <si>
    <t>Odborné, vedecké a technické činnosti</t>
  </si>
  <si>
    <t>Administratívne a podporné služby</t>
  </si>
  <si>
    <t xml:space="preserve"> Verejná správa a obrana; povinné sociálne zabezpečenie</t>
  </si>
  <si>
    <t>x</t>
  </si>
  <si>
    <t>Vzdelávanie</t>
  </si>
  <si>
    <t>Zdravotníctvo a sociálna pomoc</t>
  </si>
  <si>
    <t>Umenie, zábava a rekreácia</t>
  </si>
  <si>
    <t>Ostatné činnosti</t>
  </si>
  <si>
    <t>Činnosti domácností ako zamestnávateľov</t>
  </si>
  <si>
    <t>Činnosti extrateritoriálnych organizácií a združení</t>
  </si>
  <si>
    <t>[nu2012qs]</t>
  </si>
  <si>
    <r>
      <t xml:space="preserve">T11. Cenové deflátory HDP a hlavných zložiek výdavkov </t>
    </r>
    <r>
      <rPr>
        <vertAlign val="superscript"/>
        <sz val="9"/>
        <rFont val="Arial"/>
        <family val="2"/>
      </rPr>
      <t>1)</t>
    </r>
  </si>
  <si>
    <t>Rovnaké obdobie predchádzajúceho roku = 100</t>
  </si>
  <si>
    <t>rok</t>
  </si>
  <si>
    <t>Konečná spotreba domácností</t>
  </si>
  <si>
    <t xml:space="preserve">Konečná spotreba verejnej správy </t>
  </si>
  <si>
    <t>Tvorba hrubého fixného kapitálu</t>
  </si>
  <si>
    <t>Vývoz výrobkov a služieb</t>
  </si>
  <si>
    <t xml:space="preserve">Dovoz výrobkov a služieb </t>
  </si>
  <si>
    <r>
      <t>1)</t>
    </r>
    <r>
      <rPr>
        <sz val="8"/>
        <rFont val="Arial"/>
        <family val="2"/>
      </rPr>
      <t xml:space="preserve"> cenové deflátory sú zo stálych cien vypočítaných reťazením objemov k referenčnému roku 2020</t>
    </r>
  </si>
  <si>
    <t>T12a. Výstavba bytov v SR - dokončené (skolaudované) byty v 1. štvrťroku</t>
  </si>
  <si>
    <t>1.Q 2026 (p)</t>
  </si>
  <si>
    <t>4.Q 2025 (p)</t>
  </si>
  <si>
    <t>3.Q 2025 (p)</t>
  </si>
  <si>
    <t>2.Q 2025</t>
  </si>
  <si>
    <t>4.Q 2024</t>
  </si>
  <si>
    <t>3.Q 2024</t>
  </si>
  <si>
    <t>2.Q 2024</t>
  </si>
  <si>
    <t>1.Q 2024</t>
  </si>
  <si>
    <t>1.Q 2023</t>
  </si>
  <si>
    <t>1.Q 2022</t>
  </si>
  <si>
    <t>10-r. priemer 4.Q. v r. 2016–2025</t>
  </si>
  <si>
    <t>10-r. priemer 3.Q. v r. 2016–2025</t>
  </si>
  <si>
    <t>10-r. priemer 2.Q. v r. 2016–2025</t>
  </si>
  <si>
    <t>10-r. priemer 1.Q. v r. 2016–2025</t>
  </si>
  <si>
    <t>počet</t>
  </si>
  <si>
    <r>
      <t>medziročná</t>
    </r>
    <r>
      <rPr>
        <vertAlign val="superscript"/>
        <sz val="7.5"/>
        <rFont val="Arial"/>
        <family val="2"/>
      </rPr>
      <t>1)</t>
    </r>
    <r>
      <rPr>
        <sz val="7.5"/>
        <rFont val="Arial"/>
        <family val="2"/>
      </rPr>
      <t xml:space="preserve"> zmena v %</t>
    </r>
  </si>
  <si>
    <r>
      <t>zmena v %  – 1.Q. 2026 /  priemer 1.Q 2016- 2025</t>
    </r>
    <r>
      <rPr>
        <vertAlign val="superscript"/>
        <sz val="7.5"/>
        <rFont val="Arial"/>
        <family val="2"/>
      </rPr>
      <t>2)</t>
    </r>
  </si>
  <si>
    <t>Byty spolu</t>
  </si>
  <si>
    <t xml:space="preserve">    v tom :</t>
  </si>
  <si>
    <t xml:space="preserve">       verejný sektor</t>
  </si>
  <si>
    <t>•</t>
  </si>
  <si>
    <t xml:space="preserve">       súkromný sektor</t>
  </si>
  <si>
    <t xml:space="preserve"> z úhrnu:</t>
  </si>
  <si>
    <t xml:space="preserve"> byty v rodinných domoch</t>
  </si>
  <si>
    <t>(p) - predbežné údaje; od 3.Q. 2025 dáta z nového administratívneho zdroja - Štatistického registra budov, domov a bytov (ŠRBDB) sú predbežné, neskôr budú spresnené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</si>
  <si>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porovnanie s rovnakým obdobím predošlého roka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</si>
  <si>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10-ročný priemer za 1. štvrťroky v rokoch 2016 – 2025</t>
    </r>
  </si>
  <si>
    <t>st0003qs</t>
  </si>
  <si>
    <t>T12b. Výstavba bytov v krajoch SR - dokončené (skolaudované) byty v 1. štvrťroku</t>
  </si>
  <si>
    <t>Kraj</t>
  </si>
  <si>
    <t>SR spolu</t>
  </si>
  <si>
    <t xml:space="preserve">v tom: 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</si>
  <si>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</si>
  <si>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</si>
  <si>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</si>
  <si>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</si>
  <si>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</si>
  <si>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</si>
  <si>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</si>
  <si>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</si>
  <si>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10-ročný priemer za 1.štvrťroky v rokoch 2016 – 2025</t>
    </r>
  </si>
  <si>
    <t>T12c. Výstavba bytov v SR - začaté byty v 1. štvrťroku</t>
  </si>
  <si>
    <t xml:space="preserve">    v tom sektor:</t>
  </si>
  <si>
    <t xml:space="preserve">       verejný</t>
  </si>
  <si>
    <t xml:space="preserve">       súkromný</t>
  </si>
  <si>
    <t xml:space="preserve"> z úhrnu bytov </t>
  </si>
  <si>
    <t xml:space="preserve">  byty v rodinných domoch</t>
  </si>
  <si>
    <t>T12d. Výstavba bytov v krajoch SR - začaté byty v 1. štvrťroku</t>
  </si>
  <si>
    <t>zmena v %  – 1.Q. 2026 /  priemer 1.Q 2016 - 2025</t>
  </si>
  <si>
    <t>T12e. Výstavba bytov v SR - rozostavané byty</t>
  </si>
  <si>
    <t>k 31.3.2026 (p)</t>
  </si>
  <si>
    <t>k 31.12.2025 (p)</t>
  </si>
  <si>
    <t>k 30.9.2025 (p)</t>
  </si>
  <si>
    <t>k 30.6.2025</t>
  </si>
  <si>
    <t>k 31.3.2025</t>
  </si>
  <si>
    <t>k 31.12.2024</t>
  </si>
  <si>
    <t>k 30.9.2024</t>
  </si>
  <si>
    <t>k 30.6.2024</t>
  </si>
  <si>
    <t>k 31.3.2024</t>
  </si>
  <si>
    <t>k 31.3.2023</t>
  </si>
  <si>
    <t>k 31.3.2022</t>
  </si>
  <si>
    <t>10-r. priemer stavu k 31.12. v r. 2016–2025</t>
  </si>
  <si>
    <t>10-r. priemer stavu k 30.9. v r. 2016–2025</t>
  </si>
  <si>
    <t>10-r. priemer stavu k 30.6. v r. 2016–2025</t>
  </si>
  <si>
    <t>10-r. priemer stavu k 31.3. v r. 2016–2025</t>
  </si>
  <si>
    <t>zmena v %</t>
  </si>
  <si>
    <t>31.3.2026/ 31.3.2025</t>
  </si>
  <si>
    <r>
      <t>stav k 31.3.2026/ priemer stavu k 31.3. v rokoch 2016 - 2025</t>
    </r>
    <r>
      <rPr>
        <vertAlign val="superscript"/>
        <sz val="7.5"/>
        <rFont val="Arial"/>
        <family val="2"/>
        <charset val="238"/>
      </rPr>
      <t>1)</t>
    </r>
  </si>
  <si>
    <t>31.12.2025/ 31.12.2024</t>
  </si>
  <si>
    <t>30.9.2025/ 30.9.2024</t>
  </si>
  <si>
    <t>30.6.2025/ 30.6.2024</t>
  </si>
  <si>
    <t>31.3.2025/ 31.3.2024</t>
  </si>
  <si>
    <t>31.12.2024/ 31.12.2023</t>
  </si>
  <si>
    <t>30.9.2024/ 30.9.2023</t>
  </si>
  <si>
    <t>30.6.2024/ 30.6.2023</t>
  </si>
  <si>
    <t>31.3.2024/ 31.3.2023</t>
  </si>
  <si>
    <t>31.3.2023/ 31.3.2022</t>
  </si>
  <si>
    <t>31.3.2022/ 31.3.2021</t>
  </si>
  <si>
    <t>(p) - predbežné údaje; od 30.9.2025 dáta z nového administratívneho zdroja - Štatistického registra budov, domov a bytov (ŠRBDB) sú predbežné, neskôr budú spresnené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</si>
  <si>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10-ročný priemer stavov k 31.3. v rokoch 2016 – 2025</t>
    </r>
  </si>
  <si>
    <t xml:space="preserve">T12f. Výstavba bytov v krajoch SR - rozostavané byty </t>
  </si>
  <si>
    <r>
      <t>T13. Zahraničný obchod podľa ekonomických zoskupení, kontinentov a vybraných krajín</t>
    </r>
    <r>
      <rPr>
        <vertAlign val="superscript"/>
        <sz val="10"/>
        <rFont val="Arial"/>
        <family val="2"/>
      </rPr>
      <t>1)</t>
    </r>
  </si>
  <si>
    <t/>
  </si>
  <si>
    <t>v mil. EUR</t>
  </si>
  <si>
    <t xml:space="preserve"> Krajina pôvodu/určenia</t>
  </si>
  <si>
    <t xml:space="preserve">  Dovoz </t>
  </si>
  <si>
    <t xml:space="preserve">Vývoz </t>
  </si>
  <si>
    <t xml:space="preserve">Saldo </t>
  </si>
  <si>
    <t>indexy</t>
  </si>
  <si>
    <r>
      <t xml:space="preserve">indexy </t>
    </r>
    <r>
      <rPr>
        <vertAlign val="superscript"/>
        <sz val="8"/>
        <rFont val="Arial"/>
        <family val="2"/>
        <charset val="238"/>
      </rPr>
      <t>2)</t>
    </r>
  </si>
  <si>
    <t>1.Q 2026/
1.Q 2025</t>
  </si>
  <si>
    <t>1.Q 2025/
1.Q 2024</t>
  </si>
  <si>
    <t>Spolu</t>
  </si>
  <si>
    <r>
      <t xml:space="preserve">   OECD</t>
    </r>
    <r>
      <rPr>
        <sz val="8"/>
        <rFont val="Arial"/>
        <family val="2"/>
      </rPr>
      <t xml:space="preserve">                   </t>
    </r>
  </si>
  <si>
    <t xml:space="preserve">   z toho: Spojené štáty americké</t>
  </si>
  <si>
    <t xml:space="preserve">               Japonsko          </t>
  </si>
  <si>
    <t xml:space="preserve">               Turecko          </t>
  </si>
  <si>
    <r>
      <t xml:space="preserve">   EÚ 27B </t>
    </r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 xml:space="preserve">  </t>
    </r>
    <r>
      <rPr>
        <sz val="8"/>
        <rFont val="Arial"/>
        <family val="2"/>
      </rPr>
      <t xml:space="preserve">                    </t>
    </r>
  </si>
  <si>
    <t xml:space="preserve">   z toho: Nemecko</t>
  </si>
  <si>
    <t xml:space="preserve">               Česko</t>
  </si>
  <si>
    <t xml:space="preserve">               Taliansko       </t>
  </si>
  <si>
    <t xml:space="preserve">               Rakúsko</t>
  </si>
  <si>
    <t xml:space="preserve">               Poľsko</t>
  </si>
  <si>
    <t xml:space="preserve">               Maďarsko</t>
  </si>
  <si>
    <t xml:space="preserve">               Francúzsko</t>
  </si>
  <si>
    <t xml:space="preserve">               Holandsko</t>
  </si>
  <si>
    <t xml:space="preserve">               Belgicko        </t>
  </si>
  <si>
    <t xml:space="preserve">               Španielsko</t>
  </si>
  <si>
    <t xml:space="preserve">               Rumunsko</t>
  </si>
  <si>
    <t xml:space="preserve">               Bulharsko</t>
  </si>
  <si>
    <t xml:space="preserve">               EÚ nešpecifikované</t>
  </si>
  <si>
    <t xml:space="preserve">   EZVO</t>
  </si>
  <si>
    <t xml:space="preserve">   z toho: Švajčiarsko</t>
  </si>
  <si>
    <t xml:space="preserve">               Nórsko</t>
  </si>
  <si>
    <t xml:space="preserve">   EURÓPA   </t>
  </si>
  <si>
    <t xml:space="preserve">   z toho: Spojené kráľovstvo</t>
  </si>
  <si>
    <t xml:space="preserve">               Ruská federácia</t>
  </si>
  <si>
    <t xml:space="preserve">               Ukrajina       </t>
  </si>
  <si>
    <t xml:space="preserve">   ÁZIA</t>
  </si>
  <si>
    <t xml:space="preserve">   z toho: Čína</t>
  </si>
  <si>
    <t xml:space="preserve">               Kórejská republika</t>
  </si>
  <si>
    <t xml:space="preserve">               Vietnam</t>
  </si>
  <si>
    <t xml:space="preserve">               Taiwan           </t>
  </si>
  <si>
    <t xml:space="preserve">               Malajzia</t>
  </si>
  <si>
    <t xml:space="preserve">   AFRIKA</t>
  </si>
  <si>
    <t xml:space="preserve">   AMERIKA                </t>
  </si>
  <si>
    <t xml:space="preserve">   AUSTRÁLIA    </t>
  </si>
  <si>
    <t xml:space="preserve">   OCEÁNIA                 </t>
  </si>
  <si>
    <t xml:space="preserve">   NEŠPECIFIKOVANÉ</t>
  </si>
  <si>
    <r>
      <t xml:space="preserve">1) </t>
    </r>
    <r>
      <rPr>
        <sz val="8"/>
        <rFont val="Arial"/>
        <family val="2"/>
        <charset val="238"/>
      </rPr>
      <t xml:space="preserve">údaje za rok 2025 a 2026 sú predbežné a za rok 2024 definitívne; v bežných cenách v hodnote typu FOB,  vypracované Štatistickým úradom SR na základe údajov Colnej sekcie Finančného riaditeľstva SR získaných v rámci colného konania a z INTRASTAT-SK hlásení poskytnutých dovozcami a vývozcami tovaru v rámci EÚ
   </t>
    </r>
  </si>
  <si>
    <r>
      <t>2)</t>
    </r>
    <r>
      <rPr>
        <sz val="8"/>
        <rFont val="Arial"/>
        <family val="2"/>
      </rPr>
      <t xml:space="preserve"> ležatý krížik (x) - zápis nie je možný z logických dôvodov, v indexoch znamená násobok</t>
    </r>
  </si>
  <si>
    <t>zo0011ms</t>
  </si>
  <si>
    <r>
      <t>T14. Tvorba a použitie dôchodkov v sektore domácností</t>
    </r>
    <r>
      <rPr>
        <vertAlign val="superscript"/>
        <sz val="10"/>
        <color indexed="8"/>
        <rFont val="Arial"/>
        <family val="2"/>
      </rPr>
      <t>1)</t>
    </r>
  </si>
  <si>
    <t>mil. EUR, b. c.</t>
  </si>
  <si>
    <r>
      <t xml:space="preserve">Odmeny zamestnancov </t>
    </r>
    <r>
      <rPr>
        <vertAlign val="superscript"/>
        <sz val="8"/>
        <color indexed="8"/>
        <rFont val="Arial"/>
        <family val="2"/>
      </rPr>
      <t>2)</t>
    </r>
  </si>
  <si>
    <t xml:space="preserve">  z toho   hrubé mzdy a platy</t>
  </si>
  <si>
    <t xml:space="preserve">Hrubý prevádzkový prebytok </t>
  </si>
  <si>
    <t xml:space="preserve">  a hrubé zmiešané dôchodky</t>
  </si>
  <si>
    <t>Dôchodky z majetku - príjmové</t>
  </si>
  <si>
    <r>
      <t xml:space="preserve">Sociálne dávky </t>
    </r>
    <r>
      <rPr>
        <vertAlign val="superscript"/>
        <sz val="8"/>
        <color indexed="8"/>
        <rFont val="Arial"/>
        <family val="2"/>
      </rPr>
      <t>3)</t>
    </r>
  </si>
  <si>
    <t>Ostatné bežné transfery - príjmové</t>
  </si>
  <si>
    <t xml:space="preserve">  z toho   nároky z neživotného poistenia</t>
  </si>
  <si>
    <t>Bežné príjmy spolu</t>
  </si>
  <si>
    <t>Dôchodky z majetku - výdavkové</t>
  </si>
  <si>
    <t>Bežné dane z dôchodkov, majetku a iné</t>
  </si>
  <si>
    <t>Čisté sociálne príspevky</t>
  </si>
  <si>
    <t>Ostatné bežné transfery - výdavkové</t>
  </si>
  <si>
    <t xml:space="preserve">  z toho   čisté poistné neživotného poistenia</t>
  </si>
  <si>
    <t>Bežné výdavky spolu</t>
  </si>
  <si>
    <t>Hrubý disponibilný dôchodok</t>
  </si>
  <si>
    <t xml:space="preserve">Úpravy vyplývajúce zo zmeny </t>
  </si>
  <si>
    <t xml:space="preserve">  nároku na dôchodok</t>
  </si>
  <si>
    <t xml:space="preserve">Hrubé úspory domácností </t>
  </si>
  <si>
    <r>
      <t xml:space="preserve">1) </t>
    </r>
    <r>
      <rPr>
        <sz val="8"/>
        <rFont val="Arial"/>
        <family val="2"/>
      </rPr>
      <t>podľa metodiky ESA 2010</t>
    </r>
  </si>
  <si>
    <r>
      <t xml:space="preserve">2) </t>
    </r>
    <r>
      <rPr>
        <sz val="8"/>
        <color indexed="8"/>
        <rFont val="Arial"/>
        <family val="2"/>
      </rPr>
      <t>zo všetkých sektorov</t>
    </r>
  </si>
  <si>
    <r>
      <t>3)</t>
    </r>
    <r>
      <rPr>
        <sz val="8"/>
        <color indexed="8"/>
        <rFont val="Arial"/>
        <family val="2"/>
      </rPr>
      <t xml:space="preserve"> okrem naturálnych sociálnych transferov</t>
    </r>
  </si>
  <si>
    <t>nu2025qs</t>
  </si>
  <si>
    <r>
      <t xml:space="preserve">T15. Vybrané finančné ukazovatele finančných korporácií </t>
    </r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</t>
    </r>
  </si>
  <si>
    <t>v mil. EUR, bežné ceny</t>
  </si>
  <si>
    <t>Štatistická klasifikácia ekonomických činností SK NACE Rev. 2</t>
  </si>
  <si>
    <t>Výnosy</t>
  </si>
  <si>
    <t>Náklady</t>
  </si>
  <si>
    <r>
      <t xml:space="preserve">Výsledok hospodárenia </t>
    </r>
    <r>
      <rPr>
        <vertAlign val="superscript"/>
        <sz val="8"/>
        <rFont val="Arial"/>
        <family val="2"/>
        <charset val="238"/>
      </rPr>
      <t>2)</t>
    </r>
  </si>
  <si>
    <t>Pridaná hodnota</t>
  </si>
  <si>
    <r>
      <t xml:space="preserve">indexy </t>
    </r>
    <r>
      <rPr>
        <vertAlign val="superscript"/>
        <sz val="8"/>
        <rFont val="Arial"/>
        <family val="2"/>
        <charset val="238"/>
      </rPr>
      <t>3)</t>
    </r>
  </si>
  <si>
    <t>Finančné korporácie úhrnom</t>
  </si>
  <si>
    <t>Poisťovacie korporácie a penzijné fondy</t>
  </si>
  <si>
    <t>Peňažné finančné inštitúcie</t>
  </si>
  <si>
    <t>Ostatní finanční sporostredkovatelia</t>
  </si>
  <si>
    <r>
      <t>1)</t>
    </r>
    <r>
      <rPr>
        <sz val="8"/>
        <rFont val="Arial"/>
        <family val="2"/>
      </rPr>
      <t xml:space="preserve"> predbežné údaje z podnikového výkazníctva</t>
    </r>
  </si>
  <si>
    <r>
      <t>2)</t>
    </r>
    <r>
      <rPr>
        <sz val="8"/>
        <rFont val="Arial"/>
        <family val="2"/>
      </rPr>
      <t xml:space="preserve"> údaje o výsledku hospodárenia sú pred zdanením</t>
    </r>
  </si>
  <si>
    <r>
      <rPr>
        <vertAlign val="superscript"/>
        <sz val="8"/>
        <color rgb="FF000000"/>
        <rFont val="Arial"/>
        <family val="2"/>
        <charset val="238"/>
      </rPr>
      <t>3)</t>
    </r>
    <r>
      <rPr>
        <sz val="8"/>
        <color indexed="8"/>
        <rFont val="Arial"/>
        <family val="2"/>
      </rPr>
      <t xml:space="preserve"> zápis nie je možný z logických dôvodov </t>
    </r>
  </si>
  <si>
    <t>fp2002qs</t>
  </si>
  <si>
    <r>
      <t xml:space="preserve">T16. Vybrané finančné ukazovatele nefinančných korporácií s 20 a viac zamestnancami </t>
    </r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</t>
    </r>
  </si>
  <si>
    <t>Nefinančné korporácie úhrnom</t>
  </si>
  <si>
    <t xml:space="preserve">  z toho  poľnohospodárstvo</t>
  </si>
  <si>
    <t>Priemysel spolu</t>
  </si>
  <si>
    <t xml:space="preserve">   Ťažba a dobývanie</t>
  </si>
  <si>
    <t xml:space="preserve">   Priemyselná výroba                        </t>
  </si>
  <si>
    <t xml:space="preserve">      výroba potravín, nápojov a tabakových výrobkov</t>
  </si>
  <si>
    <t xml:space="preserve">      výroba textílií a odevov                          </t>
  </si>
  <si>
    <t xml:space="preserve">      výroba kože a výroba kožených výrobkov</t>
  </si>
  <si>
    <t xml:space="preserve">      spracovanie dreva a výroba výrobkov z dreva  </t>
  </si>
  <si>
    <t xml:space="preserve">      výroba papiera a papierových výrobkov, tlač a reprodukcia záznamových médií   </t>
  </si>
  <si>
    <r>
      <t xml:space="preserve">  výroba koksu a rafinovaných ropných produktov; výroba chemikálií a chemických produktov, základných farmaceutických výrobkov a prípravkov</t>
    </r>
    <r>
      <rPr>
        <vertAlign val="superscript"/>
        <sz val="8"/>
        <rFont val="Arial"/>
        <family val="2"/>
      </rPr>
      <t xml:space="preserve"> 3)</t>
    </r>
  </si>
  <si>
    <t xml:space="preserve">      výroba výrobkov z gumy a plastu</t>
  </si>
  <si>
    <t xml:space="preserve">      výroba ostatných nekovových minerálnych výrobkov</t>
  </si>
  <si>
    <t xml:space="preserve">      výroba kovov a kovových konštrukcií okrem strojov a zariadení</t>
  </si>
  <si>
    <t xml:space="preserve">      výroba počítačových, elektronických, optických výrobkov a elektrických zariadení</t>
  </si>
  <si>
    <t xml:space="preserve">      výroba strojov a zariadení  i. n. </t>
  </si>
  <si>
    <t xml:space="preserve">      výroba motorových vozidiel, návesov, prívesov a ostatných dopravných prostriedkov</t>
  </si>
  <si>
    <t xml:space="preserve">      výroba nábytku, iná výroba, oprava a inštalácia strojov a prístrojov</t>
  </si>
  <si>
    <t xml:space="preserve">   Dodávka elektriny, plynu, pary a studeného vzduchu</t>
  </si>
  <si>
    <t xml:space="preserve">   Dodávka vody, čistenie a odvod odpadových vôd, odpady a služby odstraňovania odpadov</t>
  </si>
  <si>
    <t>Veľkoobchod a maloobchod; oprava motorových vozidiel a motocyklov</t>
  </si>
  <si>
    <r>
      <t xml:space="preserve">Doprava a skladovanie; Ubytovacie a stravovacie služby  </t>
    </r>
    <r>
      <rPr>
        <vertAlign val="superscript"/>
        <sz val="8"/>
        <rFont val="Arial"/>
        <family val="2"/>
        <charset val="238"/>
      </rPr>
      <t>3)</t>
    </r>
  </si>
  <si>
    <r>
      <t xml:space="preserve">Činnosti v oblasti nehnuteľností; Odborné, vedecké a technické činnosti; Administratívne a podporné služby </t>
    </r>
    <r>
      <rPr>
        <vertAlign val="superscript"/>
        <sz val="8"/>
        <rFont val="Arial"/>
        <family val="2"/>
        <charset val="238"/>
      </rPr>
      <t>3)</t>
    </r>
  </si>
  <si>
    <r>
      <t xml:space="preserve"> Vzdelávanie; Zdravotníctvo a sociálna pomoc; Umenie, zábava, rekreácia; Ostatné činnosti  </t>
    </r>
    <r>
      <rPr>
        <vertAlign val="superscript"/>
        <sz val="8"/>
        <rFont val="Arial"/>
        <family val="2"/>
        <charset val="238"/>
      </rPr>
      <t>3)</t>
    </r>
  </si>
  <si>
    <r>
      <t>3)</t>
    </r>
    <r>
      <rPr>
        <sz val="8"/>
        <rFont val="Arial"/>
        <family val="2"/>
      </rPr>
      <t xml:space="preserve"> z dôvodu ochrany dôverných dát sú údaje agregované</t>
    </r>
  </si>
  <si>
    <t>fp1801qs</t>
  </si>
  <si>
    <r>
      <t xml:space="preserve">T17. Nestratové a stratové nefinančné korporácie so 100 a viac zamestnancami </t>
    </r>
    <r>
      <rPr>
        <vertAlign val="superscript"/>
        <sz val="10"/>
        <rFont val="Arial"/>
        <family val="2"/>
      </rPr>
      <t>1)</t>
    </r>
  </si>
  <si>
    <t>Nestratové korporácie</t>
  </si>
  <si>
    <t>Stratové korporácie</t>
  </si>
  <si>
    <t>počet korporácií</t>
  </si>
  <si>
    <t>výsledok hospodárenia (zisk)</t>
  </si>
  <si>
    <t>výsledok hospodárenia (strata)</t>
  </si>
  <si>
    <t>tis. EUR, b.c.</t>
  </si>
  <si>
    <t>tis. EUR, b. c.</t>
  </si>
  <si>
    <t>1.Q 2026/ 1.Q 2025</t>
  </si>
  <si>
    <r>
      <rPr>
        <sz val="8"/>
        <rFont val="Arial"/>
        <family val="2"/>
      </rPr>
      <t xml:space="preserve">Poľnohospodárstvo, lesníctvo a rybolov spolu </t>
    </r>
    <r>
      <rPr>
        <vertAlign val="superscript"/>
        <sz val="8"/>
        <rFont val="Arial"/>
        <family val="2"/>
      </rPr>
      <t>2)</t>
    </r>
  </si>
  <si>
    <r>
      <t xml:space="preserve"> Ťažba a dobývanie; Dodávka elektriny, plynu, pary a studeného vzduchu;  Dodávka vody, čistenie a odvod odpadových vôd, odpady a služby odstraňovania odpadov </t>
    </r>
    <r>
      <rPr>
        <vertAlign val="superscript"/>
        <sz val="8"/>
        <rFont val="Arial CE"/>
        <charset val="238"/>
      </rPr>
      <t>2)</t>
    </r>
  </si>
  <si>
    <t xml:space="preserve"> Priemyselná výroba                           </t>
  </si>
  <si>
    <t xml:space="preserve">výroba potravín, nápojov a tabakových výrobkov </t>
  </si>
  <si>
    <t>výroba textílií a odevov; výroba kože a kožených výrobkov</t>
  </si>
  <si>
    <r>
      <t xml:space="preserve">spracovanie dreva a výroba výrobkov z dreva; výroba papiera a papierových výrobkov, tlač a reprodukcia záznamových médií  </t>
    </r>
    <r>
      <rPr>
        <vertAlign val="superscript"/>
        <sz val="8"/>
        <rFont val="Arial"/>
        <family val="2"/>
        <charset val="238"/>
      </rPr>
      <t>2)</t>
    </r>
  </si>
  <si>
    <r>
      <t>výroba koksu a rafinovaných ropných produktov; výroba chemikálií a chemických produktov; výroba základných farmaceutických výrobkov a prípravkov</t>
    </r>
    <r>
      <rPr>
        <vertAlign val="superscript"/>
        <sz val="8"/>
        <rFont val="Arial"/>
        <family val="2"/>
      </rPr>
      <t>2)</t>
    </r>
  </si>
  <si>
    <r>
      <t xml:space="preserve">výroba výrobkov z gumy a plastu;  výroba ostatných nekovových minerálnych výrobkov </t>
    </r>
    <r>
      <rPr>
        <vertAlign val="superscript"/>
        <sz val="8"/>
        <rFont val="Arial"/>
        <family val="2"/>
      </rPr>
      <t>2)</t>
    </r>
  </si>
  <si>
    <t>výroba a spracovanie kovov; výroba kovových konštrukcií okrem strojov a zariadení</t>
  </si>
  <si>
    <t xml:space="preserve">výroba počítačových, elektronických, optických výrobkov a elektrických zariadení  </t>
  </si>
  <si>
    <t xml:space="preserve">výroba strojov a zariadení  i. n. </t>
  </si>
  <si>
    <t>výroba motorových vozidiel, návesov, prívesov a ostatných dopravných prostriedkov</t>
  </si>
  <si>
    <r>
      <t xml:space="preserve">výroba nábytku, iná výroba, oprava a inštalácia strojov a prístrojov </t>
    </r>
    <r>
      <rPr>
        <vertAlign val="superscript"/>
        <sz val="8"/>
        <rFont val="Arial"/>
        <family val="2"/>
        <charset val="238"/>
      </rPr>
      <t>2)</t>
    </r>
  </si>
  <si>
    <t xml:space="preserve"> Stavebníctvo</t>
  </si>
  <si>
    <t xml:space="preserve"> Doprava a skladovanie; Ubytovacie a stravovacie služby</t>
  </si>
  <si>
    <t xml:space="preserve"> Informácie a komunikácia</t>
  </si>
  <si>
    <t xml:space="preserve"> Činnosti v oblasti nehnuteľností; Odborné, vedecké a technické činnosti; Administratívne a podporné služby</t>
  </si>
  <si>
    <t xml:space="preserve"> Vzdelávanie; Zdravotníctvo a sociálna pomoc; Umenie, zábava, rekreácia; Ostatné činnosti</t>
  </si>
  <si>
    <r>
      <t>1)</t>
    </r>
    <r>
      <rPr>
        <sz val="8"/>
        <rFont val="Arial"/>
        <family val="2"/>
      </rPr>
      <t xml:space="preserve"> predbežné údaje z podnikového výkazníctva; údaje o výsledku hospodárenia sú pred zdanením</t>
    </r>
  </si>
  <si>
    <r>
      <t>2)</t>
    </r>
    <r>
      <rPr>
        <sz val="8"/>
        <rFont val="Arial"/>
        <family val="2"/>
      </rPr>
      <t xml:space="preserve"> z dôvodu ochrany dôverných dát sú údaje agregované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</si>
</sst>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);\(#,##0\)"/>
    <numFmt numFmtId="165" formatCode="#,##0.0_);\(#,##0.0\)"/>
    <numFmt numFmtId="166" formatCode="#,##0.0_)"/>
    <numFmt numFmtId="167" formatCode="#,##0.00_);\(#,##0.00\)"/>
    <numFmt numFmtId="168" formatCode="#,##0.000"/>
    <numFmt numFmtId="169" formatCode="#,##0.000_);\(#,##0.000\)"/>
    <numFmt numFmtId="170" formatCode="#,##0_)"/>
    <numFmt numFmtId="171" formatCode="0.0"/>
    <numFmt numFmtId="172" formatCode="0.0_)"/>
    <numFmt numFmtId="173" formatCode="#,##0.0"/>
    <numFmt numFmtId="174" formatCode="0.00E+00_)"/>
    <numFmt numFmtId="175" formatCode="General_)"/>
  </numFmts>
  <fonts count="79" x14ac:knownFonts="1">
    <font>
      <sz val="10"/>
      <name val="Courier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10"/>
      <name val="Courier"/>
      <family val="1"/>
      <charset val="238"/>
    </font>
    <font>
      <sz val="7.5"/>
      <name val="Arial"/>
      <family val="2"/>
      <charset val="238"/>
    </font>
    <font>
      <u/>
      <sz val="10"/>
      <color theme="10"/>
      <name val="Courier"/>
    </font>
    <font>
      <b/>
      <sz val="1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vertAlign val="superscript"/>
      <sz val="8"/>
      <name val="Arial"/>
      <family val="2"/>
      <charset val="238"/>
    </font>
    <font>
      <sz val="10"/>
      <name val="Arial CE"/>
    </font>
    <font>
      <vertAlign val="superscript"/>
      <sz val="8"/>
      <name val="Arial"/>
      <family val="2"/>
    </font>
    <font>
      <i/>
      <sz val="8"/>
      <name val="Times New Roman CE"/>
      <family val="1"/>
      <charset val="238"/>
    </font>
    <font>
      <sz val="8"/>
      <name val="Times New Roman CE"/>
      <family val="1"/>
      <charset val="238"/>
    </font>
    <font>
      <vertAlign val="superscript"/>
      <sz val="9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name val="Arial"/>
      <family val="2"/>
      <charset val="238"/>
    </font>
    <font>
      <sz val="10"/>
      <name val="Times New Roman CE"/>
      <charset val="238"/>
    </font>
    <font>
      <sz val="10"/>
      <name val="Courier"/>
    </font>
    <font>
      <b/>
      <sz val="10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b/>
      <sz val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u/>
      <sz val="10"/>
      <color theme="10"/>
      <name val="Arial CE"/>
    </font>
    <font>
      <sz val="11"/>
      <color indexed="8"/>
      <name val="Times New Roman CE"/>
      <family val="1"/>
      <charset val="238"/>
    </font>
    <font>
      <sz val="9"/>
      <color indexed="8"/>
      <name val="Times New Roman CE"/>
      <family val="1"/>
      <charset val="238"/>
    </font>
    <font>
      <sz val="12"/>
      <color indexed="8"/>
      <name val="Times New Roman CE"/>
      <family val="1"/>
      <charset val="238"/>
    </font>
    <font>
      <sz val="10"/>
      <name val="Arial CE"/>
      <family val="2"/>
      <charset val="238"/>
    </font>
    <font>
      <b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8"/>
      <color indexed="8"/>
      <name val="Arial"/>
      <family val="2"/>
    </font>
    <font>
      <vertAlign val="superscript"/>
      <sz val="7.5"/>
      <name val="Arial"/>
      <family val="2"/>
    </font>
    <font>
      <sz val="8"/>
      <color indexed="9"/>
      <name val="Arial"/>
      <family val="2"/>
    </font>
    <font>
      <sz val="9"/>
      <color indexed="8"/>
      <name val="Arial"/>
      <family val="2"/>
    </font>
    <font>
      <sz val="11"/>
      <name val="Arial"/>
      <family val="2"/>
    </font>
    <font>
      <sz val="10"/>
      <name val="Courier"/>
      <family val="3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u/>
      <sz val="8"/>
      <color theme="10"/>
      <name val="Arial"/>
      <family val="2"/>
    </font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10"/>
      <name val="Times New Roman CE"/>
      <charset val="238"/>
    </font>
    <font>
      <sz val="14"/>
      <name val="Times New Roman CE"/>
      <family val="1"/>
      <charset val="238"/>
    </font>
    <font>
      <sz val="12"/>
      <name val="Times New Roman CE"/>
      <family val="1"/>
      <charset val="238"/>
    </font>
    <font>
      <sz val="8"/>
      <color theme="3"/>
      <name val="Arial"/>
      <family val="2"/>
    </font>
    <font>
      <u/>
      <sz val="8"/>
      <color theme="10"/>
      <name val="Arial CE"/>
    </font>
    <font>
      <i/>
      <sz val="8"/>
      <name val="Arial"/>
      <family val="2"/>
    </font>
    <font>
      <i/>
      <sz val="10"/>
      <name val="Arial"/>
      <family val="2"/>
    </font>
    <font>
      <i/>
      <u/>
      <sz val="8"/>
      <color theme="10"/>
      <name val="Arial CE"/>
    </font>
    <font>
      <sz val="10"/>
      <color rgb="FFFF0000"/>
      <name val="Arial CE"/>
    </font>
    <font>
      <sz val="7"/>
      <name val="Arial"/>
      <family val="2"/>
    </font>
    <font>
      <sz val="10"/>
      <name val="Arial"/>
      <family val="2"/>
      <charset val="238"/>
    </font>
    <font>
      <vertAlign val="superscript"/>
      <sz val="7.5"/>
      <name val="Arial"/>
      <family val="2"/>
      <charset val="238"/>
    </font>
    <font>
      <sz val="10"/>
      <color rgb="FF00B050"/>
      <name val="Arial"/>
      <family val="2"/>
      <charset val="238"/>
    </font>
    <font>
      <vertAlign val="superscript"/>
      <sz val="10"/>
      <name val="Arial"/>
      <family val="2"/>
    </font>
    <font>
      <u/>
      <sz val="10"/>
      <color theme="10"/>
      <name val="Arial CE"/>
      <charset val="238"/>
    </font>
    <font>
      <u/>
      <sz val="8"/>
      <color theme="10"/>
      <name val="Arial CE"/>
      <charset val="238"/>
    </font>
    <font>
      <sz val="10"/>
      <name val="Times New Roman CE"/>
    </font>
    <font>
      <b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vertAlign val="superscript"/>
      <sz val="7.5"/>
      <color indexed="8"/>
      <name val="Arial"/>
      <family val="2"/>
    </font>
    <font>
      <u/>
      <sz val="10"/>
      <color theme="10"/>
      <name val="Times New Roman CE"/>
    </font>
    <font>
      <u/>
      <sz val="7.5"/>
      <color theme="1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9">
    <xf numFmtId="164" fontId="0" fillId="0" borderId="0"/>
    <xf numFmtId="164" fontId="6" fillId="0" borderId="0"/>
    <xf numFmtId="164" fontId="8" fillId="0" borderId="0" applyNumberFormat="0" applyFill="0" applyBorder="0" applyAlignment="0" applyProtection="0"/>
    <xf numFmtId="164" fontId="6" fillId="0" borderId="0"/>
    <xf numFmtId="37" fontId="6" fillId="0" borderId="0"/>
    <xf numFmtId="164" fontId="6" fillId="0" borderId="0"/>
    <xf numFmtId="0" fontId="18" fillId="0" borderId="0"/>
    <xf numFmtId="0" fontId="25" fillId="0" borderId="0"/>
    <xf numFmtId="0" fontId="25" fillId="0" borderId="0"/>
    <xf numFmtId="37" fontId="26" fillId="0" borderId="0"/>
    <xf numFmtId="0" fontId="32" fillId="0" borderId="0" applyNumberFormat="0" applyFill="0" applyBorder="0" applyAlignment="0" applyProtection="0"/>
    <xf numFmtId="165" fontId="26" fillId="0" borderId="0"/>
    <xf numFmtId="165" fontId="44" fillId="0" borderId="0"/>
    <xf numFmtId="0" fontId="48" fillId="0" borderId="0"/>
    <xf numFmtId="164" fontId="44" fillId="0" borderId="0"/>
    <xf numFmtId="165" fontId="26" fillId="0" borderId="0"/>
    <xf numFmtId="0" fontId="50" fillId="0" borderId="0"/>
    <xf numFmtId="175" fontId="6" fillId="0" borderId="0" applyFill="0"/>
    <xf numFmtId="9" fontId="36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9" fillId="0" borderId="0"/>
    <xf numFmtId="0" fontId="73" fillId="0" borderId="0" applyNumberFormat="0" applyFill="0" applyBorder="0" applyAlignment="0" applyProtection="0"/>
    <xf numFmtId="0" fontId="1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165" fontId="44" fillId="0" borderId="0"/>
    <xf numFmtId="0" fontId="1" fillId="0" borderId="0"/>
    <xf numFmtId="165" fontId="44" fillId="0" borderId="0"/>
  </cellStyleXfs>
  <cellXfs count="882">
    <xf numFmtId="164" fontId="0" fillId="0" borderId="0" xfId="0"/>
    <xf numFmtId="164" fontId="2" fillId="0" borderId="0" xfId="0" applyFont="1"/>
    <xf numFmtId="164" fontId="3" fillId="0" borderId="0" xfId="0" applyFont="1"/>
    <xf numFmtId="49" fontId="3" fillId="0" borderId="10" xfId="1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/>
    <xf numFmtId="164" fontId="7" fillId="0" borderId="0" xfId="0" applyFont="1"/>
    <xf numFmtId="164" fontId="9" fillId="0" borderId="0" xfId="0" applyFont="1"/>
    <xf numFmtId="165" fontId="5" fillId="0" borderId="13" xfId="0" applyNumberFormat="1" applyFont="1" applyBorder="1"/>
    <xf numFmtId="165" fontId="5" fillId="0" borderId="0" xfId="0" applyNumberFormat="1" applyFont="1"/>
    <xf numFmtId="165" fontId="3" fillId="0" borderId="13" xfId="0" applyNumberFormat="1" applyFont="1" applyBorder="1"/>
    <xf numFmtId="165" fontId="3" fillId="0" borderId="0" xfId="0" applyNumberFormat="1" applyFont="1"/>
    <xf numFmtId="165" fontId="3" fillId="0" borderId="13" xfId="0" applyNumberFormat="1" applyFont="1" applyBorder="1" applyAlignment="1">
      <alignment horizontal="right"/>
    </xf>
    <xf numFmtId="165" fontId="5" fillId="0" borderId="9" xfId="0" applyNumberFormat="1" applyFont="1" applyBorder="1"/>
    <xf numFmtId="164" fontId="10" fillId="0" borderId="0" xfId="0" quotePrefix="1" applyFont="1" applyAlignment="1">
      <alignment horizontal="left"/>
    </xf>
    <xf numFmtId="166" fontId="3" fillId="0" borderId="0" xfId="0" applyNumberFormat="1" applyFont="1"/>
    <xf numFmtId="164" fontId="11" fillId="0" borderId="0" xfId="3" applyFont="1"/>
    <xf numFmtId="164" fontId="12" fillId="0" borderId="0" xfId="3" applyFont="1"/>
    <xf numFmtId="164" fontId="13" fillId="0" borderId="0" xfId="3" applyFont="1"/>
    <xf numFmtId="164" fontId="5" fillId="0" borderId="13" xfId="3" applyFont="1" applyBorder="1" applyAlignment="1" applyProtection="1">
      <alignment horizontal="left"/>
      <protection locked="0"/>
    </xf>
    <xf numFmtId="164" fontId="3" fillId="0" borderId="13" xfId="3" applyFont="1" applyBorder="1" applyAlignment="1" applyProtection="1">
      <alignment horizontal="left"/>
      <protection locked="0"/>
    </xf>
    <xf numFmtId="164" fontId="5" fillId="0" borderId="9" xfId="3" quotePrefix="1" applyFont="1" applyBorder="1" applyAlignment="1" applyProtection="1">
      <alignment horizontal="left"/>
      <protection locked="0"/>
    </xf>
    <xf numFmtId="0" fontId="19" fillId="0" borderId="0" xfId="6" quotePrefix="1" applyFont="1" applyAlignment="1" applyProtection="1">
      <alignment horizontal="left"/>
      <protection locked="0"/>
    </xf>
    <xf numFmtId="164" fontId="20" fillId="0" borderId="0" xfId="3" applyFont="1"/>
    <xf numFmtId="164" fontId="21" fillId="0" borderId="0" xfId="3" applyFont="1"/>
    <xf numFmtId="164" fontId="19" fillId="0" borderId="0" xfId="3" quotePrefix="1" applyFont="1" applyAlignment="1" applyProtection="1">
      <alignment horizontal="left"/>
      <protection locked="0"/>
    </xf>
    <xf numFmtId="164" fontId="4" fillId="0" borderId="0" xfId="0" applyFont="1"/>
    <xf numFmtId="164" fontId="15" fillId="0" borderId="0" xfId="3" quotePrefix="1" applyFont="1" applyAlignment="1">
      <alignment horizontal="left"/>
    </xf>
    <xf numFmtId="164" fontId="2" fillId="0" borderId="0" xfId="0" quotePrefix="1" applyFont="1" applyAlignment="1" applyProtection="1">
      <alignment horizontal="left"/>
      <protection locked="0"/>
    </xf>
    <xf numFmtId="164" fontId="11" fillId="0" borderId="0" xfId="0" applyFont="1"/>
    <xf numFmtId="164" fontId="3" fillId="0" borderId="6" xfId="3" applyFont="1" applyBorder="1" applyAlignment="1" applyProtection="1">
      <alignment horizontal="left"/>
      <protection locked="0"/>
    </xf>
    <xf numFmtId="164" fontId="23" fillId="0" borderId="0" xfId="2" applyFont="1" applyFill="1"/>
    <xf numFmtId="164" fontId="23" fillId="0" borderId="0" xfId="2" quotePrefix="1" applyFont="1" applyFill="1" applyBorder="1" applyAlignment="1" applyProtection="1">
      <alignment horizontal="left"/>
      <protection locked="0"/>
    </xf>
    <xf numFmtId="164" fontId="3" fillId="0" borderId="0" xfId="3" applyFont="1"/>
    <xf numFmtId="167" fontId="5" fillId="0" borderId="0" xfId="0" applyNumberFormat="1" applyFont="1"/>
    <xf numFmtId="164" fontId="5" fillId="0" borderId="13" xfId="0" quotePrefix="1" applyFont="1" applyBorder="1" applyAlignment="1" applyProtection="1">
      <alignment horizontal="left"/>
      <protection locked="0"/>
    </xf>
    <xf numFmtId="164" fontId="3" fillId="0" borderId="13" xfId="0" quotePrefix="1" applyFont="1" applyBorder="1" applyAlignment="1" applyProtection="1">
      <alignment horizontal="left" indent="1"/>
      <protection locked="0"/>
    </xf>
    <xf numFmtId="164" fontId="3" fillId="0" borderId="13" xfId="0" applyFont="1" applyBorder="1" applyAlignment="1" applyProtection="1">
      <alignment horizontal="left" indent="1"/>
      <protection locked="0"/>
    </xf>
    <xf numFmtId="164" fontId="5" fillId="0" borderId="9" xfId="0" quotePrefix="1" applyFont="1" applyBorder="1" applyAlignment="1" applyProtection="1">
      <alignment horizontal="left"/>
      <protection locked="0"/>
    </xf>
    <xf numFmtId="164" fontId="24" fillId="0" borderId="0" xfId="2" applyFont="1" applyFill="1"/>
    <xf numFmtId="167" fontId="24" fillId="0" borderId="0" xfId="2" applyNumberFormat="1" applyFont="1" applyFill="1"/>
    <xf numFmtId="165" fontId="5" fillId="0" borderId="7" xfId="0" applyNumberFormat="1" applyFont="1" applyBorder="1"/>
    <xf numFmtId="165" fontId="3" fillId="0" borderId="7" xfId="0" applyNumberFormat="1" applyFont="1" applyBorder="1"/>
    <xf numFmtId="165" fontId="5" fillId="0" borderId="11" xfId="0" applyNumberFormat="1" applyFont="1" applyBorder="1"/>
    <xf numFmtId="164" fontId="24" fillId="0" borderId="0" xfId="2" quotePrefix="1" applyFont="1" applyFill="1" applyBorder="1" applyAlignment="1" applyProtection="1">
      <alignment horizontal="left"/>
      <protection locked="0"/>
    </xf>
    <xf numFmtId="165" fontId="5" fillId="0" borderId="2" xfId="0" applyNumberFormat="1" applyFont="1" applyBorder="1"/>
    <xf numFmtId="165" fontId="5" fillId="0" borderId="8" xfId="0" applyNumberFormat="1" applyFont="1" applyBorder="1"/>
    <xf numFmtId="1" fontId="3" fillId="0" borderId="12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/>
    </xf>
    <xf numFmtId="1" fontId="3" fillId="2" borderId="12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/>
      <protection locked="0"/>
    </xf>
    <xf numFmtId="49" fontId="3" fillId="0" borderId="10" xfId="1" applyNumberFormat="1" applyFont="1" applyBorder="1" applyAlignment="1" applyProtection="1">
      <alignment horizontal="center" vertical="center"/>
      <protection locked="0"/>
    </xf>
    <xf numFmtId="49" fontId="3" fillId="0" borderId="14" xfId="1" applyNumberFormat="1" applyFont="1" applyBorder="1" applyAlignment="1" applyProtection="1">
      <alignment horizontal="center" vertical="center"/>
      <protection locked="0"/>
    </xf>
    <xf numFmtId="164" fontId="5" fillId="2" borderId="13" xfId="3" applyFont="1" applyFill="1" applyBorder="1" applyAlignment="1" applyProtection="1">
      <alignment horizontal="left"/>
      <protection locked="0"/>
    </xf>
    <xf numFmtId="164" fontId="12" fillId="2" borderId="0" xfId="3" applyFont="1" applyFill="1"/>
    <xf numFmtId="164" fontId="3" fillId="2" borderId="13" xfId="3" applyFont="1" applyFill="1" applyBorder="1" applyAlignment="1" applyProtection="1">
      <alignment horizontal="left"/>
      <protection locked="0"/>
    </xf>
    <xf numFmtId="164" fontId="3" fillId="2" borderId="6" xfId="3" applyFont="1" applyFill="1" applyBorder="1" applyAlignment="1" applyProtection="1">
      <alignment horizontal="left"/>
      <protection locked="0"/>
    </xf>
    <xf numFmtId="164" fontId="5" fillId="2" borderId="9" xfId="3" quotePrefix="1" applyFont="1" applyFill="1" applyBorder="1" applyAlignment="1" applyProtection="1">
      <alignment horizontal="left"/>
      <protection locked="0"/>
    </xf>
    <xf numFmtId="0" fontId="19" fillId="2" borderId="0" xfId="6" quotePrefix="1" applyFont="1" applyFill="1" applyAlignment="1" applyProtection="1">
      <alignment horizontal="left"/>
      <protection locked="0"/>
    </xf>
    <xf numFmtId="164" fontId="20" fillId="2" borderId="0" xfId="3" applyFont="1" applyFill="1"/>
    <xf numFmtId="164" fontId="21" fillId="2" borderId="0" xfId="3" applyFont="1" applyFill="1"/>
    <xf numFmtId="1" fontId="3" fillId="0" borderId="9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 wrapText="1"/>
    </xf>
    <xf numFmtId="168" fontId="19" fillId="2" borderId="0" xfId="6" quotePrefix="1" applyNumberFormat="1" applyFont="1" applyFill="1" applyAlignment="1" applyProtection="1">
      <alignment horizontal="left"/>
      <protection locked="0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 wrapText="1"/>
    </xf>
    <xf numFmtId="165" fontId="5" fillId="0" borderId="6" xfId="3" applyNumberFormat="1" applyFont="1" applyBorder="1" applyAlignment="1" applyProtection="1">
      <alignment horizontal="right"/>
      <protection locked="0"/>
    </xf>
    <xf numFmtId="165" fontId="5" fillId="2" borderId="6" xfId="3" applyNumberFormat="1" applyFont="1" applyFill="1" applyBorder="1" applyAlignment="1" applyProtection="1">
      <alignment horizontal="right"/>
      <protection locked="0"/>
    </xf>
    <xf numFmtId="165" fontId="3" fillId="2" borderId="6" xfId="3" quotePrefix="1" applyNumberFormat="1" applyFont="1" applyFill="1" applyBorder="1" applyAlignment="1" applyProtection="1">
      <alignment horizontal="right"/>
      <protection locked="0"/>
    </xf>
    <xf numFmtId="165" fontId="3" fillId="2" borderId="6" xfId="3" applyNumberFormat="1" applyFont="1" applyFill="1" applyBorder="1" applyAlignment="1" applyProtection="1">
      <alignment horizontal="right"/>
      <protection locked="0"/>
    </xf>
    <xf numFmtId="165" fontId="3" fillId="2" borderId="13" xfId="5" applyNumberFormat="1" applyFont="1" applyFill="1" applyBorder="1" applyAlignment="1" applyProtection="1">
      <alignment horizontal="right" vertical="center"/>
      <protection locked="0"/>
    </xf>
    <xf numFmtId="165" fontId="3" fillId="2" borderId="13" xfId="5" applyNumberFormat="1" applyFont="1" applyFill="1" applyBorder="1" applyAlignment="1">
      <alignment horizontal="right" vertical="center"/>
    </xf>
    <xf numFmtId="165" fontId="3" fillId="2" borderId="13" xfId="3" quotePrefix="1" applyNumberFormat="1" applyFont="1" applyFill="1" applyBorder="1" applyAlignment="1" applyProtection="1">
      <alignment horizontal="right"/>
      <protection locked="0"/>
    </xf>
    <xf numFmtId="165" fontId="5" fillId="2" borderId="10" xfId="3" quotePrefix="1" applyNumberFormat="1" applyFont="1" applyFill="1" applyBorder="1" applyAlignment="1" applyProtection="1">
      <alignment horizontal="right"/>
      <protection locked="0"/>
    </xf>
    <xf numFmtId="165" fontId="5" fillId="0" borderId="10" xfId="3" quotePrefix="1" applyNumberFormat="1" applyFont="1" applyBorder="1" applyAlignment="1" applyProtection="1">
      <alignment horizontal="right"/>
      <protection locked="0"/>
    </xf>
    <xf numFmtId="165" fontId="3" fillId="2" borderId="13" xfId="3" quotePrefix="1" applyNumberFormat="1" applyFont="1" applyFill="1" applyBorder="1" applyProtection="1">
      <protection locked="0"/>
    </xf>
    <xf numFmtId="165" fontId="3" fillId="2" borderId="13" xfId="5" applyNumberFormat="1" applyFont="1" applyFill="1" applyBorder="1" applyAlignment="1" applyProtection="1">
      <alignment vertical="center"/>
      <protection locked="0"/>
    </xf>
    <xf numFmtId="165" fontId="3" fillId="2" borderId="13" xfId="5" applyNumberFormat="1" applyFont="1" applyFill="1" applyBorder="1" applyAlignment="1">
      <alignment vertical="center"/>
    </xf>
    <xf numFmtId="169" fontId="11" fillId="0" borderId="0" xfId="3" applyNumberFormat="1" applyFont="1"/>
    <xf numFmtId="168" fontId="12" fillId="0" borderId="0" xfId="3" applyNumberFormat="1" applyFont="1"/>
    <xf numFmtId="165" fontId="5" fillId="0" borderId="14" xfId="0" applyNumberFormat="1" applyFont="1" applyBorder="1"/>
    <xf numFmtId="166" fontId="5" fillId="0" borderId="1" xfId="4" applyNumberFormat="1" applyFont="1" applyBorder="1" applyAlignment="1">
      <alignment horizontal="right"/>
    </xf>
    <xf numFmtId="166" fontId="5" fillId="0" borderId="8" xfId="4" applyNumberFormat="1" applyFont="1" applyBorder="1" applyAlignment="1">
      <alignment horizontal="right"/>
    </xf>
    <xf numFmtId="166" fontId="5" fillId="0" borderId="6" xfId="4" applyNumberFormat="1" applyFont="1" applyBorder="1" applyAlignment="1">
      <alignment horizontal="right"/>
    </xf>
    <xf numFmtId="166" fontId="5" fillId="0" borderId="13" xfId="4" applyNumberFormat="1" applyFont="1" applyBorder="1" applyAlignment="1">
      <alignment horizontal="right"/>
    </xf>
    <xf numFmtId="166" fontId="5" fillId="2" borderId="6" xfId="4" applyNumberFormat="1" applyFont="1" applyFill="1" applyBorder="1" applyAlignment="1">
      <alignment horizontal="right"/>
    </xf>
    <xf numFmtId="166" fontId="5" fillId="2" borderId="13" xfId="4" applyNumberFormat="1" applyFont="1" applyFill="1" applyBorder="1" applyAlignment="1">
      <alignment horizontal="right"/>
    </xf>
    <xf numFmtId="166" fontId="3" fillId="2" borderId="6" xfId="4" applyNumberFormat="1" applyFont="1" applyFill="1" applyBorder="1" applyAlignment="1">
      <alignment horizontal="right"/>
    </xf>
    <xf numFmtId="166" fontId="3" fillId="2" borderId="13" xfId="4" applyNumberFormat="1" applyFont="1" applyFill="1" applyBorder="1" applyAlignment="1">
      <alignment horizontal="right"/>
    </xf>
    <xf numFmtId="165" fontId="3" fillId="2" borderId="13" xfId="3" quotePrefix="1" applyNumberFormat="1" applyFont="1" applyFill="1" applyBorder="1" applyAlignment="1" applyProtection="1">
      <alignment horizontal="left"/>
      <protection locked="0"/>
    </xf>
    <xf numFmtId="164" fontId="3" fillId="2" borderId="13" xfId="5" applyFont="1" applyFill="1" applyBorder="1" applyAlignment="1" applyProtection="1">
      <alignment horizontal="left" vertical="center" indent="2"/>
      <protection locked="0"/>
    </xf>
    <xf numFmtId="164" fontId="3" fillId="2" borderId="13" xfId="5" applyFont="1" applyFill="1" applyBorder="1" applyAlignment="1">
      <alignment horizontal="left" vertical="center" indent="2"/>
    </xf>
    <xf numFmtId="164" fontId="3" fillId="2" borderId="13" xfId="5" applyFont="1" applyFill="1" applyBorder="1" applyAlignment="1" applyProtection="1">
      <alignment horizontal="left" vertical="center" wrapText="1" indent="2"/>
      <protection locked="0"/>
    </xf>
    <xf numFmtId="165" fontId="3" fillId="2" borderId="13" xfId="5" applyNumberFormat="1" applyFont="1" applyFill="1" applyBorder="1" applyAlignment="1" applyProtection="1">
      <alignment horizontal="left" vertical="center" indent="2"/>
      <protection locked="0"/>
    </xf>
    <xf numFmtId="164" fontId="3" fillId="2" borderId="13" xfId="3" applyFont="1" applyFill="1" applyBorder="1" applyAlignment="1" applyProtection="1">
      <alignment horizontal="left" vertical="top" wrapText="1"/>
      <protection locked="0"/>
    </xf>
    <xf numFmtId="164" fontId="3" fillId="2" borderId="13" xfId="3" quotePrefix="1" applyFont="1" applyFill="1" applyBorder="1" applyAlignment="1" applyProtection="1">
      <alignment horizontal="left"/>
      <protection locked="0"/>
    </xf>
    <xf numFmtId="164" fontId="3" fillId="2" borderId="13" xfId="3" applyFont="1" applyFill="1" applyBorder="1" applyAlignment="1" applyProtection="1">
      <alignment horizontal="left" wrapText="1"/>
      <protection locked="0"/>
    </xf>
    <xf numFmtId="166" fontId="5" fillId="2" borderId="10" xfId="4" applyNumberFormat="1" applyFont="1" applyFill="1" applyBorder="1" applyAlignment="1">
      <alignment horizontal="right"/>
    </xf>
    <xf numFmtId="166" fontId="5" fillId="2" borderId="9" xfId="4" applyNumberFormat="1" applyFont="1" applyFill="1" applyBorder="1" applyAlignment="1">
      <alignment horizontal="right"/>
    </xf>
    <xf numFmtId="166" fontId="5" fillId="0" borderId="10" xfId="4" applyNumberFormat="1" applyFont="1" applyBorder="1" applyAlignment="1">
      <alignment horizontal="right"/>
    </xf>
    <xf numFmtId="166" fontId="5" fillId="0" borderId="9" xfId="4" applyNumberFormat="1" applyFont="1" applyBorder="1" applyAlignment="1">
      <alignment horizontal="right"/>
    </xf>
    <xf numFmtId="169" fontId="5" fillId="0" borderId="0" xfId="0" applyNumberFormat="1" applyFont="1"/>
    <xf numFmtId="0" fontId="15" fillId="0" borderId="0" xfId="6" applyFont="1" applyAlignment="1" applyProtection="1">
      <alignment horizontal="left"/>
      <protection locked="0"/>
    </xf>
    <xf numFmtId="4" fontId="27" fillId="0" borderId="0" xfId="8" applyNumberFormat="1" applyFont="1" applyAlignment="1">
      <alignment horizontal="center"/>
    </xf>
    <xf numFmtId="0" fontId="28" fillId="0" borderId="0" xfId="6" applyFont="1"/>
    <xf numFmtId="1" fontId="3" fillId="0" borderId="12" xfId="6" applyNumberFormat="1" applyFont="1" applyBorder="1" applyAlignment="1">
      <alignment horizontal="center" vertical="center"/>
    </xf>
    <xf numFmtId="1" fontId="3" fillId="0" borderId="12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0" fontId="18" fillId="0" borderId="0" xfId="6"/>
    <xf numFmtId="164" fontId="29" fillId="0" borderId="6" xfId="3" applyFont="1" applyBorder="1" applyAlignment="1" applyProtection="1">
      <alignment horizontal="left"/>
      <protection locked="0"/>
    </xf>
    <xf numFmtId="170" fontId="29" fillId="0" borderId="6" xfId="6" quotePrefix="1" applyNumberFormat="1" applyFont="1" applyBorder="1" applyAlignment="1" applyProtection="1">
      <alignment horizontal="right"/>
      <protection locked="0"/>
    </xf>
    <xf numFmtId="171" fontId="29" fillId="0" borderId="7" xfId="6" quotePrefix="1" applyNumberFormat="1" applyFont="1" applyBorder="1" applyAlignment="1" applyProtection="1">
      <alignment horizontal="right"/>
      <protection locked="0"/>
    </xf>
    <xf numFmtId="171" fontId="28" fillId="0" borderId="0" xfId="6" applyNumberFormat="1" applyFont="1"/>
    <xf numFmtId="171" fontId="18" fillId="0" borderId="0" xfId="6" applyNumberFormat="1"/>
    <xf numFmtId="164" fontId="16" fillId="0" borderId="6" xfId="3" applyFont="1" applyBorder="1" applyAlignment="1" applyProtection="1">
      <alignment horizontal="left"/>
      <protection locked="0"/>
    </xf>
    <xf numFmtId="170" fontId="16" fillId="0" borderId="6" xfId="6" quotePrefix="1" applyNumberFormat="1" applyFont="1" applyBorder="1" applyAlignment="1" applyProtection="1">
      <alignment horizontal="right"/>
      <protection locked="0"/>
    </xf>
    <xf numFmtId="171" fontId="16" fillId="0" borderId="7" xfId="6" quotePrefix="1" applyNumberFormat="1" applyFont="1" applyBorder="1" applyAlignment="1" applyProtection="1">
      <alignment horizontal="right"/>
      <protection locked="0"/>
    </xf>
    <xf numFmtId="165" fontId="16" fillId="0" borderId="6" xfId="3" quotePrefix="1" applyNumberFormat="1" applyFont="1" applyBorder="1" applyAlignment="1" applyProtection="1">
      <alignment horizontal="left"/>
      <protection locked="0"/>
    </xf>
    <xf numFmtId="164" fontId="16" fillId="0" borderId="6" xfId="3" applyFont="1" applyBorder="1" applyAlignment="1" applyProtection="1">
      <alignment horizontal="left" wrapText="1"/>
      <protection locked="0"/>
    </xf>
    <xf numFmtId="164" fontId="16" fillId="0" borderId="6" xfId="3" quotePrefix="1" applyFont="1" applyBorder="1" applyAlignment="1" applyProtection="1">
      <alignment horizontal="left"/>
      <protection locked="0"/>
    </xf>
    <xf numFmtId="164" fontId="16" fillId="0" borderId="10" xfId="3" applyFont="1" applyBorder="1" applyAlignment="1" applyProtection="1">
      <alignment horizontal="left"/>
      <protection locked="0"/>
    </xf>
    <xf numFmtId="170" fontId="16" fillId="0" borderId="10" xfId="6" quotePrefix="1" applyNumberFormat="1" applyFont="1" applyBorder="1" applyAlignment="1" applyProtection="1">
      <alignment horizontal="right"/>
      <protection locked="0"/>
    </xf>
    <xf numFmtId="171" fontId="16" fillId="0" borderId="11" xfId="6" quotePrefix="1" applyNumberFormat="1" applyFont="1" applyBorder="1" applyAlignment="1" applyProtection="1">
      <alignment horizontal="right"/>
      <protection locked="0"/>
    </xf>
    <xf numFmtId="0" fontId="30" fillId="0" borderId="0" xfId="6" quotePrefix="1" applyFont="1" applyAlignment="1">
      <alignment horizontal="left"/>
    </xf>
    <xf numFmtId="170" fontId="16" fillId="0" borderId="0" xfId="6" quotePrefix="1" applyNumberFormat="1" applyFont="1" applyAlignment="1" applyProtection="1">
      <alignment horizontal="right"/>
      <protection locked="0"/>
    </xf>
    <xf numFmtId="166" fontId="16" fillId="0" borderId="0" xfId="6" quotePrefix="1" applyNumberFormat="1" applyFont="1" applyAlignment="1" applyProtection="1">
      <alignment horizontal="right"/>
      <protection locked="0"/>
    </xf>
    <xf numFmtId="37" fontId="5" fillId="0" borderId="0" xfId="9" applyFont="1"/>
    <xf numFmtId="0" fontId="23" fillId="0" borderId="0" xfId="10" quotePrefix="1" applyFont="1" applyProtection="1">
      <protection locked="0"/>
    </xf>
    <xf numFmtId="170" fontId="28" fillId="0" borderId="0" xfId="6" applyNumberFormat="1" applyFont="1"/>
    <xf numFmtId="0" fontId="33" fillId="0" borderId="0" xfId="6" quotePrefix="1" applyFont="1" applyProtection="1">
      <protection locked="0"/>
    </xf>
    <xf numFmtId="0" fontId="34" fillId="0" borderId="0" xfId="6" quotePrefix="1" applyFont="1" applyAlignment="1">
      <alignment horizontal="left"/>
    </xf>
    <xf numFmtId="0" fontId="35" fillId="0" borderId="0" xfId="6" applyFont="1" applyAlignment="1">
      <alignment horizontal="centerContinuous"/>
    </xf>
    <xf numFmtId="0" fontId="12" fillId="0" borderId="0" xfId="6" applyFont="1"/>
    <xf numFmtId="0" fontId="36" fillId="0" borderId="0" xfId="6" applyFont="1"/>
    <xf numFmtId="0" fontId="15" fillId="0" borderId="0" xfId="6" applyFont="1" applyAlignment="1" applyProtection="1">
      <alignment horizontal="left" vertical="center"/>
      <protection locked="0"/>
    </xf>
    <xf numFmtId="1" fontId="3" fillId="0" borderId="9" xfId="6" applyNumberFormat="1" applyFont="1" applyBorder="1" applyAlignment="1">
      <alignment horizontal="center" vertical="center"/>
    </xf>
    <xf numFmtId="49" fontId="3" fillId="0" borderId="9" xfId="6" applyNumberFormat="1" applyFont="1" applyBorder="1" applyAlignment="1" applyProtection="1">
      <alignment horizontal="center" vertical="center"/>
      <protection locked="0"/>
    </xf>
    <xf numFmtId="49" fontId="3" fillId="0" borderId="12" xfId="6" applyNumberFormat="1" applyFont="1" applyBorder="1" applyAlignment="1" applyProtection="1">
      <alignment horizontal="center" vertical="center"/>
      <protection locked="0"/>
    </xf>
    <xf numFmtId="164" fontId="3" fillId="0" borderId="10" xfId="3" applyFont="1" applyBorder="1" applyAlignment="1" applyProtection="1">
      <alignment horizontal="left" vertical="center"/>
      <protection locked="0"/>
    </xf>
    <xf numFmtId="170" fontId="16" fillId="0" borderId="12" xfId="6" quotePrefix="1" applyNumberFormat="1" applyFont="1" applyBorder="1" applyAlignment="1" applyProtection="1">
      <alignment horizontal="right"/>
      <protection locked="0"/>
    </xf>
    <xf numFmtId="166" fontId="16" fillId="0" borderId="5" xfId="6" quotePrefix="1" applyNumberFormat="1" applyFont="1" applyBorder="1" applyAlignment="1" applyProtection="1">
      <alignment horizontal="right"/>
      <protection locked="0"/>
    </xf>
    <xf numFmtId="171" fontId="16" fillId="0" borderId="12" xfId="6" quotePrefix="1" applyNumberFormat="1" applyFont="1" applyBorder="1" applyAlignment="1" applyProtection="1">
      <alignment horizontal="right"/>
      <protection locked="0"/>
    </xf>
    <xf numFmtId="166" fontId="18" fillId="0" borderId="0" xfId="6" applyNumberFormat="1"/>
    <xf numFmtId="166" fontId="16" fillId="0" borderId="9" xfId="6" quotePrefix="1" applyNumberFormat="1" applyFont="1" applyBorder="1" applyAlignment="1" applyProtection="1">
      <alignment horizontal="right"/>
      <protection locked="0"/>
    </xf>
    <xf numFmtId="165" fontId="37" fillId="0" borderId="0" xfId="11" quotePrefix="1" applyFont="1" applyAlignment="1" applyProtection="1">
      <alignment horizontal="left"/>
      <protection locked="0"/>
    </xf>
    <xf numFmtId="165" fontId="31" fillId="0" borderId="0" xfId="11" applyFont="1"/>
    <xf numFmtId="164" fontId="31" fillId="0" borderId="9" xfId="11" applyNumberFormat="1" applyFont="1" applyBorder="1" applyAlignment="1" applyProtection="1">
      <alignment horizontal="center" vertical="center" wrapText="1"/>
      <protection locked="0"/>
    </xf>
    <xf numFmtId="164" fontId="31" fillId="0" borderId="11" xfId="11" applyNumberFormat="1" applyFont="1" applyBorder="1" applyAlignment="1" applyProtection="1">
      <alignment horizontal="center" vertical="center" wrapText="1"/>
      <protection locked="0"/>
    </xf>
    <xf numFmtId="165" fontId="39" fillId="0" borderId="6" xfId="11" applyFont="1" applyBorder="1" applyAlignment="1" applyProtection="1">
      <alignment horizontal="left"/>
      <protection locked="0"/>
    </xf>
    <xf numFmtId="164" fontId="16" fillId="0" borderId="13" xfId="11" quotePrefix="1" applyNumberFormat="1" applyFont="1" applyBorder="1" applyAlignment="1">
      <alignment horizontal="center"/>
    </xf>
    <xf numFmtId="166" fontId="29" fillId="0" borderId="0" xfId="11" applyNumberFormat="1" applyFont="1" applyAlignment="1">
      <alignment horizontal="right"/>
    </xf>
    <xf numFmtId="166" fontId="29" fillId="0" borderId="7" xfId="11" applyNumberFormat="1" applyFont="1" applyBorder="1" applyAlignment="1">
      <alignment horizontal="right"/>
    </xf>
    <xf numFmtId="3" fontId="31" fillId="0" borderId="6" xfId="11" applyNumberFormat="1" applyFont="1" applyBorder="1" applyAlignment="1">
      <alignment horizontal="center"/>
    </xf>
    <xf numFmtId="165" fontId="31" fillId="0" borderId="0" xfId="11" quotePrefix="1" applyFont="1" applyAlignment="1">
      <alignment horizontal="left"/>
    </xf>
    <xf numFmtId="164" fontId="16" fillId="0" borderId="13" xfId="11" applyNumberFormat="1" applyFont="1" applyBorder="1" applyAlignment="1">
      <alignment horizontal="center"/>
    </xf>
    <xf numFmtId="166" fontId="16" fillId="0" borderId="0" xfId="11" applyNumberFormat="1" applyFont="1" applyAlignment="1">
      <alignment horizontal="right"/>
    </xf>
    <xf numFmtId="166" fontId="16" fillId="0" borderId="7" xfId="11" applyNumberFormat="1" applyFont="1" applyBorder="1" applyAlignment="1">
      <alignment horizontal="right"/>
    </xf>
    <xf numFmtId="165" fontId="31" fillId="0" borderId="0" xfId="11" quotePrefix="1" applyFont="1" applyAlignment="1" applyProtection="1">
      <alignment horizontal="left"/>
      <protection locked="0"/>
    </xf>
    <xf numFmtId="164" fontId="16" fillId="3" borderId="13" xfId="11" applyNumberFormat="1" applyFont="1" applyFill="1" applyBorder="1" applyAlignment="1">
      <alignment horizontal="center"/>
    </xf>
    <xf numFmtId="165" fontId="31" fillId="0" borderId="0" xfId="11" applyFont="1" applyAlignment="1" applyProtection="1">
      <alignment horizontal="left"/>
      <protection locked="0"/>
    </xf>
    <xf numFmtId="166" fontId="16" fillId="0" borderId="0" xfId="11" quotePrefix="1" applyNumberFormat="1" applyFont="1" applyAlignment="1">
      <alignment horizontal="right"/>
    </xf>
    <xf numFmtId="166" fontId="16" fillId="0" borderId="7" xfId="11" quotePrefix="1" applyNumberFormat="1" applyFont="1" applyBorder="1" applyAlignment="1">
      <alignment horizontal="right"/>
    </xf>
    <xf numFmtId="166" fontId="16" fillId="0" borderId="7" xfId="11" applyNumberFormat="1" applyFont="1" applyBorder="1"/>
    <xf numFmtId="165" fontId="31" fillId="0" borderId="0" xfId="11" applyFont="1" applyAlignment="1">
      <alignment horizontal="left"/>
    </xf>
    <xf numFmtId="166" fontId="16" fillId="0" borderId="0" xfId="11" applyNumberFormat="1" applyFont="1"/>
    <xf numFmtId="3" fontId="31" fillId="0" borderId="10" xfId="11" applyNumberFormat="1" applyFont="1" applyBorder="1" applyAlignment="1">
      <alignment horizontal="center"/>
    </xf>
    <xf numFmtId="165" fontId="31" fillId="0" borderId="14" xfId="11" quotePrefix="1" applyFont="1" applyBorder="1" applyAlignment="1" applyProtection="1">
      <alignment horizontal="left"/>
      <protection locked="0"/>
    </xf>
    <xf numFmtId="164" fontId="16" fillId="3" borderId="9" xfId="11" applyNumberFormat="1" applyFont="1" applyFill="1" applyBorder="1" applyAlignment="1">
      <alignment horizontal="center"/>
    </xf>
    <xf numFmtId="166" fontId="16" fillId="0" borderId="14" xfId="11" applyNumberFormat="1" applyFont="1" applyBorder="1" applyAlignment="1">
      <alignment horizontal="right"/>
    </xf>
    <xf numFmtId="166" fontId="16" fillId="0" borderId="11" xfId="11" applyNumberFormat="1" applyFont="1" applyBorder="1" applyAlignment="1">
      <alignment horizontal="right"/>
    </xf>
    <xf numFmtId="165" fontId="5" fillId="0" borderId="0" xfId="11" applyFont="1"/>
    <xf numFmtId="3" fontId="40" fillId="0" borderId="0" xfId="11" applyNumberFormat="1" applyFont="1"/>
    <xf numFmtId="165" fontId="41" fillId="0" borderId="0" xfId="11" applyFont="1"/>
    <xf numFmtId="165" fontId="37" fillId="0" borderId="0" xfId="11" applyFont="1" applyAlignment="1" applyProtection="1">
      <alignment horizontal="left"/>
      <protection locked="0"/>
    </xf>
    <xf numFmtId="165" fontId="43" fillId="0" borderId="0" xfId="11" applyFont="1"/>
    <xf numFmtId="164" fontId="16" fillId="0" borderId="12" xfId="1" applyFont="1" applyBorder="1" applyAlignment="1">
      <alignment horizontal="center" vertical="center" wrapText="1"/>
    </xf>
    <xf numFmtId="165" fontId="16" fillId="0" borderId="9" xfId="11" quotePrefix="1" applyFont="1" applyBorder="1" applyAlignment="1">
      <alignment horizontal="center" vertical="top"/>
    </xf>
    <xf numFmtId="165" fontId="16" fillId="3" borderId="11" xfId="11" applyFont="1" applyFill="1" applyBorder="1" applyAlignment="1">
      <alignment horizontal="center" vertical="top"/>
    </xf>
    <xf numFmtId="165" fontId="39" fillId="0" borderId="13" xfId="11" applyFont="1" applyBorder="1" applyAlignment="1" applyProtection="1">
      <alignment horizontal="left"/>
      <protection locked="0"/>
    </xf>
    <xf numFmtId="165" fontId="43" fillId="0" borderId="6" xfId="11" applyFont="1" applyBorder="1"/>
    <xf numFmtId="166" fontId="5" fillId="0" borderId="6" xfId="12" applyNumberFormat="1" applyFont="1" applyBorder="1" applyAlignment="1">
      <alignment horizontal="right"/>
    </xf>
    <xf numFmtId="166" fontId="45" fillId="0" borderId="0" xfId="12" applyNumberFormat="1" applyFont="1" applyAlignment="1">
      <alignment horizontal="right"/>
    </xf>
    <xf numFmtId="172" fontId="5" fillId="0" borderId="7" xfId="12" applyNumberFormat="1" applyFont="1" applyBorder="1" applyAlignment="1">
      <alignment horizontal="right"/>
    </xf>
    <xf numFmtId="165" fontId="31" fillId="0" borderId="6" xfId="11" applyFont="1" applyBorder="1" applyAlignment="1">
      <alignment horizontal="center"/>
    </xf>
    <xf numFmtId="165" fontId="16" fillId="0" borderId="0" xfId="11" applyFont="1" applyAlignment="1" applyProtection="1">
      <alignment horizontal="left"/>
      <protection locked="0"/>
    </xf>
    <xf numFmtId="166" fontId="3" fillId="0" borderId="6" xfId="12" applyNumberFormat="1" applyFont="1" applyBorder="1" applyAlignment="1">
      <alignment horizontal="right"/>
    </xf>
    <xf numFmtId="166" fontId="3" fillId="0" borderId="0" xfId="12" applyNumberFormat="1" applyFont="1" applyAlignment="1">
      <alignment horizontal="right"/>
    </xf>
    <xf numFmtId="170" fontId="16" fillId="0" borderId="7" xfId="12" applyNumberFormat="1" applyFont="1" applyBorder="1" applyAlignment="1">
      <alignment horizontal="right"/>
    </xf>
    <xf numFmtId="1" fontId="31" fillId="0" borderId="6" xfId="11" applyNumberFormat="1" applyFont="1" applyBorder="1" applyAlignment="1">
      <alignment horizontal="center"/>
    </xf>
    <xf numFmtId="166" fontId="46" fillId="0" borderId="0" xfId="12" applyNumberFormat="1" applyFont="1" applyAlignment="1">
      <alignment horizontal="right"/>
    </xf>
    <xf numFmtId="172" fontId="16" fillId="0" borderId="7" xfId="12" applyNumberFormat="1" applyFont="1" applyBorder="1" applyAlignment="1">
      <alignment horizontal="right"/>
    </xf>
    <xf numFmtId="166" fontId="16" fillId="0" borderId="7" xfId="12" applyNumberFormat="1" applyFont="1" applyBorder="1" applyAlignment="1">
      <alignment horizontal="right"/>
    </xf>
    <xf numFmtId="172" fontId="16" fillId="0" borderId="7" xfId="12" quotePrefix="1" applyNumberFormat="1" applyFont="1" applyBorder="1" applyAlignment="1">
      <alignment horizontal="right"/>
    </xf>
    <xf numFmtId="165" fontId="31" fillId="0" borderId="7" xfId="12" applyFont="1" applyBorder="1"/>
    <xf numFmtId="166" fontId="3" fillId="0" borderId="0" xfId="12" quotePrefix="1" applyNumberFormat="1" applyFont="1" applyAlignment="1" applyProtection="1">
      <alignment horizontal="right"/>
      <protection locked="0"/>
    </xf>
    <xf numFmtId="166" fontId="46" fillId="0" borderId="0" xfId="12" quotePrefix="1" applyNumberFormat="1" applyFont="1" applyAlignment="1" applyProtection="1">
      <alignment horizontal="right"/>
      <protection locked="0"/>
    </xf>
    <xf numFmtId="1" fontId="31" fillId="0" borderId="10" xfId="11" applyNumberFormat="1" applyFont="1" applyBorder="1" applyAlignment="1">
      <alignment horizontal="center"/>
    </xf>
    <xf numFmtId="165" fontId="16" fillId="0" borderId="14" xfId="11" applyFont="1" applyBorder="1" applyAlignment="1" applyProtection="1">
      <alignment horizontal="left"/>
      <protection locked="0"/>
    </xf>
    <xf numFmtId="166" fontId="3" fillId="0" borderId="10" xfId="12" quotePrefix="1" applyNumberFormat="1" applyFont="1" applyBorder="1" applyAlignment="1" applyProtection="1">
      <alignment horizontal="right"/>
      <protection locked="0"/>
    </xf>
    <xf numFmtId="166" fontId="3" fillId="0" borderId="14" xfId="12" quotePrefix="1" applyNumberFormat="1" applyFont="1" applyBorder="1" applyAlignment="1" applyProtection="1">
      <alignment horizontal="right"/>
      <protection locked="0"/>
    </xf>
    <xf numFmtId="166" fontId="46" fillId="0" borderId="14" xfId="12" quotePrefix="1" applyNumberFormat="1" applyFont="1" applyBorder="1" applyAlignment="1" applyProtection="1">
      <alignment horizontal="right"/>
      <protection locked="0"/>
    </xf>
    <xf numFmtId="165" fontId="31" fillId="0" borderId="11" xfId="12" applyFont="1" applyBorder="1"/>
    <xf numFmtId="3" fontId="16" fillId="0" borderId="0" xfId="11" applyNumberFormat="1" applyFont="1" applyAlignment="1">
      <alignment horizontal="left"/>
    </xf>
    <xf numFmtId="165" fontId="29" fillId="0" borderId="0" xfId="11" applyFont="1"/>
    <xf numFmtId="164" fontId="47" fillId="0" borderId="0" xfId="2" applyFont="1" applyFill="1"/>
    <xf numFmtId="0" fontId="15" fillId="0" borderId="0" xfId="13" quotePrefix="1" applyFont="1" applyAlignment="1" applyProtection="1">
      <alignment horizontal="left"/>
      <protection locked="0"/>
    </xf>
    <xf numFmtId="0" fontId="43" fillId="0" borderId="0" xfId="13" applyFont="1"/>
    <xf numFmtId="173" fontId="43" fillId="0" borderId="0" xfId="13" applyNumberFormat="1" applyFont="1"/>
    <xf numFmtId="0" fontId="16" fillId="0" borderId="0" xfId="13" applyFont="1"/>
    <xf numFmtId="1" fontId="16" fillId="2" borderId="9" xfId="11" applyNumberFormat="1" applyFont="1" applyFill="1" applyBorder="1" applyAlignment="1">
      <alignment horizontal="center" vertical="center"/>
    </xf>
    <xf numFmtId="1" fontId="16" fillId="2" borderId="9" xfId="11" applyNumberFormat="1" applyFont="1" applyFill="1" applyBorder="1" applyAlignment="1">
      <alignment horizontal="center" vertical="center" wrapText="1"/>
    </xf>
    <xf numFmtId="164" fontId="16" fillId="0" borderId="12" xfId="3" applyFont="1" applyBorder="1" applyAlignment="1" applyProtection="1">
      <alignment horizontal="center" vertical="center" wrapText="1"/>
      <protection locked="0"/>
    </xf>
    <xf numFmtId="49" fontId="3" fillId="0" borderId="9" xfId="11" applyNumberFormat="1" applyFont="1" applyBorder="1" applyAlignment="1" applyProtection="1">
      <alignment horizontal="center" vertical="center"/>
      <protection locked="0"/>
    </xf>
    <xf numFmtId="49" fontId="3" fillId="0" borderId="11" xfId="1" applyNumberFormat="1" applyFont="1" applyBorder="1" applyAlignment="1" applyProtection="1">
      <alignment horizontal="center" vertical="center"/>
      <protection locked="0"/>
    </xf>
    <xf numFmtId="49" fontId="3" fillId="0" borderId="11" xfId="12" applyNumberFormat="1" applyFont="1" applyBorder="1" applyAlignment="1" applyProtection="1">
      <alignment horizontal="center" vertical="center"/>
      <protection locked="0"/>
    </xf>
    <xf numFmtId="49" fontId="29" fillId="0" borderId="6" xfId="13" applyNumberFormat="1" applyFont="1" applyBorder="1" applyAlignment="1">
      <alignment horizontal="left"/>
    </xf>
    <xf numFmtId="0" fontId="29" fillId="0" borderId="7" xfId="13" quotePrefix="1" applyFont="1" applyBorder="1" applyAlignment="1" applyProtection="1">
      <alignment horizontal="left" vertical="center"/>
      <protection locked="0"/>
    </xf>
    <xf numFmtId="166" fontId="29" fillId="0" borderId="0" xfId="13" applyNumberFormat="1" applyFont="1" applyAlignment="1">
      <alignment horizontal="right" vertical="center"/>
    </xf>
    <xf numFmtId="166" fontId="29" fillId="0" borderId="8" xfId="13" applyNumberFormat="1" applyFont="1" applyBorder="1" applyAlignment="1">
      <alignment horizontal="right" vertical="center"/>
    </xf>
    <xf numFmtId="166" fontId="29" fillId="2" borderId="0" xfId="13" applyNumberFormat="1" applyFont="1" applyFill="1" applyAlignment="1">
      <alignment horizontal="right" vertical="center"/>
    </xf>
    <xf numFmtId="166" fontId="29" fillId="0" borderId="13" xfId="13" applyNumberFormat="1" applyFont="1" applyBorder="1" applyAlignment="1">
      <alignment horizontal="right" vertical="center"/>
    </xf>
    <xf numFmtId="49" fontId="16" fillId="0" borderId="6" xfId="13" applyNumberFormat="1" applyFont="1" applyBorder="1" applyAlignment="1">
      <alignment horizontal="right"/>
    </xf>
    <xf numFmtId="0" fontId="16" fillId="0" borderId="7" xfId="13" applyFont="1" applyBorder="1" applyAlignment="1" applyProtection="1">
      <alignment horizontal="left" vertical="center"/>
      <protection locked="0"/>
    </xf>
    <xf numFmtId="166" fontId="16" fillId="0" borderId="0" xfId="13" applyNumberFormat="1" applyFont="1" applyAlignment="1">
      <alignment horizontal="right" vertical="center"/>
    </xf>
    <xf numFmtId="166" fontId="16" fillId="0" borderId="13" xfId="13" applyNumberFormat="1" applyFont="1" applyBorder="1" applyAlignment="1">
      <alignment horizontal="right" vertical="center"/>
    </xf>
    <xf numFmtId="49" fontId="16" fillId="0" borderId="6" xfId="13" applyNumberFormat="1" applyFont="1" applyBorder="1" applyAlignment="1">
      <alignment horizontal="center"/>
    </xf>
    <xf numFmtId="0" fontId="16" fillId="0" borderId="7" xfId="13" applyFont="1" applyBorder="1" applyAlignment="1">
      <alignment horizontal="left" vertical="center"/>
    </xf>
    <xf numFmtId="0" fontId="16" fillId="0" borderId="7" xfId="13" applyFont="1" applyBorder="1"/>
    <xf numFmtId="0" fontId="16" fillId="0" borderId="7" xfId="13" applyFont="1" applyBorder="1" applyAlignment="1" applyProtection="1">
      <alignment horizontal="left" vertical="center" indent="1"/>
      <protection locked="0"/>
    </xf>
    <xf numFmtId="0" fontId="16" fillId="0" borderId="7" xfId="13" applyFont="1" applyBorder="1" applyAlignment="1">
      <alignment horizontal="left" vertical="center" indent="1"/>
    </xf>
    <xf numFmtId="165" fontId="16" fillId="0" borderId="7" xfId="13" applyNumberFormat="1" applyFont="1" applyBorder="1" applyAlignment="1" applyProtection="1">
      <alignment horizontal="left" vertical="center" indent="1"/>
      <protection locked="0"/>
    </xf>
    <xf numFmtId="164" fontId="16" fillId="0" borderId="7" xfId="13" applyNumberFormat="1" applyFont="1" applyBorder="1" applyAlignment="1" applyProtection="1">
      <alignment horizontal="left" vertical="center" indent="1"/>
      <protection locked="0"/>
    </xf>
    <xf numFmtId="49" fontId="16" fillId="0" borderId="6" xfId="13" applyNumberFormat="1" applyFont="1" applyBorder="1"/>
    <xf numFmtId="0" fontId="16" fillId="0" borderId="6" xfId="13" applyFont="1" applyBorder="1"/>
    <xf numFmtId="0" fontId="16" fillId="0" borderId="6" xfId="13" quotePrefix="1" applyFont="1" applyBorder="1" applyAlignment="1" applyProtection="1">
      <alignment horizontal="left"/>
      <protection locked="0"/>
    </xf>
    <xf numFmtId="165" fontId="16" fillId="0" borderId="7" xfId="13" applyNumberFormat="1" applyFont="1" applyBorder="1" applyAlignment="1" applyProtection="1">
      <alignment horizontal="left" vertical="center"/>
      <protection locked="0"/>
    </xf>
    <xf numFmtId="0" fontId="16" fillId="0" borderId="7" xfId="13" applyFont="1" applyBorder="1" applyAlignment="1">
      <alignment vertical="center"/>
    </xf>
    <xf numFmtId="3" fontId="16" fillId="0" borderId="6" xfId="13" applyNumberFormat="1" applyFont="1" applyBorder="1" applyAlignment="1">
      <alignment horizontal="right"/>
    </xf>
    <xf numFmtId="49" fontId="16" fillId="0" borderId="10" xfId="13" applyNumberFormat="1" applyFont="1" applyBorder="1" applyAlignment="1">
      <alignment horizontal="right"/>
    </xf>
    <xf numFmtId="0" fontId="16" fillId="0" borderId="11" xfId="13" applyFont="1" applyBorder="1" applyAlignment="1" applyProtection="1">
      <alignment horizontal="left" vertical="center"/>
      <protection locked="0"/>
    </xf>
    <xf numFmtId="166" fontId="16" fillId="0" borderId="14" xfId="13" applyNumberFormat="1" applyFont="1" applyBorder="1" applyAlignment="1">
      <alignment horizontal="right" vertical="center"/>
    </xf>
    <xf numFmtId="166" fontId="16" fillId="0" borderId="9" xfId="13" applyNumberFormat="1" applyFont="1" applyBorder="1" applyAlignment="1">
      <alignment horizontal="right" vertical="center"/>
    </xf>
    <xf numFmtId="0" fontId="16" fillId="0" borderId="0" xfId="13" applyFont="1" applyAlignment="1" applyProtection="1">
      <alignment horizontal="left"/>
      <protection locked="0"/>
    </xf>
    <xf numFmtId="173" fontId="3" fillId="0" borderId="0" xfId="13" applyNumberFormat="1" applyFont="1" applyAlignment="1" applyProtection="1">
      <alignment horizontal="left"/>
      <protection locked="0"/>
    </xf>
    <xf numFmtId="165" fontId="23" fillId="0" borderId="0" xfId="2" applyNumberFormat="1" applyFont="1"/>
    <xf numFmtId="173" fontId="3" fillId="0" borderId="0" xfId="13" quotePrefix="1" applyNumberFormat="1" applyFont="1" applyAlignment="1" applyProtection="1">
      <alignment horizontal="left"/>
      <protection locked="0"/>
    </xf>
    <xf numFmtId="0" fontId="16" fillId="0" borderId="0" xfId="13" quotePrefix="1" applyFont="1" applyAlignment="1" applyProtection="1">
      <alignment horizontal="left"/>
      <protection locked="0"/>
    </xf>
    <xf numFmtId="0" fontId="29" fillId="0" borderId="0" xfId="13" applyFont="1" applyAlignment="1" applyProtection="1">
      <alignment horizontal="left"/>
      <protection locked="0"/>
    </xf>
    <xf numFmtId="173" fontId="3" fillId="0" borderId="0" xfId="13" applyNumberFormat="1" applyFont="1"/>
    <xf numFmtId="0" fontId="16" fillId="0" borderId="0" xfId="13" quotePrefix="1" applyFont="1" applyAlignment="1">
      <alignment horizontal="left"/>
    </xf>
    <xf numFmtId="173" fontId="5" fillId="0" borderId="0" xfId="13" applyNumberFormat="1" applyFont="1" applyAlignment="1" applyProtection="1">
      <alignment horizontal="left"/>
      <protection locked="0"/>
    </xf>
    <xf numFmtId="173" fontId="3" fillId="0" borderId="0" xfId="13" quotePrefix="1" applyNumberFormat="1" applyFont="1" applyAlignment="1">
      <alignment horizontal="left"/>
    </xf>
    <xf numFmtId="3" fontId="16" fillId="0" borderId="0" xfId="13" applyNumberFormat="1" applyFont="1" applyAlignment="1">
      <alignment horizontal="left"/>
    </xf>
    <xf numFmtId="0" fontId="16" fillId="0" borderId="0" xfId="13" applyFont="1" applyAlignment="1" applyProtection="1">
      <alignment horizontal="left" vertical="center"/>
      <protection locked="0"/>
    </xf>
    <xf numFmtId="49" fontId="16" fillId="0" borderId="0" xfId="13" applyNumberFormat="1" applyFont="1" applyAlignment="1">
      <alignment horizontal="left"/>
    </xf>
    <xf numFmtId="0" fontId="16" fillId="0" borderId="0" xfId="13" applyFont="1" applyAlignment="1">
      <alignment horizontal="left" vertical="center"/>
    </xf>
    <xf numFmtId="49" fontId="16" fillId="0" borderId="0" xfId="13" applyNumberFormat="1" applyFont="1" applyAlignment="1">
      <alignment horizontal="right"/>
    </xf>
    <xf numFmtId="0" fontId="16" fillId="0" borderId="0" xfId="13" quotePrefix="1" applyFont="1" applyAlignment="1" applyProtection="1">
      <alignment horizontal="left" vertical="center"/>
      <protection locked="0"/>
    </xf>
    <xf numFmtId="173" fontId="3" fillId="0" borderId="0" xfId="13" applyNumberFormat="1" applyFont="1" applyAlignment="1" applyProtection="1">
      <alignment horizontal="left" vertical="center"/>
      <protection locked="0"/>
    </xf>
    <xf numFmtId="173" fontId="3" fillId="0" borderId="0" xfId="13" applyNumberFormat="1" applyFont="1" applyAlignment="1">
      <alignment horizontal="left" vertical="center"/>
    </xf>
    <xf numFmtId="0" fontId="16" fillId="0" borderId="0" xfId="13" quotePrefix="1" applyFont="1" applyAlignment="1">
      <alignment horizontal="left" vertical="center"/>
    </xf>
    <xf numFmtId="173" fontId="3" fillId="0" borderId="0" xfId="13" quotePrefix="1" applyNumberFormat="1" applyFont="1" applyAlignment="1" applyProtection="1">
      <alignment horizontal="left" vertical="center"/>
      <protection locked="0"/>
    </xf>
    <xf numFmtId="173" fontId="3" fillId="0" borderId="0" xfId="13" quotePrefix="1" applyNumberFormat="1" applyFont="1" applyAlignment="1">
      <alignment horizontal="left" vertical="center"/>
    </xf>
    <xf numFmtId="173" fontId="16" fillId="0" borderId="0" xfId="13" applyNumberFormat="1" applyFont="1" applyAlignment="1" applyProtection="1">
      <alignment horizontal="left" vertical="center"/>
      <protection locked="0"/>
    </xf>
    <xf numFmtId="165" fontId="16" fillId="0" borderId="0" xfId="13" applyNumberFormat="1" applyFont="1" applyAlignment="1" applyProtection="1">
      <alignment horizontal="left" vertical="center"/>
      <protection locked="0"/>
    </xf>
    <xf numFmtId="173" fontId="16" fillId="0" borderId="0" xfId="13" quotePrefix="1" applyNumberFormat="1" applyFont="1" applyAlignment="1" applyProtection="1">
      <alignment horizontal="left" vertical="center"/>
      <protection locked="0"/>
    </xf>
    <xf numFmtId="164" fontId="16" fillId="0" borderId="0" xfId="13" applyNumberFormat="1" applyFont="1" applyAlignment="1" applyProtection="1">
      <alignment horizontal="left" vertical="center"/>
      <protection locked="0"/>
    </xf>
    <xf numFmtId="173" fontId="16" fillId="0" borderId="0" xfId="13" quotePrefix="1" applyNumberFormat="1" applyFont="1" applyAlignment="1">
      <alignment horizontal="left" vertical="center"/>
    </xf>
    <xf numFmtId="165" fontId="16" fillId="0" borderId="0" xfId="13" quotePrefix="1" applyNumberFormat="1" applyFont="1" applyAlignment="1" applyProtection="1">
      <alignment horizontal="left" vertical="center"/>
      <protection locked="0"/>
    </xf>
    <xf numFmtId="164" fontId="16" fillId="0" borderId="0" xfId="13" applyNumberFormat="1" applyFont="1" applyAlignment="1">
      <alignment horizontal="left" vertical="center"/>
    </xf>
    <xf numFmtId="173" fontId="16" fillId="0" borderId="0" xfId="13" applyNumberFormat="1" applyFont="1" applyAlignment="1">
      <alignment horizontal="left" vertical="center"/>
    </xf>
    <xf numFmtId="173" fontId="16" fillId="0" borderId="0" xfId="13" applyNumberFormat="1" applyFont="1"/>
    <xf numFmtId="164" fontId="49" fillId="0" borderId="0" xfId="6" quotePrefix="1" applyNumberFormat="1" applyFont="1" applyAlignment="1" applyProtection="1">
      <alignment horizontal="left" vertical="center"/>
      <protection locked="0"/>
    </xf>
    <xf numFmtId="164" fontId="16" fillId="0" borderId="0" xfId="6" applyNumberFormat="1" applyFont="1"/>
    <xf numFmtId="0" fontId="50" fillId="0" borderId="0" xfId="6" applyFont="1"/>
    <xf numFmtId="164" fontId="16" fillId="0" borderId="0" xfId="6" applyNumberFormat="1" applyFont="1" applyAlignment="1">
      <alignment horizontal="left"/>
    </xf>
    <xf numFmtId="0" fontId="16" fillId="0" borderId="12" xfId="6" applyFont="1" applyBorder="1" applyAlignment="1">
      <alignment horizontal="center" vertical="center"/>
    </xf>
    <xf numFmtId="0" fontId="16" fillId="0" borderId="14" xfId="6" applyFont="1" applyBorder="1" applyAlignment="1">
      <alignment horizontal="center" vertical="center"/>
    </xf>
    <xf numFmtId="165" fontId="16" fillId="0" borderId="10" xfId="6" applyNumberFormat="1" applyFont="1" applyBorder="1" applyAlignment="1" applyProtection="1">
      <alignment horizontal="center" vertical="center"/>
      <protection locked="0"/>
    </xf>
    <xf numFmtId="165" fontId="16" fillId="0" borderId="3" xfId="6" applyNumberFormat="1" applyFont="1" applyBorder="1" applyAlignment="1" applyProtection="1">
      <alignment horizontal="center" vertical="center"/>
      <protection locked="0"/>
    </xf>
    <xf numFmtId="164" fontId="16" fillId="0" borderId="12" xfId="14" applyFont="1" applyBorder="1" applyAlignment="1">
      <alignment horizontal="center" vertical="center"/>
    </xf>
    <xf numFmtId="0" fontId="3" fillId="0" borderId="9" xfId="6" applyFont="1" applyBorder="1" applyAlignment="1">
      <alignment horizontal="center" vertical="center"/>
    </xf>
    <xf numFmtId="0" fontId="3" fillId="0" borderId="12" xfId="6" applyFont="1" applyBorder="1" applyAlignment="1">
      <alignment horizontal="center" vertical="center"/>
    </xf>
    <xf numFmtId="164" fontId="5" fillId="0" borderId="13" xfId="6" applyNumberFormat="1" applyFont="1" applyBorder="1" applyAlignment="1" applyProtection="1">
      <alignment horizontal="left"/>
      <protection locked="0"/>
    </xf>
    <xf numFmtId="172" fontId="5" fillId="0" borderId="0" xfId="6" applyNumberFormat="1" applyFont="1"/>
    <xf numFmtId="172" fontId="5" fillId="0" borderId="7" xfId="6" applyNumberFormat="1" applyFont="1" applyBorder="1"/>
    <xf numFmtId="172" fontId="5" fillId="0" borderId="1" xfId="6" applyNumberFormat="1" applyFont="1" applyBorder="1"/>
    <xf numFmtId="172" fontId="5" fillId="0" borderId="15" xfId="6" applyNumberFormat="1" applyFont="1" applyBorder="1"/>
    <xf numFmtId="172" fontId="5" fillId="0" borderId="2" xfId="6" applyNumberFormat="1" applyFont="1" applyBorder="1"/>
    <xf numFmtId="172" fontId="5" fillId="0" borderId="8" xfId="6" applyNumberFormat="1" applyFont="1" applyBorder="1"/>
    <xf numFmtId="164" fontId="16" fillId="0" borderId="13" xfId="6" quotePrefix="1" applyNumberFormat="1" applyFont="1" applyBorder="1" applyAlignment="1" applyProtection="1">
      <alignment horizontal="left" indent="1"/>
      <protection locked="0"/>
    </xf>
    <xf numFmtId="172" fontId="3" fillId="0" borderId="0" xfId="6" applyNumberFormat="1" applyFont="1"/>
    <xf numFmtId="172" fontId="3" fillId="0" borderId="7" xfId="6" applyNumberFormat="1" applyFont="1" applyBorder="1"/>
    <xf numFmtId="172" fontId="3" fillId="0" borderId="6" xfId="6" applyNumberFormat="1" applyFont="1" applyBorder="1"/>
    <xf numFmtId="172" fontId="3" fillId="0" borderId="13" xfId="6" applyNumberFormat="1" applyFont="1" applyBorder="1"/>
    <xf numFmtId="164" fontId="16" fillId="0" borderId="9" xfId="6" quotePrefix="1" applyNumberFormat="1" applyFont="1" applyBorder="1" applyAlignment="1" applyProtection="1">
      <alignment horizontal="left" indent="1"/>
      <protection locked="0"/>
    </xf>
    <xf numFmtId="172" fontId="3" fillId="0" borderId="14" xfId="6" applyNumberFormat="1" applyFont="1" applyBorder="1"/>
    <xf numFmtId="172" fontId="3" fillId="0" borderId="11" xfId="6" applyNumberFormat="1" applyFont="1" applyBorder="1"/>
    <xf numFmtId="172" fontId="3" fillId="0" borderId="10" xfId="6" applyNumberFormat="1" applyFont="1" applyBorder="1"/>
    <xf numFmtId="172" fontId="3" fillId="0" borderId="9" xfId="6" applyNumberFormat="1" applyFont="1" applyBorder="1"/>
    <xf numFmtId="164" fontId="19" fillId="0" borderId="0" xfId="6" applyNumberFormat="1" applyFont="1"/>
    <xf numFmtId="164" fontId="3" fillId="0" borderId="0" xfId="6" applyNumberFormat="1" applyFont="1"/>
    <xf numFmtId="164" fontId="40" fillId="0" borderId="0" xfId="6" applyNumberFormat="1" applyFont="1"/>
    <xf numFmtId="165" fontId="5" fillId="0" borderId="0" xfId="15" applyFont="1"/>
    <xf numFmtId="164" fontId="40" fillId="0" borderId="0" xfId="6" quotePrefix="1" applyNumberFormat="1" applyFont="1" applyAlignment="1">
      <alignment horizontal="left"/>
    </xf>
    <xf numFmtId="165" fontId="16" fillId="0" borderId="0" xfId="6" applyNumberFormat="1" applyFont="1"/>
    <xf numFmtId="0" fontId="51" fillId="0" borderId="0" xfId="6" quotePrefix="1" applyFont="1" applyAlignment="1">
      <alignment horizontal="left"/>
    </xf>
    <xf numFmtId="173" fontId="52" fillId="0" borderId="0" xfId="6" applyNumberFormat="1" applyFont="1"/>
    <xf numFmtId="168" fontId="52" fillId="0" borderId="0" xfId="6" applyNumberFormat="1" applyFont="1"/>
    <xf numFmtId="0" fontId="50" fillId="0" borderId="0" xfId="6" quotePrefix="1" applyFont="1" applyAlignment="1">
      <alignment horizontal="left"/>
    </xf>
    <xf numFmtId="0" fontId="12" fillId="3" borderId="0" xfId="6" applyFont="1" applyFill="1" applyAlignment="1">
      <alignment horizontal="center" vertical="center"/>
    </xf>
    <xf numFmtId="0" fontId="12" fillId="3" borderId="0" xfId="6" applyFont="1" applyFill="1" applyAlignment="1">
      <alignment horizontal="center"/>
    </xf>
    <xf numFmtId="0" fontId="12" fillId="3" borderId="0" xfId="6" applyFont="1" applyFill="1"/>
    <xf numFmtId="1" fontId="50" fillId="0" borderId="0" xfId="6" applyNumberFormat="1" applyFont="1" applyAlignment="1">
      <alignment horizontal="left"/>
    </xf>
    <xf numFmtId="3" fontId="36" fillId="3" borderId="0" xfId="6" applyNumberFormat="1" applyFont="1" applyFill="1"/>
    <xf numFmtId="0" fontId="12" fillId="3" borderId="0" xfId="6" applyFont="1" applyFill="1" applyAlignment="1">
      <alignment horizontal="right"/>
    </xf>
    <xf numFmtId="3" fontId="12" fillId="3" borderId="0" xfId="6" applyNumberFormat="1" applyFont="1" applyFill="1" applyAlignment="1">
      <alignment horizontal="right"/>
    </xf>
    <xf numFmtId="173" fontId="12" fillId="3" borderId="0" xfId="6" applyNumberFormat="1" applyFont="1" applyFill="1" applyAlignment="1">
      <alignment horizontal="right"/>
    </xf>
    <xf numFmtId="0" fontId="25" fillId="3" borderId="0" xfId="6" quotePrefix="1" applyFont="1" applyFill="1" applyAlignment="1">
      <alignment horizontal="left"/>
    </xf>
    <xf numFmtId="166" fontId="12" fillId="3" borderId="0" xfId="6" applyNumberFormat="1" applyFont="1" applyFill="1" applyAlignment="1">
      <alignment horizontal="right"/>
    </xf>
    <xf numFmtId="0" fontId="25" fillId="3" borderId="0" xfId="6" applyFont="1" applyFill="1" applyAlignment="1">
      <alignment horizontal="left"/>
    </xf>
    <xf numFmtId="0" fontId="53" fillId="3" borderId="0" xfId="6" applyFont="1" applyFill="1" applyAlignment="1">
      <alignment horizontal="left"/>
    </xf>
    <xf numFmtId="3" fontId="54" fillId="3" borderId="0" xfId="6" applyNumberFormat="1" applyFont="1" applyFill="1" applyAlignment="1">
      <alignment horizontal="right"/>
    </xf>
    <xf numFmtId="3" fontId="55" fillId="3" borderId="0" xfId="6" applyNumberFormat="1" applyFont="1" applyFill="1" applyAlignment="1">
      <alignment horizontal="right"/>
    </xf>
    <xf numFmtId="173" fontId="12" fillId="3" borderId="0" xfId="6" applyNumberFormat="1" applyFont="1" applyFill="1"/>
    <xf numFmtId="3" fontId="50" fillId="0" borderId="0" xfId="6" applyNumberFormat="1" applyFont="1"/>
    <xf numFmtId="0" fontId="49" fillId="0" borderId="0" xfId="6" quotePrefix="1" applyFont="1" applyAlignment="1">
      <alignment vertical="center"/>
    </xf>
    <xf numFmtId="0" fontId="50" fillId="0" borderId="0" xfId="6" applyFont="1" applyAlignment="1">
      <alignment horizontal="center" vertical="center"/>
    </xf>
    <xf numFmtId="0" fontId="51" fillId="0" borderId="5" xfId="6" applyFont="1" applyBorder="1" applyAlignment="1">
      <alignment horizontal="center" vertical="center"/>
    </xf>
    <xf numFmtId="0" fontId="51" fillId="0" borderId="12" xfId="6" applyFont="1" applyBorder="1" applyAlignment="1">
      <alignment horizontal="center" vertical="center"/>
    </xf>
    <xf numFmtId="0" fontId="51" fillId="0" borderId="5" xfId="6" applyFont="1" applyBorder="1" applyAlignment="1">
      <alignment horizontal="center" vertical="center" wrapText="1"/>
    </xf>
    <xf numFmtId="0" fontId="51" fillId="0" borderId="0" xfId="6" applyFont="1" applyAlignment="1">
      <alignment horizontal="center" vertical="center"/>
    </xf>
    <xf numFmtId="0" fontId="51" fillId="0" borderId="12" xfId="6" applyFont="1" applyBorder="1" applyAlignment="1">
      <alignment horizontal="center" vertical="center" wrapText="1"/>
    </xf>
    <xf numFmtId="0" fontId="51" fillId="0" borderId="3" xfId="6" applyFont="1" applyBorder="1" applyAlignment="1">
      <alignment horizontal="center" vertical="center" wrapText="1"/>
    </xf>
    <xf numFmtId="0" fontId="29" fillId="0" borderId="6" xfId="6" quotePrefix="1" applyFont="1" applyBorder="1" applyAlignment="1">
      <alignment horizontal="left" vertical="center"/>
    </xf>
    <xf numFmtId="3" fontId="29" fillId="0" borderId="6" xfId="6" applyNumberFormat="1" applyFont="1" applyBorder="1" applyAlignment="1">
      <alignment vertical="center"/>
    </xf>
    <xf numFmtId="171" fontId="29" fillId="0" borderId="13" xfId="6" applyNumberFormat="1" applyFont="1" applyBorder="1" applyAlignment="1">
      <alignment vertical="center"/>
    </xf>
    <xf numFmtId="171" fontId="29" fillId="0" borderId="8" xfId="6" applyNumberFormat="1" applyFont="1" applyBorder="1" applyAlignment="1">
      <alignment vertical="center"/>
    </xf>
    <xf numFmtId="3" fontId="29" fillId="0" borderId="0" xfId="6" applyNumberFormat="1" applyFont="1" applyAlignment="1">
      <alignment vertical="center"/>
    </xf>
    <xf numFmtId="171" fontId="29" fillId="0" borderId="1" xfId="6" applyNumberFormat="1" applyFont="1" applyBorder="1" applyAlignment="1">
      <alignment vertical="center"/>
    </xf>
    <xf numFmtId="170" fontId="29" fillId="0" borderId="6" xfId="6" applyNumberFormat="1" applyFont="1" applyBorder="1" applyAlignment="1">
      <alignment vertical="center"/>
    </xf>
    <xf numFmtId="3" fontId="29" fillId="0" borderId="13" xfId="16" applyNumberFormat="1" applyFont="1" applyBorder="1" applyAlignment="1">
      <alignment vertical="center"/>
    </xf>
    <xf numFmtId="3" fontId="29" fillId="0" borderId="2" xfId="16" applyNumberFormat="1" applyFont="1" applyBorder="1" applyAlignment="1">
      <alignment vertical="center"/>
    </xf>
    <xf numFmtId="0" fontId="56" fillId="0" borderId="0" xfId="6" applyFont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16" fillId="0" borderId="6" xfId="6" applyFont="1" applyBorder="1" applyAlignment="1">
      <alignment horizontal="left" vertical="center"/>
    </xf>
    <xf numFmtId="3" fontId="16" fillId="0" borderId="6" xfId="6" applyNumberFormat="1" applyFont="1" applyBorder="1" applyAlignment="1">
      <alignment vertical="center"/>
    </xf>
    <xf numFmtId="171" fontId="16" fillId="0" borderId="13" xfId="6" applyNumberFormat="1" applyFont="1" applyBorder="1" applyAlignment="1">
      <alignment vertical="center"/>
    </xf>
    <xf numFmtId="3" fontId="16" fillId="0" borderId="0" xfId="6" applyNumberFormat="1" applyFont="1" applyAlignment="1">
      <alignment vertical="center"/>
    </xf>
    <xf numFmtId="171" fontId="16" fillId="0" borderId="6" xfId="6" applyNumberFormat="1" applyFont="1" applyBorder="1" applyAlignment="1">
      <alignment vertical="center"/>
    </xf>
    <xf numFmtId="3" fontId="16" fillId="0" borderId="13" xfId="6" applyNumberFormat="1" applyFont="1" applyBorder="1" applyAlignment="1">
      <alignment vertical="center"/>
    </xf>
    <xf numFmtId="3" fontId="16" fillId="0" borderId="7" xfId="6" applyNumberFormat="1" applyFont="1" applyBorder="1" applyAlignment="1">
      <alignment vertical="center"/>
    </xf>
    <xf numFmtId="0" fontId="16" fillId="0" borderId="0" xfId="6" applyFont="1" applyAlignment="1">
      <alignment horizontal="center" vertical="center"/>
    </xf>
    <xf numFmtId="0" fontId="16" fillId="0" borderId="6" xfId="6" quotePrefix="1" applyFont="1" applyBorder="1" applyAlignment="1">
      <alignment horizontal="left" vertical="center"/>
    </xf>
    <xf numFmtId="3" fontId="16" fillId="0" borderId="6" xfId="6" applyNumberFormat="1" applyFont="1" applyBorder="1" applyAlignment="1">
      <alignment horizontal="right" vertical="center"/>
    </xf>
    <xf numFmtId="3" fontId="16" fillId="0" borderId="13" xfId="6" applyNumberFormat="1" applyFont="1" applyBorder="1" applyAlignment="1">
      <alignment horizontal="right" vertical="center"/>
    </xf>
    <xf numFmtId="3" fontId="16" fillId="0" borderId="0" xfId="6" applyNumberFormat="1" applyFont="1" applyAlignment="1">
      <alignment horizontal="right" vertical="center"/>
    </xf>
    <xf numFmtId="170" fontId="16" fillId="0" borderId="6" xfId="6" applyNumberFormat="1" applyFont="1" applyBorder="1" applyAlignment="1">
      <alignment vertical="center"/>
    </xf>
    <xf numFmtId="170" fontId="16" fillId="0" borderId="13" xfId="6" applyNumberFormat="1" applyFont="1" applyBorder="1" applyAlignment="1">
      <alignment vertical="center"/>
    </xf>
    <xf numFmtId="1" fontId="16" fillId="0" borderId="13" xfId="16" applyNumberFormat="1" applyFont="1" applyBorder="1" applyAlignment="1">
      <alignment vertical="center"/>
    </xf>
    <xf numFmtId="3" fontId="16" fillId="0" borderId="13" xfId="16" applyNumberFormat="1" applyFont="1" applyBorder="1" applyAlignment="1">
      <alignment vertical="center"/>
    </xf>
    <xf numFmtId="0" fontId="16" fillId="0" borderId="10" xfId="6" applyFont="1" applyBorder="1" applyAlignment="1">
      <alignment horizontal="left" vertical="center" wrapText="1"/>
    </xf>
    <xf numFmtId="3" fontId="16" fillId="0" borderId="10" xfId="6" applyNumberFormat="1" applyFont="1" applyBorder="1" applyAlignment="1">
      <alignment vertical="center"/>
    </xf>
    <xf numFmtId="171" fontId="16" fillId="0" borderId="9" xfId="6" applyNumberFormat="1" applyFont="1" applyBorder="1" applyAlignment="1">
      <alignment vertical="center"/>
    </xf>
    <xf numFmtId="3" fontId="16" fillId="0" borderId="14" xfId="6" applyNumberFormat="1" applyFont="1" applyBorder="1" applyAlignment="1">
      <alignment vertical="center"/>
    </xf>
    <xf numFmtId="171" fontId="16" fillId="0" borderId="10" xfId="6" applyNumberFormat="1" applyFont="1" applyBorder="1" applyAlignment="1">
      <alignment vertical="center"/>
    </xf>
    <xf numFmtId="170" fontId="16" fillId="0" borderId="10" xfId="6" applyNumberFormat="1" applyFont="1" applyBorder="1" applyAlignment="1">
      <alignment vertical="center"/>
    </xf>
    <xf numFmtId="170" fontId="16" fillId="0" borderId="9" xfId="6" applyNumberFormat="1" applyFont="1" applyBorder="1" applyAlignment="1">
      <alignment vertical="center"/>
    </xf>
    <xf numFmtId="3" fontId="16" fillId="0" borderId="11" xfId="16" applyNumberFormat="1" applyFont="1" applyBorder="1" applyAlignment="1">
      <alignment vertical="center"/>
    </xf>
    <xf numFmtId="3" fontId="16" fillId="0" borderId="9" xfId="16" applyNumberFormat="1" applyFont="1" applyBorder="1" applyAlignment="1">
      <alignment vertical="center"/>
    </xf>
    <xf numFmtId="0" fontId="3" fillId="0" borderId="0" xfId="6" quotePrefix="1" applyFont="1" applyAlignment="1">
      <alignment vertical="center"/>
    </xf>
    <xf numFmtId="0" fontId="3" fillId="0" borderId="15" xfId="6" quotePrefix="1" applyFont="1" applyBorder="1" applyAlignment="1">
      <alignment vertical="center"/>
    </xf>
    <xf numFmtId="0" fontId="50" fillId="0" borderId="15" xfId="6" applyFont="1" applyBorder="1" applyAlignment="1">
      <alignment horizontal="center" vertical="center"/>
    </xf>
    <xf numFmtId="0" fontId="16" fillId="0" borderId="0" xfId="6" quotePrefix="1" applyFont="1" applyAlignment="1">
      <alignment vertical="center"/>
    </xf>
    <xf numFmtId="0" fontId="16" fillId="0" borderId="0" xfId="6" quotePrefix="1" applyFont="1" applyAlignment="1">
      <alignment horizontal="left" vertical="center"/>
    </xf>
    <xf numFmtId="0" fontId="5" fillId="0" borderId="0" xfId="6" applyFont="1" applyAlignment="1">
      <alignment horizontal="left" vertical="center"/>
    </xf>
    <xf numFmtId="0" fontId="57" fillId="0" borderId="0" xfId="10" applyFont="1" applyFill="1"/>
    <xf numFmtId="171" fontId="58" fillId="0" borderId="0" xfId="6" quotePrefix="1" applyNumberFormat="1" applyFont="1" applyAlignment="1">
      <alignment horizontal="left" vertical="center"/>
    </xf>
    <xf numFmtId="0" fontId="59" fillId="0" borderId="0" xfId="6" applyFont="1" applyAlignment="1">
      <alignment horizontal="center" vertical="center"/>
    </xf>
    <xf numFmtId="0" fontId="60" fillId="0" borderId="0" xfId="10" applyFont="1" applyFill="1"/>
    <xf numFmtId="171" fontId="50" fillId="0" borderId="0" xfId="6" applyNumberFormat="1" applyFont="1" applyAlignment="1">
      <alignment horizontal="center" vertical="center"/>
    </xf>
    <xf numFmtId="0" fontId="50" fillId="0" borderId="0" xfId="6" applyFont="1" applyAlignment="1">
      <alignment horizontal="left" vertical="center"/>
    </xf>
    <xf numFmtId="0" fontId="49" fillId="0" borderId="14" xfId="6" applyFont="1" applyBorder="1" applyAlignment="1">
      <alignment vertical="center"/>
    </xf>
    <xf numFmtId="0" fontId="49" fillId="0" borderId="0" xfId="6" applyFont="1" applyAlignment="1">
      <alignment vertical="center"/>
    </xf>
    <xf numFmtId="0" fontId="49" fillId="0" borderId="16" xfId="6" applyFont="1" applyBorder="1" applyAlignment="1">
      <alignment vertical="center"/>
    </xf>
    <xf numFmtId="0" fontId="49" fillId="0" borderId="0" xfId="6" applyFont="1" applyAlignment="1">
      <alignment horizontal="left" vertical="center"/>
    </xf>
    <xf numFmtId="0" fontId="18" fillId="0" borderId="0" xfId="6" applyAlignment="1">
      <alignment horizontal="center" vertical="center"/>
    </xf>
    <xf numFmtId="175" fontId="29" fillId="0" borderId="1" xfId="17" applyFont="1" applyFill="1" applyBorder="1" applyAlignment="1" applyProtection="1">
      <alignment horizontal="left" vertical="center"/>
      <protection locked="0"/>
    </xf>
    <xf numFmtId="3" fontId="29" fillId="0" borderId="6" xfId="17" applyNumberFormat="1" applyFont="1" applyFill="1" applyBorder="1" applyAlignment="1" applyProtection="1">
      <alignment vertical="center"/>
      <protection locked="0"/>
    </xf>
    <xf numFmtId="173" fontId="29" fillId="0" borderId="8" xfId="6" applyNumberFormat="1" applyFont="1" applyBorder="1" applyAlignment="1">
      <alignment vertical="center"/>
    </xf>
    <xf numFmtId="173" fontId="29" fillId="0" borderId="7" xfId="6" applyNumberFormat="1" applyFont="1" applyBorder="1" applyAlignment="1">
      <alignment vertical="center"/>
    </xf>
    <xf numFmtId="3" fontId="29" fillId="0" borderId="0" xfId="17" applyNumberFormat="1" applyFont="1" applyFill="1" applyAlignment="1" applyProtection="1">
      <alignment vertical="center"/>
      <protection locked="0"/>
    </xf>
    <xf numFmtId="3" fontId="29" fillId="0" borderId="13" xfId="6" applyNumberFormat="1" applyFont="1" applyBorder="1" applyAlignment="1">
      <alignment vertical="center"/>
    </xf>
    <xf numFmtId="3" fontId="29" fillId="0" borderId="7" xfId="6" applyNumberFormat="1" applyFont="1" applyBorder="1" applyAlignment="1">
      <alignment vertical="center"/>
    </xf>
    <xf numFmtId="170" fontId="29" fillId="0" borderId="7" xfId="17" applyNumberFormat="1" applyFont="1" applyFill="1" applyBorder="1" applyAlignment="1" applyProtection="1">
      <alignment vertical="center"/>
      <protection locked="0"/>
    </xf>
    <xf numFmtId="3" fontId="29" fillId="0" borderId="13" xfId="17" applyNumberFormat="1" applyFont="1" applyFill="1" applyBorder="1" applyAlignment="1" applyProtection="1">
      <alignment vertical="center"/>
      <protection locked="0"/>
    </xf>
    <xf numFmtId="173" fontId="29" fillId="0" borderId="1" xfId="6" applyNumberFormat="1" applyFont="1" applyBorder="1" applyAlignment="1">
      <alignment vertical="center"/>
    </xf>
    <xf numFmtId="170" fontId="29" fillId="0" borderId="13" xfId="17" applyNumberFormat="1" applyFont="1" applyFill="1" applyBorder="1" applyAlignment="1" applyProtection="1">
      <alignment vertical="center"/>
      <protection locked="0"/>
    </xf>
    <xf numFmtId="171" fontId="29" fillId="0" borderId="7" xfId="6" applyNumberFormat="1" applyFont="1" applyBorder="1" applyAlignment="1">
      <alignment vertical="center"/>
    </xf>
    <xf numFmtId="171" fontId="16" fillId="0" borderId="0" xfId="6" applyNumberFormat="1" applyFont="1" applyAlignment="1">
      <alignment horizontal="center" vertical="center"/>
    </xf>
    <xf numFmtId="175" fontId="16" fillId="0" borderId="6" xfId="17" applyFont="1" applyFill="1" applyBorder="1" applyAlignment="1" applyProtection="1">
      <alignment horizontal="left" vertical="center" indent="2"/>
      <protection locked="0"/>
    </xf>
    <xf numFmtId="173" fontId="29" fillId="0" borderId="13" xfId="6" applyNumberFormat="1" applyFont="1" applyBorder="1" applyAlignment="1">
      <alignment vertical="center"/>
    </xf>
    <xf numFmtId="173" fontId="29" fillId="0" borderId="6" xfId="6" applyNumberFormat="1" applyFont="1" applyBorder="1" applyAlignment="1">
      <alignment vertical="center"/>
    </xf>
    <xf numFmtId="171" fontId="16" fillId="0" borderId="7" xfId="6" applyNumberFormat="1" applyFont="1" applyBorder="1" applyAlignment="1">
      <alignment vertical="center"/>
    </xf>
    <xf numFmtId="175" fontId="16" fillId="0" borderId="6" xfId="17" quotePrefix="1" applyFont="1" applyFill="1" applyBorder="1" applyAlignment="1" applyProtection="1">
      <alignment horizontal="left" vertical="center" indent="2"/>
      <protection locked="0"/>
    </xf>
    <xf numFmtId="3" fontId="16" fillId="0" borderId="6" xfId="17" applyNumberFormat="1" applyFont="1" applyFill="1" applyBorder="1" applyAlignment="1" applyProtection="1">
      <alignment vertical="center"/>
      <protection locked="0"/>
    </xf>
    <xf numFmtId="173" fontId="16" fillId="0" borderId="13" xfId="6" applyNumberFormat="1" applyFont="1" applyBorder="1" applyAlignment="1">
      <alignment vertical="center"/>
    </xf>
    <xf numFmtId="173" fontId="16" fillId="0" borderId="7" xfId="6" applyNumberFormat="1" applyFont="1" applyBorder="1" applyAlignment="1">
      <alignment vertical="center"/>
    </xf>
    <xf numFmtId="3" fontId="16" fillId="0" borderId="0" xfId="17" applyNumberFormat="1" applyFont="1" applyFill="1" applyAlignment="1" applyProtection="1">
      <alignment vertical="center"/>
      <protection locked="0"/>
    </xf>
    <xf numFmtId="170" fontId="16" fillId="0" borderId="7" xfId="17" applyNumberFormat="1" applyFont="1" applyFill="1" applyBorder="1" applyAlignment="1" applyProtection="1">
      <alignment vertical="center"/>
      <protection locked="0"/>
    </xf>
    <xf numFmtId="173" fontId="16" fillId="0" borderId="6" xfId="6" applyNumberFormat="1" applyFont="1" applyBorder="1" applyAlignment="1">
      <alignment vertical="center"/>
    </xf>
    <xf numFmtId="170" fontId="16" fillId="0" borderId="13" xfId="17" applyNumberFormat="1" applyFont="1" applyFill="1" applyBorder="1" applyAlignment="1" applyProtection="1">
      <alignment vertical="center"/>
      <protection locked="0"/>
    </xf>
    <xf numFmtId="170" fontId="16" fillId="0" borderId="7" xfId="6" applyNumberFormat="1" applyFont="1" applyBorder="1" applyAlignment="1">
      <alignment vertical="center"/>
    </xf>
    <xf numFmtId="175" fontId="16" fillId="0" borderId="10" xfId="17" applyFont="1" applyFill="1" applyBorder="1" applyAlignment="1" applyProtection="1">
      <alignment horizontal="left" vertical="center" indent="2"/>
      <protection locked="0"/>
    </xf>
    <xf numFmtId="3" fontId="16" fillId="0" borderId="10" xfId="17" applyNumberFormat="1" applyFont="1" applyFill="1" applyBorder="1" applyAlignment="1" applyProtection="1">
      <alignment vertical="center"/>
      <protection locked="0"/>
    </xf>
    <xf numFmtId="173" fontId="16" fillId="0" borderId="9" xfId="6" applyNumberFormat="1" applyFont="1" applyBorder="1" applyAlignment="1">
      <alignment vertical="center"/>
    </xf>
    <xf numFmtId="3" fontId="16" fillId="0" borderId="14" xfId="17" applyNumberFormat="1" applyFont="1" applyFill="1" applyBorder="1" applyAlignment="1" applyProtection="1">
      <alignment vertical="center"/>
      <protection locked="0"/>
    </xf>
    <xf numFmtId="3" fontId="16" fillId="0" borderId="9" xfId="6" applyNumberFormat="1" applyFont="1" applyBorder="1" applyAlignment="1">
      <alignment vertical="center"/>
    </xf>
    <xf numFmtId="3" fontId="16" fillId="0" borderId="11" xfId="6" applyNumberFormat="1" applyFont="1" applyBorder="1" applyAlignment="1">
      <alignment vertical="center"/>
    </xf>
    <xf numFmtId="170" fontId="16" fillId="0" borderId="11" xfId="17" applyNumberFormat="1" applyFont="1" applyFill="1" applyBorder="1" applyAlignment="1" applyProtection="1">
      <alignment vertical="center"/>
      <protection locked="0"/>
    </xf>
    <xf numFmtId="173" fontId="16" fillId="0" borderId="10" xfId="6" applyNumberFormat="1" applyFont="1" applyBorder="1" applyAlignment="1">
      <alignment vertical="center"/>
    </xf>
    <xf numFmtId="170" fontId="16" fillId="0" borderId="9" xfId="17" applyNumberFormat="1" applyFont="1" applyFill="1" applyBorder="1" applyAlignment="1" applyProtection="1">
      <alignment vertical="center"/>
      <protection locked="0"/>
    </xf>
    <xf numFmtId="170" fontId="52" fillId="0" borderId="0" xfId="17" applyNumberFormat="1" applyFont="1" applyFill="1" applyAlignment="1" applyProtection="1">
      <alignment horizontal="right" vertical="center" indent="1"/>
      <protection locked="0"/>
    </xf>
    <xf numFmtId="171" fontId="50" fillId="0" borderId="0" xfId="6" applyNumberFormat="1" applyFont="1" applyAlignment="1">
      <alignment horizontal="right" vertical="center" indent="1"/>
    </xf>
    <xf numFmtId="3" fontId="50" fillId="0" borderId="0" xfId="6" applyNumberFormat="1" applyFont="1" applyAlignment="1">
      <alignment horizontal="center" vertical="center"/>
    </xf>
    <xf numFmtId="0" fontId="29" fillId="0" borderId="1" xfId="6" quotePrefix="1" applyFont="1" applyBorder="1" applyAlignment="1">
      <alignment horizontal="left" vertical="center"/>
    </xf>
    <xf numFmtId="171" fontId="29" fillId="0" borderId="8" xfId="6" quotePrefix="1" applyNumberFormat="1" applyFont="1" applyBorder="1" applyAlignment="1">
      <alignment vertical="center"/>
    </xf>
    <xf numFmtId="171" fontId="29" fillId="0" borderId="7" xfId="6" quotePrefix="1" applyNumberFormat="1" applyFont="1" applyBorder="1" applyAlignment="1">
      <alignment vertical="center"/>
    </xf>
    <xf numFmtId="170" fontId="29" fillId="0" borderId="0" xfId="6" applyNumberFormat="1" applyFont="1" applyAlignment="1">
      <alignment vertical="center"/>
    </xf>
    <xf numFmtId="3" fontId="29" fillId="0" borderId="7" xfId="16" applyNumberFormat="1" applyFont="1" applyBorder="1" applyAlignment="1">
      <alignment vertical="center"/>
    </xf>
    <xf numFmtId="171" fontId="16" fillId="0" borderId="0" xfId="6" applyNumberFormat="1" applyFont="1" applyAlignment="1">
      <alignment vertical="center"/>
    </xf>
    <xf numFmtId="0" fontId="16" fillId="0" borderId="0" xfId="6" applyFont="1" applyAlignment="1">
      <alignment vertical="center"/>
    </xf>
    <xf numFmtId="0" fontId="16" fillId="0" borderId="6" xfId="6" applyFont="1" applyBorder="1" applyAlignment="1">
      <alignment vertical="center"/>
    </xf>
    <xf numFmtId="171" fontId="29" fillId="0" borderId="13" xfId="6" quotePrefix="1" applyNumberFormat="1" applyFont="1" applyBorder="1" applyAlignment="1">
      <alignment vertical="center"/>
    </xf>
    <xf numFmtId="173" fontId="16" fillId="0" borderId="6" xfId="6" applyNumberFormat="1" applyFont="1" applyBorder="1" applyAlignment="1">
      <alignment horizontal="right" vertical="center"/>
    </xf>
    <xf numFmtId="173" fontId="16" fillId="0" borderId="13" xfId="6" applyNumberFormat="1" applyFont="1" applyBorder="1" applyAlignment="1">
      <alignment horizontal="right" vertical="center"/>
    </xf>
    <xf numFmtId="170" fontId="16" fillId="0" borderId="0" xfId="6" applyNumberFormat="1" applyFont="1" applyAlignment="1">
      <alignment vertical="center"/>
    </xf>
    <xf numFmtId="171" fontId="16" fillId="0" borderId="13" xfId="6" quotePrefix="1" applyNumberFormat="1" applyFont="1" applyBorder="1" applyAlignment="1">
      <alignment vertical="center"/>
    </xf>
    <xf numFmtId="0" fontId="16" fillId="0" borderId="7" xfId="16" applyFont="1" applyBorder="1" applyAlignment="1">
      <alignment vertical="center"/>
    </xf>
    <xf numFmtId="0" fontId="16" fillId="0" borderId="13" xfId="16" applyFont="1" applyBorder="1" applyAlignment="1">
      <alignment vertical="center"/>
    </xf>
    <xf numFmtId="3" fontId="16" fillId="0" borderId="7" xfId="16" applyNumberFormat="1" applyFont="1" applyBorder="1" applyAlignment="1">
      <alignment vertical="center"/>
    </xf>
    <xf numFmtId="171" fontId="16" fillId="0" borderId="7" xfId="6" quotePrefix="1" applyNumberFormat="1" applyFont="1" applyBorder="1" applyAlignment="1">
      <alignment vertical="center"/>
    </xf>
    <xf numFmtId="0" fontId="29" fillId="0" borderId="10" xfId="6" applyFont="1" applyBorder="1" applyAlignment="1">
      <alignment horizontal="left" vertical="center"/>
    </xf>
    <xf numFmtId="171" fontId="16" fillId="0" borderId="9" xfId="6" quotePrefix="1" applyNumberFormat="1" applyFont="1" applyBorder="1" applyAlignment="1">
      <alignment vertical="center"/>
    </xf>
    <xf numFmtId="171" fontId="16" fillId="0" borderId="11" xfId="6" quotePrefix="1" applyNumberFormat="1" applyFont="1" applyBorder="1" applyAlignment="1">
      <alignment vertical="center"/>
    </xf>
    <xf numFmtId="170" fontId="16" fillId="0" borderId="14" xfId="6" applyNumberFormat="1" applyFont="1" applyBorder="1" applyAlignment="1">
      <alignment vertical="center"/>
    </xf>
    <xf numFmtId="0" fontId="29" fillId="0" borderId="0" xfId="6" applyFont="1" applyAlignment="1">
      <alignment vertical="center"/>
    </xf>
    <xf numFmtId="1" fontId="16" fillId="0" borderId="0" xfId="6" quotePrefix="1" applyNumberFormat="1" applyFont="1" applyAlignment="1">
      <alignment horizontal="left" vertical="center"/>
    </xf>
    <xf numFmtId="0" fontId="61" fillId="0" borderId="0" xfId="6" applyFont="1"/>
    <xf numFmtId="171" fontId="16" fillId="0" borderId="0" xfId="6" quotePrefix="1" applyNumberFormat="1" applyFont="1" applyAlignment="1">
      <alignment horizontal="left" vertical="center"/>
    </xf>
    <xf numFmtId="171" fontId="50" fillId="0" borderId="0" xfId="6" applyNumberFormat="1" applyFont="1"/>
    <xf numFmtId="0" fontId="62" fillId="0" borderId="0" xfId="6" applyFont="1" applyAlignment="1">
      <alignment horizontal="center" vertical="center"/>
    </xf>
    <xf numFmtId="3" fontId="29" fillId="0" borderId="6" xfId="17" applyNumberFormat="1" applyFont="1" applyFill="1" applyBorder="1" applyAlignment="1" applyProtection="1">
      <alignment horizontal="right" vertical="center"/>
      <protection locked="0"/>
    </xf>
    <xf numFmtId="173" fontId="29" fillId="0" borderId="8" xfId="6" applyNumberFormat="1" applyFont="1" applyBorder="1" applyAlignment="1">
      <alignment horizontal="right" vertical="center"/>
    </xf>
    <xf numFmtId="173" fontId="29" fillId="0" borderId="7" xfId="6" applyNumberFormat="1" applyFont="1" applyBorder="1" applyAlignment="1">
      <alignment horizontal="right" vertical="center"/>
    </xf>
    <xf numFmtId="3" fontId="29" fillId="0" borderId="0" xfId="17" applyNumberFormat="1" applyFont="1" applyFill="1" applyAlignment="1" applyProtection="1">
      <alignment horizontal="right" vertical="center"/>
      <protection locked="0"/>
    </xf>
    <xf numFmtId="173" fontId="29" fillId="0" borderId="1" xfId="6" applyNumberFormat="1" applyFont="1" applyBorder="1" applyAlignment="1">
      <alignment horizontal="right" vertical="center"/>
    </xf>
    <xf numFmtId="3" fontId="29" fillId="0" borderId="6" xfId="6" applyNumberFormat="1" applyFont="1" applyBorder="1" applyAlignment="1">
      <alignment horizontal="right"/>
    </xf>
    <xf numFmtId="171" fontId="29" fillId="0" borderId="8" xfId="6" quotePrefix="1" applyNumberFormat="1" applyFont="1" applyBorder="1" applyAlignment="1">
      <alignment horizontal="right" vertical="center"/>
    </xf>
    <xf numFmtId="3" fontId="29" fillId="0" borderId="0" xfId="6" applyNumberFormat="1" applyFont="1" applyAlignment="1">
      <alignment horizontal="right"/>
    </xf>
    <xf numFmtId="171" fontId="29" fillId="0" borderId="13" xfId="6" applyNumberFormat="1" applyFont="1" applyBorder="1" applyAlignment="1">
      <alignment horizontal="right" vertical="center"/>
    </xf>
    <xf numFmtId="171" fontId="29" fillId="0" borderId="1" xfId="6" applyNumberFormat="1" applyFont="1" applyBorder="1" applyAlignment="1">
      <alignment horizontal="right" vertical="center"/>
    </xf>
    <xf numFmtId="170" fontId="29" fillId="0" borderId="6" xfId="6" applyNumberFormat="1" applyFont="1" applyBorder="1" applyAlignment="1">
      <alignment horizontal="right"/>
    </xf>
    <xf numFmtId="171" fontId="29" fillId="0" borderId="8" xfId="6" applyNumberFormat="1" applyFont="1" applyBorder="1" applyAlignment="1">
      <alignment horizontal="right" vertical="center"/>
    </xf>
    <xf numFmtId="171" fontId="29" fillId="0" borderId="8" xfId="6" applyNumberFormat="1" applyFont="1" applyBorder="1" applyAlignment="1">
      <alignment horizontal="right" vertical="center" indent="1"/>
    </xf>
    <xf numFmtId="3" fontId="29" fillId="0" borderId="7" xfId="16" applyNumberFormat="1" applyFont="1" applyBorder="1" applyAlignment="1">
      <alignment horizontal="right" vertical="center"/>
    </xf>
    <xf numFmtId="3" fontId="29" fillId="0" borderId="13" xfId="16" applyNumberFormat="1" applyFont="1" applyBorder="1" applyAlignment="1">
      <alignment horizontal="right" vertical="center"/>
    </xf>
    <xf numFmtId="171" fontId="16" fillId="0" borderId="0" xfId="18" applyNumberFormat="1" applyFont="1" applyFill="1" applyAlignment="1">
      <alignment horizontal="center" vertical="center"/>
    </xf>
    <xf numFmtId="173" fontId="29" fillId="0" borderId="13" xfId="6" applyNumberFormat="1" applyFont="1" applyBorder="1" applyAlignment="1">
      <alignment horizontal="right" vertical="center"/>
    </xf>
    <xf numFmtId="173" fontId="29" fillId="0" borderId="6" xfId="6" applyNumberFormat="1" applyFont="1" applyBorder="1" applyAlignment="1">
      <alignment horizontal="right" vertical="center"/>
    </xf>
    <xf numFmtId="3" fontId="29" fillId="0" borderId="7" xfId="17" applyNumberFormat="1" applyFont="1" applyFill="1" applyBorder="1" applyAlignment="1" applyProtection="1">
      <alignment horizontal="right" vertical="center"/>
      <protection locked="0"/>
    </xf>
    <xf numFmtId="3" fontId="29" fillId="0" borderId="13" xfId="6" applyNumberFormat="1" applyFont="1" applyBorder="1" applyAlignment="1">
      <alignment horizontal="right" vertical="center"/>
    </xf>
    <xf numFmtId="173" fontId="29" fillId="0" borderId="0" xfId="6" applyNumberFormat="1" applyFont="1" applyAlignment="1">
      <alignment horizontal="right" vertical="center"/>
    </xf>
    <xf numFmtId="170" fontId="29" fillId="0" borderId="13" xfId="17" applyNumberFormat="1" applyFont="1" applyFill="1" applyBorder="1" applyAlignment="1" applyProtection="1">
      <alignment horizontal="right" vertical="center"/>
      <protection locked="0"/>
    </xf>
    <xf numFmtId="171" fontId="16" fillId="0" borderId="13" xfId="6" applyNumberFormat="1" applyFont="1" applyBorder="1" applyAlignment="1">
      <alignment horizontal="right" vertical="center" indent="1"/>
    </xf>
    <xf numFmtId="170" fontId="29" fillId="0" borderId="7" xfId="17" applyNumberFormat="1" applyFont="1" applyFill="1" applyBorder="1" applyAlignment="1" applyProtection="1">
      <alignment horizontal="right" vertical="center"/>
      <protection locked="0"/>
    </xf>
    <xf numFmtId="3" fontId="16" fillId="0" borderId="6" xfId="17" applyNumberFormat="1" applyFont="1" applyFill="1" applyBorder="1" applyAlignment="1" applyProtection="1">
      <alignment horizontal="right" vertical="center"/>
      <protection locked="0"/>
    </xf>
    <xf numFmtId="3" fontId="16" fillId="0" borderId="0" xfId="17" applyNumberFormat="1" applyFont="1" applyFill="1" applyAlignment="1" applyProtection="1">
      <alignment horizontal="right" vertical="center"/>
      <protection locked="0"/>
    </xf>
    <xf numFmtId="173" fontId="16" fillId="0" borderId="0" xfId="6" applyNumberFormat="1" applyFont="1" applyAlignment="1">
      <alignment horizontal="right" vertical="center"/>
    </xf>
    <xf numFmtId="170" fontId="16" fillId="0" borderId="13" xfId="17" applyNumberFormat="1" applyFont="1" applyFill="1" applyBorder="1" applyAlignment="1" applyProtection="1">
      <alignment horizontal="right" vertical="center"/>
      <protection locked="0"/>
    </xf>
    <xf numFmtId="171" fontId="16" fillId="0" borderId="13" xfId="6" applyNumberFormat="1" applyFont="1" applyBorder="1" applyAlignment="1">
      <alignment horizontal="right"/>
    </xf>
    <xf numFmtId="170" fontId="16" fillId="0" borderId="7" xfId="17" applyNumberFormat="1" applyFont="1" applyFill="1" applyBorder="1" applyAlignment="1" applyProtection="1">
      <alignment horizontal="right" vertical="center"/>
      <protection locked="0"/>
    </xf>
    <xf numFmtId="170" fontId="16" fillId="0" borderId="13" xfId="6" applyNumberFormat="1" applyFont="1" applyBorder="1" applyAlignment="1">
      <alignment horizontal="right" vertical="center"/>
    </xf>
    <xf numFmtId="170" fontId="16" fillId="0" borderId="7" xfId="6" applyNumberFormat="1" applyFont="1" applyBorder="1" applyAlignment="1">
      <alignment horizontal="right" vertical="center"/>
    </xf>
    <xf numFmtId="3" fontId="16" fillId="0" borderId="10" xfId="17" applyNumberFormat="1" applyFont="1" applyFill="1" applyBorder="1" applyAlignment="1" applyProtection="1">
      <alignment horizontal="right" vertical="center"/>
      <protection locked="0"/>
    </xf>
    <xf numFmtId="173" fontId="16" fillId="0" borderId="9" xfId="6" applyNumberFormat="1" applyFont="1" applyBorder="1" applyAlignment="1">
      <alignment horizontal="right" vertical="center"/>
    </xf>
    <xf numFmtId="3" fontId="16" fillId="0" borderId="14" xfId="17" applyNumberFormat="1" applyFont="1" applyFill="1" applyBorder="1" applyAlignment="1" applyProtection="1">
      <alignment horizontal="right" vertical="center"/>
      <protection locked="0"/>
    </xf>
    <xf numFmtId="173" fontId="16" fillId="0" borderId="10" xfId="6" applyNumberFormat="1" applyFont="1" applyBorder="1" applyAlignment="1">
      <alignment horizontal="right" vertical="center"/>
    </xf>
    <xf numFmtId="3" fontId="16" fillId="0" borderId="9" xfId="6" applyNumberFormat="1" applyFont="1" applyBorder="1" applyAlignment="1">
      <alignment horizontal="right" vertical="center"/>
    </xf>
    <xf numFmtId="171" fontId="16" fillId="0" borderId="10" xfId="6" applyNumberFormat="1" applyFont="1" applyBorder="1" applyAlignment="1">
      <alignment horizontal="right"/>
    </xf>
    <xf numFmtId="170" fontId="16" fillId="0" borderId="9" xfId="17" applyNumberFormat="1" applyFont="1" applyFill="1" applyBorder="1" applyAlignment="1" applyProtection="1">
      <alignment horizontal="right" vertical="center"/>
      <protection locked="0"/>
    </xf>
    <xf numFmtId="171" fontId="16" fillId="0" borderId="9" xfId="6" applyNumberFormat="1" applyFont="1" applyBorder="1" applyAlignment="1">
      <alignment horizontal="right"/>
    </xf>
    <xf numFmtId="171" fontId="16" fillId="0" borderId="9" xfId="6" applyNumberFormat="1" applyFont="1" applyBorder="1" applyAlignment="1">
      <alignment horizontal="right" vertical="center" indent="1"/>
    </xf>
    <xf numFmtId="170" fontId="16" fillId="0" borderId="11" xfId="17" applyNumberFormat="1" applyFont="1" applyFill="1" applyBorder="1" applyAlignment="1" applyProtection="1">
      <alignment horizontal="right" vertical="center"/>
      <protection locked="0"/>
    </xf>
    <xf numFmtId="3" fontId="16" fillId="0" borderId="0" xfId="6" quotePrefix="1" applyNumberFormat="1" applyFont="1" applyAlignment="1">
      <alignment vertical="center"/>
    </xf>
    <xf numFmtId="0" fontId="2" fillId="0" borderId="0" xfId="6" quotePrefix="1" applyFont="1" applyAlignment="1">
      <alignment vertical="center"/>
    </xf>
    <xf numFmtId="0" fontId="63" fillId="0" borderId="0" xfId="6" applyFont="1"/>
    <xf numFmtId="0" fontId="7" fillId="0" borderId="3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0" fontId="7" fillId="0" borderId="3" xfId="6" applyFont="1" applyBorder="1" applyAlignment="1">
      <alignment vertical="center" wrapText="1"/>
    </xf>
    <xf numFmtId="0" fontId="7" fillId="0" borderId="5" xfId="6" applyFont="1" applyBorder="1" applyAlignment="1">
      <alignment vertical="center" wrapText="1"/>
    </xf>
    <xf numFmtId="0" fontId="7" fillId="0" borderId="12" xfId="6" applyFont="1" applyBorder="1" applyAlignment="1">
      <alignment vertical="center" wrapText="1"/>
    </xf>
    <xf numFmtId="0" fontId="7" fillId="0" borderId="3" xfId="6" applyFont="1" applyBorder="1" applyAlignment="1">
      <alignment horizontal="left" vertical="center" wrapText="1"/>
    </xf>
    <xf numFmtId="0" fontId="7" fillId="0" borderId="12" xfId="6" applyFont="1" applyBorder="1" applyAlignment="1">
      <alignment horizontal="left" vertical="center" wrapText="1"/>
    </xf>
    <xf numFmtId="0" fontId="7" fillId="0" borderId="10" xfId="6" applyFont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 wrapText="1"/>
    </xf>
    <xf numFmtId="0" fontId="5" fillId="0" borderId="1" xfId="6" quotePrefix="1" applyFont="1" applyBorder="1" applyAlignment="1">
      <alignment horizontal="left" vertical="center"/>
    </xf>
    <xf numFmtId="170" fontId="5" fillId="0" borderId="13" xfId="6" applyNumberFormat="1" applyFont="1" applyBorder="1" applyAlignment="1">
      <alignment horizontal="right"/>
    </xf>
    <xf numFmtId="171" fontId="5" fillId="0" borderId="13" xfId="6" applyNumberFormat="1" applyFont="1" applyBorder="1" applyAlignment="1">
      <alignment horizontal="right" vertical="center"/>
    </xf>
    <xf numFmtId="171" fontId="5" fillId="0" borderId="7" xfId="6" applyNumberFormat="1" applyFont="1" applyBorder="1" applyAlignment="1">
      <alignment horizontal="right" vertical="center"/>
    </xf>
    <xf numFmtId="170" fontId="5" fillId="0" borderId="7" xfId="6" applyNumberFormat="1" applyFont="1" applyBorder="1" applyAlignment="1">
      <alignment horizontal="right"/>
    </xf>
    <xf numFmtId="171" fontId="5" fillId="0" borderId="6" xfId="6" applyNumberFormat="1" applyFont="1" applyBorder="1" applyAlignment="1">
      <alignment horizontal="right" vertical="center"/>
    </xf>
    <xf numFmtId="171" fontId="5" fillId="0" borderId="7" xfId="18" applyNumberFormat="1" applyFont="1" applyFill="1" applyBorder="1" applyAlignment="1">
      <alignment horizontal="right"/>
    </xf>
    <xf numFmtId="3" fontId="5" fillId="0" borderId="7" xfId="16" applyNumberFormat="1" applyFont="1" applyBorder="1" applyAlignment="1">
      <alignment horizontal="right"/>
    </xf>
    <xf numFmtId="3" fontId="5" fillId="0" borderId="13" xfId="16" applyNumberFormat="1" applyFont="1" applyBorder="1" applyAlignment="1">
      <alignment horizontal="right"/>
    </xf>
    <xf numFmtId="0" fontId="3" fillId="0" borderId="0" xfId="6" applyFont="1"/>
    <xf numFmtId="171" fontId="3" fillId="0" borderId="0" xfId="6" applyNumberFormat="1" applyFont="1"/>
    <xf numFmtId="0" fontId="3" fillId="0" borderId="6" xfId="6" applyFont="1" applyBorder="1" applyAlignment="1">
      <alignment vertical="center"/>
    </xf>
    <xf numFmtId="3" fontId="3" fillId="0" borderId="13" xfId="6" applyNumberFormat="1" applyFont="1" applyBorder="1" applyAlignment="1">
      <alignment horizontal="right"/>
    </xf>
    <xf numFmtId="171" fontId="3" fillId="0" borderId="13" xfId="6" applyNumberFormat="1" applyFont="1" applyBorder="1" applyAlignment="1">
      <alignment horizontal="right" vertical="center"/>
    </xf>
    <xf numFmtId="171" fontId="3" fillId="0" borderId="7" xfId="6" applyNumberFormat="1" applyFont="1" applyBorder="1" applyAlignment="1">
      <alignment horizontal="right" vertical="center"/>
    </xf>
    <xf numFmtId="3" fontId="3" fillId="0" borderId="7" xfId="6" applyNumberFormat="1" applyFont="1" applyBorder="1" applyAlignment="1">
      <alignment horizontal="right"/>
    </xf>
    <xf numFmtId="171" fontId="3" fillId="0" borderId="6" xfId="6" applyNumberFormat="1" applyFont="1" applyBorder="1" applyAlignment="1">
      <alignment horizontal="right" vertical="center"/>
    </xf>
    <xf numFmtId="171" fontId="3" fillId="0" borderId="7" xfId="18" applyNumberFormat="1" applyFont="1" applyFill="1" applyBorder="1" applyAlignment="1">
      <alignment horizontal="right"/>
    </xf>
    <xf numFmtId="0" fontId="3" fillId="0" borderId="6" xfId="6" quotePrefix="1" applyFont="1" applyBorder="1" applyAlignment="1">
      <alignment horizontal="left" vertical="center"/>
    </xf>
    <xf numFmtId="3" fontId="3" fillId="0" borderId="6" xfId="6" applyNumberFormat="1" applyFont="1" applyBorder="1" applyAlignment="1">
      <alignment horizontal="right" vertical="center"/>
    </xf>
    <xf numFmtId="3" fontId="3" fillId="0" borderId="13" xfId="6" applyNumberFormat="1" applyFont="1" applyBorder="1" applyAlignment="1">
      <alignment horizontal="right" vertical="center"/>
    </xf>
    <xf numFmtId="3" fontId="3" fillId="0" borderId="0" xfId="6" applyNumberFormat="1" applyFont="1" applyAlignment="1">
      <alignment horizontal="right" vertical="center"/>
    </xf>
    <xf numFmtId="170" fontId="3" fillId="0" borderId="13" xfId="6" applyNumberFormat="1" applyFont="1" applyBorder="1" applyAlignment="1">
      <alignment horizontal="right"/>
    </xf>
    <xf numFmtId="170" fontId="3" fillId="0" borderId="7" xfId="6" applyNumberFormat="1" applyFont="1" applyBorder="1" applyAlignment="1">
      <alignment horizontal="right"/>
    </xf>
    <xf numFmtId="173" fontId="3" fillId="0" borderId="7" xfId="18" applyNumberFormat="1" applyFont="1" applyFill="1" applyBorder="1" applyAlignment="1">
      <alignment horizontal="right"/>
    </xf>
    <xf numFmtId="3" fontId="3" fillId="0" borderId="13" xfId="16" applyNumberFormat="1" applyFont="1" applyBorder="1" applyAlignment="1">
      <alignment horizontal="right"/>
    </xf>
    <xf numFmtId="0" fontId="3" fillId="0" borderId="6" xfId="6" applyFont="1" applyBorder="1" applyAlignment="1">
      <alignment horizontal="left" vertical="center"/>
    </xf>
    <xf numFmtId="0" fontId="5" fillId="0" borderId="10" xfId="6" applyFont="1" applyBorder="1" applyAlignment="1">
      <alignment horizontal="left" vertical="center"/>
    </xf>
    <xf numFmtId="170" fontId="3" fillId="0" borderId="9" xfId="6" applyNumberFormat="1" applyFont="1" applyBorder="1" applyAlignment="1">
      <alignment horizontal="right"/>
    </xf>
    <xf numFmtId="171" fontId="3" fillId="0" borderId="9" xfId="6" applyNumberFormat="1" applyFont="1" applyBorder="1" applyAlignment="1">
      <alignment horizontal="right" vertical="center"/>
    </xf>
    <xf numFmtId="170" fontId="3" fillId="0" borderId="11" xfId="6" applyNumberFormat="1" applyFont="1" applyBorder="1" applyAlignment="1">
      <alignment horizontal="right"/>
    </xf>
    <xf numFmtId="171" fontId="3" fillId="0" borderId="10" xfId="6" applyNumberFormat="1" applyFont="1" applyBorder="1" applyAlignment="1">
      <alignment horizontal="right" vertical="center"/>
    </xf>
    <xf numFmtId="171" fontId="3" fillId="0" borderId="11" xfId="18" applyNumberFormat="1" applyFont="1" applyFill="1" applyBorder="1" applyAlignment="1">
      <alignment horizontal="right"/>
    </xf>
    <xf numFmtId="3" fontId="3" fillId="0" borderId="11" xfId="16" applyNumberFormat="1" applyFont="1" applyBorder="1" applyAlignment="1">
      <alignment horizontal="right"/>
    </xf>
    <xf numFmtId="3" fontId="3" fillId="0" borderId="9" xfId="16" applyNumberFormat="1" applyFont="1" applyBorder="1" applyAlignment="1">
      <alignment horizontal="right"/>
    </xf>
    <xf numFmtId="0" fontId="5" fillId="0" borderId="0" xfId="6" applyFont="1" applyAlignment="1">
      <alignment vertical="center"/>
    </xf>
    <xf numFmtId="3" fontId="15" fillId="0" borderId="0" xfId="18" applyNumberFormat="1" applyFont="1" applyFill="1" applyBorder="1" applyAlignment="1">
      <alignment horizontal="right" indent="1"/>
    </xf>
    <xf numFmtId="171" fontId="15" fillId="0" borderId="0" xfId="18" applyNumberFormat="1" applyFont="1" applyFill="1" applyBorder="1" applyAlignment="1">
      <alignment horizontal="right" indent="1"/>
    </xf>
    <xf numFmtId="3" fontId="52" fillId="0" borderId="0" xfId="18" applyNumberFormat="1" applyFont="1" applyFill="1" applyBorder="1" applyAlignment="1">
      <alignment horizontal="right" indent="1"/>
    </xf>
    <xf numFmtId="171" fontId="52" fillId="0" borderId="0" xfId="18" applyNumberFormat="1" applyFont="1" applyFill="1" applyBorder="1" applyAlignment="1">
      <alignment horizontal="right" indent="1"/>
    </xf>
    <xf numFmtId="171" fontId="63" fillId="0" borderId="0" xfId="6" applyNumberFormat="1" applyFont="1"/>
    <xf numFmtId="170" fontId="63" fillId="0" borderId="0" xfId="6" applyNumberFormat="1" applyFont="1"/>
    <xf numFmtId="171" fontId="29" fillId="0" borderId="7" xfId="6" applyNumberFormat="1" applyFont="1" applyBorder="1" applyAlignment="1">
      <alignment horizontal="right" vertical="center"/>
    </xf>
    <xf numFmtId="170" fontId="29" fillId="0" borderId="6" xfId="17" applyNumberFormat="1" applyFont="1" applyFill="1" applyBorder="1" applyAlignment="1" applyProtection="1">
      <alignment horizontal="right" vertical="center"/>
      <protection locked="0"/>
    </xf>
    <xf numFmtId="170" fontId="29" fillId="0" borderId="0" xfId="17" applyNumberFormat="1" applyFont="1" applyFill="1" applyAlignment="1" applyProtection="1">
      <alignment horizontal="right" vertical="center"/>
      <protection locked="0"/>
    </xf>
    <xf numFmtId="170" fontId="16" fillId="0" borderId="6" xfId="17" applyNumberFormat="1" applyFont="1" applyFill="1" applyBorder="1" applyAlignment="1" applyProtection="1">
      <alignment horizontal="right" vertical="center"/>
      <protection locked="0"/>
    </xf>
    <xf numFmtId="170" fontId="16" fillId="0" borderId="0" xfId="17" applyNumberFormat="1" applyFont="1" applyFill="1" applyAlignment="1" applyProtection="1">
      <alignment horizontal="right" vertical="center"/>
      <protection locked="0"/>
    </xf>
    <xf numFmtId="171" fontId="16" fillId="0" borderId="7" xfId="6" applyNumberFormat="1" applyFont="1" applyBorder="1" applyAlignment="1">
      <alignment horizontal="right" vertical="center"/>
    </xf>
    <xf numFmtId="170" fontId="16" fillId="0" borderId="6" xfId="6" applyNumberFormat="1" applyFont="1" applyBorder="1" applyAlignment="1">
      <alignment horizontal="right" vertical="center"/>
    </xf>
    <xf numFmtId="170" fontId="16" fillId="0" borderId="0" xfId="6" applyNumberFormat="1" applyFont="1" applyAlignment="1">
      <alignment horizontal="right" vertical="center"/>
    </xf>
    <xf numFmtId="170" fontId="16" fillId="0" borderId="10" xfId="17" applyNumberFormat="1" applyFont="1" applyFill="1" applyBorder="1" applyAlignment="1" applyProtection="1">
      <alignment horizontal="right" vertical="center"/>
      <protection locked="0"/>
    </xf>
    <xf numFmtId="170" fontId="16" fillId="0" borderId="14" xfId="17" applyNumberFormat="1" applyFont="1" applyFill="1" applyBorder="1" applyAlignment="1" applyProtection="1">
      <alignment horizontal="right" vertical="center"/>
      <protection locked="0"/>
    </xf>
    <xf numFmtId="171" fontId="16" fillId="0" borderId="11" xfId="6" applyNumberFormat="1" applyFont="1" applyBorder="1" applyAlignment="1">
      <alignment horizontal="right" vertical="center"/>
    </xf>
    <xf numFmtId="0" fontId="63" fillId="0" borderId="0" xfId="6" quotePrefix="1" applyFont="1" applyAlignment="1">
      <alignment vertical="center"/>
    </xf>
    <xf numFmtId="0" fontId="65" fillId="0" borderId="0" xfId="6" applyFont="1"/>
    <xf numFmtId="0" fontId="57" fillId="0" borderId="0" xfId="10" applyFont="1"/>
    <xf numFmtId="173" fontId="50" fillId="0" borderId="0" xfId="6" applyNumberFormat="1" applyFont="1" applyAlignment="1">
      <alignment horizontal="center" vertical="center"/>
    </xf>
    <xf numFmtId="0" fontId="3" fillId="0" borderId="0" xfId="13" quotePrefix="1" applyFont="1" applyAlignment="1">
      <alignment horizontal="left" vertical="center"/>
    </xf>
    <xf numFmtId="0" fontId="16" fillId="0" borderId="0" xfId="13" applyFont="1" applyAlignment="1">
      <alignment horizontal="right"/>
    </xf>
    <xf numFmtId="0" fontId="3" fillId="0" borderId="3" xfId="13" applyFont="1" applyBorder="1" applyAlignment="1">
      <alignment horizontal="center" vertical="center"/>
    </xf>
    <xf numFmtId="173" fontId="3" fillId="0" borderId="3" xfId="13" applyNumberFormat="1" applyFont="1" applyBorder="1" applyAlignment="1">
      <alignment horizontal="center" vertical="center"/>
    </xf>
    <xf numFmtId="173" fontId="3" fillId="0" borderId="12" xfId="13" applyNumberFormat="1" applyFont="1" applyBorder="1" applyAlignment="1">
      <alignment horizontal="center" vertical="center"/>
    </xf>
    <xf numFmtId="0" fontId="3" fillId="0" borderId="0" xfId="13" applyFont="1"/>
    <xf numFmtId="165" fontId="2" fillId="0" borderId="3" xfId="13" applyNumberFormat="1" applyFont="1" applyBorder="1" applyAlignment="1" applyProtection="1">
      <alignment horizontal="left" vertical="center"/>
      <protection locked="0"/>
    </xf>
    <xf numFmtId="166" fontId="2" fillId="0" borderId="12" xfId="13" applyNumberFormat="1" applyFont="1" applyBorder="1" applyAlignment="1">
      <alignment horizontal="right"/>
    </xf>
    <xf numFmtId="166" fontId="2" fillId="0" borderId="3" xfId="13" applyNumberFormat="1" applyFont="1" applyBorder="1" applyAlignment="1">
      <alignment horizontal="right"/>
    </xf>
    <xf numFmtId="0" fontId="5" fillId="0" borderId="0" xfId="13" applyFont="1"/>
    <xf numFmtId="165" fontId="16" fillId="0" borderId="3" xfId="13" applyNumberFormat="1" applyFont="1" applyBorder="1" applyAlignment="1" applyProtection="1">
      <alignment horizontal="left" vertical="center"/>
      <protection locked="0"/>
    </xf>
    <xf numFmtId="166" fontId="16" fillId="0" borderId="12" xfId="13" applyNumberFormat="1" applyFont="1" applyBorder="1" applyAlignment="1">
      <alignment horizontal="right"/>
    </xf>
    <xf numFmtId="166" fontId="16" fillId="0" borderId="3" xfId="13" applyNumberFormat="1" applyFont="1" applyBorder="1" applyAlignment="1">
      <alignment horizontal="right"/>
    </xf>
    <xf numFmtId="166" fontId="16" fillId="0" borderId="12" xfId="13" applyNumberFormat="1" applyFont="1" applyBorder="1"/>
    <xf numFmtId="166" fontId="16" fillId="0" borderId="3" xfId="13" applyNumberFormat="1" applyFont="1" applyBorder="1"/>
    <xf numFmtId="165" fontId="16" fillId="0" borderId="3" xfId="13" quotePrefix="1" applyNumberFormat="1" applyFont="1" applyBorder="1" applyAlignment="1" applyProtection="1">
      <alignment horizontal="left" vertical="center"/>
      <protection locked="0"/>
    </xf>
    <xf numFmtId="0" fontId="10" fillId="0" borderId="0" xfId="13" applyFont="1"/>
    <xf numFmtId="0" fontId="5" fillId="0" borderId="0" xfId="13" applyFont="1" applyAlignment="1">
      <alignment horizontal="left" vertical="center"/>
    </xf>
    <xf numFmtId="0" fontId="68" fillId="0" borderId="0" xfId="19" applyFont="1"/>
    <xf numFmtId="0" fontId="70" fillId="0" borderId="0" xfId="20" quotePrefix="1" applyFont="1" applyAlignment="1">
      <alignment vertical="center"/>
    </xf>
    <xf numFmtId="0" fontId="70" fillId="0" borderId="0" xfId="20" quotePrefix="1" applyFont="1" applyAlignment="1">
      <alignment horizontal="left" vertical="center"/>
    </xf>
    <xf numFmtId="0" fontId="31" fillId="0" borderId="0" xfId="20" applyFont="1"/>
    <xf numFmtId="1" fontId="3" fillId="0" borderId="12" xfId="12" applyNumberFormat="1" applyFont="1" applyBorder="1" applyAlignment="1">
      <alignment horizontal="center" vertical="center"/>
    </xf>
    <xf numFmtId="1" fontId="3" fillId="0" borderId="5" xfId="12" applyNumberFormat="1" applyFont="1" applyBorder="1" applyAlignment="1">
      <alignment horizontal="center" vertical="center" wrapText="1"/>
    </xf>
    <xf numFmtId="1" fontId="3" fillId="0" borderId="12" xfId="12" applyNumberFormat="1" applyFont="1" applyBorder="1" applyAlignment="1">
      <alignment horizontal="center" vertical="center" wrapText="1"/>
    </xf>
    <xf numFmtId="0" fontId="31" fillId="0" borderId="13" xfId="20" quotePrefix="1" applyFont="1" applyBorder="1" applyAlignment="1">
      <alignment horizontal="left" vertical="center"/>
    </xf>
    <xf numFmtId="173" fontId="31" fillId="0" borderId="8" xfId="20" applyNumberFormat="1" applyFont="1" applyBorder="1" applyAlignment="1">
      <alignment horizontal="right" vertical="center"/>
    </xf>
    <xf numFmtId="173" fontId="45" fillId="0" borderId="0" xfId="20" applyNumberFormat="1" applyFont="1"/>
    <xf numFmtId="0" fontId="31" fillId="0" borderId="13" xfId="20" applyFont="1" applyBorder="1" applyAlignment="1">
      <alignment horizontal="left" vertical="center"/>
    </xf>
    <xf numFmtId="173" fontId="31" fillId="0" borderId="13" xfId="20" applyNumberFormat="1" applyFont="1" applyBorder="1" applyAlignment="1">
      <alignment horizontal="right" vertical="center"/>
    </xf>
    <xf numFmtId="173" fontId="31" fillId="0" borderId="0" xfId="20" applyNumberFormat="1" applyFont="1"/>
    <xf numFmtId="0" fontId="31" fillId="0" borderId="13" xfId="20" applyFont="1" applyBorder="1" applyAlignment="1">
      <alignment vertical="center"/>
    </xf>
    <xf numFmtId="0" fontId="31" fillId="0" borderId="13" xfId="20" applyFont="1" applyBorder="1" applyAlignment="1">
      <alignment horizontal="right" vertical="center"/>
    </xf>
    <xf numFmtId="0" fontId="39" fillId="0" borderId="13" xfId="20" applyFont="1" applyBorder="1" applyAlignment="1">
      <alignment vertical="center"/>
    </xf>
    <xf numFmtId="173" fontId="45" fillId="0" borderId="13" xfId="20" applyNumberFormat="1" applyFont="1" applyBorder="1" applyAlignment="1">
      <alignment horizontal="right" vertical="center"/>
    </xf>
    <xf numFmtId="173" fontId="31" fillId="0" borderId="0" xfId="20" applyNumberFormat="1" applyFont="1" applyAlignment="1">
      <alignment vertical="center"/>
    </xf>
    <xf numFmtId="0" fontId="39" fillId="0" borderId="0" xfId="20" applyFont="1"/>
    <xf numFmtId="171" fontId="31" fillId="0" borderId="0" xfId="20" applyNumberFormat="1" applyFont="1"/>
    <xf numFmtId="0" fontId="39" fillId="0" borderId="9" xfId="20" applyFont="1" applyBorder="1" applyAlignment="1">
      <alignment vertical="center"/>
    </xf>
    <xf numFmtId="173" fontId="45" fillId="0" borderId="9" xfId="20" applyNumberFormat="1" applyFont="1" applyBorder="1" applyAlignment="1">
      <alignment horizontal="right" vertical="center"/>
    </xf>
    <xf numFmtId="0" fontId="19" fillId="0" borderId="0" xfId="20" applyFont="1" applyAlignment="1">
      <alignment horizontal="left"/>
    </xf>
    <xf numFmtId="0" fontId="40" fillId="0" borderId="0" xfId="20" applyFont="1" applyAlignment="1">
      <alignment horizontal="left"/>
    </xf>
    <xf numFmtId="0" fontId="30" fillId="0" borderId="0" xfId="20" applyFont="1"/>
    <xf numFmtId="0" fontId="72" fillId="0" borderId="0" xfId="20" applyFont="1"/>
    <xf numFmtId="0" fontId="29" fillId="0" borderId="0" xfId="21" applyFont="1"/>
    <xf numFmtId="0" fontId="74" fillId="0" borderId="0" xfId="21" applyFont="1"/>
    <xf numFmtId="0" fontId="47" fillId="0" borderId="0" xfId="21" applyFont="1"/>
    <xf numFmtId="0" fontId="31" fillId="0" borderId="0" xfId="20" applyFont="1" applyAlignment="1">
      <alignment horizontal="center"/>
    </xf>
    <xf numFmtId="0" fontId="49" fillId="0" borderId="0" xfId="13" quotePrefix="1" applyFont="1" applyAlignment="1" applyProtection="1">
      <alignment vertical="center"/>
      <protection locked="0"/>
    </xf>
    <xf numFmtId="171" fontId="16" fillId="0" borderId="0" xfId="13" applyNumberFormat="1" applyFont="1" applyAlignment="1">
      <alignment horizontal="right"/>
    </xf>
    <xf numFmtId="49" fontId="3" fillId="0" borderId="3" xfId="13" applyNumberFormat="1" applyFont="1" applyBorder="1" applyAlignment="1">
      <alignment horizontal="center" vertical="center"/>
    </xf>
    <xf numFmtId="49" fontId="3" fillId="0" borderId="12" xfId="13" applyNumberFormat="1" applyFont="1" applyBorder="1" applyAlignment="1">
      <alignment horizontal="center" vertical="center"/>
    </xf>
    <xf numFmtId="0" fontId="3" fillId="0" borderId="4" xfId="13" applyFont="1" applyBorder="1" applyAlignment="1">
      <alignment horizontal="center" vertical="center"/>
    </xf>
    <xf numFmtId="1" fontId="3" fillId="0" borderId="12" xfId="22" applyNumberFormat="1" applyFont="1" applyBorder="1" applyAlignment="1">
      <alignment horizontal="center" vertical="center"/>
    </xf>
    <xf numFmtId="1" fontId="3" fillId="0" borderId="4" xfId="22" applyNumberFormat="1" applyFont="1" applyBorder="1" applyAlignment="1">
      <alignment horizontal="center" vertical="center" wrapText="1"/>
    </xf>
    <xf numFmtId="1" fontId="3" fillId="0" borderId="5" xfId="22" applyNumberFormat="1" applyFont="1" applyBorder="1" applyAlignment="1">
      <alignment horizontal="center" vertical="center" wrapText="1"/>
    </xf>
    <xf numFmtId="1" fontId="3" fillId="0" borderId="5" xfId="22" applyNumberFormat="1" applyFont="1" applyBorder="1" applyAlignment="1">
      <alignment horizontal="center" vertical="center"/>
    </xf>
    <xf numFmtId="0" fontId="5" fillId="0" borderId="8" xfId="13" applyFont="1" applyBorder="1" applyAlignment="1">
      <alignment vertical="center"/>
    </xf>
    <xf numFmtId="166" fontId="5" fillId="0" borderId="1" xfId="23" applyNumberFormat="1" applyFont="1" applyBorder="1" applyAlignment="1">
      <alignment horizontal="right" vertical="center"/>
    </xf>
    <xf numFmtId="166" fontId="5" fillId="0" borderId="0" xfId="23" applyNumberFormat="1" applyFont="1" applyAlignment="1">
      <alignment horizontal="right" vertical="center"/>
    </xf>
    <xf numFmtId="166" fontId="5" fillId="0" borderId="6" xfId="23" applyNumberFormat="1" applyFont="1" applyBorder="1" applyAlignment="1">
      <alignment horizontal="right" vertical="center"/>
    </xf>
    <xf numFmtId="166" fontId="5" fillId="0" borderId="2" xfId="23" applyNumberFormat="1" applyFont="1" applyBorder="1" applyAlignment="1">
      <alignment horizontal="right" vertical="center"/>
    </xf>
    <xf numFmtId="166" fontId="5" fillId="0" borderId="7" xfId="23" applyNumberFormat="1" applyFont="1" applyBorder="1" applyAlignment="1">
      <alignment horizontal="right" vertical="center"/>
    </xf>
    <xf numFmtId="0" fontId="31" fillId="0" borderId="0" xfId="13" applyFont="1"/>
    <xf numFmtId="0" fontId="3" fillId="0" borderId="13" xfId="13" applyFont="1" applyBorder="1" applyAlignment="1">
      <alignment vertical="center"/>
    </xf>
    <xf numFmtId="0" fontId="3" fillId="0" borderId="13" xfId="13" quotePrefix="1" applyFont="1" applyBorder="1" applyAlignment="1" applyProtection="1">
      <alignment horizontal="left" vertical="center" indent="1"/>
      <protection locked="0"/>
    </xf>
    <xf numFmtId="166" fontId="3" fillId="0" borderId="6" xfId="23" applyNumberFormat="1" applyFont="1" applyBorder="1" applyAlignment="1">
      <alignment horizontal="right" vertical="center"/>
    </xf>
    <xf numFmtId="166" fontId="3" fillId="0" borderId="0" xfId="23" applyNumberFormat="1" applyFont="1" applyAlignment="1">
      <alignment horizontal="right" vertical="center"/>
    </xf>
    <xf numFmtId="166" fontId="3" fillId="0" borderId="7" xfId="23" applyNumberFormat="1" applyFont="1" applyBorder="1" applyAlignment="1">
      <alignment horizontal="right" vertical="center"/>
    </xf>
    <xf numFmtId="0" fontId="3" fillId="0" borderId="13" xfId="13" applyFont="1" applyBorder="1" applyAlignment="1" applyProtection="1">
      <alignment horizontal="left" vertical="center" indent="1"/>
      <protection locked="0"/>
    </xf>
    <xf numFmtId="0" fontId="3" fillId="0" borderId="9" xfId="13" applyFont="1" applyBorder="1" applyAlignment="1" applyProtection="1">
      <alignment horizontal="left" vertical="center" indent="1"/>
      <protection locked="0"/>
    </xf>
    <xf numFmtId="166" fontId="3" fillId="0" borderId="10" xfId="23" applyNumberFormat="1" applyFont="1" applyBorder="1" applyAlignment="1">
      <alignment horizontal="right" vertical="center"/>
    </xf>
    <xf numFmtId="166" fontId="3" fillId="0" borderId="14" xfId="23" applyNumberFormat="1" applyFont="1" applyBorder="1" applyAlignment="1">
      <alignment horizontal="right" vertical="center"/>
    </xf>
    <xf numFmtId="166" fontId="3" fillId="0" borderId="11" xfId="23" applyNumberFormat="1" applyFont="1" applyBorder="1" applyAlignment="1">
      <alignment horizontal="right" vertical="center"/>
    </xf>
    <xf numFmtId="0" fontId="19" fillId="0" borderId="0" xfId="13" applyFont="1"/>
    <xf numFmtId="0" fontId="48" fillId="0" borderId="0" xfId="13"/>
    <xf numFmtId="0" fontId="40" fillId="0" borderId="0" xfId="13" applyFont="1"/>
    <xf numFmtId="0" fontId="46" fillId="0" borderId="0" xfId="13" applyFont="1"/>
    <xf numFmtId="0" fontId="5" fillId="0" borderId="0" xfId="19" applyFont="1"/>
    <xf numFmtId="0" fontId="68" fillId="0" borderId="0" xfId="19" applyFont="1" applyFill="1"/>
    <xf numFmtId="173" fontId="31" fillId="0" borderId="0" xfId="13" applyNumberFormat="1" applyFont="1"/>
    <xf numFmtId="0" fontId="11" fillId="0" borderId="0" xfId="13" quotePrefix="1" applyFont="1" applyAlignment="1" applyProtection="1">
      <alignment vertical="center"/>
      <protection locked="0"/>
    </xf>
    <xf numFmtId="1" fontId="3" fillId="0" borderId="12" xfId="22" applyNumberFormat="1" applyFont="1" applyBorder="1" applyAlignment="1">
      <alignment horizontal="center" vertical="center" wrapText="1"/>
    </xf>
    <xf numFmtId="0" fontId="5" fillId="0" borderId="13" xfId="13" applyFont="1" applyBorder="1"/>
    <xf numFmtId="173" fontId="5" fillId="0" borderId="6" xfId="23" applyNumberFormat="1" applyFont="1" applyBorder="1" applyAlignment="1">
      <alignment horizontal="right"/>
    </xf>
    <xf numFmtId="173" fontId="5" fillId="0" borderId="0" xfId="23" applyNumberFormat="1" applyFont="1" applyAlignment="1">
      <alignment horizontal="right"/>
    </xf>
    <xf numFmtId="4" fontId="5" fillId="0" borderId="6" xfId="23" applyNumberFormat="1" applyFont="1" applyBorder="1" applyAlignment="1">
      <alignment horizontal="right"/>
    </xf>
    <xf numFmtId="173" fontId="5" fillId="0" borderId="7" xfId="23" applyNumberFormat="1" applyFont="1" applyBorder="1" applyAlignment="1">
      <alignment horizontal="right"/>
    </xf>
    <xf numFmtId="4" fontId="5" fillId="0" borderId="0" xfId="23" applyNumberFormat="1" applyFont="1" applyAlignment="1">
      <alignment horizontal="right"/>
    </xf>
    <xf numFmtId="0" fontId="3" fillId="0" borderId="13" xfId="13" applyFont="1" applyBorder="1"/>
    <xf numFmtId="173" fontId="3" fillId="0" borderId="6" xfId="24" applyNumberFormat="1" applyFont="1" applyBorder="1"/>
    <xf numFmtId="173" fontId="3" fillId="0" borderId="0" xfId="24" applyNumberFormat="1" applyFont="1"/>
    <xf numFmtId="173" fontId="3" fillId="0" borderId="7" xfId="24" applyNumberFormat="1" applyFont="1" applyBorder="1"/>
    <xf numFmtId="0" fontId="3" fillId="0" borderId="13" xfId="13" quotePrefix="1" applyFont="1" applyBorder="1" applyAlignment="1" applyProtection="1">
      <alignment horizontal="left"/>
      <protection locked="0"/>
    </xf>
    <xf numFmtId="0" fontId="3" fillId="0" borderId="6" xfId="23" applyFont="1" applyBorder="1" applyAlignment="1">
      <alignment horizontal="right"/>
    </xf>
    <xf numFmtId="173" fontId="3" fillId="0" borderId="0" xfId="23" applyNumberFormat="1" applyFont="1" applyAlignment="1">
      <alignment horizontal="right"/>
    </xf>
    <xf numFmtId="0" fontId="3" fillId="0" borderId="6" xfId="25" applyNumberFormat="1" applyFont="1" applyBorder="1" applyAlignment="1">
      <alignment horizontal="right"/>
    </xf>
    <xf numFmtId="173" fontId="3" fillId="0" borderId="7" xfId="23" applyNumberFormat="1" applyFont="1" applyBorder="1" applyAlignment="1">
      <alignment horizontal="right"/>
    </xf>
    <xf numFmtId="0" fontId="3" fillId="0" borderId="0" xfId="23" applyFont="1" applyAlignment="1">
      <alignment horizontal="right"/>
    </xf>
    <xf numFmtId="0" fontId="3" fillId="0" borderId="13" xfId="13" applyFont="1" applyBorder="1" applyAlignment="1" applyProtection="1">
      <alignment horizontal="left"/>
      <protection locked="0"/>
    </xf>
    <xf numFmtId="0" fontId="3" fillId="0" borderId="13" xfId="13" quotePrefix="1" applyFont="1" applyBorder="1" applyAlignment="1">
      <alignment horizontal="left"/>
    </xf>
    <xf numFmtId="173" fontId="3" fillId="0" borderId="6" xfId="23" applyNumberFormat="1" applyFont="1" applyBorder="1" applyAlignment="1">
      <alignment horizontal="right"/>
    </xf>
    <xf numFmtId="4" fontId="3" fillId="0" borderId="6" xfId="25" applyNumberFormat="1" applyFont="1" applyBorder="1" applyAlignment="1">
      <alignment horizontal="right"/>
    </xf>
    <xf numFmtId="4" fontId="3" fillId="0" borderId="0" xfId="25" applyNumberFormat="1" applyFont="1" applyAlignment="1">
      <alignment horizontal="right"/>
    </xf>
    <xf numFmtId="0" fontId="3" fillId="0" borderId="0" xfId="25" applyNumberFormat="1" applyFont="1" applyAlignment="1">
      <alignment horizontal="right"/>
    </xf>
    <xf numFmtId="173" fontId="3" fillId="0" borderId="6" xfId="25" applyNumberFormat="1" applyFont="1" applyBorder="1" applyAlignment="1">
      <alignment horizontal="right"/>
    </xf>
    <xf numFmtId="4" fontId="3" fillId="0" borderId="6" xfId="23" applyNumberFormat="1" applyFont="1" applyBorder="1" applyAlignment="1">
      <alignment horizontal="right"/>
    </xf>
    <xf numFmtId="165" fontId="3" fillId="0" borderId="13" xfId="13" quotePrefix="1" applyNumberFormat="1" applyFont="1" applyBorder="1" applyAlignment="1" applyProtection="1">
      <alignment horizontal="left"/>
      <protection locked="0"/>
    </xf>
    <xf numFmtId="0" fontId="3" fillId="0" borderId="6" xfId="25" applyNumberFormat="1" applyFont="1" applyBorder="1" applyAlignment="1" applyProtection="1">
      <alignment horizontal="right"/>
      <protection locked="0"/>
    </xf>
    <xf numFmtId="173" fontId="3" fillId="0" borderId="7" xfId="23" applyNumberFormat="1" applyFont="1" applyBorder="1" applyAlignment="1" applyProtection="1">
      <alignment horizontal="right"/>
      <protection locked="0"/>
    </xf>
    <xf numFmtId="165" fontId="16" fillId="0" borderId="13" xfId="13" quotePrefix="1" applyNumberFormat="1" applyFont="1" applyBorder="1" applyAlignment="1" applyProtection="1">
      <alignment horizontal="left" wrapText="1" indent="1"/>
      <protection locked="0"/>
    </xf>
    <xf numFmtId="4" fontId="16" fillId="0" borderId="6" xfId="23" applyNumberFormat="1" applyFont="1" applyBorder="1" applyAlignment="1">
      <alignment horizontal="right"/>
    </xf>
    <xf numFmtId="173" fontId="16" fillId="0" borderId="0" xfId="23" applyNumberFormat="1" applyFont="1" applyAlignment="1">
      <alignment horizontal="right"/>
    </xf>
    <xf numFmtId="4" fontId="16" fillId="0" borderId="6" xfId="25" applyNumberFormat="1" applyFont="1" applyBorder="1" applyAlignment="1">
      <alignment horizontal="right"/>
    </xf>
    <xf numFmtId="173" fontId="16" fillId="0" borderId="7" xfId="23" applyNumberFormat="1" applyFont="1" applyBorder="1" applyAlignment="1">
      <alignment horizontal="right"/>
    </xf>
    <xf numFmtId="0" fontId="16" fillId="0" borderId="0" xfId="25" applyNumberFormat="1" applyFont="1" applyAlignment="1">
      <alignment horizontal="right"/>
    </xf>
    <xf numFmtId="0" fontId="16" fillId="0" borderId="6" xfId="25" applyNumberFormat="1" applyFont="1" applyBorder="1" applyAlignment="1">
      <alignment horizontal="right"/>
    </xf>
    <xf numFmtId="4" fontId="3" fillId="0" borderId="6" xfId="25" applyNumberFormat="1" applyFont="1" applyBorder="1" applyAlignment="1" applyProtection="1">
      <alignment horizontal="right"/>
      <protection locked="0"/>
    </xf>
    <xf numFmtId="0" fontId="3" fillId="0" borderId="13" xfId="13" quotePrefix="1" applyFont="1" applyBorder="1" applyAlignment="1" applyProtection="1">
      <alignment horizontal="left" wrapText="1"/>
      <protection locked="0"/>
    </xf>
    <xf numFmtId="0" fontId="3" fillId="0" borderId="9" xfId="13" quotePrefix="1" applyFont="1" applyBorder="1" applyAlignment="1" applyProtection="1">
      <alignment horizontal="left" wrapText="1"/>
      <protection locked="0"/>
    </xf>
    <xf numFmtId="4" fontId="3" fillId="0" borderId="10" xfId="23" applyNumberFormat="1" applyFont="1" applyBorder="1" applyAlignment="1">
      <alignment horizontal="right"/>
    </xf>
    <xf numFmtId="173" fontId="3" fillId="0" borderId="14" xfId="23" applyNumberFormat="1" applyFont="1" applyBorder="1" applyAlignment="1">
      <alignment horizontal="right"/>
    </xf>
    <xf numFmtId="4" fontId="3" fillId="0" borderId="10" xfId="25" applyNumberFormat="1" applyFont="1" applyBorder="1" applyAlignment="1">
      <alignment horizontal="right"/>
    </xf>
    <xf numFmtId="173" fontId="3" fillId="0" borderId="11" xfId="23" applyNumberFormat="1" applyFont="1" applyBorder="1" applyAlignment="1">
      <alignment horizontal="right"/>
    </xf>
    <xf numFmtId="0" fontId="3" fillId="0" borderId="14" xfId="25" applyNumberFormat="1" applyFont="1" applyBorder="1" applyAlignment="1">
      <alignment horizontal="right"/>
    </xf>
    <xf numFmtId="0" fontId="3" fillId="0" borderId="10" xfId="25" applyNumberFormat="1" applyFont="1" applyBorder="1" applyAlignment="1">
      <alignment horizontal="right"/>
    </xf>
    <xf numFmtId="171" fontId="4" fillId="0" borderId="0" xfId="13" applyNumberFormat="1" applyFont="1"/>
    <xf numFmtId="3" fontId="4" fillId="0" borderId="0" xfId="13" applyNumberFormat="1" applyFont="1"/>
    <xf numFmtId="171" fontId="4" fillId="0" borderId="0" xfId="13" applyNumberFormat="1" applyFont="1" applyAlignment="1">
      <alignment horizontal="right"/>
    </xf>
    <xf numFmtId="171" fontId="16" fillId="0" borderId="0" xfId="13" applyNumberFormat="1" applyFont="1"/>
    <xf numFmtId="3" fontId="16" fillId="0" borderId="0" xfId="13" applyNumberFormat="1" applyFont="1"/>
    <xf numFmtId="165" fontId="49" fillId="0" borderId="0" xfId="26" quotePrefix="1" applyFont="1" applyAlignment="1">
      <alignment vertical="center"/>
    </xf>
    <xf numFmtId="0" fontId="48" fillId="0" borderId="0" xfId="24"/>
    <xf numFmtId="165" fontId="3" fillId="0" borderId="5" xfId="26" applyFont="1" applyBorder="1" applyAlignment="1">
      <alignment horizontal="center" vertical="center"/>
    </xf>
    <xf numFmtId="49" fontId="3" fillId="0" borderId="12" xfId="15" applyNumberFormat="1" applyFont="1" applyBorder="1" applyAlignment="1" applyProtection="1">
      <alignment horizontal="center" vertical="center"/>
      <protection locked="0"/>
    </xf>
    <xf numFmtId="165" fontId="3" fillId="0" borderId="13" xfId="26" applyFont="1" applyBorder="1" applyAlignment="1" applyProtection="1">
      <alignment horizontal="center" vertical="center"/>
      <protection locked="0"/>
    </xf>
    <xf numFmtId="1" fontId="3" fillId="0" borderId="5" xfId="27" applyNumberFormat="1" applyFont="1" applyBorder="1" applyAlignment="1">
      <alignment horizontal="center" vertical="center" wrapText="1"/>
    </xf>
    <xf numFmtId="165" fontId="5" fillId="0" borderId="13" xfId="26" applyFont="1" applyBorder="1"/>
    <xf numFmtId="3" fontId="5" fillId="0" borderId="1" xfId="26" applyNumberFormat="1" applyFont="1" applyBorder="1" applyAlignment="1">
      <alignment horizontal="right"/>
    </xf>
    <xf numFmtId="3" fontId="5" fillId="0" borderId="15" xfId="26" applyNumberFormat="1" applyFont="1" applyBorder="1" applyAlignment="1">
      <alignment horizontal="right"/>
    </xf>
    <xf numFmtId="173" fontId="5" fillId="0" borderId="2" xfId="26" applyNumberFormat="1" applyFont="1" applyBorder="1" applyAlignment="1">
      <alignment horizontal="right"/>
    </xf>
    <xf numFmtId="165" fontId="16" fillId="0" borderId="13" xfId="15" applyFont="1" applyBorder="1"/>
    <xf numFmtId="1" fontId="3" fillId="0" borderId="6" xfId="26" applyNumberFormat="1" applyFont="1" applyBorder="1" applyAlignment="1">
      <alignment horizontal="right"/>
    </xf>
    <xf numFmtId="3" fontId="3" fillId="0" borderId="0" xfId="26" applyNumberFormat="1" applyFont="1" applyAlignment="1">
      <alignment horizontal="right"/>
    </xf>
    <xf numFmtId="173" fontId="3" fillId="0" borderId="7" xfId="26" applyNumberFormat="1" applyFont="1" applyBorder="1" applyAlignment="1">
      <alignment horizontal="right"/>
    </xf>
    <xf numFmtId="3" fontId="3" fillId="0" borderId="6" xfId="26" applyNumberFormat="1" applyFont="1" applyBorder="1" applyAlignment="1">
      <alignment horizontal="right"/>
    </xf>
    <xf numFmtId="170" fontId="3" fillId="0" borderId="0" xfId="26" applyNumberFormat="1" applyFont="1" applyAlignment="1">
      <alignment horizontal="right"/>
    </xf>
    <xf numFmtId="1" fontId="16" fillId="0" borderId="6" xfId="26" applyNumberFormat="1" applyFont="1" applyBorder="1" applyAlignment="1">
      <alignment horizontal="right"/>
    </xf>
    <xf numFmtId="3" fontId="16" fillId="0" borderId="0" xfId="26" applyNumberFormat="1" applyFont="1" applyAlignment="1">
      <alignment horizontal="right"/>
    </xf>
    <xf numFmtId="173" fontId="16" fillId="0" borderId="7" xfId="26" applyNumberFormat="1" applyFont="1" applyBorder="1" applyAlignment="1">
      <alignment horizontal="right"/>
    </xf>
    <xf numFmtId="3" fontId="16" fillId="0" borderId="6" xfId="26" applyNumberFormat="1" applyFont="1" applyBorder="1" applyAlignment="1">
      <alignment horizontal="right"/>
    </xf>
    <xf numFmtId="165" fontId="3" fillId="0" borderId="13" xfId="15" quotePrefix="1" applyFont="1" applyBorder="1"/>
    <xf numFmtId="165" fontId="77" fillId="0" borderId="13" xfId="28" applyFont="1" applyBorder="1" applyAlignment="1" applyProtection="1">
      <alignment horizontal="left" vertical="top" wrapText="1"/>
      <protection locked="0"/>
    </xf>
    <xf numFmtId="165" fontId="16" fillId="0" borderId="13" xfId="15" quotePrefix="1" applyFont="1" applyBorder="1" applyAlignment="1">
      <alignment horizontal="left"/>
    </xf>
    <xf numFmtId="165" fontId="77" fillId="0" borderId="13" xfId="28" applyFont="1" applyBorder="1" applyAlignment="1">
      <alignment horizontal="left" indent="1"/>
    </xf>
    <xf numFmtId="165" fontId="16" fillId="0" borderId="13" xfId="15" applyFont="1" applyBorder="1" applyAlignment="1" applyProtection="1">
      <alignment horizontal="left" indent="1"/>
      <protection locked="0"/>
    </xf>
    <xf numFmtId="165" fontId="16" fillId="0" borderId="13" xfId="15" applyFont="1" applyBorder="1" applyAlignment="1" applyProtection="1">
      <alignment horizontal="left" wrapText="1" indent="1"/>
      <protection locked="0"/>
    </xf>
    <xf numFmtId="165" fontId="16" fillId="0" borderId="13" xfId="15" quotePrefix="1" applyFont="1" applyBorder="1" applyAlignment="1" applyProtection="1">
      <alignment horizontal="left" indent="1"/>
      <protection locked="0"/>
    </xf>
    <xf numFmtId="165" fontId="16" fillId="0" borderId="13" xfId="15" applyFont="1" applyBorder="1" applyAlignment="1" applyProtection="1">
      <alignment horizontal="left"/>
      <protection locked="0"/>
    </xf>
    <xf numFmtId="3" fontId="3" fillId="0" borderId="6" xfId="26" applyNumberFormat="1" applyFont="1" applyBorder="1" applyAlignment="1">
      <alignment horizontal="right" vertical="center"/>
    </xf>
    <xf numFmtId="165" fontId="16" fillId="0" borderId="13" xfId="15" quotePrefix="1" applyFont="1" applyBorder="1" applyAlignment="1" applyProtection="1">
      <alignment horizontal="left"/>
      <protection locked="0"/>
    </xf>
    <xf numFmtId="165" fontId="16" fillId="0" borderId="13" xfId="15" quotePrefix="1" applyFont="1" applyBorder="1" applyAlignment="1" applyProtection="1">
      <alignment horizontal="left" wrapText="1"/>
      <protection locked="0"/>
    </xf>
    <xf numFmtId="3" fontId="3" fillId="0" borderId="6" xfId="26" applyNumberFormat="1" applyFont="1" applyBorder="1"/>
    <xf numFmtId="171" fontId="3" fillId="0" borderId="7" xfId="26" applyNumberFormat="1" applyFont="1" applyBorder="1"/>
    <xf numFmtId="165" fontId="16" fillId="0" borderId="9" xfId="15" quotePrefix="1" applyFont="1" applyBorder="1" applyAlignment="1" applyProtection="1">
      <alignment horizontal="left" wrapText="1"/>
      <protection locked="0"/>
    </xf>
    <xf numFmtId="3" fontId="3" fillId="0" borderId="10" xfId="26" applyNumberFormat="1" applyFont="1" applyBorder="1"/>
    <xf numFmtId="3" fontId="3" fillId="0" borderId="14" xfId="26" applyNumberFormat="1" applyFont="1" applyBorder="1" applyAlignment="1">
      <alignment horizontal="right"/>
    </xf>
    <xf numFmtId="173" fontId="3" fillId="0" borderId="11" xfId="26" applyNumberFormat="1" applyFont="1" applyBorder="1" applyAlignment="1">
      <alignment horizontal="right"/>
    </xf>
    <xf numFmtId="3" fontId="3" fillId="0" borderId="10" xfId="26" applyNumberFormat="1" applyFont="1" applyBorder="1" applyAlignment="1">
      <alignment horizontal="right"/>
    </xf>
    <xf numFmtId="171" fontId="3" fillId="0" borderId="11" xfId="26" applyNumberFormat="1" applyFont="1" applyBorder="1"/>
    <xf numFmtId="165" fontId="19" fillId="0" borderId="0" xfId="26" applyFont="1" applyAlignment="1">
      <alignment horizontal="left"/>
    </xf>
    <xf numFmtId="1" fontId="52" fillId="0" borderId="0" xfId="26" applyNumberFormat="1" applyFont="1" applyAlignment="1">
      <alignment horizontal="center" vertical="center"/>
    </xf>
    <xf numFmtId="165" fontId="3" fillId="0" borderId="0" xfId="26" applyFont="1"/>
    <xf numFmtId="164" fontId="3" fillId="0" borderId="0" xfId="26" applyNumberFormat="1" applyFont="1"/>
    <xf numFmtId="3" fontId="3" fillId="0" borderId="0" xfId="26" applyNumberFormat="1" applyFont="1"/>
    <xf numFmtId="165" fontId="16" fillId="0" borderId="0" xfId="26" applyFont="1"/>
    <xf numFmtId="1" fontId="16" fillId="0" borderId="0" xfId="26" applyNumberFormat="1" applyFont="1" applyAlignment="1">
      <alignment horizontal="center"/>
    </xf>
    <xf numFmtId="165" fontId="16" fillId="0" borderId="8" xfId="15" applyFont="1" applyBorder="1" applyAlignment="1">
      <alignment horizontal="center" vertical="center" wrapText="1"/>
    </xf>
    <xf numFmtId="165" fontId="16" fillId="0" borderId="13" xfId="15" applyFont="1" applyBorder="1" applyAlignment="1">
      <alignment horizontal="center" vertical="center" wrapText="1"/>
    </xf>
    <xf numFmtId="165" fontId="16" fillId="0" borderId="9" xfId="15" applyFont="1" applyBorder="1" applyAlignment="1">
      <alignment horizontal="center" vertical="center" wrapText="1"/>
    </xf>
    <xf numFmtId="3" fontId="3" fillId="0" borderId="3" xfId="26" applyNumberFormat="1" applyFont="1" applyBorder="1" applyAlignment="1">
      <alignment horizontal="center" vertical="center"/>
    </xf>
    <xf numFmtId="3" fontId="3" fillId="0" borderId="4" xfId="26" applyNumberFormat="1" applyFont="1" applyBorder="1" applyAlignment="1">
      <alignment horizontal="center" vertical="center"/>
    </xf>
    <xf numFmtId="3" fontId="3" fillId="0" borderId="5" xfId="26" applyNumberFormat="1" applyFont="1" applyBorder="1" applyAlignment="1">
      <alignment horizontal="center" vertical="center"/>
    </xf>
    <xf numFmtId="165" fontId="3" fillId="0" borderId="3" xfId="26" applyFont="1" applyBorder="1" applyAlignment="1">
      <alignment horizontal="center" vertical="center"/>
    </xf>
    <xf numFmtId="165" fontId="3" fillId="0" borderId="4" xfId="26" applyFont="1" applyBorder="1" applyAlignment="1">
      <alignment horizontal="center" vertical="center"/>
    </xf>
    <xf numFmtId="165" fontId="3" fillId="0" borderId="5" xfId="26" applyFont="1" applyBorder="1" applyAlignment="1">
      <alignment horizontal="center" vertical="center"/>
    </xf>
    <xf numFmtId="3" fontId="3" fillId="0" borderId="8" xfId="26" applyNumberFormat="1" applyFont="1" applyBorder="1" applyAlignment="1" applyProtection="1">
      <alignment horizontal="center" vertical="center" wrapText="1"/>
      <protection locked="0"/>
    </xf>
    <xf numFmtId="3" fontId="3" fillId="0" borderId="13" xfId="26" applyNumberFormat="1" applyFont="1" applyBorder="1" applyAlignment="1" applyProtection="1">
      <alignment horizontal="center" vertical="center" wrapText="1"/>
      <protection locked="0"/>
    </xf>
    <xf numFmtId="3" fontId="3" fillId="0" borderId="9" xfId="26" applyNumberFormat="1" applyFont="1" applyBorder="1" applyAlignment="1" applyProtection="1">
      <alignment horizontal="center" vertical="center" wrapText="1"/>
      <protection locked="0"/>
    </xf>
    <xf numFmtId="165" fontId="3" fillId="0" borderId="1" xfId="26" applyFont="1" applyBorder="1" applyAlignment="1" applyProtection="1">
      <alignment horizontal="center" vertical="center" wrapText="1"/>
      <protection locked="0"/>
    </xf>
    <xf numFmtId="165" fontId="3" fillId="0" borderId="2" xfId="26" applyFont="1" applyBorder="1" applyAlignment="1" applyProtection="1">
      <alignment horizontal="center" vertical="center" wrapText="1"/>
      <protection locked="0"/>
    </xf>
    <xf numFmtId="164" fontId="3" fillId="0" borderId="2" xfId="26" applyNumberFormat="1" applyFont="1" applyBorder="1" applyAlignment="1" applyProtection="1">
      <alignment horizontal="center" vertical="center" wrapText="1"/>
      <protection locked="0"/>
    </xf>
    <xf numFmtId="164" fontId="3" fillId="0" borderId="7" xfId="26" applyNumberFormat="1" applyFont="1" applyBorder="1" applyAlignment="1" applyProtection="1">
      <alignment horizontal="center" vertical="center" wrapText="1"/>
      <protection locked="0"/>
    </xf>
    <xf numFmtId="165" fontId="3" fillId="0" borderId="6" xfId="26" applyFont="1" applyBorder="1" applyAlignment="1" applyProtection="1">
      <alignment horizontal="center" vertical="center" wrapText="1"/>
      <protection locked="0"/>
    </xf>
    <xf numFmtId="165" fontId="3" fillId="0" borderId="7" xfId="26" applyFont="1" applyBorder="1" applyAlignment="1" applyProtection="1">
      <alignment horizontal="center" vertical="center" wrapText="1"/>
      <protection locked="0"/>
    </xf>
    <xf numFmtId="164" fontId="3" fillId="0" borderId="8" xfId="0" applyFont="1" applyBorder="1" applyAlignment="1">
      <alignment vertical="center"/>
    </xf>
    <xf numFmtId="164" fontId="3" fillId="0" borderId="13" xfId="0" applyFont="1" applyBorder="1" applyAlignment="1">
      <alignment vertical="center"/>
    </xf>
    <xf numFmtId="164" fontId="3" fillId="0" borderId="9" xfId="0" applyFont="1" applyBorder="1" applyAlignment="1">
      <alignment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64" fontId="3" fillId="0" borderId="8" xfId="3" applyFont="1" applyBorder="1" applyAlignment="1" applyProtection="1">
      <alignment horizontal="left" vertical="center" wrapText="1"/>
      <protection locked="0"/>
    </xf>
    <xf numFmtId="164" fontId="3" fillId="0" borderId="13" xfId="3" applyFont="1" applyBorder="1" applyAlignment="1" applyProtection="1">
      <alignment horizontal="left" vertical="center" wrapText="1"/>
      <protection locked="0"/>
    </xf>
    <xf numFmtId="164" fontId="3" fillId="0" borderId="9" xfId="3" applyFont="1" applyBorder="1" applyAlignment="1" applyProtection="1">
      <alignment horizontal="left" vertical="center" wrapText="1"/>
      <protection locked="0"/>
    </xf>
    <xf numFmtId="164" fontId="16" fillId="0" borderId="8" xfId="3" applyFont="1" applyBorder="1" applyAlignment="1" applyProtection="1">
      <alignment horizontal="left" vertical="center" wrapText="1"/>
      <protection locked="0"/>
    </xf>
    <xf numFmtId="164" fontId="16" fillId="0" borderId="13" xfId="3" applyFont="1" applyBorder="1" applyAlignment="1" applyProtection="1">
      <alignment horizontal="left" vertical="center" wrapText="1"/>
      <protection locked="0"/>
    </xf>
    <xf numFmtId="164" fontId="16" fillId="0" borderId="9" xfId="3" applyFont="1" applyBorder="1" applyAlignment="1" applyProtection="1">
      <alignment horizontal="left" vertical="center" wrapText="1"/>
      <protection locked="0"/>
    </xf>
    <xf numFmtId="164" fontId="16" fillId="0" borderId="1" xfId="3" applyFont="1" applyBorder="1" applyAlignment="1" applyProtection="1">
      <alignment horizontal="center" vertical="center" wrapText="1"/>
      <protection locked="0"/>
    </xf>
    <xf numFmtId="164" fontId="16" fillId="0" borderId="6" xfId="3" applyFont="1" applyBorder="1" applyAlignment="1" applyProtection="1">
      <alignment horizontal="center" vertical="center" wrapText="1"/>
      <protection locked="0"/>
    </xf>
    <xf numFmtId="164" fontId="16" fillId="0" borderId="10" xfId="3" applyFont="1" applyBorder="1" applyAlignment="1" applyProtection="1">
      <alignment horizontal="center" vertical="center" wrapText="1"/>
      <protection locked="0"/>
    </xf>
    <xf numFmtId="1" fontId="5" fillId="0" borderId="3" xfId="6" applyNumberFormat="1" applyFont="1" applyBorder="1" applyAlignment="1">
      <alignment horizontal="center" vertical="center"/>
    </xf>
    <xf numFmtId="1" fontId="5" fillId="0" borderId="4" xfId="6" applyNumberFormat="1" applyFont="1" applyBorder="1" applyAlignment="1">
      <alignment horizontal="center" vertical="center"/>
    </xf>
    <xf numFmtId="1" fontId="5" fillId="0" borderId="5" xfId="6" applyNumberFormat="1" applyFont="1" applyBorder="1" applyAlignment="1">
      <alignment horizontal="center" vertical="center"/>
    </xf>
    <xf numFmtId="0" fontId="19" fillId="0" borderId="15" xfId="6" quotePrefix="1" applyFont="1" applyBorder="1" applyAlignment="1">
      <alignment horizontal="left" wrapText="1"/>
    </xf>
    <xf numFmtId="3" fontId="19" fillId="0" borderId="15" xfId="11" applyNumberFormat="1" applyFont="1" applyBorder="1" applyAlignment="1">
      <alignment horizontal="left" wrapText="1"/>
    </xf>
    <xf numFmtId="165" fontId="31" fillId="0" borderId="1" xfId="11" applyFont="1" applyBorder="1" applyAlignment="1">
      <alignment horizontal="center" vertical="center"/>
    </xf>
    <xf numFmtId="165" fontId="31" fillId="0" borderId="2" xfId="11" applyFont="1" applyBorder="1" applyAlignment="1">
      <alignment horizontal="center" vertical="center"/>
    </xf>
    <xf numFmtId="165" fontId="31" fillId="0" borderId="6" xfId="11" applyFont="1" applyBorder="1" applyAlignment="1">
      <alignment horizontal="center" vertical="center"/>
    </xf>
    <xf numFmtId="165" fontId="31" fillId="0" borderId="7" xfId="11" applyFont="1" applyBorder="1" applyAlignment="1">
      <alignment horizontal="center" vertical="center"/>
    </xf>
    <xf numFmtId="165" fontId="31" fillId="0" borderId="10" xfId="11" applyFont="1" applyBorder="1" applyAlignment="1">
      <alignment horizontal="center" vertical="center"/>
    </xf>
    <xf numFmtId="165" fontId="31" fillId="0" borderId="11" xfId="11" applyFont="1" applyBorder="1" applyAlignment="1">
      <alignment horizontal="center" vertical="center"/>
    </xf>
    <xf numFmtId="165" fontId="31" fillId="0" borderId="8" xfId="11" applyFont="1" applyBorder="1" applyAlignment="1">
      <alignment horizontal="center" vertical="center"/>
    </xf>
    <xf numFmtId="165" fontId="31" fillId="0" borderId="13" xfId="11" applyFont="1" applyBorder="1" applyAlignment="1">
      <alignment horizontal="center" vertical="center"/>
    </xf>
    <xf numFmtId="165" fontId="31" fillId="0" borderId="9" xfId="11" applyFont="1" applyBorder="1" applyAlignment="1">
      <alignment horizontal="center" vertical="center"/>
    </xf>
    <xf numFmtId="165" fontId="3" fillId="0" borderId="3" xfId="11" applyFont="1" applyBorder="1" applyAlignment="1">
      <alignment horizontal="center" vertical="center"/>
    </xf>
    <xf numFmtId="165" fontId="3" fillId="0" borderId="4" xfId="11" applyFont="1" applyBorder="1" applyAlignment="1">
      <alignment horizontal="center" vertical="center"/>
    </xf>
    <xf numFmtId="165" fontId="3" fillId="0" borderId="5" xfId="11" applyFont="1" applyBorder="1" applyAlignment="1">
      <alignment horizontal="center" vertical="center"/>
    </xf>
    <xf numFmtId="164" fontId="31" fillId="0" borderId="8" xfId="11" applyNumberFormat="1" applyFont="1" applyBorder="1" applyAlignment="1" applyProtection="1">
      <alignment horizontal="center" vertical="center" wrapText="1"/>
      <protection locked="0"/>
    </xf>
    <xf numFmtId="164" fontId="31" fillId="0" borderId="9" xfId="11" applyNumberFormat="1" applyFont="1" applyBorder="1" applyAlignment="1" applyProtection="1">
      <alignment horizontal="center" vertical="center" wrapText="1"/>
      <protection locked="0"/>
    </xf>
    <xf numFmtId="164" fontId="31" fillId="0" borderId="3" xfId="11" applyNumberFormat="1" applyFont="1" applyBorder="1" applyAlignment="1" applyProtection="1">
      <alignment horizontal="center" vertical="center"/>
      <protection locked="0"/>
    </xf>
    <xf numFmtId="164" fontId="31" fillId="0" borderId="4" xfId="11" applyNumberFormat="1" applyFont="1" applyBorder="1" applyAlignment="1" applyProtection="1">
      <alignment horizontal="center" vertical="center"/>
      <protection locked="0"/>
    </xf>
    <xf numFmtId="164" fontId="31" fillId="0" borderId="5" xfId="11" applyNumberFormat="1" applyFont="1" applyBorder="1" applyAlignment="1" applyProtection="1">
      <alignment horizontal="center" vertical="center"/>
      <protection locked="0"/>
    </xf>
    <xf numFmtId="164" fontId="31" fillId="0" borderId="13" xfId="11" applyNumberFormat="1" applyFont="1" applyBorder="1" applyAlignment="1" applyProtection="1">
      <alignment horizontal="center" vertical="center"/>
      <protection locked="0"/>
    </xf>
    <xf numFmtId="164" fontId="31" fillId="0" borderId="9" xfId="11" applyNumberFormat="1" applyFont="1" applyBorder="1" applyAlignment="1" applyProtection="1">
      <alignment horizontal="center" vertical="center"/>
      <protection locked="0"/>
    </xf>
    <xf numFmtId="165" fontId="16" fillId="0" borderId="1" xfId="11" quotePrefix="1" applyFont="1" applyBorder="1" applyAlignment="1">
      <alignment vertical="center"/>
    </xf>
    <xf numFmtId="165" fontId="16" fillId="0" borderId="15" xfId="11" applyFont="1" applyBorder="1" applyAlignment="1">
      <alignment vertical="center"/>
    </xf>
    <xf numFmtId="165" fontId="16" fillId="0" borderId="6" xfId="11" applyFont="1" applyBorder="1" applyAlignment="1">
      <alignment vertical="center"/>
    </xf>
    <xf numFmtId="165" fontId="16" fillId="0" borderId="0" xfId="11" applyFont="1" applyAlignment="1">
      <alignment vertical="center"/>
    </xf>
    <xf numFmtId="165" fontId="16" fillId="0" borderId="10" xfId="11" applyFont="1" applyBorder="1" applyAlignment="1">
      <alignment vertical="center"/>
    </xf>
    <xf numFmtId="165" fontId="16" fillId="0" borderId="14" xfId="11" applyFont="1" applyBorder="1" applyAlignment="1">
      <alignment vertical="center"/>
    </xf>
    <xf numFmtId="3" fontId="3" fillId="0" borderId="8" xfId="11" applyNumberFormat="1" applyFont="1" applyBorder="1" applyAlignment="1">
      <alignment horizontal="center" vertical="center"/>
    </xf>
    <xf numFmtId="3" fontId="3" fillId="0" borderId="13" xfId="11" applyNumberFormat="1" applyFont="1" applyBorder="1" applyAlignment="1">
      <alignment horizontal="center" vertical="center"/>
    </xf>
    <xf numFmtId="3" fontId="3" fillId="0" borderId="9" xfId="11" applyNumberFormat="1" applyFont="1" applyBorder="1" applyAlignment="1">
      <alignment horizontal="center" vertical="center"/>
    </xf>
    <xf numFmtId="165" fontId="16" fillId="0" borderId="3" xfId="11" quotePrefix="1" applyFont="1" applyBorder="1" applyAlignment="1">
      <alignment horizontal="center" vertical="center"/>
    </xf>
    <xf numFmtId="165" fontId="26" fillId="0" borderId="5" xfId="11" applyBorder="1" applyAlignment="1">
      <alignment horizontal="center" vertical="center"/>
    </xf>
    <xf numFmtId="164" fontId="16" fillId="0" borderId="2" xfId="3" applyFont="1" applyBorder="1" applyAlignment="1" applyProtection="1">
      <alignment horizontal="center" vertical="center" wrapText="1"/>
      <protection locked="0"/>
    </xf>
    <xf numFmtId="164" fontId="16" fillId="0" borderId="7" xfId="3" applyFont="1" applyBorder="1" applyAlignment="1" applyProtection="1">
      <alignment horizontal="center" vertical="center" wrapText="1"/>
      <protection locked="0"/>
    </xf>
    <xf numFmtId="164" fontId="16" fillId="0" borderId="11" xfId="3" applyFont="1" applyBorder="1" applyAlignment="1" applyProtection="1">
      <alignment horizontal="center" vertical="center" wrapText="1"/>
      <protection locked="0"/>
    </xf>
    <xf numFmtId="1" fontId="16" fillId="0" borderId="3" xfId="3" applyNumberFormat="1" applyFont="1" applyBorder="1" applyAlignment="1" applyProtection="1">
      <alignment horizontal="center" vertical="center" wrapText="1"/>
      <protection locked="0"/>
    </xf>
    <xf numFmtId="1" fontId="16" fillId="0" borderId="4" xfId="3" applyNumberFormat="1" applyFont="1" applyBorder="1" applyAlignment="1" applyProtection="1">
      <alignment horizontal="center" vertical="center" wrapText="1"/>
      <protection locked="0"/>
    </xf>
    <xf numFmtId="1" fontId="16" fillId="0" borderId="5" xfId="3" applyNumberFormat="1" applyFont="1" applyBorder="1" applyAlignment="1" applyProtection="1">
      <alignment horizontal="center" vertical="center" wrapText="1"/>
      <protection locked="0"/>
    </xf>
    <xf numFmtId="0" fontId="12" fillId="3" borderId="0" xfId="6" quotePrefix="1" applyFont="1" applyFill="1" applyAlignment="1">
      <alignment vertical="center"/>
    </xf>
    <xf numFmtId="0" fontId="36" fillId="3" borderId="0" xfId="6" applyFont="1" applyFill="1" applyAlignment="1">
      <alignment vertical="center"/>
    </xf>
    <xf numFmtId="49" fontId="12" fillId="3" borderId="0" xfId="6" applyNumberFormat="1" applyFont="1" applyFill="1" applyAlignment="1">
      <alignment horizontal="center" vertical="center"/>
    </xf>
    <xf numFmtId="164" fontId="15" fillId="0" borderId="0" xfId="6" quotePrefix="1" applyNumberFormat="1" applyFont="1" applyAlignment="1" applyProtection="1">
      <alignment horizontal="left" vertical="center"/>
      <protection locked="0"/>
    </xf>
    <xf numFmtId="164" fontId="16" fillId="0" borderId="8" xfId="6" applyNumberFormat="1" applyFont="1" applyBorder="1" applyAlignment="1">
      <alignment horizontal="center" vertical="center"/>
    </xf>
    <xf numFmtId="164" fontId="16" fillId="0" borderId="9" xfId="6" applyNumberFormat="1" applyFont="1" applyBorder="1" applyAlignment="1">
      <alignment horizontal="center" vertical="center"/>
    </xf>
    <xf numFmtId="0" fontId="16" fillId="0" borderId="4" xfId="6" applyFont="1" applyBorder="1" applyAlignment="1">
      <alignment horizontal="center" vertical="center"/>
    </xf>
    <xf numFmtId="0" fontId="16" fillId="0" borderId="5" xfId="6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0" fontId="3" fillId="0" borderId="5" xfId="6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51" fillId="0" borderId="12" xfId="6" applyFont="1" applyBorder="1" applyAlignment="1">
      <alignment horizontal="center" vertical="center"/>
    </xf>
    <xf numFmtId="0" fontId="51" fillId="0" borderId="3" xfId="6" applyFont="1" applyBorder="1" applyAlignment="1">
      <alignment horizontal="center" vertical="center"/>
    </xf>
    <xf numFmtId="0" fontId="51" fillId="0" borderId="5" xfId="6" applyFont="1" applyBorder="1" applyAlignment="1">
      <alignment horizontal="center" vertical="center"/>
    </xf>
    <xf numFmtId="0" fontId="51" fillId="0" borderId="3" xfId="6" quotePrefix="1" applyFont="1" applyBorder="1" applyAlignment="1">
      <alignment horizontal="center" vertical="center"/>
    </xf>
    <xf numFmtId="0" fontId="51" fillId="0" borderId="4" xfId="6" applyFont="1" applyBorder="1" applyAlignment="1">
      <alignment horizontal="center" vertical="center"/>
    </xf>
    <xf numFmtId="174" fontId="51" fillId="0" borderId="1" xfId="6" applyNumberFormat="1" applyFont="1" applyBorder="1" applyAlignment="1">
      <alignment horizontal="left" vertical="center"/>
    </xf>
    <xf numFmtId="174" fontId="51" fillId="0" borderId="10" xfId="6" applyNumberFormat="1" applyFont="1" applyBorder="1" applyAlignment="1">
      <alignment horizontal="left" vertical="center"/>
    </xf>
    <xf numFmtId="0" fontId="51" fillId="0" borderId="3" xfId="6" quotePrefix="1" applyFont="1" applyBorder="1" applyAlignment="1">
      <alignment horizontal="left" vertical="center"/>
    </xf>
    <xf numFmtId="0" fontId="7" fillId="0" borderId="13" xfId="6" applyFont="1" applyBorder="1" applyAlignment="1">
      <alignment horizontal="center" vertical="center"/>
    </xf>
    <xf numFmtId="0" fontId="7" fillId="0" borderId="9" xfId="6" applyFont="1" applyBorder="1" applyAlignment="1">
      <alignment horizontal="center" vertical="center"/>
    </xf>
    <xf numFmtId="0" fontId="7" fillId="0" borderId="5" xfId="6" applyFont="1" applyBorder="1" applyAlignment="1">
      <alignment horizontal="center" vertical="center"/>
    </xf>
    <xf numFmtId="0" fontId="7" fillId="0" borderId="12" xfId="6" applyFont="1" applyBorder="1" applyAlignment="1">
      <alignment horizontal="center" vertical="center"/>
    </xf>
    <xf numFmtId="0" fontId="7" fillId="0" borderId="8" xfId="6" applyFont="1" applyBorder="1" applyAlignment="1">
      <alignment horizontal="center" vertical="center"/>
    </xf>
    <xf numFmtId="0" fontId="7" fillId="0" borderId="7" xfId="6" applyFont="1" applyBorder="1" applyAlignment="1">
      <alignment horizontal="center" vertical="center"/>
    </xf>
    <xf numFmtId="0" fontId="7" fillId="0" borderId="11" xfId="6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1" xfId="6" quotePrefix="1" applyFont="1" applyBorder="1" applyAlignment="1">
      <alignment horizontal="left" vertical="center"/>
    </xf>
    <xf numFmtId="0" fontId="7" fillId="0" borderId="6" xfId="6" quotePrefix="1" applyFont="1" applyBorder="1" applyAlignment="1">
      <alignment horizontal="left" vertical="center"/>
    </xf>
    <xf numFmtId="0" fontId="7" fillId="0" borderId="10" xfId="6" quotePrefix="1" applyFont="1" applyBorder="1" applyAlignment="1">
      <alignment horizontal="left" vertical="center"/>
    </xf>
    <xf numFmtId="0" fontId="7" fillId="0" borderId="2" xfId="6" applyFont="1" applyBorder="1" applyAlignment="1">
      <alignment horizontal="center" vertical="center"/>
    </xf>
    <xf numFmtId="0" fontId="7" fillId="0" borderId="3" xfId="6" applyFont="1" applyBorder="1" applyAlignment="1">
      <alignment horizontal="center" vertical="center"/>
    </xf>
    <xf numFmtId="0" fontId="3" fillId="0" borderId="13" xfId="13" applyFont="1" applyBorder="1" applyAlignment="1">
      <alignment horizontal="center" vertical="center"/>
    </xf>
    <xf numFmtId="0" fontId="3" fillId="0" borderId="9" xfId="13" applyFont="1" applyBorder="1" applyAlignment="1">
      <alignment horizontal="center" vertical="center"/>
    </xf>
    <xf numFmtId="1" fontId="3" fillId="0" borderId="12" xfId="13" applyNumberFormat="1" applyFont="1" applyBorder="1" applyAlignment="1">
      <alignment horizontal="center" vertical="center" wrapText="1"/>
    </xf>
    <xf numFmtId="165" fontId="10" fillId="0" borderId="15" xfId="13" applyNumberFormat="1" applyFont="1" applyBorder="1" applyAlignment="1" applyProtection="1">
      <alignment horizontal="left" vertical="top" wrapText="1"/>
      <protection locked="0"/>
    </xf>
    <xf numFmtId="0" fontId="49" fillId="0" borderId="0" xfId="13" quotePrefix="1" applyFont="1" applyAlignment="1">
      <alignment horizontal="left" vertical="center"/>
    </xf>
    <xf numFmtId="165" fontId="16" fillId="0" borderId="1" xfId="13" applyNumberFormat="1" applyFont="1" applyBorder="1" applyAlignment="1" applyProtection="1">
      <alignment horizontal="center" vertical="center"/>
      <protection locked="0"/>
    </xf>
    <xf numFmtId="0" fontId="16" fillId="0" borderId="6" xfId="13" applyFont="1" applyBorder="1" applyAlignment="1">
      <alignment horizontal="center" vertical="center"/>
    </xf>
    <xf numFmtId="0" fontId="16" fillId="0" borderId="10" xfId="13" applyFont="1" applyBorder="1" applyAlignment="1">
      <alignment horizontal="center" vertical="center"/>
    </xf>
    <xf numFmtId="3" fontId="3" fillId="0" borderId="3" xfId="13" applyNumberFormat="1" applyFont="1" applyBorder="1" applyAlignment="1" applyProtection="1">
      <alignment horizontal="center" vertical="center"/>
      <protection locked="0"/>
    </xf>
    <xf numFmtId="3" fontId="3" fillId="0" borderId="4" xfId="13" applyNumberFormat="1" applyFont="1" applyBorder="1" applyAlignment="1" applyProtection="1">
      <alignment horizontal="center" vertical="center"/>
      <protection locked="0"/>
    </xf>
    <xf numFmtId="3" fontId="3" fillId="0" borderId="5" xfId="13" applyNumberFormat="1" applyFont="1" applyBorder="1" applyAlignment="1" applyProtection="1">
      <alignment horizontal="center" vertical="center"/>
      <protection locked="0"/>
    </xf>
    <xf numFmtId="0" fontId="31" fillId="0" borderId="8" xfId="20" applyFont="1" applyBorder="1" applyAlignment="1">
      <alignment horizontal="center" vertical="center"/>
    </xf>
    <xf numFmtId="0" fontId="31" fillId="0" borderId="13" xfId="20" applyFont="1" applyBorder="1" applyAlignment="1">
      <alignment horizontal="center" vertical="center"/>
    </xf>
    <xf numFmtId="0" fontId="31" fillId="0" borderId="9" xfId="20" applyFont="1" applyBorder="1" applyAlignment="1">
      <alignment horizontal="center" vertical="center"/>
    </xf>
    <xf numFmtId="0" fontId="3" fillId="0" borderId="3" xfId="20" applyFont="1" applyBorder="1" applyAlignment="1">
      <alignment horizontal="center" vertical="center"/>
    </xf>
    <xf numFmtId="0" fontId="3" fillId="0" borderId="5" xfId="20" applyFont="1" applyBorder="1" applyAlignment="1">
      <alignment horizontal="center" vertical="center"/>
    </xf>
    <xf numFmtId="0" fontId="16" fillId="0" borderId="1" xfId="13" applyFont="1" applyBorder="1" applyAlignment="1">
      <alignment horizontal="left" vertical="center" wrapText="1"/>
    </xf>
    <xf numFmtId="0" fontId="16" fillId="0" borderId="6" xfId="13" applyFont="1" applyBorder="1" applyAlignment="1">
      <alignment horizontal="left" vertical="center" wrapText="1"/>
    </xf>
    <xf numFmtId="0" fontId="3" fillId="0" borderId="1" xfId="13" applyFont="1" applyBorder="1" applyAlignment="1">
      <alignment horizontal="center" vertical="center"/>
    </xf>
    <xf numFmtId="0" fontId="3" fillId="0" borderId="15" xfId="13" applyFont="1" applyBorder="1" applyAlignment="1">
      <alignment horizontal="center" vertical="center"/>
    </xf>
    <xf numFmtId="0" fontId="3" fillId="0" borderId="3" xfId="13" applyFont="1" applyBorder="1" applyAlignment="1">
      <alignment horizontal="center" vertical="center"/>
    </xf>
    <xf numFmtId="0" fontId="3" fillId="0" borderId="5" xfId="13" applyFont="1" applyBorder="1" applyAlignment="1">
      <alignment horizontal="center" vertical="center"/>
    </xf>
    <xf numFmtId="3" fontId="3" fillId="0" borderId="15" xfId="13" quotePrefix="1" applyNumberFormat="1" applyFont="1" applyBorder="1" applyAlignment="1">
      <alignment horizontal="center" vertical="center"/>
    </xf>
    <xf numFmtId="0" fontId="3" fillId="0" borderId="2" xfId="13" applyFont="1" applyBorder="1" applyAlignment="1">
      <alignment horizontal="center" vertical="center"/>
    </xf>
    <xf numFmtId="0" fontId="3" fillId="0" borderId="8" xfId="13" applyFont="1" applyBorder="1" applyAlignment="1">
      <alignment horizontal="center" vertical="center" wrapText="1"/>
    </xf>
    <xf numFmtId="0" fontId="3" fillId="0" borderId="13" xfId="13" applyFont="1" applyBorder="1" applyAlignment="1">
      <alignment horizontal="center" vertical="center" wrapText="1"/>
    </xf>
    <xf numFmtId="0" fontId="3" fillId="0" borderId="9" xfId="13" applyFont="1" applyBorder="1" applyAlignment="1">
      <alignment horizontal="center" vertical="center" wrapText="1"/>
    </xf>
    <xf numFmtId="0" fontId="3" fillId="0" borderId="4" xfId="13" applyFont="1" applyBorder="1" applyAlignment="1">
      <alignment horizontal="center" vertical="center"/>
    </xf>
    <xf numFmtId="3" fontId="3" fillId="0" borderId="4" xfId="13" quotePrefix="1" applyNumberFormat="1" applyFont="1" applyBorder="1" applyAlignment="1">
      <alignment horizontal="center" vertical="center"/>
    </xf>
  </cellXfs>
  <cellStyles count="29">
    <cellStyle name="Čiarka 2" xfId="25" xr:uid="{966BAB26-38E9-4749-A5CB-E65697CD1B6B}"/>
    <cellStyle name="Hypertextové prepojenie" xfId="2" builtinId="8"/>
    <cellStyle name="Hypertextové prepojenie 2" xfId="10" xr:uid="{E72E13F2-CC35-458C-B6B3-92584B22D215}"/>
    <cellStyle name="Hypertextové prepojenie 3" xfId="19" xr:uid="{EB6484F6-C070-4600-9669-87FC5075E9FD}"/>
    <cellStyle name="Hypertextové prepojenie 4" xfId="21" xr:uid="{7FF0ADF9-0931-46CF-8EA0-160B666CF7CC}"/>
    <cellStyle name="Normal" xfId="16" xr:uid="{7BBD24E8-599E-4C61-9D8B-9EC9D6CEE9D6}"/>
    <cellStyle name="Normálna" xfId="0" builtinId="0"/>
    <cellStyle name="Normálna 2" xfId="9" xr:uid="{DDF7747E-9ABF-48ED-A5B9-6331EF7D9BED}"/>
    <cellStyle name="Normálna 2 2" xfId="12" xr:uid="{B02B2B11-3BB5-4691-9C23-5F74159545B3}"/>
    <cellStyle name="Normálna 2 2 2" xfId="24" xr:uid="{A6E0C4CE-0A1C-4BAE-807F-682B87ACED5A}"/>
    <cellStyle name="Normálna 2 6" xfId="22" xr:uid="{B8DAD8C8-275C-40D4-901D-BB824AAB4AB1}"/>
    <cellStyle name="Normálna 2 7" xfId="27" xr:uid="{61A558F8-6366-4903-BFF3-F383FA836B12}"/>
    <cellStyle name="Normálna 3" xfId="5" xr:uid="{00000000-0005-0000-0000-000002000000}"/>
    <cellStyle name="Normálna 3 2" xfId="13" xr:uid="{2D4ACED2-123F-4B10-BA9E-522583F7AEF8}"/>
    <cellStyle name="Normálna 3 3" xfId="14" xr:uid="{079D03C2-9F64-46B6-B202-5967883678BA}"/>
    <cellStyle name="Normálna 4" xfId="6" xr:uid="{00000000-0005-0000-0000-000003000000}"/>
    <cellStyle name="Normálna 4 2" xfId="15" xr:uid="{7740440D-B3EB-4475-AE2C-06659966BAFB}"/>
    <cellStyle name="Normálna 5" xfId="11" xr:uid="{26C8B5B6-1105-4AE5-85FA-7059DE593299}"/>
    <cellStyle name="Normálna 6" xfId="20" xr:uid="{CA03F3F7-4F63-4A78-B5D7-287B4A826727}"/>
    <cellStyle name="Normálne 2" xfId="23" xr:uid="{8F852804-5B98-4476-905F-0163E3D6F184}"/>
    <cellStyle name="normální_ČR-KSVS" xfId="7" xr:uid="{00000000-0005-0000-0000-000004000000}"/>
    <cellStyle name="normální_HDP.XLS" xfId="17" xr:uid="{BC452CE6-5E2B-4ACF-90E9-475C57F3ED4D}"/>
    <cellStyle name="normální_T04hdp" xfId="3" xr:uid="{00000000-0005-0000-0000-000005000000}"/>
    <cellStyle name="normální_T04hdp 2" xfId="4" xr:uid="{00000000-0005-0000-0000-000006000000}"/>
    <cellStyle name="normální_T05hdp" xfId="1" xr:uid="{00000000-0005-0000-0000-000007000000}"/>
    <cellStyle name="normální_T17zisk" xfId="26" xr:uid="{6CA86C57-FDB6-4D80-82E0-11724EDE6FEF}"/>
    <cellStyle name="normální_THFKOKEČ1Q" xfId="28" xr:uid="{8C161E22-E373-4BE6-9A6F-D1C6FA2BED24}"/>
    <cellStyle name="normální_Zamestnanost" xfId="8" xr:uid="{46F506A3-7711-415A-A25B-5101853FA8A4}"/>
    <cellStyle name="Percentá 2" xfId="18" xr:uid="{D720CE9A-E93D-466B-804F-41D31376E0C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s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autoPageBreaks="0" fitToPage="1"/>
  </sheetPr>
  <dimension ref="A1:AI19"/>
  <sheetViews>
    <sheetView showGridLines="0" zoomScaleNormal="100" workbookViewId="0">
      <selection activeCell="A35" sqref="A35"/>
    </sheetView>
  </sheetViews>
  <sheetFormatPr defaultColWidth="9.59765625" defaultRowHeight="14.1" customHeight="1" x14ac:dyDescent="0.2"/>
  <cols>
    <col min="1" max="1" width="44.3984375" style="2" customWidth="1"/>
    <col min="2" max="3" width="7.59765625" style="2" customWidth="1"/>
    <col min="4" max="4" width="8" style="2" customWidth="1"/>
    <col min="5" max="5" width="7" style="2" customWidth="1"/>
    <col min="6" max="6" width="8" style="2" customWidth="1"/>
    <col min="7" max="7" width="7.19921875" style="2" customWidth="1"/>
    <col min="8" max="8" width="8" style="2" customWidth="1"/>
    <col min="9" max="9" width="6.8984375" style="2" customWidth="1"/>
    <col min="10" max="10" width="7.3984375" style="2" customWidth="1"/>
    <col min="11" max="11" width="7.69921875" style="2" customWidth="1"/>
    <col min="12" max="12" width="7.19921875" style="2" customWidth="1"/>
    <col min="13" max="13" width="7.8984375" style="2" customWidth="1"/>
    <col min="14" max="14" width="7.19921875" style="2" customWidth="1"/>
    <col min="15" max="15" width="8" style="2" customWidth="1"/>
    <col min="16" max="16" width="7.19921875" style="2" customWidth="1"/>
    <col min="17" max="17" width="8.3984375" style="2" customWidth="1"/>
    <col min="18" max="35" width="7.19921875" style="2" customWidth="1"/>
    <col min="36" max="16384" width="9.59765625" style="2"/>
  </cols>
  <sheetData>
    <row r="1" spans="1:35" ht="16.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6"/>
      <c r="S1" s="6"/>
      <c r="T1" s="6"/>
      <c r="U1" s="6"/>
      <c r="V1" s="6"/>
      <c r="W1" s="6"/>
      <c r="X1" s="1"/>
      <c r="Y1" s="1"/>
      <c r="Z1" s="1"/>
      <c r="AA1" s="1"/>
      <c r="AG1" s="2" t="s">
        <v>1</v>
      </c>
    </row>
    <row r="2" spans="1:35" s="25" customFormat="1" ht="14.1" customHeight="1" x14ac:dyDescent="0.25">
      <c r="A2" s="27" t="s">
        <v>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35" ht="15" customHeight="1" x14ac:dyDescent="0.2">
      <c r="A3" s="759" t="s">
        <v>68</v>
      </c>
      <c r="B3" s="762">
        <v>2026</v>
      </c>
      <c r="C3" s="764"/>
      <c r="D3" s="765">
        <v>2025</v>
      </c>
      <c r="E3" s="766"/>
      <c r="F3" s="766"/>
      <c r="G3" s="766"/>
      <c r="H3" s="766"/>
      <c r="I3" s="766"/>
      <c r="J3" s="766"/>
      <c r="K3" s="767"/>
      <c r="L3" s="765">
        <v>2024</v>
      </c>
      <c r="M3" s="766"/>
      <c r="N3" s="766"/>
      <c r="O3" s="766"/>
      <c r="P3" s="766"/>
      <c r="Q3" s="766"/>
      <c r="R3" s="766"/>
      <c r="S3" s="767"/>
      <c r="T3" s="762">
        <v>2023</v>
      </c>
      <c r="U3" s="763"/>
      <c r="V3" s="763"/>
      <c r="W3" s="763"/>
      <c r="X3" s="763"/>
      <c r="Y3" s="763"/>
      <c r="Z3" s="763"/>
      <c r="AA3" s="764"/>
      <c r="AB3" s="765">
        <v>2022</v>
      </c>
      <c r="AC3" s="766"/>
      <c r="AD3" s="766"/>
      <c r="AE3" s="766"/>
      <c r="AF3" s="766"/>
      <c r="AG3" s="766"/>
      <c r="AH3" s="766"/>
      <c r="AI3" s="767"/>
    </row>
    <row r="4" spans="1:35" ht="28.5" customHeight="1" x14ac:dyDescent="0.2">
      <c r="A4" s="760"/>
      <c r="B4" s="46" t="s">
        <v>2</v>
      </c>
      <c r="C4" s="47" t="s">
        <v>80</v>
      </c>
      <c r="D4" s="61" t="s">
        <v>4</v>
      </c>
      <c r="E4" s="62" t="s">
        <v>79</v>
      </c>
      <c r="F4" s="64" t="s">
        <v>6</v>
      </c>
      <c r="G4" s="65" t="s">
        <v>77</v>
      </c>
      <c r="H4" s="61" t="s">
        <v>8</v>
      </c>
      <c r="I4" s="62" t="s">
        <v>76</v>
      </c>
      <c r="J4" s="61" t="s">
        <v>2</v>
      </c>
      <c r="K4" s="62" t="s">
        <v>75</v>
      </c>
      <c r="L4" s="46" t="s">
        <v>4</v>
      </c>
      <c r="M4" s="47" t="s">
        <v>74</v>
      </c>
      <c r="N4" s="48" t="s">
        <v>6</v>
      </c>
      <c r="O4" s="49" t="s">
        <v>71</v>
      </c>
      <c r="P4" s="46" t="s">
        <v>8</v>
      </c>
      <c r="Q4" s="47" t="s">
        <v>70</v>
      </c>
      <c r="R4" s="46" t="s">
        <v>2</v>
      </c>
      <c r="S4" s="47" t="s">
        <v>67</v>
      </c>
      <c r="T4" s="46" t="s">
        <v>4</v>
      </c>
      <c r="U4" s="47" t="s">
        <v>65</v>
      </c>
      <c r="V4" s="48" t="s">
        <v>6</v>
      </c>
      <c r="W4" s="49" t="s">
        <v>64</v>
      </c>
      <c r="X4" s="48" t="s">
        <v>8</v>
      </c>
      <c r="Y4" s="49" t="s">
        <v>63</v>
      </c>
      <c r="Z4" s="46" t="s">
        <v>2</v>
      </c>
      <c r="AA4" s="47" t="s">
        <v>3</v>
      </c>
      <c r="AB4" s="48" t="s">
        <v>4</v>
      </c>
      <c r="AC4" s="49" t="s">
        <v>5</v>
      </c>
      <c r="AD4" s="48" t="s">
        <v>6</v>
      </c>
      <c r="AE4" s="49" t="s">
        <v>7</v>
      </c>
      <c r="AF4" s="48" t="s">
        <v>8</v>
      </c>
      <c r="AG4" s="49" t="s">
        <v>9</v>
      </c>
      <c r="AH4" s="48" t="s">
        <v>2</v>
      </c>
      <c r="AI4" s="47" t="s">
        <v>10</v>
      </c>
    </row>
    <row r="5" spans="1:35" ht="15" customHeight="1" x14ac:dyDescent="0.2">
      <c r="A5" s="761"/>
      <c r="B5" s="51" t="s">
        <v>11</v>
      </c>
      <c r="C5" s="50" t="s">
        <v>12</v>
      </c>
      <c r="D5" s="51" t="s">
        <v>11</v>
      </c>
      <c r="E5" s="50" t="s">
        <v>12</v>
      </c>
      <c r="F5" s="51" t="s">
        <v>11</v>
      </c>
      <c r="G5" s="50" t="s">
        <v>12</v>
      </c>
      <c r="H5" s="51" t="s">
        <v>11</v>
      </c>
      <c r="I5" s="50" t="s">
        <v>12</v>
      </c>
      <c r="J5" s="51" t="s">
        <v>11</v>
      </c>
      <c r="K5" s="50" t="s">
        <v>12</v>
      </c>
      <c r="L5" s="51" t="s">
        <v>11</v>
      </c>
      <c r="M5" s="50" t="s">
        <v>12</v>
      </c>
      <c r="N5" s="51" t="s">
        <v>11</v>
      </c>
      <c r="O5" s="50" t="s">
        <v>12</v>
      </c>
      <c r="P5" s="51" t="s">
        <v>11</v>
      </c>
      <c r="Q5" s="50" t="s">
        <v>12</v>
      </c>
      <c r="R5" s="51" t="s">
        <v>11</v>
      </c>
      <c r="S5" s="50" t="s">
        <v>12</v>
      </c>
      <c r="T5" s="51" t="s">
        <v>11</v>
      </c>
      <c r="U5" s="50" t="s">
        <v>12</v>
      </c>
      <c r="V5" s="3" t="s">
        <v>11</v>
      </c>
      <c r="W5" s="50" t="s">
        <v>12</v>
      </c>
      <c r="X5" s="3" t="s">
        <v>11</v>
      </c>
      <c r="Y5" s="50" t="s">
        <v>12</v>
      </c>
      <c r="Z5" s="51" t="s">
        <v>11</v>
      </c>
      <c r="AA5" s="50" t="s">
        <v>12</v>
      </c>
      <c r="AB5" s="51" t="s">
        <v>11</v>
      </c>
      <c r="AC5" s="50" t="s">
        <v>12</v>
      </c>
      <c r="AD5" s="3" t="s">
        <v>11</v>
      </c>
      <c r="AE5" s="50" t="s">
        <v>12</v>
      </c>
      <c r="AF5" s="3" t="s">
        <v>11</v>
      </c>
      <c r="AG5" s="50" t="s">
        <v>12</v>
      </c>
      <c r="AH5" s="3" t="s">
        <v>11</v>
      </c>
      <c r="AI5" s="50" t="s">
        <v>12</v>
      </c>
    </row>
    <row r="6" spans="1:35" s="4" customFormat="1" ht="15" customHeight="1" x14ac:dyDescent="0.2">
      <c r="A6" s="34" t="s">
        <v>13</v>
      </c>
      <c r="B6" s="7">
        <v>24352.564000000002</v>
      </c>
      <c r="C6" s="7">
        <v>100.87105724229505</v>
      </c>
      <c r="D6" s="7">
        <v>27320.357</v>
      </c>
      <c r="E6" s="7">
        <v>101.02139355194639</v>
      </c>
      <c r="F6" s="7">
        <v>27456.194</v>
      </c>
      <c r="G6" s="7">
        <v>100.86804094972526</v>
      </c>
      <c r="H6" s="7">
        <v>26221.606</v>
      </c>
      <c r="I6" s="7">
        <v>100.52510222972258</v>
      </c>
      <c r="J6" s="7">
        <v>24142.271000000001</v>
      </c>
      <c r="K6" s="7">
        <v>100.80438002682715</v>
      </c>
      <c r="L6" s="7">
        <v>27044.13</v>
      </c>
      <c r="M6" s="7">
        <v>101.54397235752364</v>
      </c>
      <c r="N6" s="7">
        <v>27219.914000000001</v>
      </c>
      <c r="O6" s="7">
        <v>101.17625010491216</v>
      </c>
      <c r="P6" s="7">
        <v>26084.635000000002</v>
      </c>
      <c r="Q6" s="7">
        <v>102.09630103663348</v>
      </c>
      <c r="R6" s="7">
        <v>23949.625</v>
      </c>
      <c r="S6" s="7">
        <v>103.10085742081871</v>
      </c>
      <c r="T6" s="7">
        <v>26632.924999999999</v>
      </c>
      <c r="U6" s="7">
        <v>102.52240549890881</v>
      </c>
      <c r="V6" s="7">
        <v>26903.462</v>
      </c>
      <c r="W6" s="7">
        <v>102.63987060342036</v>
      </c>
      <c r="X6" s="7">
        <v>25549.05</v>
      </c>
      <c r="Y6" s="7">
        <v>102.26981381198186</v>
      </c>
      <c r="Z6" s="7">
        <v>23229.316999999999</v>
      </c>
      <c r="AA6" s="7">
        <v>100.87967666830706</v>
      </c>
      <c r="AB6" s="7">
        <v>25977.663</v>
      </c>
      <c r="AC6" s="7">
        <v>100.20700896520668</v>
      </c>
      <c r="AD6" s="8">
        <v>26211.511999999999</v>
      </c>
      <c r="AE6" s="7">
        <v>100.24009962396261</v>
      </c>
      <c r="AF6" s="7">
        <v>24982.005000000001</v>
      </c>
      <c r="AG6" s="7">
        <v>100.09832729405812</v>
      </c>
      <c r="AH6" s="7">
        <v>23026.756000000001</v>
      </c>
      <c r="AI6" s="7">
        <v>101.77558217602365</v>
      </c>
    </row>
    <row r="7" spans="1:35" ht="15" customHeight="1" x14ac:dyDescent="0.2">
      <c r="A7" s="34" t="s">
        <v>14</v>
      </c>
      <c r="B7" s="7">
        <v>18823.716</v>
      </c>
      <c r="C7" s="7">
        <v>100.54048268278358</v>
      </c>
      <c r="D7" s="7">
        <v>21383.29</v>
      </c>
      <c r="E7" s="7">
        <v>99.226505010817192</v>
      </c>
      <c r="F7" s="7">
        <v>19984.877</v>
      </c>
      <c r="G7" s="7">
        <v>100.56047019819164</v>
      </c>
      <c r="H7" s="7">
        <v>19625.458999999999</v>
      </c>
      <c r="I7" s="7">
        <v>101.82703257958185</v>
      </c>
      <c r="J7" s="7">
        <v>18722.524000000001</v>
      </c>
      <c r="K7" s="7">
        <v>100.38472944466794</v>
      </c>
      <c r="L7" s="7">
        <v>21549.977999999999</v>
      </c>
      <c r="M7" s="7">
        <v>103.4879210744122</v>
      </c>
      <c r="N7" s="7">
        <v>19873.492000000002</v>
      </c>
      <c r="O7" s="7">
        <v>102.226515861641</v>
      </c>
      <c r="P7" s="7">
        <v>19273.329000000002</v>
      </c>
      <c r="Q7" s="7">
        <v>104.00002309513312</v>
      </c>
      <c r="R7" s="7">
        <v>18650.769</v>
      </c>
      <c r="S7" s="7">
        <v>104.93710700493544</v>
      </c>
      <c r="T7" s="7">
        <v>20823.665000000001</v>
      </c>
      <c r="U7" s="7">
        <v>98.005824248877801</v>
      </c>
      <c r="V7" s="7">
        <v>19440.643</v>
      </c>
      <c r="W7" s="7">
        <v>98.485645837270013</v>
      </c>
      <c r="X7" s="7">
        <v>18532.043000000001</v>
      </c>
      <c r="Y7" s="7">
        <v>95.809997407780003</v>
      </c>
      <c r="Z7" s="7">
        <v>17773.282999999999</v>
      </c>
      <c r="AA7" s="7">
        <v>96.291625974671035</v>
      </c>
      <c r="AB7" s="7">
        <v>21247.375</v>
      </c>
      <c r="AC7" s="7">
        <v>102.47249165903494</v>
      </c>
      <c r="AD7" s="8">
        <v>19739.57</v>
      </c>
      <c r="AE7" s="7">
        <v>101.34505894852981</v>
      </c>
      <c r="AF7" s="7">
        <v>19342.493999999999</v>
      </c>
      <c r="AG7" s="7">
        <v>101.09648891275494</v>
      </c>
      <c r="AH7" s="7">
        <v>18457.766</v>
      </c>
      <c r="AI7" s="7">
        <v>106.69146878813012</v>
      </c>
    </row>
    <row r="8" spans="1:35" ht="13.5" customHeight="1" x14ac:dyDescent="0.2">
      <c r="A8" s="35" t="s">
        <v>15</v>
      </c>
      <c r="B8" s="9">
        <v>14081.778</v>
      </c>
      <c r="C8" s="9">
        <v>101.05833034969017</v>
      </c>
      <c r="D8" s="9">
        <v>14855.562</v>
      </c>
      <c r="E8" s="9">
        <v>98.806610287949667</v>
      </c>
      <c r="F8" s="9">
        <v>14783.089</v>
      </c>
      <c r="G8" s="9">
        <v>100.36746641736198</v>
      </c>
      <c r="H8" s="9">
        <v>14449.186</v>
      </c>
      <c r="I8" s="9">
        <v>101.96202212312413</v>
      </c>
      <c r="J8" s="9">
        <v>13934.307000000001</v>
      </c>
      <c r="K8" s="9">
        <v>100.48231023168472</v>
      </c>
      <c r="L8" s="9">
        <v>15034.988000000001</v>
      </c>
      <c r="M8" s="9">
        <v>104.20102698562718</v>
      </c>
      <c r="N8" s="9">
        <v>14728.965</v>
      </c>
      <c r="O8" s="9">
        <v>102.80863184133776</v>
      </c>
      <c r="P8" s="9">
        <v>14171.145</v>
      </c>
      <c r="Q8" s="9">
        <v>103.63117099538657</v>
      </c>
      <c r="R8" s="9">
        <v>13867.423000000001</v>
      </c>
      <c r="S8" s="9">
        <v>104.45629958782938</v>
      </c>
      <c r="T8" s="9">
        <v>14428.829</v>
      </c>
      <c r="U8" s="9">
        <v>96.914881141009758</v>
      </c>
      <c r="V8" s="9">
        <v>14326.584000000001</v>
      </c>
      <c r="W8" s="9">
        <v>97.545462394032739</v>
      </c>
      <c r="X8" s="9">
        <v>13674.597</v>
      </c>
      <c r="Y8" s="9">
        <v>95.653388908832312</v>
      </c>
      <c r="Z8" s="9">
        <v>13275.813</v>
      </c>
      <c r="AA8" s="9">
        <v>97.221666471380857</v>
      </c>
      <c r="AB8" s="9">
        <v>14888.146000000001</v>
      </c>
      <c r="AC8" s="9">
        <v>104.34816677600409</v>
      </c>
      <c r="AD8" s="10">
        <v>14687.084000000001</v>
      </c>
      <c r="AE8" s="9">
        <v>102.34488083408475</v>
      </c>
      <c r="AF8" s="9">
        <v>14295.988000000001</v>
      </c>
      <c r="AG8" s="9">
        <v>103.99554628660444</v>
      </c>
      <c r="AH8" s="9">
        <v>13655.2</v>
      </c>
      <c r="AI8" s="9">
        <v>109.0756392333936</v>
      </c>
    </row>
    <row r="9" spans="1:35" ht="13.5" customHeight="1" x14ac:dyDescent="0.2">
      <c r="A9" s="36" t="s">
        <v>24</v>
      </c>
      <c r="B9" s="9">
        <v>246.71700000000001</v>
      </c>
      <c r="C9" s="9">
        <v>91.654004896297323</v>
      </c>
      <c r="D9" s="9">
        <v>242.49700000000001</v>
      </c>
      <c r="E9" s="9">
        <v>91.270997293828486</v>
      </c>
      <c r="F9" s="9">
        <v>248.495</v>
      </c>
      <c r="G9" s="9">
        <v>93.747995789743726</v>
      </c>
      <c r="H9" s="9">
        <v>263.267</v>
      </c>
      <c r="I9" s="9">
        <v>94.731028030657399</v>
      </c>
      <c r="J9" s="9">
        <v>269.18299999999999</v>
      </c>
      <c r="K9" s="9">
        <v>91.380434118421846</v>
      </c>
      <c r="L9" s="9">
        <v>265.68900000000002</v>
      </c>
      <c r="M9" s="9">
        <v>88.979125711242929</v>
      </c>
      <c r="N9" s="9">
        <v>265.06700000000001</v>
      </c>
      <c r="O9" s="9">
        <v>89.841952026356012</v>
      </c>
      <c r="P9" s="9">
        <v>277.91000000000003</v>
      </c>
      <c r="Q9" s="9">
        <v>92.750440540396227</v>
      </c>
      <c r="R9" s="9">
        <v>294.57400000000001</v>
      </c>
      <c r="S9" s="9">
        <v>94.79208902103889</v>
      </c>
      <c r="T9" s="9">
        <v>298.59699999999998</v>
      </c>
      <c r="U9" s="9">
        <v>113.78591570764422</v>
      </c>
      <c r="V9" s="9">
        <v>295.03700000000003</v>
      </c>
      <c r="W9" s="9">
        <v>112.05653017740693</v>
      </c>
      <c r="X9" s="9">
        <v>299.63200000000001</v>
      </c>
      <c r="Y9" s="9">
        <v>110.0358422939068</v>
      </c>
      <c r="Z9" s="9">
        <v>310.75799999999998</v>
      </c>
      <c r="AA9" s="9">
        <v>105.0216458994454</v>
      </c>
      <c r="AB9" s="9">
        <v>262.42</v>
      </c>
      <c r="AC9" s="9">
        <v>106.22614243095221</v>
      </c>
      <c r="AD9" s="10">
        <v>263.29300000000001</v>
      </c>
      <c r="AE9" s="9">
        <v>105.93373433382285</v>
      </c>
      <c r="AF9" s="9">
        <v>272.30400000000003</v>
      </c>
      <c r="AG9" s="9">
        <v>106.41530669667981</v>
      </c>
      <c r="AH9" s="9">
        <v>295.899</v>
      </c>
      <c r="AI9" s="9">
        <v>127.32479334931175</v>
      </c>
    </row>
    <row r="10" spans="1:35" ht="13.5" customHeight="1" x14ac:dyDescent="0.2">
      <c r="A10" s="35" t="s">
        <v>16</v>
      </c>
      <c r="B10" s="9">
        <v>4511.8680000000004</v>
      </c>
      <c r="C10" s="9">
        <v>99.605649871923973</v>
      </c>
      <c r="D10" s="9">
        <v>6264.549</v>
      </c>
      <c r="E10" s="9">
        <v>100.30228947451425</v>
      </c>
      <c r="F10" s="9">
        <v>4961.4279999999999</v>
      </c>
      <c r="G10" s="9">
        <v>101.60699690495045</v>
      </c>
      <c r="H10" s="9">
        <v>4919.2080000000005</v>
      </c>
      <c r="I10" s="9">
        <v>101.90797471280942</v>
      </c>
      <c r="J10" s="9">
        <v>4529.7309999999998</v>
      </c>
      <c r="K10" s="9">
        <v>100.81630445572209</v>
      </c>
      <c r="L10" s="9">
        <v>6245.6689999999999</v>
      </c>
      <c r="M10" s="9">
        <v>102.49424075246509</v>
      </c>
      <c r="N10" s="9">
        <v>4882.9589999999998</v>
      </c>
      <c r="O10" s="9">
        <v>101.26284097432136</v>
      </c>
      <c r="P10" s="9">
        <v>4827.1080000000002</v>
      </c>
      <c r="Q10" s="9">
        <v>105.83256597121735</v>
      </c>
      <c r="R10" s="9">
        <v>4493.0540000000001</v>
      </c>
      <c r="S10" s="9">
        <v>107.20331784673999</v>
      </c>
      <c r="T10" s="9">
        <v>6093.6779999999999</v>
      </c>
      <c r="U10" s="9">
        <v>99.984839042811984</v>
      </c>
      <c r="V10" s="9">
        <v>4822.0640000000003</v>
      </c>
      <c r="W10" s="9">
        <v>100.60856734633926</v>
      </c>
      <c r="X10" s="9">
        <v>4561.08</v>
      </c>
      <c r="Y10" s="9">
        <v>95.47515167220925</v>
      </c>
      <c r="Z10" s="9">
        <v>4191.152</v>
      </c>
      <c r="AA10" s="9">
        <v>92.934774172919376</v>
      </c>
      <c r="AB10" s="9">
        <v>6094.6019999999999</v>
      </c>
      <c r="AC10" s="9">
        <v>97.985341271709302</v>
      </c>
      <c r="AD10" s="10">
        <v>4792.8959999999997</v>
      </c>
      <c r="AE10" s="9">
        <v>98.246085854962416</v>
      </c>
      <c r="AF10" s="9">
        <v>4777.2430000000004</v>
      </c>
      <c r="AG10" s="9">
        <v>93.122065961064592</v>
      </c>
      <c r="AH10" s="9">
        <v>4509.7780000000002</v>
      </c>
      <c r="AI10" s="9">
        <v>99.14395641672148</v>
      </c>
    </row>
    <row r="11" spans="1:35" ht="19.5" customHeight="1" x14ac:dyDescent="0.2">
      <c r="A11" s="34" t="s">
        <v>17</v>
      </c>
      <c r="B11" s="7">
        <v>4139.3019999999997</v>
      </c>
      <c r="C11" s="7">
        <v>96.311351252747315</v>
      </c>
      <c r="D11" s="7">
        <v>5341.759</v>
      </c>
      <c r="E11" s="7">
        <v>104.07060677342794</v>
      </c>
      <c r="F11" s="7">
        <v>6315.6790000000001</v>
      </c>
      <c r="G11" s="7">
        <v>98.430118778276139</v>
      </c>
      <c r="H11" s="7">
        <v>5121.3100000000004</v>
      </c>
      <c r="I11" s="7">
        <v>91.985546157388683</v>
      </c>
      <c r="J11" s="7">
        <v>4297.8339999999998</v>
      </c>
      <c r="K11" s="7">
        <v>114.95838014229926</v>
      </c>
      <c r="L11" s="7">
        <v>5132.8220000000001</v>
      </c>
      <c r="M11" s="7">
        <v>93.675763306918398</v>
      </c>
      <c r="N11" s="7">
        <v>6416.4090000000006</v>
      </c>
      <c r="O11" s="7">
        <v>99.367301693100984</v>
      </c>
      <c r="P11" s="7">
        <v>5567.5160000000005</v>
      </c>
      <c r="Q11" s="7">
        <v>120.33907097423466</v>
      </c>
      <c r="R11" s="7">
        <v>3738.6</v>
      </c>
      <c r="S11" s="7">
        <v>128.53893798768107</v>
      </c>
      <c r="T11" s="7">
        <v>5479.3490000000002</v>
      </c>
      <c r="U11" s="7">
        <v>90.165657941938264</v>
      </c>
      <c r="V11" s="7">
        <v>6457.2640000000001</v>
      </c>
      <c r="W11" s="7">
        <v>101.33097986833317</v>
      </c>
      <c r="X11" s="7">
        <v>4626.5240000000003</v>
      </c>
      <c r="Y11" s="7">
        <v>89.149296790757575</v>
      </c>
      <c r="Z11" s="7">
        <v>2908.5349999999999</v>
      </c>
      <c r="AA11" s="7">
        <v>62.383749062699998</v>
      </c>
      <c r="AB11" s="7">
        <v>6076.9800000000005</v>
      </c>
      <c r="AC11" s="7">
        <v>112.3897275044109</v>
      </c>
      <c r="AD11" s="8">
        <v>6372.4480000000003</v>
      </c>
      <c r="AE11" s="7">
        <v>89.902279762658864</v>
      </c>
      <c r="AF11" s="7">
        <v>5189.6360000000004</v>
      </c>
      <c r="AG11" s="7">
        <v>89.221816006209863</v>
      </c>
      <c r="AH11" s="7">
        <v>4662.3280000000004</v>
      </c>
      <c r="AI11" s="7">
        <v>106.79040227510315</v>
      </c>
    </row>
    <row r="12" spans="1:35" ht="13.5" customHeight="1" x14ac:dyDescent="0.2">
      <c r="A12" s="35" t="s">
        <v>18</v>
      </c>
      <c r="B12" s="9">
        <v>3849.0990000000002</v>
      </c>
      <c r="C12" s="9">
        <v>93.647258899180343</v>
      </c>
      <c r="D12" s="9">
        <v>6875.527</v>
      </c>
      <c r="E12" s="9">
        <v>106.13303106904739</v>
      </c>
      <c r="F12" s="9">
        <v>5732.2520000000004</v>
      </c>
      <c r="G12" s="9">
        <v>104.54016658943218</v>
      </c>
      <c r="H12" s="9">
        <v>5381.5250000000005</v>
      </c>
      <c r="I12" s="9">
        <v>103.91096542811449</v>
      </c>
      <c r="J12" s="9">
        <v>4110.21</v>
      </c>
      <c r="K12" s="9">
        <v>91.783947606772102</v>
      </c>
      <c r="L12" s="9">
        <v>6478.2160000000003</v>
      </c>
      <c r="M12" s="9">
        <v>88.319862662966386</v>
      </c>
      <c r="N12" s="9">
        <v>5483.3010000000004</v>
      </c>
      <c r="O12" s="9">
        <v>93.272088647676583</v>
      </c>
      <c r="P12" s="9">
        <v>5178.9769999999999</v>
      </c>
      <c r="Q12" s="9">
        <v>111.65301306016202</v>
      </c>
      <c r="R12" s="9">
        <v>4478.1360000000004</v>
      </c>
      <c r="S12" s="9">
        <v>131.10249221840462</v>
      </c>
      <c r="T12" s="9">
        <v>7334.9480000000003</v>
      </c>
      <c r="U12" s="9">
        <v>112.16588741278792</v>
      </c>
      <c r="V12" s="9">
        <v>5878.8230000000003</v>
      </c>
      <c r="W12" s="9">
        <v>106.11013513159841</v>
      </c>
      <c r="X12" s="9">
        <v>4638.4570000000003</v>
      </c>
      <c r="Y12" s="9">
        <v>106.60325799675488</v>
      </c>
      <c r="Z12" s="9">
        <v>3415.752</v>
      </c>
      <c r="AA12" s="9">
        <v>84.933186098491348</v>
      </c>
      <c r="AB12" s="9">
        <v>6539.375</v>
      </c>
      <c r="AC12" s="9">
        <v>110.59213712841549</v>
      </c>
      <c r="AD12" s="10">
        <v>5540.3029999999999</v>
      </c>
      <c r="AE12" s="9">
        <v>105.60422805529777</v>
      </c>
      <c r="AF12" s="9">
        <v>4351.1400000000003</v>
      </c>
      <c r="AG12" s="9">
        <v>94.325028691141966</v>
      </c>
      <c r="AH12" s="9">
        <v>4021.6930000000002</v>
      </c>
      <c r="AI12" s="9">
        <v>105.0296923481517</v>
      </c>
    </row>
    <row r="13" spans="1:35" ht="13.5" customHeight="1" x14ac:dyDescent="0.2">
      <c r="A13" s="35" t="s">
        <v>19</v>
      </c>
      <c r="B13" s="11" t="s">
        <v>20</v>
      </c>
      <c r="C13" s="11" t="s">
        <v>20</v>
      </c>
      <c r="D13" s="11" t="s">
        <v>20</v>
      </c>
      <c r="E13" s="11" t="s">
        <v>20</v>
      </c>
      <c r="F13" s="11" t="s">
        <v>20</v>
      </c>
      <c r="G13" s="11" t="s">
        <v>20</v>
      </c>
      <c r="H13" s="11" t="s">
        <v>20</v>
      </c>
      <c r="I13" s="11" t="s">
        <v>20</v>
      </c>
      <c r="J13" s="11" t="s">
        <v>20</v>
      </c>
      <c r="K13" s="11" t="s">
        <v>20</v>
      </c>
      <c r="L13" s="11" t="s">
        <v>20</v>
      </c>
      <c r="M13" s="11" t="s">
        <v>20</v>
      </c>
      <c r="N13" s="11" t="s">
        <v>20</v>
      </c>
      <c r="O13" s="11" t="s">
        <v>20</v>
      </c>
      <c r="P13" s="11" t="s">
        <v>20</v>
      </c>
      <c r="Q13" s="11" t="s">
        <v>20</v>
      </c>
      <c r="R13" s="11" t="s">
        <v>20</v>
      </c>
      <c r="S13" s="11" t="s">
        <v>20</v>
      </c>
      <c r="T13" s="11" t="s">
        <v>20</v>
      </c>
      <c r="U13" s="11" t="s">
        <v>20</v>
      </c>
      <c r="V13" s="11" t="s">
        <v>20</v>
      </c>
      <c r="W13" s="11" t="s">
        <v>20</v>
      </c>
      <c r="X13" s="11" t="s">
        <v>20</v>
      </c>
      <c r="Y13" s="11" t="s">
        <v>20</v>
      </c>
      <c r="Z13" s="11" t="s">
        <v>20</v>
      </c>
      <c r="AA13" s="11" t="s">
        <v>20</v>
      </c>
      <c r="AB13" s="11" t="s">
        <v>20</v>
      </c>
      <c r="AC13" s="11" t="s">
        <v>20</v>
      </c>
      <c r="AD13" s="11" t="s">
        <v>20</v>
      </c>
      <c r="AE13" s="11" t="s">
        <v>20</v>
      </c>
      <c r="AF13" s="11" t="s">
        <v>20</v>
      </c>
      <c r="AG13" s="11" t="s">
        <v>20</v>
      </c>
      <c r="AH13" s="11" t="s">
        <v>20</v>
      </c>
      <c r="AI13" s="11" t="s">
        <v>20</v>
      </c>
    </row>
    <row r="14" spans="1:35" ht="17.25" customHeight="1" x14ac:dyDescent="0.2">
      <c r="A14" s="34" t="s">
        <v>21</v>
      </c>
      <c r="B14" s="7">
        <v>22998.475000000002</v>
      </c>
      <c r="C14" s="7">
        <v>99.800182446830533</v>
      </c>
      <c r="D14" s="7">
        <v>26737.351999999999</v>
      </c>
      <c r="E14" s="7">
        <v>100.17314361043729</v>
      </c>
      <c r="F14" s="7">
        <v>26265.331000000002</v>
      </c>
      <c r="G14" s="7">
        <v>99.947768293207787</v>
      </c>
      <c r="H14" s="7">
        <v>24750.339</v>
      </c>
      <c r="I14" s="7">
        <v>99.648902469942371</v>
      </c>
      <c r="J14" s="7">
        <v>23044.522000000001</v>
      </c>
      <c r="K14" s="7">
        <v>102.85741550843481</v>
      </c>
      <c r="L14" s="7">
        <v>26691.137999999999</v>
      </c>
      <c r="M14" s="7">
        <v>101.46048208589905</v>
      </c>
      <c r="N14" s="7">
        <v>26279.057000000001</v>
      </c>
      <c r="O14" s="7">
        <v>101.4701654845496</v>
      </c>
      <c r="P14" s="7">
        <v>24837.543000000001</v>
      </c>
      <c r="Q14" s="7">
        <v>107.2309752719647</v>
      </c>
      <c r="R14" s="7">
        <v>22404.337</v>
      </c>
      <c r="S14" s="7">
        <v>108.28871839832162</v>
      </c>
      <c r="T14" s="7">
        <v>26306.93</v>
      </c>
      <c r="U14" s="7">
        <v>96.268439881375826</v>
      </c>
      <c r="V14" s="7">
        <v>25898.309000000001</v>
      </c>
      <c r="W14" s="7">
        <v>99.203592124651053</v>
      </c>
      <c r="X14" s="7">
        <v>23162.656999999999</v>
      </c>
      <c r="Y14" s="7">
        <v>94.395267769592579</v>
      </c>
      <c r="Z14" s="7">
        <v>20689.447</v>
      </c>
      <c r="AA14" s="7">
        <v>89.453175718014961</v>
      </c>
      <c r="AB14" s="7">
        <v>27326.639999999999</v>
      </c>
      <c r="AC14" s="7">
        <v>104.53247410054965</v>
      </c>
      <c r="AD14" s="8">
        <v>26106.221000000001</v>
      </c>
      <c r="AE14" s="7">
        <v>98.270112839529375</v>
      </c>
      <c r="AF14" s="7">
        <v>24537.942999999999</v>
      </c>
      <c r="AG14" s="7">
        <v>98.35138203091465</v>
      </c>
      <c r="AH14" s="7">
        <v>23128.800999999999</v>
      </c>
      <c r="AI14" s="7">
        <v>106.75159204506637</v>
      </c>
    </row>
    <row r="15" spans="1:35" ht="15" customHeight="1" x14ac:dyDescent="0.2">
      <c r="A15" s="34" t="s">
        <v>66</v>
      </c>
      <c r="B15" s="7">
        <v>23244.12</v>
      </c>
      <c r="C15" s="7">
        <v>99.935981798021487</v>
      </c>
      <c r="D15" s="7">
        <v>24453.469000000001</v>
      </c>
      <c r="E15" s="7">
        <v>103.63828545987363</v>
      </c>
      <c r="F15" s="7">
        <v>22220.359</v>
      </c>
      <c r="G15" s="7">
        <v>101.31769235949729</v>
      </c>
      <c r="H15" s="7">
        <v>23480.362000000001</v>
      </c>
      <c r="I15" s="7">
        <v>103.79297810660569</v>
      </c>
      <c r="J15" s="7">
        <v>23259.010000000002</v>
      </c>
      <c r="K15" s="7">
        <v>107.25061131069928</v>
      </c>
      <c r="L15" s="7">
        <v>23595.014999999999</v>
      </c>
      <c r="M15" s="7">
        <v>99.248788730190469</v>
      </c>
      <c r="N15" s="7">
        <v>21931.370999999999</v>
      </c>
      <c r="O15" s="7">
        <v>99.901343910218472</v>
      </c>
      <c r="P15" s="7">
        <v>22622.303</v>
      </c>
      <c r="Q15" s="7">
        <v>101.92473971175176</v>
      </c>
      <c r="R15" s="7">
        <v>21686.599000000002</v>
      </c>
      <c r="S15" s="7">
        <v>99.055300892605857</v>
      </c>
      <c r="T15" s="7">
        <v>23773.605</v>
      </c>
      <c r="U15" s="7">
        <v>99.686364730014191</v>
      </c>
      <c r="V15" s="7">
        <v>21953.029000000002</v>
      </c>
      <c r="W15" s="7">
        <v>99.192485762307243</v>
      </c>
      <c r="X15" s="7">
        <v>22195.105</v>
      </c>
      <c r="Y15" s="7">
        <v>99.768831384595131</v>
      </c>
      <c r="Z15" s="7">
        <v>21893.425999999999</v>
      </c>
      <c r="AA15" s="7">
        <v>98.633053481249249</v>
      </c>
      <c r="AB15" s="7">
        <v>23848.402000000002</v>
      </c>
      <c r="AC15" s="7">
        <v>102.91898222921054</v>
      </c>
      <c r="AD15" s="8">
        <v>22131.745999999999</v>
      </c>
      <c r="AE15" s="7">
        <v>109.65786620645375</v>
      </c>
      <c r="AF15" s="7">
        <v>22246.531999999999</v>
      </c>
      <c r="AG15" s="7">
        <v>102.19783485976386</v>
      </c>
      <c r="AH15" s="7">
        <v>22196.845000000001</v>
      </c>
      <c r="AI15" s="7">
        <v>97.07905763948024</v>
      </c>
    </row>
    <row r="16" spans="1:35" ht="15" customHeight="1" x14ac:dyDescent="0.2">
      <c r="A16" s="37" t="s">
        <v>22</v>
      </c>
      <c r="B16" s="12">
        <v>21945.028000000002</v>
      </c>
      <c r="C16" s="12">
        <v>98.744290994397161</v>
      </c>
      <c r="D16" s="12">
        <v>24022.779000000002</v>
      </c>
      <c r="E16" s="12">
        <v>102.73304135493055</v>
      </c>
      <c r="F16" s="12">
        <v>21272.300999999999</v>
      </c>
      <c r="G16" s="12">
        <v>100.1595835243395</v>
      </c>
      <c r="H16" s="12">
        <v>22146.827000000001</v>
      </c>
      <c r="I16" s="12">
        <v>102.75031719136609</v>
      </c>
      <c r="J16" s="12">
        <v>22224.098000000002</v>
      </c>
      <c r="K16" s="12">
        <v>109.58597404336685</v>
      </c>
      <c r="L16" s="12">
        <v>23383.692999999999</v>
      </c>
      <c r="M16" s="12">
        <v>99.519110907810557</v>
      </c>
      <c r="N16" s="12">
        <v>21238.407999999999</v>
      </c>
      <c r="O16" s="12">
        <v>100.39079241546487</v>
      </c>
      <c r="P16" s="12">
        <v>21554.023000000001</v>
      </c>
      <c r="Q16" s="12">
        <v>107.39555688602644</v>
      </c>
      <c r="R16" s="12">
        <v>20280.057000000001</v>
      </c>
      <c r="S16" s="12">
        <v>103.77434628613995</v>
      </c>
      <c r="T16" s="12">
        <v>23496.686000000002</v>
      </c>
      <c r="U16" s="12">
        <v>93.429690027741401</v>
      </c>
      <c r="V16" s="12">
        <v>21155.733</v>
      </c>
      <c r="W16" s="12">
        <v>96.00615961075718</v>
      </c>
      <c r="X16" s="12">
        <v>20069.753000000001</v>
      </c>
      <c r="Y16" s="12">
        <v>92.016888768460063</v>
      </c>
      <c r="Z16" s="12">
        <v>19542.457000000002</v>
      </c>
      <c r="AA16" s="12">
        <v>87.722743539834724</v>
      </c>
      <c r="AB16" s="12">
        <v>25149.057000000001</v>
      </c>
      <c r="AC16" s="12">
        <v>107.52152606086041</v>
      </c>
      <c r="AD16" s="80">
        <v>22035.808000000001</v>
      </c>
      <c r="AE16" s="12">
        <v>106.97205522458624</v>
      </c>
      <c r="AF16" s="12">
        <v>21810.945</v>
      </c>
      <c r="AG16" s="12">
        <v>100.23457827312725</v>
      </c>
      <c r="AH16" s="12">
        <v>22277.526000000002</v>
      </c>
      <c r="AI16" s="12">
        <v>101.69748203673741</v>
      </c>
    </row>
    <row r="17" spans="1:35" ht="15" customHeight="1" x14ac:dyDescent="0.2">
      <c r="A17" s="13" t="s">
        <v>72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35" ht="14.1" customHeight="1" x14ac:dyDescent="0.2">
      <c r="A18" s="4" t="s">
        <v>57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</row>
    <row r="19" spans="1:35" ht="14.1" customHeight="1" x14ac:dyDescent="0.2">
      <c r="A19" s="30" t="s">
        <v>58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8"/>
      <c r="Q19" s="38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</row>
  </sheetData>
  <mergeCells count="6">
    <mergeCell ref="A3:A5"/>
    <mergeCell ref="T3:AA3"/>
    <mergeCell ref="L3:S3"/>
    <mergeCell ref="AB3:AI3"/>
    <mergeCell ref="D3:K3"/>
    <mergeCell ref="B3:C3"/>
  </mergeCells>
  <hyperlinks>
    <hyperlink ref="A19" r:id="rId1" location="!/view/sk/VBD_INTERN/nu0004qs/v_nu0004qs_00_00_00_sk" display="DATAcube. nu0004qs" xr:uid="{00000000-0004-0000-0000-000000000000}"/>
  </hyperlinks>
  <printOptions horizontalCentered="1" gridLinesSet="0"/>
  <pageMargins left="0.25" right="0.25" top="0.75" bottom="0.75" header="0.3" footer="0.3"/>
  <pageSetup paperSize="9" scale="45" fitToHeight="0" orientation="landscape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autoPageBreaks="0" fitToPage="1"/>
  </sheetPr>
  <dimension ref="A1:AI19"/>
  <sheetViews>
    <sheetView showGridLines="0" zoomScaleNormal="100" workbookViewId="0">
      <selection activeCell="C33" sqref="C33"/>
    </sheetView>
  </sheetViews>
  <sheetFormatPr defaultColWidth="9.59765625" defaultRowHeight="14.1" customHeight="1" x14ac:dyDescent="0.2"/>
  <cols>
    <col min="1" max="1" width="44.5" style="2" customWidth="1"/>
    <col min="2" max="12" width="7.19921875" style="2" customWidth="1"/>
    <col min="13" max="13" width="8" style="2" customWidth="1"/>
    <col min="14" max="14" width="7.19921875" style="2" customWidth="1"/>
    <col min="15" max="15" width="8.19921875" style="2" customWidth="1"/>
    <col min="16" max="16" width="7.19921875" style="2" customWidth="1"/>
    <col min="17" max="17" width="7.3984375" style="2" customWidth="1"/>
    <col min="18" max="35" width="7.19921875" style="2" customWidth="1"/>
    <col min="36" max="16384" width="9.59765625" style="2"/>
  </cols>
  <sheetData>
    <row r="1" spans="1:35" ht="14.1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1"/>
      <c r="W1" s="1"/>
      <c r="AB1" s="2" t="s">
        <v>1</v>
      </c>
    </row>
    <row r="2" spans="1:35" s="25" customFormat="1" ht="16.5" customHeight="1" x14ac:dyDescent="0.25">
      <c r="A2" s="27" t="s">
        <v>82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35" ht="15.75" customHeight="1" x14ac:dyDescent="0.2">
      <c r="A3" s="759" t="s">
        <v>68</v>
      </c>
      <c r="B3" s="762">
        <v>2026</v>
      </c>
      <c r="C3" s="764"/>
      <c r="D3" s="765">
        <v>2025</v>
      </c>
      <c r="E3" s="766"/>
      <c r="F3" s="766"/>
      <c r="G3" s="766"/>
      <c r="H3" s="766"/>
      <c r="I3" s="766"/>
      <c r="J3" s="766"/>
      <c r="K3" s="767"/>
      <c r="L3" s="762">
        <v>2024</v>
      </c>
      <c r="M3" s="763"/>
      <c r="N3" s="763"/>
      <c r="O3" s="763"/>
      <c r="P3" s="763"/>
      <c r="Q3" s="763"/>
      <c r="R3" s="763"/>
      <c r="S3" s="764"/>
      <c r="T3" s="762">
        <v>2023</v>
      </c>
      <c r="U3" s="763"/>
      <c r="V3" s="763"/>
      <c r="W3" s="763"/>
      <c r="X3" s="763"/>
      <c r="Y3" s="763"/>
      <c r="Z3" s="763"/>
      <c r="AA3" s="764"/>
      <c r="AB3" s="765">
        <v>2022</v>
      </c>
      <c r="AC3" s="766"/>
      <c r="AD3" s="766"/>
      <c r="AE3" s="766"/>
      <c r="AF3" s="766"/>
      <c r="AG3" s="766"/>
      <c r="AH3" s="766"/>
      <c r="AI3" s="767"/>
    </row>
    <row r="4" spans="1:35" ht="29.25" customHeight="1" x14ac:dyDescent="0.2">
      <c r="A4" s="760"/>
      <c r="B4" s="46" t="s">
        <v>2</v>
      </c>
      <c r="C4" s="47" t="s">
        <v>80</v>
      </c>
      <c r="D4" s="61" t="s">
        <v>4</v>
      </c>
      <c r="E4" s="62" t="s">
        <v>79</v>
      </c>
      <c r="F4" s="64" t="s">
        <v>6</v>
      </c>
      <c r="G4" s="65" t="s">
        <v>77</v>
      </c>
      <c r="H4" s="61" t="s">
        <v>8</v>
      </c>
      <c r="I4" s="62" t="s">
        <v>76</v>
      </c>
      <c r="J4" s="61" t="s">
        <v>2</v>
      </c>
      <c r="K4" s="62" t="s">
        <v>75</v>
      </c>
      <c r="L4" s="46" t="s">
        <v>4</v>
      </c>
      <c r="M4" s="47" t="s">
        <v>74</v>
      </c>
      <c r="N4" s="48" t="s">
        <v>6</v>
      </c>
      <c r="O4" s="49" t="s">
        <v>71</v>
      </c>
      <c r="P4" s="46" t="s">
        <v>8</v>
      </c>
      <c r="Q4" s="47" t="s">
        <v>70</v>
      </c>
      <c r="R4" s="46" t="s">
        <v>2</v>
      </c>
      <c r="S4" s="47" t="s">
        <v>67</v>
      </c>
      <c r="T4" s="46" t="s">
        <v>4</v>
      </c>
      <c r="U4" s="47" t="s">
        <v>65</v>
      </c>
      <c r="V4" s="48" t="s">
        <v>6</v>
      </c>
      <c r="W4" s="49" t="s">
        <v>64</v>
      </c>
      <c r="X4" s="48" t="s">
        <v>8</v>
      </c>
      <c r="Y4" s="49" t="s">
        <v>63</v>
      </c>
      <c r="Z4" s="46" t="s">
        <v>2</v>
      </c>
      <c r="AA4" s="47" t="s">
        <v>3</v>
      </c>
      <c r="AB4" s="48" t="s">
        <v>4</v>
      </c>
      <c r="AC4" s="49" t="s">
        <v>5</v>
      </c>
      <c r="AD4" s="48" t="s">
        <v>6</v>
      </c>
      <c r="AE4" s="49" t="s">
        <v>7</v>
      </c>
      <c r="AF4" s="48" t="s">
        <v>8</v>
      </c>
      <c r="AG4" s="49" t="s">
        <v>9</v>
      </c>
      <c r="AH4" s="48" t="s">
        <v>2</v>
      </c>
      <c r="AI4" s="47" t="s">
        <v>10</v>
      </c>
    </row>
    <row r="5" spans="1:35" ht="12.6" customHeight="1" x14ac:dyDescent="0.2">
      <c r="A5" s="761"/>
      <c r="B5" s="51" t="s">
        <v>11</v>
      </c>
      <c r="C5" s="50" t="s">
        <v>12</v>
      </c>
      <c r="D5" s="51" t="s">
        <v>11</v>
      </c>
      <c r="E5" s="50" t="s">
        <v>12</v>
      </c>
      <c r="F5" s="51" t="s">
        <v>11</v>
      </c>
      <c r="G5" s="50" t="s">
        <v>12</v>
      </c>
      <c r="H5" s="51" t="s">
        <v>11</v>
      </c>
      <c r="I5" s="50" t="s">
        <v>12</v>
      </c>
      <c r="J5" s="51" t="s">
        <v>11</v>
      </c>
      <c r="K5" s="50" t="s">
        <v>12</v>
      </c>
      <c r="L5" s="51" t="s">
        <v>11</v>
      </c>
      <c r="M5" s="50" t="s">
        <v>12</v>
      </c>
      <c r="N5" s="52" t="s">
        <v>11</v>
      </c>
      <c r="O5" s="50" t="s">
        <v>12</v>
      </c>
      <c r="P5" s="51" t="s">
        <v>11</v>
      </c>
      <c r="Q5" s="50" t="s">
        <v>12</v>
      </c>
      <c r="R5" s="51" t="s">
        <v>11</v>
      </c>
      <c r="S5" s="50" t="s">
        <v>12</v>
      </c>
      <c r="T5" s="51" t="s">
        <v>11</v>
      </c>
      <c r="U5" s="50" t="s">
        <v>12</v>
      </c>
      <c r="V5" s="3" t="s">
        <v>11</v>
      </c>
      <c r="W5" s="50" t="s">
        <v>12</v>
      </c>
      <c r="X5" s="3" t="s">
        <v>11</v>
      </c>
      <c r="Y5" s="50" t="s">
        <v>12</v>
      </c>
      <c r="Z5" s="51" t="s">
        <v>11</v>
      </c>
      <c r="AA5" s="50" t="s">
        <v>12</v>
      </c>
      <c r="AB5" s="51" t="s">
        <v>11</v>
      </c>
      <c r="AC5" s="50" t="s">
        <v>12</v>
      </c>
      <c r="AD5" s="3" t="s">
        <v>11</v>
      </c>
      <c r="AE5" s="50" t="s">
        <v>12</v>
      </c>
      <c r="AF5" s="3" t="s">
        <v>11</v>
      </c>
      <c r="AG5" s="50" t="s">
        <v>12</v>
      </c>
      <c r="AH5" s="3" t="s">
        <v>11</v>
      </c>
      <c r="AI5" s="50" t="s">
        <v>12</v>
      </c>
    </row>
    <row r="6" spans="1:35" s="4" customFormat="1" ht="17.25" customHeight="1" x14ac:dyDescent="0.2">
      <c r="A6" s="34" t="s">
        <v>13</v>
      </c>
      <c r="B6" s="44">
        <v>32997.612999999998</v>
      </c>
      <c r="C6" s="45">
        <v>106.75011009805834</v>
      </c>
      <c r="D6" s="44">
        <v>35878.207000000002</v>
      </c>
      <c r="E6" s="45">
        <v>105.89313844873914</v>
      </c>
      <c r="F6" s="44">
        <v>35721.310000000005</v>
      </c>
      <c r="G6" s="45">
        <v>105.80017839649065</v>
      </c>
      <c r="H6" s="44">
        <v>34243.713999999993</v>
      </c>
      <c r="I6" s="45">
        <v>105.20311861464975</v>
      </c>
      <c r="J6" s="44">
        <v>30911.081000000002</v>
      </c>
      <c r="K6" s="45">
        <v>102.99262237434638</v>
      </c>
      <c r="L6" s="44">
        <v>33881.521999999997</v>
      </c>
      <c r="M6" s="45">
        <v>104.21322396562718</v>
      </c>
      <c r="N6" s="44">
        <v>33762.995999999999</v>
      </c>
      <c r="O6" s="45">
        <v>103.21997253968702</v>
      </c>
      <c r="P6" s="44">
        <v>32550.094000000005</v>
      </c>
      <c r="Q6" s="45">
        <v>106.44532251498798</v>
      </c>
      <c r="R6" s="40">
        <v>30012.908000000003</v>
      </c>
      <c r="S6" s="7">
        <v>108.20122208306719</v>
      </c>
      <c r="T6" s="40">
        <v>32511.729999999996</v>
      </c>
      <c r="U6" s="7">
        <v>112.15840381038159</v>
      </c>
      <c r="V6" s="40">
        <v>32709.750999999997</v>
      </c>
      <c r="W6" s="7">
        <v>112.56231107772643</v>
      </c>
      <c r="X6" s="7">
        <v>30579.168000000005</v>
      </c>
      <c r="Y6" s="7">
        <v>111.95249511851144</v>
      </c>
      <c r="Z6" s="7">
        <v>27738.049000000003</v>
      </c>
      <c r="AA6" s="7">
        <v>112.76193026066224</v>
      </c>
      <c r="AB6" s="7">
        <v>28987.332999999999</v>
      </c>
      <c r="AC6" s="7">
        <v>108.04954454734595</v>
      </c>
      <c r="AD6" s="8">
        <v>29059.238999999998</v>
      </c>
      <c r="AE6" s="7">
        <v>108.00824021126462</v>
      </c>
      <c r="AF6" s="7">
        <v>27314.414000000001</v>
      </c>
      <c r="AG6" s="7">
        <v>107.93679885266431</v>
      </c>
      <c r="AH6" s="7">
        <v>24598.770999999997</v>
      </c>
      <c r="AI6" s="7">
        <v>107.63833201258292</v>
      </c>
    </row>
    <row r="7" spans="1:35" ht="17.25" customHeight="1" x14ac:dyDescent="0.2">
      <c r="A7" s="34" t="s">
        <v>14</v>
      </c>
      <c r="B7" s="40">
        <v>27002.743000000002</v>
      </c>
      <c r="C7" s="7">
        <v>105.13650218122454</v>
      </c>
      <c r="D7" s="40">
        <v>29226.879000000001</v>
      </c>
      <c r="E7" s="7">
        <v>103.50550335872799</v>
      </c>
      <c r="F7" s="40">
        <v>27412.173999999999</v>
      </c>
      <c r="G7" s="7">
        <v>104.90875480045783</v>
      </c>
      <c r="H7" s="40">
        <v>27175.896000000001</v>
      </c>
      <c r="I7" s="7">
        <v>106.67455711793575</v>
      </c>
      <c r="J7" s="40">
        <v>25683.509000000002</v>
      </c>
      <c r="K7" s="7">
        <v>104.91506921120121</v>
      </c>
      <c r="L7" s="40">
        <v>28237.029000000002</v>
      </c>
      <c r="M7" s="7">
        <v>108.82154637428307</v>
      </c>
      <c r="N7" s="40">
        <v>26129.539000000001</v>
      </c>
      <c r="O7" s="7">
        <v>106.68981436869711</v>
      </c>
      <c r="P7" s="40">
        <v>25475.518</v>
      </c>
      <c r="Q7" s="7">
        <v>107.12234077087159</v>
      </c>
      <c r="R7" s="40">
        <v>24480.286</v>
      </c>
      <c r="S7" s="7">
        <v>106.55353146835492</v>
      </c>
      <c r="T7" s="40">
        <v>25948.012999999999</v>
      </c>
      <c r="U7" s="7">
        <v>104.23199440197183</v>
      </c>
      <c r="V7" s="40">
        <v>24491.128000000001</v>
      </c>
      <c r="W7" s="7">
        <v>106.25790769290042</v>
      </c>
      <c r="X7" s="7">
        <v>23781.704000000002</v>
      </c>
      <c r="Y7" s="7">
        <v>107.13735006238119</v>
      </c>
      <c r="Z7" s="7">
        <v>22974.636000000002</v>
      </c>
      <c r="AA7" s="7">
        <v>110.98648866035859</v>
      </c>
      <c r="AB7" s="7">
        <v>24894.48</v>
      </c>
      <c r="AC7" s="7">
        <v>113.56025330920212</v>
      </c>
      <c r="AD7" s="8">
        <v>23048.758000000002</v>
      </c>
      <c r="AE7" s="7">
        <v>113.9168804803212</v>
      </c>
      <c r="AF7" s="7">
        <v>22197.398000000001</v>
      </c>
      <c r="AG7" s="7">
        <v>113.64147298251477</v>
      </c>
      <c r="AH7" s="7">
        <v>20700.39</v>
      </c>
      <c r="AI7" s="7">
        <v>117.93197697783296</v>
      </c>
    </row>
    <row r="8" spans="1:35" ht="13.5" customHeight="1" x14ac:dyDescent="0.2">
      <c r="A8" s="35" t="s">
        <v>15</v>
      </c>
      <c r="B8" s="41">
        <v>19924.732</v>
      </c>
      <c r="C8" s="9">
        <v>104.8431118148805</v>
      </c>
      <c r="D8" s="41">
        <v>20042.476999999999</v>
      </c>
      <c r="E8" s="9">
        <v>102.82062552564652</v>
      </c>
      <c r="F8" s="41">
        <v>20075.456000000002</v>
      </c>
      <c r="G8" s="9">
        <v>104.72520885879501</v>
      </c>
      <c r="H8" s="41">
        <v>19673.437000000002</v>
      </c>
      <c r="I8" s="9">
        <v>105.93119681178571</v>
      </c>
      <c r="J8" s="41">
        <v>19004.331000000002</v>
      </c>
      <c r="K8" s="9">
        <v>104.80754027594168</v>
      </c>
      <c r="L8" s="41">
        <v>19492.662</v>
      </c>
      <c r="M8" s="9">
        <v>108.91685386930018</v>
      </c>
      <c r="N8" s="41">
        <v>19169.650000000001</v>
      </c>
      <c r="O8" s="9">
        <v>106.23127930453317</v>
      </c>
      <c r="P8" s="41">
        <v>18571.901000000002</v>
      </c>
      <c r="Q8" s="9">
        <v>105.76243780187902</v>
      </c>
      <c r="R8" s="41">
        <v>18132.599000000002</v>
      </c>
      <c r="S8" s="9">
        <v>106.22025834359748</v>
      </c>
      <c r="T8" s="41">
        <v>17896.828000000001</v>
      </c>
      <c r="U8" s="9">
        <v>102.20115198257406</v>
      </c>
      <c r="V8" s="41">
        <v>18045.203000000001</v>
      </c>
      <c r="W8" s="9">
        <v>105.75410118522963</v>
      </c>
      <c r="X8" s="9">
        <v>17560.016</v>
      </c>
      <c r="Y8" s="9">
        <v>107.02693998494186</v>
      </c>
      <c r="Z8" s="9">
        <v>17070.754000000001</v>
      </c>
      <c r="AA8" s="9">
        <v>111.99165774446824</v>
      </c>
      <c r="AB8" s="9">
        <v>17511.376</v>
      </c>
      <c r="AC8" s="9">
        <v>116.61082971774938</v>
      </c>
      <c r="AD8" s="10">
        <v>17063.36</v>
      </c>
      <c r="AE8" s="9">
        <v>114.67581562738371</v>
      </c>
      <c r="AF8" s="9">
        <v>16407.099000000002</v>
      </c>
      <c r="AG8" s="9">
        <v>116.61283238045961</v>
      </c>
      <c r="AH8" s="9">
        <v>15242.880000000001</v>
      </c>
      <c r="AI8" s="9">
        <v>120.29619471800608</v>
      </c>
    </row>
    <row r="9" spans="1:35" ht="13.5" customHeight="1" x14ac:dyDescent="0.2">
      <c r="A9" s="36" t="s">
        <v>24</v>
      </c>
      <c r="B9" s="41">
        <v>365.65600000000001</v>
      </c>
      <c r="C9" s="9">
        <v>98.004299092473374</v>
      </c>
      <c r="D9" s="41">
        <v>335.90600000000001</v>
      </c>
      <c r="E9" s="9">
        <v>95.969852462201303</v>
      </c>
      <c r="F9" s="41">
        <v>344.87400000000002</v>
      </c>
      <c r="G9" s="9">
        <v>97.688884608521022</v>
      </c>
      <c r="H9" s="41">
        <v>376.048</v>
      </c>
      <c r="I9" s="9">
        <v>101.41285675374654</v>
      </c>
      <c r="J9" s="41">
        <v>373.10200000000003</v>
      </c>
      <c r="K9" s="9">
        <v>95.98688966583569</v>
      </c>
      <c r="L9" s="41">
        <v>350.012</v>
      </c>
      <c r="M9" s="9">
        <v>95.090509477481973</v>
      </c>
      <c r="N9" s="41">
        <v>353.03300000000002</v>
      </c>
      <c r="O9" s="9">
        <v>96.70759234300867</v>
      </c>
      <c r="P9" s="41">
        <v>370.80900000000003</v>
      </c>
      <c r="Q9" s="9">
        <v>98.34999867384559</v>
      </c>
      <c r="R9" s="41">
        <v>388.70100000000002</v>
      </c>
      <c r="S9" s="9">
        <v>96.03032840953729</v>
      </c>
      <c r="T9" s="41">
        <v>368.08300000000003</v>
      </c>
      <c r="U9" s="9">
        <v>120.64853631914832</v>
      </c>
      <c r="V9" s="41">
        <v>365.05200000000002</v>
      </c>
      <c r="W9" s="9">
        <v>121.38337384411275</v>
      </c>
      <c r="X9" s="9">
        <v>377.03000000000003</v>
      </c>
      <c r="Y9" s="9">
        <v>122.21354225756156</v>
      </c>
      <c r="Z9" s="9">
        <v>404.76900000000001</v>
      </c>
      <c r="AA9" s="9">
        <v>120.8648109551082</v>
      </c>
      <c r="AB9" s="9">
        <v>305.08699999999999</v>
      </c>
      <c r="AC9" s="9">
        <v>116.65290172597062</v>
      </c>
      <c r="AD9" s="10">
        <v>300.74299999999999</v>
      </c>
      <c r="AE9" s="9">
        <v>116.42896409684637</v>
      </c>
      <c r="AF9" s="9">
        <v>308.50100000000003</v>
      </c>
      <c r="AG9" s="9">
        <v>118.87781250120419</v>
      </c>
      <c r="AH9" s="9">
        <v>334.89400000000001</v>
      </c>
      <c r="AI9" s="9">
        <v>139.97074312463428</v>
      </c>
    </row>
    <row r="10" spans="1:35" ht="13.5" customHeight="1" x14ac:dyDescent="0.2">
      <c r="A10" s="35" t="s">
        <v>16</v>
      </c>
      <c r="B10" s="41">
        <v>6712.3550000000005</v>
      </c>
      <c r="C10" s="9">
        <v>106.44265942877948</v>
      </c>
      <c r="D10" s="41">
        <v>8848.496000000001</v>
      </c>
      <c r="E10" s="9">
        <v>105.41007617619222</v>
      </c>
      <c r="F10" s="41">
        <v>6991.8440000000001</v>
      </c>
      <c r="G10" s="9">
        <v>105.82709839596929</v>
      </c>
      <c r="H10" s="41">
        <v>7126.4110000000001</v>
      </c>
      <c r="I10" s="9">
        <v>109.08649083211996</v>
      </c>
      <c r="J10" s="41">
        <v>6306.076</v>
      </c>
      <c r="K10" s="9">
        <v>105.82464869023018</v>
      </c>
      <c r="L10" s="41">
        <v>8394.3549999999996</v>
      </c>
      <c r="M10" s="9">
        <v>109.25736766217602</v>
      </c>
      <c r="N10" s="41">
        <v>6606.8559999999998</v>
      </c>
      <c r="O10" s="9">
        <v>108.64979419895792</v>
      </c>
      <c r="P10" s="41">
        <v>6532.808</v>
      </c>
      <c r="Q10" s="9">
        <v>111.77399943675061</v>
      </c>
      <c r="R10" s="41">
        <v>5958.9859999999999</v>
      </c>
      <c r="S10" s="9">
        <v>108.36267594428411</v>
      </c>
      <c r="T10" s="41">
        <v>7683.1019999999999</v>
      </c>
      <c r="U10" s="9">
        <v>108.54879269151232</v>
      </c>
      <c r="V10" s="41">
        <v>6080.8730000000005</v>
      </c>
      <c r="W10" s="9">
        <v>106.96995683994896</v>
      </c>
      <c r="X10" s="9">
        <v>5844.6580000000004</v>
      </c>
      <c r="Y10" s="9">
        <v>106.61936101986977</v>
      </c>
      <c r="Z10" s="9">
        <v>5499.1130000000003</v>
      </c>
      <c r="AA10" s="9">
        <v>107.34970179299015</v>
      </c>
      <c r="AB10" s="9">
        <v>7078.0169999999998</v>
      </c>
      <c r="AC10" s="9">
        <v>106.54284064086312</v>
      </c>
      <c r="AD10" s="10">
        <v>5684.6549999999997</v>
      </c>
      <c r="AE10" s="9">
        <v>111.57309953572174</v>
      </c>
      <c r="AF10" s="9">
        <v>5481.7979999999998</v>
      </c>
      <c r="AG10" s="9">
        <v>105.34624003646707</v>
      </c>
      <c r="AH10" s="9">
        <v>5122.616</v>
      </c>
      <c r="AI10" s="9">
        <v>110.34322913951678</v>
      </c>
    </row>
    <row r="11" spans="1:35" ht="17.25" customHeight="1" x14ac:dyDescent="0.2">
      <c r="A11" s="34" t="s">
        <v>17</v>
      </c>
      <c r="B11" s="40">
        <v>5548.8180000000002</v>
      </c>
      <c r="C11" s="7">
        <v>98.563070621894937</v>
      </c>
      <c r="D11" s="40">
        <v>7058.1419999999998</v>
      </c>
      <c r="E11" s="7">
        <v>106.09525893907477</v>
      </c>
      <c r="F11" s="40">
        <v>8141.8159999999998</v>
      </c>
      <c r="G11" s="7">
        <v>102.93333771608492</v>
      </c>
      <c r="H11" s="40">
        <v>6635.7420000000002</v>
      </c>
      <c r="I11" s="7">
        <v>96.360800714456857</v>
      </c>
      <c r="J11" s="40">
        <v>5629.7129999999997</v>
      </c>
      <c r="K11" s="7">
        <v>118.36054923776547</v>
      </c>
      <c r="L11" s="40">
        <v>6652.6459999999997</v>
      </c>
      <c r="M11" s="7">
        <v>98.630895336866217</v>
      </c>
      <c r="N11" s="40">
        <v>7909.7950000000001</v>
      </c>
      <c r="O11" s="7">
        <v>100.07602685599028</v>
      </c>
      <c r="P11" s="40">
        <v>6886.35</v>
      </c>
      <c r="Q11" s="7">
        <v>116.50855514401593</v>
      </c>
      <c r="R11" s="40">
        <v>4756.41</v>
      </c>
      <c r="S11" s="7">
        <v>124.77894702047733</v>
      </c>
      <c r="T11" s="40">
        <v>6744.9920000000002</v>
      </c>
      <c r="U11" s="7">
        <v>99.007865153035951</v>
      </c>
      <c r="V11" s="40">
        <v>7903.7860000000001</v>
      </c>
      <c r="W11" s="7">
        <v>106.66936406386731</v>
      </c>
      <c r="X11" s="7">
        <v>5910.5960000000005</v>
      </c>
      <c r="Y11" s="7">
        <v>98.183717930509218</v>
      </c>
      <c r="Z11" s="7">
        <v>3811.8690000000001</v>
      </c>
      <c r="AA11" s="7">
        <v>70.751532569467699</v>
      </c>
      <c r="AB11" s="7">
        <v>6812.5820000000003</v>
      </c>
      <c r="AC11" s="7">
        <v>123.83464143554477</v>
      </c>
      <c r="AD11" s="8">
        <v>7409.6120000000001</v>
      </c>
      <c r="AE11" s="7">
        <v>101.77008179254381</v>
      </c>
      <c r="AF11" s="7">
        <v>6019.9350000000004</v>
      </c>
      <c r="AG11" s="7">
        <v>101.75548703795201</v>
      </c>
      <c r="AH11" s="7">
        <v>5387.6840000000002</v>
      </c>
      <c r="AI11" s="7">
        <v>121.96667633311533</v>
      </c>
    </row>
    <row r="12" spans="1:35" ht="13.5" customHeight="1" x14ac:dyDescent="0.2">
      <c r="A12" s="35" t="s">
        <v>18</v>
      </c>
      <c r="B12" s="41">
        <v>5023.8270000000002</v>
      </c>
      <c r="C12" s="9">
        <v>95.494968568641951</v>
      </c>
      <c r="D12" s="41">
        <v>8744.9930000000004</v>
      </c>
      <c r="E12" s="9">
        <v>107.98256669765587</v>
      </c>
      <c r="F12" s="41">
        <v>7245.0309999999999</v>
      </c>
      <c r="G12" s="9">
        <v>108.37488184645477</v>
      </c>
      <c r="H12" s="41">
        <v>6826.8789999999999</v>
      </c>
      <c r="I12" s="9">
        <v>108.35775804190075</v>
      </c>
      <c r="J12" s="41">
        <v>5260.8289999999997</v>
      </c>
      <c r="K12" s="9">
        <v>95.61155765213563</v>
      </c>
      <c r="L12" s="41">
        <v>8098.5230000000001</v>
      </c>
      <c r="M12" s="9">
        <v>90.887689127165302</v>
      </c>
      <c r="N12" s="41">
        <v>6685.1570000000002</v>
      </c>
      <c r="O12" s="9">
        <v>94.72501061291949</v>
      </c>
      <c r="P12" s="41">
        <v>6300.3140000000003</v>
      </c>
      <c r="Q12" s="9">
        <v>108.54957599719783</v>
      </c>
      <c r="R12" s="41">
        <v>5502.2939999999999</v>
      </c>
      <c r="S12" s="9">
        <v>126.80442948315091</v>
      </c>
      <c r="T12" s="41">
        <v>8910.473</v>
      </c>
      <c r="U12" s="9">
        <v>121.51013396633434</v>
      </c>
      <c r="V12" s="41">
        <v>7057.4359999999997</v>
      </c>
      <c r="W12" s="9">
        <v>111.46585362848927</v>
      </c>
      <c r="X12" s="9">
        <v>5804.0889999999999</v>
      </c>
      <c r="Y12" s="9">
        <v>118.32696312919867</v>
      </c>
      <c r="Z12" s="9">
        <v>4339.1970000000001</v>
      </c>
      <c r="AA12" s="9">
        <v>97.379119265042078</v>
      </c>
      <c r="AB12" s="9">
        <v>7333.1109999999999</v>
      </c>
      <c r="AC12" s="9">
        <v>120.44251153901617</v>
      </c>
      <c r="AD12" s="10">
        <v>6331.4780000000001</v>
      </c>
      <c r="AE12" s="9">
        <v>118.77323322443014</v>
      </c>
      <c r="AF12" s="9">
        <v>4905.1279999999997</v>
      </c>
      <c r="AG12" s="9">
        <v>104.82854835376456</v>
      </c>
      <c r="AH12" s="9">
        <v>4455.9830000000002</v>
      </c>
      <c r="AI12" s="9">
        <v>115.12621043167326</v>
      </c>
    </row>
    <row r="13" spans="1:35" ht="13.5" customHeight="1" x14ac:dyDescent="0.2">
      <c r="A13" s="35" t="s">
        <v>19</v>
      </c>
      <c r="B13" s="14">
        <v>524.99099999999999</v>
      </c>
      <c r="C13" s="11" t="s">
        <v>23</v>
      </c>
      <c r="D13" s="14">
        <v>-1686.8510000000001</v>
      </c>
      <c r="E13" s="11" t="s">
        <v>23</v>
      </c>
      <c r="F13" s="14">
        <v>896.78499999999997</v>
      </c>
      <c r="G13" s="11" t="s">
        <v>23</v>
      </c>
      <c r="H13" s="14">
        <v>-191.137</v>
      </c>
      <c r="I13" s="11" t="s">
        <v>23</v>
      </c>
      <c r="J13" s="14">
        <v>368.88400000000001</v>
      </c>
      <c r="K13" s="11" t="s">
        <v>23</v>
      </c>
      <c r="L13" s="14">
        <v>-1445.877</v>
      </c>
      <c r="M13" s="11" t="s">
        <v>23</v>
      </c>
      <c r="N13" s="14">
        <v>1224.6379999999999</v>
      </c>
      <c r="O13" s="11" t="s">
        <v>23</v>
      </c>
      <c r="P13" s="14">
        <v>586.03600000000006</v>
      </c>
      <c r="Q13" s="11" t="s">
        <v>23</v>
      </c>
      <c r="R13" s="14">
        <v>-745.88400000000001</v>
      </c>
      <c r="S13" s="11" t="s">
        <v>23</v>
      </c>
      <c r="T13" s="14">
        <v>-2165.4810000000002</v>
      </c>
      <c r="U13" s="11" t="s">
        <v>23</v>
      </c>
      <c r="V13" s="14">
        <v>846.35</v>
      </c>
      <c r="W13" s="11" t="s">
        <v>23</v>
      </c>
      <c r="X13" s="14">
        <v>106.50700000000001</v>
      </c>
      <c r="Y13" s="11" t="s">
        <v>23</v>
      </c>
      <c r="Z13" s="14">
        <v>-527.32799999999997</v>
      </c>
      <c r="AA13" s="11" t="s">
        <v>23</v>
      </c>
      <c r="AB13" s="14">
        <v>-520.529</v>
      </c>
      <c r="AC13" s="11" t="s">
        <v>23</v>
      </c>
      <c r="AD13" s="11">
        <v>1078.134</v>
      </c>
      <c r="AE13" s="11" t="s">
        <v>23</v>
      </c>
      <c r="AF13" s="11">
        <v>1114.807</v>
      </c>
      <c r="AG13" s="11" t="s">
        <v>23</v>
      </c>
      <c r="AH13" s="11">
        <v>931.70100000000002</v>
      </c>
      <c r="AI13" s="11" t="s">
        <v>23</v>
      </c>
    </row>
    <row r="14" spans="1:35" ht="17.25" customHeight="1" x14ac:dyDescent="0.2">
      <c r="A14" s="34" t="s">
        <v>21</v>
      </c>
      <c r="B14" s="40">
        <v>32551.561000000002</v>
      </c>
      <c r="C14" s="7">
        <v>103.95468406285372</v>
      </c>
      <c r="D14" s="40">
        <v>36285.021000000001</v>
      </c>
      <c r="E14" s="7">
        <v>103.99930925123262</v>
      </c>
      <c r="F14" s="40">
        <v>35553.99</v>
      </c>
      <c r="G14" s="7">
        <v>104.44972278247275</v>
      </c>
      <c r="H14" s="40">
        <v>33811.637999999999</v>
      </c>
      <c r="I14" s="7">
        <v>104.47987118666944</v>
      </c>
      <c r="J14" s="40">
        <v>31313.222000000002</v>
      </c>
      <c r="K14" s="7">
        <v>107.10246465606102</v>
      </c>
      <c r="L14" s="40">
        <v>34889.675000000003</v>
      </c>
      <c r="M14" s="7">
        <v>106.71908256827416</v>
      </c>
      <c r="N14" s="40">
        <v>34039.334000000003</v>
      </c>
      <c r="O14" s="7">
        <v>105.07616720328383</v>
      </c>
      <c r="P14" s="40">
        <v>32361.868000000002</v>
      </c>
      <c r="Q14" s="7">
        <v>108.99077538621125</v>
      </c>
      <c r="R14" s="40">
        <v>29236.696</v>
      </c>
      <c r="S14" s="7">
        <v>109.14710971065466</v>
      </c>
      <c r="T14" s="40">
        <v>32693.005000000001</v>
      </c>
      <c r="U14" s="7">
        <v>103.10953755349517</v>
      </c>
      <c r="V14" s="40">
        <v>32394.914000000001</v>
      </c>
      <c r="W14" s="7">
        <v>106.35800274276004</v>
      </c>
      <c r="X14" s="7">
        <v>29692.3</v>
      </c>
      <c r="Y14" s="7">
        <v>105.22716657878333</v>
      </c>
      <c r="Z14" s="7">
        <v>26786.505000000001</v>
      </c>
      <c r="AA14" s="7">
        <v>102.67720415083153</v>
      </c>
      <c r="AB14" s="7">
        <v>31707.062000000002</v>
      </c>
      <c r="AC14" s="7">
        <v>115.62139458740361</v>
      </c>
      <c r="AD14" s="8">
        <v>30458.37</v>
      </c>
      <c r="AE14" s="7">
        <v>110.70256713583176</v>
      </c>
      <c r="AF14" s="7">
        <v>28217.333000000002</v>
      </c>
      <c r="AG14" s="7">
        <v>110.87835153339176</v>
      </c>
      <c r="AH14" s="7">
        <v>26088.074000000001</v>
      </c>
      <c r="AI14" s="7">
        <v>118.74319730809462</v>
      </c>
    </row>
    <row r="15" spans="1:35" ht="17.25" customHeight="1" x14ac:dyDescent="0.2">
      <c r="A15" s="34" t="s">
        <v>66</v>
      </c>
      <c r="B15" s="40">
        <v>29151.822</v>
      </c>
      <c r="C15" s="7">
        <v>101.0927775684188</v>
      </c>
      <c r="D15" s="40">
        <v>30594.499</v>
      </c>
      <c r="E15" s="7">
        <v>104.94010684137693</v>
      </c>
      <c r="F15" s="40">
        <v>27779.097000000002</v>
      </c>
      <c r="G15" s="7">
        <v>102.46283969167642</v>
      </c>
      <c r="H15" s="40">
        <v>29160.278000000002</v>
      </c>
      <c r="I15" s="7">
        <v>103.5006378929118</v>
      </c>
      <c r="J15" s="40">
        <v>28836.701000000001</v>
      </c>
      <c r="K15" s="7">
        <v>107.33409485734565</v>
      </c>
      <c r="L15" s="40">
        <v>29154.248</v>
      </c>
      <c r="M15" s="7">
        <v>103.19528889231839</v>
      </c>
      <c r="N15" s="40">
        <v>27111.386999999999</v>
      </c>
      <c r="O15" s="7">
        <v>101.39710659402401</v>
      </c>
      <c r="P15" s="40">
        <v>28174.008000000002</v>
      </c>
      <c r="Q15" s="7">
        <v>98.697220875657862</v>
      </c>
      <c r="R15" s="40">
        <v>26866.300999999999</v>
      </c>
      <c r="S15" s="7">
        <v>91.088605816457317</v>
      </c>
      <c r="T15" s="40">
        <v>28251.53</v>
      </c>
      <c r="U15" s="7">
        <v>99.352450522961206</v>
      </c>
      <c r="V15" s="40">
        <v>26737.831000000002</v>
      </c>
      <c r="W15" s="7">
        <v>98.551808546587168</v>
      </c>
      <c r="X15" s="7">
        <v>28545.898000000001</v>
      </c>
      <c r="Y15" s="7">
        <v>104.6320387115735</v>
      </c>
      <c r="Z15" s="7">
        <v>29494.689000000002</v>
      </c>
      <c r="AA15" s="7">
        <v>113.06800018416152</v>
      </c>
      <c r="AB15" s="7">
        <v>28435.665000000001</v>
      </c>
      <c r="AC15" s="7">
        <v>111.53143771584564</v>
      </c>
      <c r="AD15" s="8">
        <v>27130.736000000001</v>
      </c>
      <c r="AE15" s="7">
        <v>125.45448735938139</v>
      </c>
      <c r="AF15" s="7">
        <v>27282.177</v>
      </c>
      <c r="AG15" s="7">
        <v>120.79681546911804</v>
      </c>
      <c r="AH15" s="7">
        <v>26085.797000000002</v>
      </c>
      <c r="AI15" s="7">
        <v>114.55258646216431</v>
      </c>
    </row>
    <row r="16" spans="1:35" ht="17.25" customHeight="1" x14ac:dyDescent="0.2">
      <c r="A16" s="37" t="s">
        <v>22</v>
      </c>
      <c r="B16" s="42">
        <v>28705.77</v>
      </c>
      <c r="C16" s="12">
        <v>98.176836141458679</v>
      </c>
      <c r="D16" s="42">
        <v>31001.313000000002</v>
      </c>
      <c r="E16" s="12">
        <v>102.78131704435597</v>
      </c>
      <c r="F16" s="42">
        <v>27611.777000000002</v>
      </c>
      <c r="G16" s="12">
        <v>100.81807452061096</v>
      </c>
      <c r="H16" s="42">
        <v>28728.202000000001</v>
      </c>
      <c r="I16" s="12">
        <v>102.65284707784832</v>
      </c>
      <c r="J16" s="42">
        <v>29238.842000000001</v>
      </c>
      <c r="K16" s="12">
        <v>112.06877063547005</v>
      </c>
      <c r="L16" s="42">
        <v>30162.401000000002</v>
      </c>
      <c r="M16" s="12">
        <v>106.08310013732378</v>
      </c>
      <c r="N16" s="42">
        <v>27387.725000000002</v>
      </c>
      <c r="O16" s="12">
        <v>103.6511040346147</v>
      </c>
      <c r="P16" s="42">
        <v>27985.781999999999</v>
      </c>
      <c r="Q16" s="12">
        <v>101.18135740841237</v>
      </c>
      <c r="R16" s="42">
        <v>26090.089</v>
      </c>
      <c r="S16" s="12">
        <v>91.405796382984434</v>
      </c>
      <c r="T16" s="42">
        <v>28432.805</v>
      </c>
      <c r="U16" s="12">
        <v>91.261259607244895</v>
      </c>
      <c r="V16" s="42">
        <v>26422.993999999999</v>
      </c>
      <c r="W16" s="12">
        <v>92.615202166908091</v>
      </c>
      <c r="X16" s="12">
        <v>27659.03</v>
      </c>
      <c r="Y16" s="12">
        <v>98.133531281922899</v>
      </c>
      <c r="Z16" s="12">
        <v>28543.145</v>
      </c>
      <c r="AA16" s="12">
        <v>103.51057657089184</v>
      </c>
      <c r="AB16" s="12">
        <v>31155.394</v>
      </c>
      <c r="AC16" s="12">
        <v>119.4104422085873</v>
      </c>
      <c r="AD16" s="80">
        <v>28529.867000000002</v>
      </c>
      <c r="AE16" s="12">
        <v>128.3105824972306</v>
      </c>
      <c r="AF16" s="12">
        <v>28185.096000000001</v>
      </c>
      <c r="AG16" s="12">
        <v>124.00959743458301</v>
      </c>
      <c r="AH16" s="12">
        <v>27575.100000000002</v>
      </c>
      <c r="AI16" s="12">
        <v>125.97760781839555</v>
      </c>
    </row>
    <row r="17" spans="1:35" ht="14.1" customHeight="1" x14ac:dyDescent="0.2">
      <c r="A17" s="13" t="s">
        <v>25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5"/>
      <c r="S17" s="5"/>
      <c r="T17" s="5"/>
      <c r="U17" s="5"/>
      <c r="V17" s="5"/>
      <c r="W17" s="5"/>
    </row>
    <row r="18" spans="1:35" ht="10.199999999999999" x14ac:dyDescent="0.2">
      <c r="A18" s="4" t="s">
        <v>57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</row>
    <row r="19" spans="1:35" ht="10.5" customHeight="1" x14ac:dyDescent="0.2">
      <c r="A19" s="31" t="s">
        <v>61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43"/>
      <c r="S19" s="43"/>
      <c r="T19" s="43"/>
      <c r="U19" s="43"/>
    </row>
  </sheetData>
  <mergeCells count="6">
    <mergeCell ref="A3:A5"/>
    <mergeCell ref="AB3:AI3"/>
    <mergeCell ref="T3:AA3"/>
    <mergeCell ref="L3:S3"/>
    <mergeCell ref="D3:K3"/>
    <mergeCell ref="B3:C3"/>
  </mergeCells>
  <hyperlinks>
    <hyperlink ref="A19" r:id="rId1" location="!/view/sk/VBD_INTERN/nu0002qs/v_nu0002qs_00_00_00_sk" display="!/view/sk/VBD_INTERN/nu0002qs/v_nu0002qs_00_00_00_sk" xr:uid="{00000000-0004-0000-0100-000000000000}"/>
  </hyperlinks>
  <printOptions horizontalCentered="1" gridLinesSet="0"/>
  <pageMargins left="0.23622047244094491" right="0.23622047244094491" top="0.74803149606299213" bottom="0.74803149606299213" header="0.31496062992125984" footer="0.31496062992125984"/>
  <pageSetup paperSize="9" scale="45" fitToHeight="0" orientation="landscape" horizontalDpi="300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outlinePr summaryBelow="0"/>
    <pageSetUpPr fitToPage="1"/>
  </sheetPr>
  <dimension ref="A1:AJ39"/>
  <sheetViews>
    <sheetView showGridLines="0" showOutlineSymbols="0" zoomScaleNormal="100" workbookViewId="0">
      <selection activeCell="A19" sqref="A19:XFD19"/>
    </sheetView>
  </sheetViews>
  <sheetFormatPr defaultColWidth="9.8984375" defaultRowHeight="13.2" x14ac:dyDescent="0.25"/>
  <cols>
    <col min="1" max="1" width="59.59765625" style="16" customWidth="1"/>
    <col min="2" max="11" width="7.19921875" style="16" customWidth="1"/>
    <col min="12" max="12" width="7.3984375" style="16" bestFit="1" customWidth="1"/>
    <col min="13" max="13" width="7.5" style="16" customWidth="1"/>
    <col min="14" max="14" width="7.3984375" style="16" bestFit="1" customWidth="1"/>
    <col min="15" max="15" width="8.19921875" style="16" customWidth="1"/>
    <col min="16" max="16" width="7.3984375" style="16" bestFit="1" customWidth="1"/>
    <col min="17" max="17" width="8.19921875" style="16" customWidth="1"/>
    <col min="18" max="18" width="6.8984375" style="16" customWidth="1"/>
    <col min="19" max="19" width="7.8984375" style="16" customWidth="1"/>
    <col min="20" max="26" width="6.8984375" style="16" customWidth="1"/>
    <col min="27" max="29" width="6.8984375" style="17" customWidth="1"/>
    <col min="30" max="30" width="6.8984375" style="16" customWidth="1"/>
    <col min="31" max="31" width="6.8984375" style="17" customWidth="1"/>
    <col min="32" max="32" width="6.8984375" style="16" customWidth="1"/>
    <col min="33" max="33" width="6.8984375" style="17" customWidth="1"/>
    <col min="34" max="35" width="6.8984375" style="16" customWidth="1"/>
    <col min="36" max="16384" width="9.8984375" style="16"/>
  </cols>
  <sheetData>
    <row r="1" spans="1:36" x14ac:dyDescent="0.25">
      <c r="A1" s="15" t="s">
        <v>26</v>
      </c>
      <c r="B1" s="15"/>
      <c r="C1" s="15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</row>
    <row r="2" spans="1:36" ht="13.95" customHeight="1" x14ac:dyDescent="0.25">
      <c r="A2" s="26" t="s">
        <v>83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36" ht="13.5" customHeight="1" x14ac:dyDescent="0.25">
      <c r="A3" s="768" t="s">
        <v>27</v>
      </c>
      <c r="B3" s="762">
        <v>2026</v>
      </c>
      <c r="C3" s="764"/>
      <c r="D3" s="765">
        <v>2025</v>
      </c>
      <c r="E3" s="766"/>
      <c r="F3" s="766"/>
      <c r="G3" s="766"/>
      <c r="H3" s="766"/>
      <c r="I3" s="766"/>
      <c r="J3" s="766"/>
      <c r="K3" s="767"/>
      <c r="L3" s="765">
        <v>2024</v>
      </c>
      <c r="M3" s="766"/>
      <c r="N3" s="766"/>
      <c r="O3" s="766"/>
      <c r="P3" s="766"/>
      <c r="Q3" s="766"/>
      <c r="R3" s="766"/>
      <c r="S3" s="767"/>
      <c r="T3" s="762">
        <v>2023</v>
      </c>
      <c r="U3" s="763"/>
      <c r="V3" s="763"/>
      <c r="W3" s="763"/>
      <c r="X3" s="763"/>
      <c r="Y3" s="763"/>
      <c r="Z3" s="763"/>
      <c r="AA3" s="764"/>
      <c r="AB3" s="765">
        <v>2022</v>
      </c>
      <c r="AC3" s="766"/>
      <c r="AD3" s="766"/>
      <c r="AE3" s="766"/>
      <c r="AF3" s="766"/>
      <c r="AG3" s="766"/>
      <c r="AH3" s="766"/>
      <c r="AI3" s="767"/>
    </row>
    <row r="4" spans="1:36" ht="24.75" customHeight="1" x14ac:dyDescent="0.25">
      <c r="A4" s="769"/>
      <c r="B4" s="46" t="s">
        <v>2</v>
      </c>
      <c r="C4" s="47" t="s">
        <v>80</v>
      </c>
      <c r="D4" s="61" t="s">
        <v>4</v>
      </c>
      <c r="E4" s="62" t="s">
        <v>79</v>
      </c>
      <c r="F4" s="64" t="s">
        <v>6</v>
      </c>
      <c r="G4" s="65" t="s">
        <v>77</v>
      </c>
      <c r="H4" s="61" t="s">
        <v>8</v>
      </c>
      <c r="I4" s="62" t="s">
        <v>76</v>
      </c>
      <c r="J4" s="61" t="s">
        <v>2</v>
      </c>
      <c r="K4" s="62" t="s">
        <v>75</v>
      </c>
      <c r="L4" s="46" t="s">
        <v>4</v>
      </c>
      <c r="M4" s="47" t="s">
        <v>74</v>
      </c>
      <c r="N4" s="46" t="s">
        <v>6</v>
      </c>
      <c r="O4" s="47" t="s">
        <v>71</v>
      </c>
      <c r="P4" s="46" t="s">
        <v>8</v>
      </c>
      <c r="Q4" s="47" t="s">
        <v>70</v>
      </c>
      <c r="R4" s="46" t="s">
        <v>2</v>
      </c>
      <c r="S4" s="47" t="s">
        <v>67</v>
      </c>
      <c r="T4" s="46" t="s">
        <v>4</v>
      </c>
      <c r="U4" s="47" t="s">
        <v>65</v>
      </c>
      <c r="V4" s="46" t="s">
        <v>6</v>
      </c>
      <c r="W4" s="47" t="s">
        <v>64</v>
      </c>
      <c r="X4" s="46" t="s">
        <v>8</v>
      </c>
      <c r="Y4" s="47" t="s">
        <v>63</v>
      </c>
      <c r="Z4" s="46" t="s">
        <v>2</v>
      </c>
      <c r="AA4" s="47" t="s">
        <v>3</v>
      </c>
      <c r="AB4" s="46" t="s">
        <v>4</v>
      </c>
      <c r="AC4" s="47" t="s">
        <v>5</v>
      </c>
      <c r="AD4" s="46" t="s">
        <v>6</v>
      </c>
      <c r="AE4" s="47" t="s">
        <v>7</v>
      </c>
      <c r="AF4" s="46" t="s">
        <v>8</v>
      </c>
      <c r="AG4" s="47" t="s">
        <v>9</v>
      </c>
      <c r="AH4" s="46" t="s">
        <v>2</v>
      </c>
      <c r="AI4" s="47" t="s">
        <v>10</v>
      </c>
    </row>
    <row r="5" spans="1:36" ht="13.5" customHeight="1" x14ac:dyDescent="0.25">
      <c r="A5" s="770"/>
      <c r="B5" s="51" t="s">
        <v>11</v>
      </c>
      <c r="C5" s="50" t="s">
        <v>12</v>
      </c>
      <c r="D5" s="51" t="s">
        <v>11</v>
      </c>
      <c r="E5" s="50" t="s">
        <v>12</v>
      </c>
      <c r="F5" s="51" t="s">
        <v>11</v>
      </c>
      <c r="G5" s="50" t="s">
        <v>12</v>
      </c>
      <c r="H5" s="51" t="s">
        <v>11</v>
      </c>
      <c r="I5" s="50" t="s">
        <v>12</v>
      </c>
      <c r="J5" s="51" t="s">
        <v>11</v>
      </c>
      <c r="K5" s="50" t="s">
        <v>12</v>
      </c>
      <c r="L5" s="51" t="s">
        <v>11</v>
      </c>
      <c r="M5" s="50" t="s">
        <v>12</v>
      </c>
      <c r="N5" s="51" t="s">
        <v>11</v>
      </c>
      <c r="O5" s="50" t="s">
        <v>12</v>
      </c>
      <c r="P5" s="51" t="s">
        <v>11</v>
      </c>
      <c r="Q5" s="50" t="s">
        <v>12</v>
      </c>
      <c r="R5" s="51" t="s">
        <v>11</v>
      </c>
      <c r="S5" s="50" t="s">
        <v>12</v>
      </c>
      <c r="T5" s="51" t="s">
        <v>11</v>
      </c>
      <c r="U5" s="50" t="s">
        <v>12</v>
      </c>
      <c r="V5" s="3" t="s">
        <v>11</v>
      </c>
      <c r="W5" s="50" t="s">
        <v>12</v>
      </c>
      <c r="X5" s="3" t="s">
        <v>11</v>
      </c>
      <c r="Y5" s="50" t="s">
        <v>12</v>
      </c>
      <c r="Z5" s="51" t="s">
        <v>11</v>
      </c>
      <c r="AA5" s="50" t="s">
        <v>12</v>
      </c>
      <c r="AB5" s="51" t="s">
        <v>11</v>
      </c>
      <c r="AC5" s="50" t="s">
        <v>12</v>
      </c>
      <c r="AD5" s="3" t="s">
        <v>11</v>
      </c>
      <c r="AE5" s="50" t="s">
        <v>12</v>
      </c>
      <c r="AF5" s="3" t="s">
        <v>11</v>
      </c>
      <c r="AG5" s="50" t="s">
        <v>12</v>
      </c>
      <c r="AH5" s="3" t="s">
        <v>11</v>
      </c>
      <c r="AI5" s="50" t="s">
        <v>12</v>
      </c>
    </row>
    <row r="6" spans="1:36" ht="12" customHeight="1" x14ac:dyDescent="0.25">
      <c r="A6" s="18" t="s">
        <v>28</v>
      </c>
      <c r="B6" s="66">
        <v>24352.563999999998</v>
      </c>
      <c r="C6" s="66">
        <v>100.87105724229505</v>
      </c>
      <c r="D6" s="66">
        <v>27320.356999999989</v>
      </c>
      <c r="E6" s="66">
        <v>101.02139355194633</v>
      </c>
      <c r="F6" s="66">
        <v>27456.194</v>
      </c>
      <c r="G6" s="66">
        <v>100.86804094972526</v>
      </c>
      <c r="H6" s="66">
        <v>26221.606</v>
      </c>
      <c r="I6" s="66">
        <v>100.52510222972259</v>
      </c>
      <c r="J6" s="66">
        <v>24142.271000000001</v>
      </c>
      <c r="K6" s="66">
        <v>100.80438002682715</v>
      </c>
      <c r="L6" s="66">
        <v>27044.130000000008</v>
      </c>
      <c r="M6" s="66">
        <v>101.54397235752366</v>
      </c>
      <c r="N6" s="66">
        <v>27219.914000000001</v>
      </c>
      <c r="O6" s="66">
        <v>101.17625010491216</v>
      </c>
      <c r="P6" s="66">
        <v>26084.634999999998</v>
      </c>
      <c r="Q6" s="66">
        <v>102.09630103663345</v>
      </c>
      <c r="R6" s="66">
        <v>23949.625</v>
      </c>
      <c r="S6" s="66">
        <v>103.10085742081871</v>
      </c>
      <c r="T6" s="66">
        <v>26632.925000000003</v>
      </c>
      <c r="U6" s="66">
        <v>102.52240549890888</v>
      </c>
      <c r="V6" s="66">
        <v>26903.462</v>
      </c>
      <c r="W6" s="66">
        <v>102.63987060342036</v>
      </c>
      <c r="X6" s="66">
        <v>25549.05</v>
      </c>
      <c r="Y6" s="66">
        <v>102.26981381198186</v>
      </c>
      <c r="Z6" s="66">
        <v>23229.316999999999</v>
      </c>
      <c r="AA6" s="66">
        <v>100.87967666830706</v>
      </c>
      <c r="AB6" s="81">
        <v>25977.66299999999</v>
      </c>
      <c r="AC6" s="82">
        <v>100.20700896520664</v>
      </c>
      <c r="AD6" s="83">
        <v>26211.511999999999</v>
      </c>
      <c r="AE6" s="83">
        <v>100.24009962396261</v>
      </c>
      <c r="AF6" s="83">
        <v>24982.005000000001</v>
      </c>
      <c r="AG6" s="83">
        <v>100.09832729405812</v>
      </c>
      <c r="AH6" s="83">
        <v>23026.756000000001</v>
      </c>
      <c r="AI6" s="84">
        <v>101.77558217602365</v>
      </c>
      <c r="AJ6" s="79"/>
    </row>
    <row r="7" spans="1:36" ht="12" customHeight="1" x14ac:dyDescent="0.25">
      <c r="A7" s="19" t="s">
        <v>29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83"/>
      <c r="AC7" s="84"/>
      <c r="AD7" s="83"/>
      <c r="AE7" s="83"/>
      <c r="AF7" s="83"/>
      <c r="AG7" s="83"/>
      <c r="AH7" s="83"/>
      <c r="AI7" s="84"/>
      <c r="AJ7" s="79"/>
    </row>
    <row r="8" spans="1:36" s="54" customFormat="1" ht="12" customHeight="1" x14ac:dyDescent="0.25">
      <c r="A8" s="53" t="s">
        <v>30</v>
      </c>
      <c r="B8" s="67">
        <v>21977.435000000001</v>
      </c>
      <c r="C8" s="67">
        <v>100.14047274553523</v>
      </c>
      <c r="D8" s="67">
        <v>24264.336999999996</v>
      </c>
      <c r="E8" s="67">
        <v>100.16733541662863</v>
      </c>
      <c r="F8" s="67">
        <v>24640.695</v>
      </c>
      <c r="G8" s="67">
        <v>100.35448080096583</v>
      </c>
      <c r="H8" s="67">
        <v>23528.752</v>
      </c>
      <c r="I8" s="67">
        <v>99.991334757934823</v>
      </c>
      <c r="J8" s="67">
        <v>21946.606</v>
      </c>
      <c r="K8" s="67">
        <v>100.7889342996545</v>
      </c>
      <c r="L8" s="67">
        <v>24223.802000000003</v>
      </c>
      <c r="M8" s="67">
        <v>99.749294668635812</v>
      </c>
      <c r="N8" s="67">
        <v>24553.656999999999</v>
      </c>
      <c r="O8" s="67">
        <v>101.22825802756577</v>
      </c>
      <c r="P8" s="67">
        <v>23530.791000000001</v>
      </c>
      <c r="Q8" s="67">
        <v>101.80826250332609</v>
      </c>
      <c r="R8" s="67">
        <v>21774.816999999999</v>
      </c>
      <c r="S8" s="67">
        <v>102.04471681591562</v>
      </c>
      <c r="T8" s="67">
        <v>24284.685000000001</v>
      </c>
      <c r="U8" s="67">
        <v>105.70929900875734</v>
      </c>
      <c r="V8" s="67">
        <v>24255.734</v>
      </c>
      <c r="W8" s="67">
        <v>103.40265656001475</v>
      </c>
      <c r="X8" s="67">
        <v>23112.85</v>
      </c>
      <c r="Y8" s="67">
        <v>104.15955005017609</v>
      </c>
      <c r="Z8" s="67">
        <v>21338.505000000001</v>
      </c>
      <c r="AA8" s="67">
        <v>104.57435573836604</v>
      </c>
      <c r="AB8" s="85">
        <v>22973.083000000002</v>
      </c>
      <c r="AC8" s="86">
        <v>99.927919750336386</v>
      </c>
      <c r="AD8" s="85">
        <v>23457.554</v>
      </c>
      <c r="AE8" s="85">
        <v>100.69031567645128</v>
      </c>
      <c r="AF8" s="85">
        <v>22189.851999999999</v>
      </c>
      <c r="AG8" s="85">
        <v>99.5913406569437</v>
      </c>
      <c r="AH8" s="85">
        <v>20405.102999999999</v>
      </c>
      <c r="AI8" s="86">
        <v>100.15153948409726</v>
      </c>
      <c r="AJ8" s="79"/>
    </row>
    <row r="9" spans="1:36" s="54" customFormat="1" ht="12" customHeight="1" x14ac:dyDescent="0.25">
      <c r="A9" s="55" t="s">
        <v>31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87"/>
      <c r="AC9" s="88"/>
      <c r="AD9" s="87"/>
      <c r="AE9" s="87"/>
      <c r="AF9" s="87"/>
      <c r="AG9" s="87"/>
      <c r="AH9" s="87"/>
      <c r="AI9" s="88"/>
      <c r="AJ9" s="79"/>
    </row>
    <row r="10" spans="1:36" s="54" customFormat="1" ht="12" customHeight="1" x14ac:dyDescent="0.25">
      <c r="A10" s="89" t="s">
        <v>78</v>
      </c>
      <c r="B10" s="68">
        <v>253.34800000000001</v>
      </c>
      <c r="C10" s="69">
        <v>100.0631941482219</v>
      </c>
      <c r="D10" s="68">
        <v>268.00599999999997</v>
      </c>
      <c r="E10" s="69">
        <v>98.233666269586735</v>
      </c>
      <c r="F10" s="68">
        <v>542.23699999999997</v>
      </c>
      <c r="G10" s="69">
        <v>98.785037875337494</v>
      </c>
      <c r="H10" s="68">
        <v>364.79</v>
      </c>
      <c r="I10" s="69">
        <v>100.72119234188715</v>
      </c>
      <c r="J10" s="68">
        <v>253.18799999999999</v>
      </c>
      <c r="K10" s="69">
        <v>99.263330811120213</v>
      </c>
      <c r="L10" s="68">
        <v>272.82499999999999</v>
      </c>
      <c r="M10" s="69">
        <v>73.791530979866053</v>
      </c>
      <c r="N10" s="68">
        <v>548.90599999999995</v>
      </c>
      <c r="O10" s="69">
        <v>80.476372694338266</v>
      </c>
      <c r="P10" s="68">
        <v>362.178</v>
      </c>
      <c r="Q10" s="69">
        <v>77.408806160593485</v>
      </c>
      <c r="R10" s="68">
        <v>255.06700000000001</v>
      </c>
      <c r="S10" s="69">
        <v>80.527045244311708</v>
      </c>
      <c r="T10" s="68">
        <v>369.72399999999999</v>
      </c>
      <c r="U10" s="69">
        <v>136.30126633610439</v>
      </c>
      <c r="V10" s="68">
        <v>682.07100000000003</v>
      </c>
      <c r="W10" s="69">
        <v>126.24398460057749</v>
      </c>
      <c r="X10" s="68">
        <v>467.87700000000001</v>
      </c>
      <c r="Y10" s="69">
        <v>128.42861417093729</v>
      </c>
      <c r="Z10" s="68">
        <v>316.74700000000001</v>
      </c>
      <c r="AA10" s="69">
        <v>124.62356834000228</v>
      </c>
      <c r="AB10" s="87">
        <v>271.255</v>
      </c>
      <c r="AC10" s="88">
        <v>85.106816891156271</v>
      </c>
      <c r="AD10" s="87">
        <v>540.28</v>
      </c>
      <c r="AE10" s="87">
        <v>86.015548009214797</v>
      </c>
      <c r="AF10" s="87">
        <v>364.30900000000003</v>
      </c>
      <c r="AG10" s="87">
        <v>83.725906127261169</v>
      </c>
      <c r="AH10" s="87">
        <v>254.16300000000001</v>
      </c>
      <c r="AI10" s="88">
        <v>77.825171013711724</v>
      </c>
      <c r="AJ10" s="79"/>
    </row>
    <row r="11" spans="1:36" s="54" customFormat="1" ht="12" customHeight="1" x14ac:dyDescent="0.25">
      <c r="A11" s="89" t="s">
        <v>32</v>
      </c>
      <c r="B11" s="68">
        <v>5255.2240000000002</v>
      </c>
      <c r="C11" s="69">
        <v>99.316568604791158</v>
      </c>
      <c r="D11" s="68">
        <v>5108.174</v>
      </c>
      <c r="E11" s="69">
        <v>100.82741591175335</v>
      </c>
      <c r="F11" s="68">
        <v>4869.6480000000001</v>
      </c>
      <c r="G11" s="69">
        <v>102.0928449546241</v>
      </c>
      <c r="H11" s="68">
        <v>4707.1009999999997</v>
      </c>
      <c r="I11" s="69">
        <v>101.98161163887021</v>
      </c>
      <c r="J11" s="68">
        <v>5291.3869999999997</v>
      </c>
      <c r="K11" s="69">
        <v>101.52121026073941</v>
      </c>
      <c r="L11" s="68">
        <v>5066.2550000000001</v>
      </c>
      <c r="M11" s="69">
        <v>104.35887511491566</v>
      </c>
      <c r="N11" s="68">
        <v>4769.8230000000003</v>
      </c>
      <c r="O11" s="69">
        <v>107.74775788248148</v>
      </c>
      <c r="P11" s="68">
        <v>4615.6369999999997</v>
      </c>
      <c r="Q11" s="69">
        <v>103.93780985631314</v>
      </c>
      <c r="R11" s="68">
        <v>5212.1000000000004</v>
      </c>
      <c r="S11" s="69">
        <v>100.61846738157432</v>
      </c>
      <c r="T11" s="68">
        <v>4854.6469999999999</v>
      </c>
      <c r="U11" s="69">
        <v>100.54505387991293</v>
      </c>
      <c r="V11" s="68">
        <v>4426.8419999999996</v>
      </c>
      <c r="W11" s="69">
        <v>97.459983730404659</v>
      </c>
      <c r="X11" s="68">
        <v>4440.768</v>
      </c>
      <c r="Y11" s="69">
        <v>99.528241521335374</v>
      </c>
      <c r="Z11" s="68">
        <v>5180.0630000000001</v>
      </c>
      <c r="AA11" s="69">
        <v>101.11565518731645</v>
      </c>
      <c r="AB11" s="87">
        <v>4828.33</v>
      </c>
      <c r="AC11" s="88">
        <v>97.773199500394455</v>
      </c>
      <c r="AD11" s="87">
        <v>4542.2150000000001</v>
      </c>
      <c r="AE11" s="87">
        <v>103.39653608407002</v>
      </c>
      <c r="AF11" s="87">
        <v>4461.817</v>
      </c>
      <c r="AG11" s="87">
        <v>91.475739278119804</v>
      </c>
      <c r="AH11" s="87">
        <v>5122.9089999999997</v>
      </c>
      <c r="AI11" s="88">
        <v>101.66886361047372</v>
      </c>
      <c r="AJ11" s="79"/>
    </row>
    <row r="12" spans="1:36" s="54" customFormat="1" ht="12" customHeight="1" x14ac:dyDescent="0.25">
      <c r="A12" s="89" t="s">
        <v>33</v>
      </c>
      <c r="B12" s="68">
        <v>4298.2889999999998</v>
      </c>
      <c r="C12" s="69">
        <v>98.979369784675626</v>
      </c>
      <c r="D12" s="68">
        <v>3973.9659999999999</v>
      </c>
      <c r="E12" s="69">
        <v>100.85606569151331</v>
      </c>
      <c r="F12" s="68">
        <v>4068.7460000000001</v>
      </c>
      <c r="G12" s="69">
        <v>102.65545804626572</v>
      </c>
      <c r="H12" s="68">
        <v>3869.8809999999999</v>
      </c>
      <c r="I12" s="69">
        <v>101.88350750156845</v>
      </c>
      <c r="J12" s="68">
        <v>4342.6109999999999</v>
      </c>
      <c r="K12" s="69">
        <v>101.30100523952497</v>
      </c>
      <c r="L12" s="68">
        <v>3940.2350000000001</v>
      </c>
      <c r="M12" s="69">
        <v>101.71682073866791</v>
      </c>
      <c r="N12" s="68">
        <v>3963.4969999999998</v>
      </c>
      <c r="O12" s="69">
        <v>106.37955750257595</v>
      </c>
      <c r="P12" s="68">
        <v>3798.3389999999999</v>
      </c>
      <c r="Q12" s="69">
        <v>103.86878042737723</v>
      </c>
      <c r="R12" s="68">
        <v>4286.8389999999999</v>
      </c>
      <c r="S12" s="69">
        <v>96.625268986496522</v>
      </c>
      <c r="T12" s="68">
        <v>3873.73</v>
      </c>
      <c r="U12" s="69">
        <v>96.378129148728235</v>
      </c>
      <c r="V12" s="68">
        <v>3725.8069999999998</v>
      </c>
      <c r="W12" s="69">
        <v>94.657566264999019</v>
      </c>
      <c r="X12" s="68">
        <v>3656.8629999999998</v>
      </c>
      <c r="Y12" s="69">
        <v>96.852455369262159</v>
      </c>
      <c r="Z12" s="68">
        <v>4436.5609999999997</v>
      </c>
      <c r="AA12" s="69">
        <v>97.723351451865099</v>
      </c>
      <c r="AB12" s="87">
        <v>4019.3040000000001</v>
      </c>
      <c r="AC12" s="88">
        <v>105.86013612494291</v>
      </c>
      <c r="AD12" s="87">
        <v>3936.09</v>
      </c>
      <c r="AE12" s="87">
        <v>106.84176081836311</v>
      </c>
      <c r="AF12" s="87">
        <v>3775.7049999999999</v>
      </c>
      <c r="AG12" s="87">
        <v>93.565204505258876</v>
      </c>
      <c r="AH12" s="87">
        <v>4539.9189999999999</v>
      </c>
      <c r="AI12" s="88">
        <v>108.62666645610904</v>
      </c>
      <c r="AJ12" s="79"/>
    </row>
    <row r="13" spans="1:36" s="54" customFormat="1" ht="15" customHeight="1" x14ac:dyDescent="0.25">
      <c r="A13" s="90" t="s">
        <v>34</v>
      </c>
      <c r="B13" s="70">
        <v>188.31299999999999</v>
      </c>
      <c r="C13" s="69">
        <v>95.122949163501175</v>
      </c>
      <c r="D13" s="70">
        <v>271.26699999999994</v>
      </c>
      <c r="E13" s="69">
        <v>104.89302548595766</v>
      </c>
      <c r="F13" s="70">
        <v>313.89800000000002</v>
      </c>
      <c r="G13" s="69">
        <v>102.67365336054743</v>
      </c>
      <c r="H13" s="70">
        <v>396.07100000000003</v>
      </c>
      <c r="I13" s="69">
        <v>102.01100800230773</v>
      </c>
      <c r="J13" s="70">
        <v>197.96799999999999</v>
      </c>
      <c r="K13" s="69">
        <v>99.885970311916608</v>
      </c>
      <c r="L13" s="70">
        <v>258.61300000000023</v>
      </c>
      <c r="M13" s="69">
        <v>106.09154756239651</v>
      </c>
      <c r="N13" s="70">
        <v>305.72399999999999</v>
      </c>
      <c r="O13" s="69">
        <v>104.97682244274284</v>
      </c>
      <c r="P13" s="70">
        <v>388.26299999999998</v>
      </c>
      <c r="Q13" s="69">
        <v>119.29668776500952</v>
      </c>
      <c r="R13" s="70">
        <v>198.19399999999999</v>
      </c>
      <c r="S13" s="69">
        <v>90.069758458497134</v>
      </c>
      <c r="T13" s="70">
        <v>243.76400000000001</v>
      </c>
      <c r="U13" s="69">
        <v>88.849523976147779</v>
      </c>
      <c r="V13" s="70">
        <v>291.23</v>
      </c>
      <c r="W13" s="69">
        <v>109.49525331328131</v>
      </c>
      <c r="X13" s="70">
        <v>325.45999999999998</v>
      </c>
      <c r="Y13" s="69">
        <v>99.009780508951522</v>
      </c>
      <c r="Z13" s="70">
        <v>220.04499999999999</v>
      </c>
      <c r="AA13" s="69">
        <v>82.564452765906367</v>
      </c>
      <c r="AB13" s="87">
        <v>274.35599999999999</v>
      </c>
      <c r="AC13" s="88">
        <v>84.242007393851566</v>
      </c>
      <c r="AD13" s="87">
        <v>265.97500000000002</v>
      </c>
      <c r="AE13" s="87">
        <v>109.79632106471162</v>
      </c>
      <c r="AF13" s="87">
        <v>328.71499999999997</v>
      </c>
      <c r="AG13" s="87">
        <v>82.483319657836546</v>
      </c>
      <c r="AH13" s="87">
        <v>266.51299999999998</v>
      </c>
      <c r="AI13" s="88">
        <v>97.771720588289242</v>
      </c>
      <c r="AJ13" s="79"/>
    </row>
    <row r="14" spans="1:36" s="54" customFormat="1" ht="15" customHeight="1" x14ac:dyDescent="0.25">
      <c r="A14" s="90" t="s">
        <v>35</v>
      </c>
      <c r="B14" s="70">
        <v>118.655</v>
      </c>
      <c r="C14" s="69">
        <v>100.8182374333005</v>
      </c>
      <c r="D14" s="70">
        <v>157.18200000000002</v>
      </c>
      <c r="E14" s="69">
        <v>111.12902199503685</v>
      </c>
      <c r="F14" s="70">
        <v>147.77600000000001</v>
      </c>
      <c r="G14" s="69">
        <v>107.65352954032198</v>
      </c>
      <c r="H14" s="70">
        <v>125.09399999999999</v>
      </c>
      <c r="I14" s="69">
        <v>103.22564673845773</v>
      </c>
      <c r="J14" s="70">
        <v>117.69199999999999</v>
      </c>
      <c r="K14" s="69">
        <v>103.9571776843444</v>
      </c>
      <c r="L14" s="70">
        <v>141.44099999999995</v>
      </c>
      <c r="M14" s="69">
        <v>97.918282011519679</v>
      </c>
      <c r="N14" s="70">
        <v>137.27000000000001</v>
      </c>
      <c r="O14" s="69">
        <v>91.37261949930442</v>
      </c>
      <c r="P14" s="70">
        <v>121.185</v>
      </c>
      <c r="Q14" s="69">
        <v>109.81975369056359</v>
      </c>
      <c r="R14" s="70">
        <v>113.212</v>
      </c>
      <c r="S14" s="69">
        <v>80.231313825678384</v>
      </c>
      <c r="T14" s="70">
        <v>144.44800000000001</v>
      </c>
      <c r="U14" s="69">
        <v>100.23941208718763</v>
      </c>
      <c r="V14" s="70">
        <v>150.23099999999999</v>
      </c>
      <c r="W14" s="69">
        <v>87.442740316055989</v>
      </c>
      <c r="X14" s="70">
        <v>110.349</v>
      </c>
      <c r="Y14" s="69">
        <v>92.470712454120374</v>
      </c>
      <c r="Z14" s="70">
        <v>141.107</v>
      </c>
      <c r="AA14" s="69">
        <v>92.567421295354791</v>
      </c>
      <c r="AB14" s="87">
        <v>144.10300000000001</v>
      </c>
      <c r="AC14" s="88">
        <v>106.08757748428228</v>
      </c>
      <c r="AD14" s="87">
        <v>171.80500000000001</v>
      </c>
      <c r="AE14" s="87">
        <v>121.70768337087885</v>
      </c>
      <c r="AF14" s="87">
        <v>119.334</v>
      </c>
      <c r="AG14" s="87">
        <v>105.49887723889174</v>
      </c>
      <c r="AH14" s="87">
        <v>152.43700000000001</v>
      </c>
      <c r="AI14" s="88">
        <v>100.27694453215452</v>
      </c>
      <c r="AJ14" s="79"/>
    </row>
    <row r="15" spans="1:36" s="54" customFormat="1" ht="15" customHeight="1" x14ac:dyDescent="0.25">
      <c r="A15" s="90" t="s">
        <v>36</v>
      </c>
      <c r="B15" s="70">
        <v>182.321</v>
      </c>
      <c r="C15" s="69">
        <v>102.74905180818628</v>
      </c>
      <c r="D15" s="70">
        <v>229.31100000000004</v>
      </c>
      <c r="E15" s="69">
        <v>100.04886583274799</v>
      </c>
      <c r="F15" s="70">
        <v>166.17099999999999</v>
      </c>
      <c r="G15" s="69">
        <v>101.07294701563801</v>
      </c>
      <c r="H15" s="70">
        <v>189.49799999999999</v>
      </c>
      <c r="I15" s="69">
        <v>102.14424320827942</v>
      </c>
      <c r="J15" s="70">
        <v>177.44300000000001</v>
      </c>
      <c r="K15" s="69">
        <v>104.90709045009253</v>
      </c>
      <c r="L15" s="70">
        <v>229.19899999999998</v>
      </c>
      <c r="M15" s="69">
        <v>102.43668071527215</v>
      </c>
      <c r="N15" s="70">
        <v>164.40700000000001</v>
      </c>
      <c r="O15" s="69">
        <v>99.498293350117422</v>
      </c>
      <c r="P15" s="70">
        <v>185.52</v>
      </c>
      <c r="Q15" s="69">
        <v>113.66114861967137</v>
      </c>
      <c r="R15" s="70">
        <v>169.143</v>
      </c>
      <c r="S15" s="69">
        <v>85.836297848802104</v>
      </c>
      <c r="T15" s="70">
        <v>223.74700000000001</v>
      </c>
      <c r="U15" s="69">
        <v>107.99225823889415</v>
      </c>
      <c r="V15" s="70">
        <v>165.23599999999999</v>
      </c>
      <c r="W15" s="69">
        <v>95.767888812899173</v>
      </c>
      <c r="X15" s="70">
        <v>163.22200000000001</v>
      </c>
      <c r="Y15" s="69">
        <v>94.255356008546528</v>
      </c>
      <c r="Z15" s="70">
        <v>197.053</v>
      </c>
      <c r="AA15" s="69">
        <v>115.05468006469354</v>
      </c>
      <c r="AB15" s="87">
        <v>207.18799999999999</v>
      </c>
      <c r="AC15" s="88">
        <v>86.521203516171468</v>
      </c>
      <c r="AD15" s="87">
        <v>172.53800000000001</v>
      </c>
      <c r="AE15" s="87">
        <v>95.809733235601172</v>
      </c>
      <c r="AF15" s="87">
        <v>173.17</v>
      </c>
      <c r="AG15" s="87">
        <v>94.247818917050807</v>
      </c>
      <c r="AH15" s="87">
        <v>171.26900000000001</v>
      </c>
      <c r="AI15" s="88">
        <v>101.32641530643033</v>
      </c>
      <c r="AJ15" s="79"/>
    </row>
    <row r="16" spans="1:36" s="54" customFormat="1" ht="15" customHeight="1" x14ac:dyDescent="0.25">
      <c r="A16" s="90" t="s">
        <v>37</v>
      </c>
      <c r="B16" s="70">
        <v>84.298000000000002</v>
      </c>
      <c r="C16" s="69">
        <v>81.841923864816849</v>
      </c>
      <c r="D16" s="70">
        <v>18.628000000000007</v>
      </c>
      <c r="E16" s="69">
        <v>102.28420821436414</v>
      </c>
      <c r="F16" s="70">
        <v>15.101000000000001</v>
      </c>
      <c r="G16" s="69">
        <v>108.26641812446229</v>
      </c>
      <c r="H16" s="70">
        <v>39.231000000000002</v>
      </c>
      <c r="I16" s="69">
        <v>102.01529020178906</v>
      </c>
      <c r="J16" s="70">
        <v>103.001</v>
      </c>
      <c r="K16" s="69">
        <v>102.78104855608998</v>
      </c>
      <c r="L16" s="70">
        <v>18.21200000000001</v>
      </c>
      <c r="M16" s="69">
        <v>62.059565187759866</v>
      </c>
      <c r="N16" s="70">
        <v>13.948</v>
      </c>
      <c r="O16" s="69">
        <v>91.920390141030722</v>
      </c>
      <c r="P16" s="70">
        <v>38.456000000000003</v>
      </c>
      <c r="Q16" s="69">
        <v>78.191208165589046</v>
      </c>
      <c r="R16" s="70">
        <v>100.214</v>
      </c>
      <c r="S16" s="69">
        <v>73.702480676026511</v>
      </c>
      <c r="T16" s="70">
        <v>29.346</v>
      </c>
      <c r="U16" s="69">
        <v>67.393900422561089</v>
      </c>
      <c r="V16" s="70">
        <v>15.173999999999999</v>
      </c>
      <c r="W16" s="69">
        <v>42.934751853319</v>
      </c>
      <c r="X16" s="70">
        <v>49.182000000000002</v>
      </c>
      <c r="Y16" s="69">
        <v>70.543180481647767</v>
      </c>
      <c r="Z16" s="70">
        <v>135.971</v>
      </c>
      <c r="AA16" s="69">
        <v>74.113581485095096</v>
      </c>
      <c r="AB16" s="87">
        <v>43.543999999999997</v>
      </c>
      <c r="AC16" s="88">
        <v>229.83215454449484</v>
      </c>
      <c r="AD16" s="87">
        <v>35.341999999999999</v>
      </c>
      <c r="AE16" s="87">
        <v>75.039279799566856</v>
      </c>
      <c r="AF16" s="87">
        <v>69.718999999999994</v>
      </c>
      <c r="AG16" s="87">
        <v>337.47519241008763</v>
      </c>
      <c r="AH16" s="87">
        <v>183.46299999999999</v>
      </c>
      <c r="AI16" s="88">
        <v>293.7052749539742</v>
      </c>
      <c r="AJ16" s="79"/>
    </row>
    <row r="17" spans="1:36" s="54" customFormat="1" ht="15" customHeight="1" x14ac:dyDescent="0.25">
      <c r="A17" s="91" t="s">
        <v>38</v>
      </c>
      <c r="B17" s="71">
        <v>111.32299999999999</v>
      </c>
      <c r="C17" s="69">
        <v>96.426962788441557</v>
      </c>
      <c r="D17" s="71">
        <v>66.305999999999997</v>
      </c>
      <c r="E17" s="69">
        <v>106.73169789453354</v>
      </c>
      <c r="F17" s="71">
        <v>35.64</v>
      </c>
      <c r="G17" s="69">
        <v>99.436415378606114</v>
      </c>
      <c r="H17" s="71">
        <v>94.731999999999999</v>
      </c>
      <c r="I17" s="69">
        <v>95.713058853245769</v>
      </c>
      <c r="J17" s="71">
        <v>115.44799999999999</v>
      </c>
      <c r="K17" s="69">
        <v>87.114786755606517</v>
      </c>
      <c r="L17" s="71">
        <v>62.123999999999981</v>
      </c>
      <c r="M17" s="69">
        <v>104.04984423676009</v>
      </c>
      <c r="N17" s="71">
        <v>35.841999999999999</v>
      </c>
      <c r="O17" s="69">
        <v>101.28292076410084</v>
      </c>
      <c r="P17" s="71">
        <v>98.974999999999994</v>
      </c>
      <c r="Q17" s="69">
        <v>99.415410267484944</v>
      </c>
      <c r="R17" s="71">
        <v>132.524</v>
      </c>
      <c r="S17" s="69">
        <v>121.15926129091241</v>
      </c>
      <c r="T17" s="71">
        <v>59.706000000000003</v>
      </c>
      <c r="U17" s="69">
        <v>96.503903408815404</v>
      </c>
      <c r="V17" s="71">
        <v>35.387999999999998</v>
      </c>
      <c r="W17" s="69">
        <v>106.50374695277938</v>
      </c>
      <c r="X17" s="71">
        <v>99.557000000000002</v>
      </c>
      <c r="Y17" s="69">
        <v>89.706346131319776</v>
      </c>
      <c r="Z17" s="71">
        <v>109.38</v>
      </c>
      <c r="AA17" s="69">
        <v>87.47810648048177</v>
      </c>
      <c r="AB17" s="87">
        <v>61.869</v>
      </c>
      <c r="AC17" s="88">
        <v>141.33732352538036</v>
      </c>
      <c r="AD17" s="87">
        <v>33.226999999999997</v>
      </c>
      <c r="AE17" s="87">
        <v>114.62329239685387</v>
      </c>
      <c r="AF17" s="87">
        <v>110.98099999999999</v>
      </c>
      <c r="AG17" s="87">
        <v>97.494575386750753</v>
      </c>
      <c r="AH17" s="87">
        <v>125.03700000000001</v>
      </c>
      <c r="AI17" s="88">
        <v>117.42327485819466</v>
      </c>
      <c r="AJ17" s="79"/>
    </row>
    <row r="18" spans="1:36" s="54" customFormat="1" ht="15" customHeight="1" x14ac:dyDescent="0.25">
      <c r="A18" s="92" t="s">
        <v>39</v>
      </c>
      <c r="B18" s="70">
        <v>50.375999999999998</v>
      </c>
      <c r="C18" s="69">
        <v>100.48671507220936</v>
      </c>
      <c r="D18" s="70">
        <v>54.440999999999981</v>
      </c>
      <c r="E18" s="69">
        <v>108.41149411553852</v>
      </c>
      <c r="F18" s="70">
        <v>32.698</v>
      </c>
      <c r="G18" s="69">
        <v>112.85290260233312</v>
      </c>
      <c r="H18" s="70">
        <v>49.75</v>
      </c>
      <c r="I18" s="69">
        <v>109.88646905508681</v>
      </c>
      <c r="J18" s="70">
        <v>50.131999999999998</v>
      </c>
      <c r="K18" s="69">
        <v>118.21075715060483</v>
      </c>
      <c r="L18" s="70">
        <v>50.216999999999999</v>
      </c>
      <c r="M18" s="69">
        <v>121.4731494920174</v>
      </c>
      <c r="N18" s="70">
        <v>28.974</v>
      </c>
      <c r="O18" s="69">
        <v>110.03759826820098</v>
      </c>
      <c r="P18" s="70">
        <v>45.274000000000001</v>
      </c>
      <c r="Q18" s="69">
        <v>87.092182209910746</v>
      </c>
      <c r="R18" s="70">
        <v>42.408999999999999</v>
      </c>
      <c r="S18" s="69">
        <v>91.734804239671206</v>
      </c>
      <c r="T18" s="70">
        <v>41.34</v>
      </c>
      <c r="U18" s="69">
        <v>104.61055721443392</v>
      </c>
      <c r="V18" s="70">
        <v>26.331</v>
      </c>
      <c r="W18" s="69">
        <v>85.774317545116944</v>
      </c>
      <c r="X18" s="70">
        <v>51.984000000000002</v>
      </c>
      <c r="Y18" s="69">
        <v>145.23104430910209</v>
      </c>
      <c r="Z18" s="70">
        <v>46.23</v>
      </c>
      <c r="AA18" s="69">
        <v>114.93424160306292</v>
      </c>
      <c r="AB18" s="87">
        <v>39.518000000000001</v>
      </c>
      <c r="AC18" s="88">
        <v>143.81163797809236</v>
      </c>
      <c r="AD18" s="87">
        <v>30.698</v>
      </c>
      <c r="AE18" s="87">
        <v>163.83625980679938</v>
      </c>
      <c r="AF18" s="87">
        <v>35.793999999999997</v>
      </c>
      <c r="AG18" s="87">
        <v>108.0475730499879</v>
      </c>
      <c r="AH18" s="87">
        <v>40.222999999999999</v>
      </c>
      <c r="AI18" s="88">
        <v>131.10922781055444</v>
      </c>
      <c r="AJ18" s="79"/>
    </row>
    <row r="19" spans="1:36" s="54" customFormat="1" ht="21.75" customHeight="1" x14ac:dyDescent="0.25">
      <c r="A19" s="92" t="s">
        <v>40</v>
      </c>
      <c r="B19" s="71">
        <v>539.92899999999997</v>
      </c>
      <c r="C19" s="69">
        <v>96.769793817389299</v>
      </c>
      <c r="D19" s="71">
        <v>403.39</v>
      </c>
      <c r="E19" s="69">
        <v>87.116050353202354</v>
      </c>
      <c r="F19" s="71">
        <v>506.84199999999998</v>
      </c>
      <c r="G19" s="69">
        <v>100.43873903152421</v>
      </c>
      <c r="H19" s="71">
        <v>468</v>
      </c>
      <c r="I19" s="69">
        <v>101.65515443763849</v>
      </c>
      <c r="J19" s="71">
        <v>557.952</v>
      </c>
      <c r="K19" s="69">
        <v>118.81759929469939</v>
      </c>
      <c r="L19" s="71">
        <v>463.04900000000004</v>
      </c>
      <c r="M19" s="69">
        <v>115.02551159821346</v>
      </c>
      <c r="N19" s="71">
        <v>504.62799999999999</v>
      </c>
      <c r="O19" s="69">
        <v>112.63540162359185</v>
      </c>
      <c r="P19" s="71">
        <v>460.38</v>
      </c>
      <c r="Q19" s="69">
        <v>114.3386498313655</v>
      </c>
      <c r="R19" s="71">
        <v>469.58699999999999</v>
      </c>
      <c r="S19" s="69">
        <v>92.949056727017918</v>
      </c>
      <c r="T19" s="71">
        <v>402.56200000000001</v>
      </c>
      <c r="U19" s="69">
        <v>97.707800371839255</v>
      </c>
      <c r="V19" s="71">
        <v>448.01900000000001</v>
      </c>
      <c r="W19" s="69">
        <v>114.10572159894051</v>
      </c>
      <c r="X19" s="71">
        <v>402.64600000000002</v>
      </c>
      <c r="Y19" s="69">
        <v>79.644193719390145</v>
      </c>
      <c r="Z19" s="71">
        <v>505.209</v>
      </c>
      <c r="AA19" s="69">
        <v>94.214103891017928</v>
      </c>
      <c r="AB19" s="87">
        <v>412.00599999999997</v>
      </c>
      <c r="AC19" s="88">
        <v>88.932395095838373</v>
      </c>
      <c r="AD19" s="87">
        <v>392.63499999999999</v>
      </c>
      <c r="AE19" s="87">
        <v>105.75656610004229</v>
      </c>
      <c r="AF19" s="87">
        <v>505.55599999999998</v>
      </c>
      <c r="AG19" s="87">
        <v>113.03933690934824</v>
      </c>
      <c r="AH19" s="87">
        <v>536.23500000000001</v>
      </c>
      <c r="AI19" s="88">
        <v>98.94036289295876</v>
      </c>
      <c r="AJ19" s="79"/>
    </row>
    <row r="20" spans="1:36" s="54" customFormat="1" ht="15" customHeight="1" x14ac:dyDescent="0.25">
      <c r="A20" s="91" t="s">
        <v>41</v>
      </c>
      <c r="B20" s="71">
        <v>822.33399999999995</v>
      </c>
      <c r="C20" s="69">
        <v>103.40494130192039</v>
      </c>
      <c r="D20" s="71">
        <v>833.56300000000022</v>
      </c>
      <c r="E20" s="69">
        <v>110.0853542737227</v>
      </c>
      <c r="F20" s="71">
        <v>536.61900000000003</v>
      </c>
      <c r="G20" s="69">
        <v>105.85558306291733</v>
      </c>
      <c r="H20" s="71">
        <v>471.54700000000003</v>
      </c>
      <c r="I20" s="69">
        <v>102.7805749907365</v>
      </c>
      <c r="J20" s="71">
        <v>795.25599999999997</v>
      </c>
      <c r="K20" s="69">
        <v>97.770685367026104</v>
      </c>
      <c r="L20" s="71">
        <v>757.19700000000012</v>
      </c>
      <c r="M20" s="69">
        <v>89.311899336173596</v>
      </c>
      <c r="N20" s="71">
        <v>506.935</v>
      </c>
      <c r="O20" s="69">
        <v>91.769218793559759</v>
      </c>
      <c r="P20" s="71">
        <v>458.79</v>
      </c>
      <c r="Q20" s="69">
        <v>87.47204475127694</v>
      </c>
      <c r="R20" s="71">
        <v>813.38900000000001</v>
      </c>
      <c r="S20" s="69">
        <v>91.051041436955757</v>
      </c>
      <c r="T20" s="71">
        <v>847.81200000000001</v>
      </c>
      <c r="U20" s="69">
        <v>94.280528977674578</v>
      </c>
      <c r="V20" s="71">
        <v>552.40200000000004</v>
      </c>
      <c r="W20" s="69">
        <v>92.975369358633856</v>
      </c>
      <c r="X20" s="71">
        <v>524.49900000000002</v>
      </c>
      <c r="Y20" s="69">
        <v>90.706578790357597</v>
      </c>
      <c r="Z20" s="71">
        <v>893.33299999999997</v>
      </c>
      <c r="AA20" s="69">
        <v>93.701770229887586</v>
      </c>
      <c r="AB20" s="87">
        <v>899.24400000000003</v>
      </c>
      <c r="AC20" s="88">
        <v>115.4254629564262</v>
      </c>
      <c r="AD20" s="87">
        <v>594.13800000000003</v>
      </c>
      <c r="AE20" s="87">
        <v>83.361347839141558</v>
      </c>
      <c r="AF20" s="87">
        <v>578.23699999999997</v>
      </c>
      <c r="AG20" s="87">
        <v>83.940539873560127</v>
      </c>
      <c r="AH20" s="87">
        <v>953.37900000000002</v>
      </c>
      <c r="AI20" s="88">
        <v>114.24416723586297</v>
      </c>
      <c r="AJ20" s="79"/>
    </row>
    <row r="21" spans="1:36" s="54" customFormat="1" ht="15" customHeight="1" x14ac:dyDescent="0.25">
      <c r="A21" s="90" t="s">
        <v>42</v>
      </c>
      <c r="B21" s="70">
        <v>142.428</v>
      </c>
      <c r="C21" s="69">
        <v>104.93247773201799</v>
      </c>
      <c r="D21" s="70">
        <v>98.426999999999992</v>
      </c>
      <c r="E21" s="69">
        <v>101.79856859175906</v>
      </c>
      <c r="F21" s="70">
        <v>58.738</v>
      </c>
      <c r="G21" s="69">
        <v>96.737429799568503</v>
      </c>
      <c r="H21" s="70">
        <v>158.31399999999999</v>
      </c>
      <c r="I21" s="69">
        <v>99.379170511540892</v>
      </c>
      <c r="J21" s="70">
        <v>135.733</v>
      </c>
      <c r="K21" s="69">
        <v>79.5234440453941</v>
      </c>
      <c r="L21" s="70">
        <v>96.687999999999988</v>
      </c>
      <c r="M21" s="69">
        <v>121.36365918562031</v>
      </c>
      <c r="N21" s="70">
        <v>60.719000000000001</v>
      </c>
      <c r="O21" s="69">
        <v>125.93383801721455</v>
      </c>
      <c r="P21" s="70">
        <v>159.303</v>
      </c>
      <c r="Q21" s="69">
        <v>92.579269143149375</v>
      </c>
      <c r="R21" s="70">
        <v>170.68299999999999</v>
      </c>
      <c r="S21" s="69">
        <v>106.16859286167472</v>
      </c>
      <c r="T21" s="70">
        <v>79.668000000000006</v>
      </c>
      <c r="U21" s="69">
        <v>113.13905930470349</v>
      </c>
      <c r="V21" s="70">
        <v>48.215000000000003</v>
      </c>
      <c r="W21" s="69">
        <v>84.556566878869191</v>
      </c>
      <c r="X21" s="70">
        <v>172.072</v>
      </c>
      <c r="Y21" s="69">
        <v>135.57089281774918</v>
      </c>
      <c r="Z21" s="70">
        <v>160.76599999999999</v>
      </c>
      <c r="AA21" s="69">
        <v>104.29124689427897</v>
      </c>
      <c r="AB21" s="87">
        <v>70.415999999999997</v>
      </c>
      <c r="AC21" s="88">
        <v>125.69796501249553</v>
      </c>
      <c r="AD21" s="87">
        <v>57.021000000000001</v>
      </c>
      <c r="AE21" s="87">
        <v>91.213168250311924</v>
      </c>
      <c r="AF21" s="87">
        <v>126.92400000000001</v>
      </c>
      <c r="AG21" s="87">
        <v>100.25750801750424</v>
      </c>
      <c r="AH21" s="87">
        <v>154.15100000000001</v>
      </c>
      <c r="AI21" s="88">
        <v>110.12437579922702</v>
      </c>
      <c r="AJ21" s="79"/>
    </row>
    <row r="22" spans="1:36" s="54" customFormat="1" ht="15" customHeight="1" x14ac:dyDescent="0.25">
      <c r="A22" s="93" t="s">
        <v>43</v>
      </c>
      <c r="B22" s="70">
        <v>176.327</v>
      </c>
      <c r="C22" s="69">
        <v>86.077413874745531</v>
      </c>
      <c r="D22" s="70">
        <v>227.40899999999999</v>
      </c>
      <c r="E22" s="69">
        <v>104.87216616553839</v>
      </c>
      <c r="F22" s="70">
        <v>234.85599999999999</v>
      </c>
      <c r="G22" s="69">
        <v>102.56974651922506</v>
      </c>
      <c r="H22" s="70">
        <v>233.96199999999999</v>
      </c>
      <c r="I22" s="69">
        <v>106.68776448270829</v>
      </c>
      <c r="J22" s="70">
        <v>204.84700000000001</v>
      </c>
      <c r="K22" s="69">
        <v>94.083038625820976</v>
      </c>
      <c r="L22" s="70">
        <v>216.84399999999997</v>
      </c>
      <c r="M22" s="69">
        <v>117.60520221495472</v>
      </c>
      <c r="N22" s="70">
        <v>228.97200000000001</v>
      </c>
      <c r="O22" s="69">
        <v>124.05632520818548</v>
      </c>
      <c r="P22" s="70">
        <v>219.29599999999999</v>
      </c>
      <c r="Q22" s="69">
        <v>116.59905251572494</v>
      </c>
      <c r="R22" s="70">
        <v>217.73</v>
      </c>
      <c r="S22" s="69">
        <v>90.931871050730223</v>
      </c>
      <c r="T22" s="70">
        <v>184.38300000000001</v>
      </c>
      <c r="U22" s="69">
        <v>91.641650099403591</v>
      </c>
      <c r="V22" s="70">
        <v>184.571</v>
      </c>
      <c r="W22" s="69">
        <v>110.44748432189191</v>
      </c>
      <c r="X22" s="70">
        <v>188.077</v>
      </c>
      <c r="Y22" s="69">
        <v>103.98348003007652</v>
      </c>
      <c r="Z22" s="70">
        <v>239.44300000000001</v>
      </c>
      <c r="AA22" s="69">
        <v>85.321859354677784</v>
      </c>
      <c r="AB22" s="87">
        <v>201.2</v>
      </c>
      <c r="AC22" s="88">
        <v>102.39446296343418</v>
      </c>
      <c r="AD22" s="87">
        <v>167.11199999999999</v>
      </c>
      <c r="AE22" s="87">
        <v>99.655910644109042</v>
      </c>
      <c r="AF22" s="87">
        <v>180.87200000000001</v>
      </c>
      <c r="AG22" s="87">
        <v>81.56204906204907</v>
      </c>
      <c r="AH22" s="87">
        <v>280.63499999999999</v>
      </c>
      <c r="AI22" s="88">
        <v>91.55460293225282</v>
      </c>
      <c r="AJ22" s="79"/>
    </row>
    <row r="23" spans="1:36" s="54" customFormat="1" ht="15" customHeight="1" x14ac:dyDescent="0.25">
      <c r="A23" s="90" t="s">
        <v>44</v>
      </c>
      <c r="B23" s="70">
        <v>585.56500000000005</v>
      </c>
      <c r="C23" s="69">
        <v>105.44583962846849</v>
      </c>
      <c r="D23" s="70">
        <v>457.76900000000012</v>
      </c>
      <c r="E23" s="69">
        <v>104.67023670154391</v>
      </c>
      <c r="F23" s="70">
        <v>582.18700000000001</v>
      </c>
      <c r="G23" s="69">
        <v>97.835044616599717</v>
      </c>
      <c r="H23" s="70">
        <v>348.04500000000002</v>
      </c>
      <c r="I23" s="69">
        <v>97.934083126282061</v>
      </c>
      <c r="J23" s="70">
        <v>555.32299999999998</v>
      </c>
      <c r="K23" s="69">
        <v>105.42579588148297</v>
      </c>
      <c r="L23" s="70">
        <v>437.34399999999994</v>
      </c>
      <c r="M23" s="69">
        <v>107.272611321236</v>
      </c>
      <c r="N23" s="70">
        <v>595.07000000000005</v>
      </c>
      <c r="O23" s="69">
        <v>101.24577199752274</v>
      </c>
      <c r="P23" s="70">
        <v>355.387</v>
      </c>
      <c r="Q23" s="69">
        <v>85.048281143431495</v>
      </c>
      <c r="R23" s="70">
        <v>526.74300000000005</v>
      </c>
      <c r="S23" s="69">
        <v>117.59283650862398</v>
      </c>
      <c r="T23" s="70">
        <v>407.69400000000002</v>
      </c>
      <c r="U23" s="69">
        <v>105.72291734197732</v>
      </c>
      <c r="V23" s="70">
        <v>587.74800000000005</v>
      </c>
      <c r="W23" s="69">
        <v>92.134919527653111</v>
      </c>
      <c r="X23" s="70">
        <v>417.86500000000001</v>
      </c>
      <c r="Y23" s="69">
        <v>104.17456122856004</v>
      </c>
      <c r="Z23" s="70">
        <v>447.93799999999999</v>
      </c>
      <c r="AA23" s="69">
        <v>106.81059478844762</v>
      </c>
      <c r="AB23" s="87">
        <v>385.625</v>
      </c>
      <c r="AC23" s="88">
        <v>88.630069295211385</v>
      </c>
      <c r="AD23" s="87">
        <v>637.92100000000005</v>
      </c>
      <c r="AE23" s="87">
        <v>113.37270471816818</v>
      </c>
      <c r="AF23" s="87">
        <v>401.12</v>
      </c>
      <c r="AG23" s="87">
        <v>101.01310259206188</v>
      </c>
      <c r="AH23" s="87">
        <v>419.37599999999998</v>
      </c>
      <c r="AI23" s="88">
        <v>105.08122085608261</v>
      </c>
      <c r="AJ23" s="79"/>
    </row>
    <row r="24" spans="1:36" s="54" customFormat="1" ht="15" customHeight="1" x14ac:dyDescent="0.25">
      <c r="A24" s="93" t="s">
        <v>45</v>
      </c>
      <c r="B24" s="70">
        <v>1121.443</v>
      </c>
      <c r="C24" s="69">
        <v>100.27746481392063</v>
      </c>
      <c r="D24" s="70">
        <v>1043.1439999999996</v>
      </c>
      <c r="E24" s="69">
        <v>92.750788228411025</v>
      </c>
      <c r="F24" s="70">
        <v>1377.039</v>
      </c>
      <c r="G24" s="69">
        <v>102.42617453907667</v>
      </c>
      <c r="H24" s="70">
        <v>1089.6669999999999</v>
      </c>
      <c r="I24" s="69">
        <v>101.35136140662873</v>
      </c>
      <c r="J24" s="70">
        <v>1118.3399999999999</v>
      </c>
      <c r="K24" s="69">
        <v>104.93504543769852</v>
      </c>
      <c r="L24" s="70">
        <v>1124.6740000000002</v>
      </c>
      <c r="M24" s="69">
        <v>108.68494649217921</v>
      </c>
      <c r="N24" s="70">
        <v>1344.421</v>
      </c>
      <c r="O24" s="69">
        <v>116.63406157633973</v>
      </c>
      <c r="P24" s="70">
        <v>1075.1379999999999</v>
      </c>
      <c r="Q24" s="69">
        <v>109.4055310371636</v>
      </c>
      <c r="R24" s="70">
        <v>1065.7449999999999</v>
      </c>
      <c r="S24" s="69">
        <v>122.54139923789987</v>
      </c>
      <c r="T24" s="70">
        <v>1034.8019999999999</v>
      </c>
      <c r="U24" s="69">
        <v>97.373150732367364</v>
      </c>
      <c r="V24" s="70">
        <v>1152.683</v>
      </c>
      <c r="W24" s="69">
        <v>98.71743377133221</v>
      </c>
      <c r="X24" s="70">
        <v>982.70899999999995</v>
      </c>
      <c r="Y24" s="69">
        <v>116.54656720312147</v>
      </c>
      <c r="Z24" s="70">
        <v>869.702</v>
      </c>
      <c r="AA24" s="69">
        <v>115.03325203295047</v>
      </c>
      <c r="AB24" s="87">
        <v>1062.7180000000001</v>
      </c>
      <c r="AC24" s="88">
        <v>122.62791073365489</v>
      </c>
      <c r="AD24" s="87">
        <v>1167.6590000000001</v>
      </c>
      <c r="AE24" s="87">
        <v>128.34957774067354</v>
      </c>
      <c r="AF24" s="87">
        <v>843.19</v>
      </c>
      <c r="AG24" s="87">
        <v>83.240042568230592</v>
      </c>
      <c r="AH24" s="87">
        <v>756.04399999999998</v>
      </c>
      <c r="AI24" s="88">
        <v>81.147069430372127</v>
      </c>
      <c r="AJ24" s="79"/>
    </row>
    <row r="25" spans="1:36" s="54" customFormat="1" ht="15" customHeight="1" x14ac:dyDescent="0.25">
      <c r="A25" s="93" t="s">
        <v>46</v>
      </c>
      <c r="B25" s="70">
        <v>188.45</v>
      </c>
      <c r="C25" s="69">
        <v>94.966211279032848</v>
      </c>
      <c r="D25" s="70">
        <v>209.66300000000007</v>
      </c>
      <c r="E25" s="69">
        <v>102.21380446758519</v>
      </c>
      <c r="F25" s="70">
        <v>259.35300000000001</v>
      </c>
      <c r="G25" s="69">
        <v>104.8284810049837</v>
      </c>
      <c r="H25" s="70">
        <v>233.42400000000001</v>
      </c>
      <c r="I25" s="69">
        <v>99.122680368593137</v>
      </c>
      <c r="J25" s="70">
        <v>198.43899999999999</v>
      </c>
      <c r="K25" s="69">
        <v>99.971787702461015</v>
      </c>
      <c r="L25" s="70">
        <v>205.12199999999999</v>
      </c>
      <c r="M25" s="69">
        <v>99.626017523750306</v>
      </c>
      <c r="N25" s="70">
        <v>247.40700000000001</v>
      </c>
      <c r="O25" s="69">
        <v>88.989241742470838</v>
      </c>
      <c r="P25" s="70">
        <v>235.49</v>
      </c>
      <c r="Q25" s="69">
        <v>102.93564828171033</v>
      </c>
      <c r="R25" s="70">
        <v>198.495</v>
      </c>
      <c r="S25" s="69">
        <v>79.192732437521954</v>
      </c>
      <c r="T25" s="70">
        <v>205.892</v>
      </c>
      <c r="U25" s="69">
        <v>101.42562980916068</v>
      </c>
      <c r="V25" s="70">
        <v>278.01900000000001</v>
      </c>
      <c r="W25" s="69">
        <v>93.945967864564849</v>
      </c>
      <c r="X25" s="70">
        <v>228.774</v>
      </c>
      <c r="Y25" s="69">
        <v>88.906420021762784</v>
      </c>
      <c r="Z25" s="70">
        <v>250.648</v>
      </c>
      <c r="AA25" s="69">
        <v>100.86803948633954</v>
      </c>
      <c r="AB25" s="87">
        <v>202.99799999999999</v>
      </c>
      <c r="AC25" s="88">
        <v>97.103605305831536</v>
      </c>
      <c r="AD25" s="87">
        <v>295.935</v>
      </c>
      <c r="AE25" s="87">
        <v>123.76676550665601</v>
      </c>
      <c r="AF25" s="87">
        <v>257.32</v>
      </c>
      <c r="AG25" s="87">
        <v>92.609121271449951</v>
      </c>
      <c r="AH25" s="87">
        <v>248.49100000000001</v>
      </c>
      <c r="AI25" s="88">
        <v>106.952371114497</v>
      </c>
      <c r="AJ25" s="79"/>
    </row>
    <row r="26" spans="1:36" s="54" customFormat="1" ht="12" customHeight="1" x14ac:dyDescent="0.25">
      <c r="A26" s="89" t="s">
        <v>47</v>
      </c>
      <c r="B26" s="72">
        <v>893.75400000000002</v>
      </c>
      <c r="C26" s="69">
        <v>101.5756515018923</v>
      </c>
      <c r="D26" s="72">
        <v>2487.06</v>
      </c>
      <c r="E26" s="69">
        <v>98.566558960760204</v>
      </c>
      <c r="F26" s="72">
        <v>1938.1690000000001</v>
      </c>
      <c r="G26" s="69">
        <v>98.717447220312224</v>
      </c>
      <c r="H26" s="72">
        <v>1673.1130000000001</v>
      </c>
      <c r="I26" s="69">
        <v>98.28693853045985</v>
      </c>
      <c r="J26" s="72">
        <v>879.89</v>
      </c>
      <c r="K26" s="69">
        <v>103.44722180093562</v>
      </c>
      <c r="L26" s="72">
        <v>2523.2289999999998</v>
      </c>
      <c r="M26" s="69">
        <v>96.050084640499605</v>
      </c>
      <c r="N26" s="72">
        <v>1963.35</v>
      </c>
      <c r="O26" s="69">
        <v>102.21995917136934</v>
      </c>
      <c r="P26" s="72">
        <v>1702.2739999999999</v>
      </c>
      <c r="Q26" s="69">
        <v>99.507394921730906</v>
      </c>
      <c r="R26" s="72">
        <v>850.56899999999996</v>
      </c>
      <c r="S26" s="69">
        <v>93.273656195204111</v>
      </c>
      <c r="T26" s="72">
        <v>2626.9929999999999</v>
      </c>
      <c r="U26" s="69">
        <v>101.94811847590455</v>
      </c>
      <c r="V26" s="72">
        <v>1920.711</v>
      </c>
      <c r="W26" s="69">
        <v>91.325614103823511</v>
      </c>
      <c r="X26" s="72">
        <v>1710.701</v>
      </c>
      <c r="Y26" s="69">
        <v>95.886098121346535</v>
      </c>
      <c r="Z26" s="72">
        <v>911.90700000000004</v>
      </c>
      <c r="AA26" s="69">
        <v>118.65662319817419</v>
      </c>
      <c r="AB26" s="87">
        <v>2576.7939999999999</v>
      </c>
      <c r="AC26" s="88">
        <v>90.549489937555563</v>
      </c>
      <c r="AD26" s="87">
        <v>2103.1460000000002</v>
      </c>
      <c r="AE26" s="87">
        <v>96.601542853337065</v>
      </c>
      <c r="AF26" s="87">
        <v>1784.097</v>
      </c>
      <c r="AG26" s="87">
        <v>93.194701563329247</v>
      </c>
      <c r="AH26" s="87">
        <v>768.52599999999995</v>
      </c>
      <c r="AI26" s="88">
        <v>91.67683606923066</v>
      </c>
      <c r="AJ26" s="79"/>
    </row>
    <row r="27" spans="1:36" s="54" customFormat="1" ht="24" customHeight="1" x14ac:dyDescent="0.25">
      <c r="A27" s="94" t="s">
        <v>48</v>
      </c>
      <c r="B27" s="69">
        <v>4792.01</v>
      </c>
      <c r="C27" s="69">
        <v>101.40976634112762</v>
      </c>
      <c r="D27" s="69">
        <v>4519.59</v>
      </c>
      <c r="E27" s="69">
        <v>99.807918577616988</v>
      </c>
      <c r="F27" s="69">
        <v>5491.1180000000004</v>
      </c>
      <c r="G27" s="69">
        <v>100.81583613656903</v>
      </c>
      <c r="H27" s="69">
        <v>5118.0619999999999</v>
      </c>
      <c r="I27" s="69">
        <v>100.89887228443281</v>
      </c>
      <c r="J27" s="69">
        <v>4725.393</v>
      </c>
      <c r="K27" s="69">
        <v>101.04427252784474</v>
      </c>
      <c r="L27" s="69">
        <v>4528.2879999999996</v>
      </c>
      <c r="M27" s="69">
        <v>99.376849344139146</v>
      </c>
      <c r="N27" s="69">
        <v>5446.6819999999998</v>
      </c>
      <c r="O27" s="69">
        <v>103.59897646528262</v>
      </c>
      <c r="P27" s="69">
        <v>5072.4669999999996</v>
      </c>
      <c r="Q27" s="69">
        <v>103.42422558759512</v>
      </c>
      <c r="R27" s="69">
        <v>4676.5569999999998</v>
      </c>
      <c r="S27" s="69">
        <v>104.06258587868007</v>
      </c>
      <c r="T27" s="69">
        <v>4556.683</v>
      </c>
      <c r="U27" s="69">
        <v>114.36644937119176</v>
      </c>
      <c r="V27" s="69">
        <v>5257.4669999999996</v>
      </c>
      <c r="W27" s="69">
        <v>109.70453560938722</v>
      </c>
      <c r="X27" s="69">
        <v>4904.5249999999996</v>
      </c>
      <c r="Y27" s="69">
        <v>111.10395013362083</v>
      </c>
      <c r="Z27" s="69">
        <v>4493.9849999999997</v>
      </c>
      <c r="AA27" s="69">
        <v>112.67409823439047</v>
      </c>
      <c r="AB27" s="87">
        <v>3984.2829999999999</v>
      </c>
      <c r="AC27" s="88">
        <v>109.94740891349653</v>
      </c>
      <c r="AD27" s="87">
        <v>4792.3879999999999</v>
      </c>
      <c r="AE27" s="87">
        <v>102.40434131902865</v>
      </c>
      <c r="AF27" s="87">
        <v>4414.357</v>
      </c>
      <c r="AG27" s="87">
        <v>107.99164025399224</v>
      </c>
      <c r="AH27" s="87">
        <v>3988.4810000000002</v>
      </c>
      <c r="AI27" s="88">
        <v>113.7326766072855</v>
      </c>
      <c r="AJ27" s="79"/>
    </row>
    <row r="28" spans="1:36" s="54" customFormat="1" ht="12" customHeight="1" x14ac:dyDescent="0.25">
      <c r="A28" s="95" t="s">
        <v>49</v>
      </c>
      <c r="B28" s="68">
        <v>1238.9849999999999</v>
      </c>
      <c r="C28" s="69">
        <v>102.18171741588462</v>
      </c>
      <c r="D28" s="68">
        <v>1364.1579999999999</v>
      </c>
      <c r="E28" s="69">
        <v>102.3094201512714</v>
      </c>
      <c r="F28" s="68">
        <v>1020.048</v>
      </c>
      <c r="G28" s="69">
        <v>102.01194083585851</v>
      </c>
      <c r="H28" s="68">
        <v>1048.693</v>
      </c>
      <c r="I28" s="69">
        <v>98.907548600553056</v>
      </c>
      <c r="J28" s="68">
        <v>1212.5309999999999</v>
      </c>
      <c r="K28" s="69">
        <v>97.064290540216007</v>
      </c>
      <c r="L28" s="68">
        <v>1333.365</v>
      </c>
      <c r="M28" s="69">
        <v>92.788616777268075</v>
      </c>
      <c r="N28" s="68">
        <v>999.93</v>
      </c>
      <c r="O28" s="69">
        <v>101.03721966524026</v>
      </c>
      <c r="P28" s="68">
        <v>1060.2760000000001</v>
      </c>
      <c r="Q28" s="69">
        <v>100.54307576034876</v>
      </c>
      <c r="R28" s="68">
        <v>1249.204</v>
      </c>
      <c r="S28" s="69">
        <v>101.62367957567452</v>
      </c>
      <c r="T28" s="68">
        <v>1436.992</v>
      </c>
      <c r="U28" s="69">
        <v>108.50242414037589</v>
      </c>
      <c r="V28" s="68">
        <v>989.66499999999996</v>
      </c>
      <c r="W28" s="69">
        <v>87.879764651141329</v>
      </c>
      <c r="X28" s="68">
        <v>1054.549</v>
      </c>
      <c r="Y28" s="69">
        <v>103.98178998133443</v>
      </c>
      <c r="Z28" s="68">
        <v>1229.2449999999999</v>
      </c>
      <c r="AA28" s="69">
        <v>106.28265551656131</v>
      </c>
      <c r="AB28" s="87">
        <v>1324.3869999999999</v>
      </c>
      <c r="AC28" s="88">
        <v>104.80348757523626</v>
      </c>
      <c r="AD28" s="87">
        <v>1126.1579999999999</v>
      </c>
      <c r="AE28" s="87">
        <v>107.01424629208698</v>
      </c>
      <c r="AF28" s="87">
        <v>1014.167</v>
      </c>
      <c r="AG28" s="87">
        <v>101.04334484081319</v>
      </c>
      <c r="AH28" s="87">
        <v>1156.5809999999999</v>
      </c>
      <c r="AI28" s="88">
        <v>104.80967026912403</v>
      </c>
      <c r="AJ28" s="79"/>
    </row>
    <row r="29" spans="1:36" s="54" customFormat="1" ht="12" customHeight="1" x14ac:dyDescent="0.25">
      <c r="A29" s="55" t="s">
        <v>50</v>
      </c>
      <c r="B29" s="69">
        <v>763.16800000000001</v>
      </c>
      <c r="C29" s="69">
        <v>92.680349897564</v>
      </c>
      <c r="D29" s="69">
        <v>458.32600000000002</v>
      </c>
      <c r="E29" s="69">
        <v>101.34350469872859</v>
      </c>
      <c r="F29" s="69">
        <v>676.23900000000003</v>
      </c>
      <c r="G29" s="69">
        <v>101.47278609413829</v>
      </c>
      <c r="H29" s="69">
        <v>588.23099999999999</v>
      </c>
      <c r="I29" s="69">
        <v>98.29603561330687</v>
      </c>
      <c r="J29" s="69">
        <v>823.44100000000003</v>
      </c>
      <c r="K29" s="69">
        <v>105.38844214867042</v>
      </c>
      <c r="L29" s="69">
        <v>452.25</v>
      </c>
      <c r="M29" s="69">
        <v>99.860008302346742</v>
      </c>
      <c r="N29" s="69">
        <v>666.42399999999998</v>
      </c>
      <c r="O29" s="69">
        <v>93.424230826923264</v>
      </c>
      <c r="P29" s="69">
        <v>598.428</v>
      </c>
      <c r="Q29" s="69">
        <v>97.572221914243499</v>
      </c>
      <c r="R29" s="69">
        <v>781.33900000000006</v>
      </c>
      <c r="S29" s="69">
        <v>115.12406935094366</v>
      </c>
      <c r="T29" s="69">
        <v>452.88400000000001</v>
      </c>
      <c r="U29" s="69">
        <v>97.430656997119357</v>
      </c>
      <c r="V29" s="69">
        <v>713.33100000000002</v>
      </c>
      <c r="W29" s="69">
        <v>122.5601993041536</v>
      </c>
      <c r="X29" s="69">
        <v>613.31799999999998</v>
      </c>
      <c r="Y29" s="69">
        <v>83.331476444229452</v>
      </c>
      <c r="Z29" s="69">
        <v>678.69299999999998</v>
      </c>
      <c r="AA29" s="69">
        <v>105.10834618744076</v>
      </c>
      <c r="AB29" s="87">
        <v>464.827</v>
      </c>
      <c r="AC29" s="88">
        <v>99.675131126941181</v>
      </c>
      <c r="AD29" s="87">
        <v>582.02499999999998</v>
      </c>
      <c r="AE29" s="87">
        <v>92.667482912181427</v>
      </c>
      <c r="AF29" s="87">
        <v>735.99800000000005</v>
      </c>
      <c r="AG29" s="87">
        <v>86.840860151617946</v>
      </c>
      <c r="AH29" s="87">
        <v>645.70799999999997</v>
      </c>
      <c r="AI29" s="88">
        <v>76.266135633218411</v>
      </c>
      <c r="AJ29" s="79"/>
    </row>
    <row r="30" spans="1:36" s="54" customFormat="1" ht="12" customHeight="1" x14ac:dyDescent="0.25">
      <c r="A30" s="55" t="s">
        <v>51</v>
      </c>
      <c r="B30" s="69">
        <v>2243.6819999999998</v>
      </c>
      <c r="C30" s="69">
        <v>100.21184141238327</v>
      </c>
      <c r="D30" s="69">
        <v>2581.8200000000002</v>
      </c>
      <c r="E30" s="69">
        <v>97.915268185938203</v>
      </c>
      <c r="F30" s="69">
        <v>2412.8180000000002</v>
      </c>
      <c r="G30" s="69">
        <v>96.001798428762143</v>
      </c>
      <c r="H30" s="69">
        <v>2138.6610000000001</v>
      </c>
      <c r="I30" s="69">
        <v>95.565060451465683</v>
      </c>
      <c r="J30" s="69">
        <v>2238.9389999999999</v>
      </c>
      <c r="K30" s="69">
        <v>100.36039282818273</v>
      </c>
      <c r="L30" s="69">
        <v>2636.79</v>
      </c>
      <c r="M30" s="69">
        <v>100.92682471246771</v>
      </c>
      <c r="N30" s="69">
        <v>2513.3049999999998</v>
      </c>
      <c r="O30" s="69">
        <v>104.7056412119384</v>
      </c>
      <c r="P30" s="69">
        <v>2237.9110000000001</v>
      </c>
      <c r="Q30" s="69">
        <v>105.19094231424577</v>
      </c>
      <c r="R30" s="69">
        <v>2230.8989999999999</v>
      </c>
      <c r="S30" s="69">
        <v>102.87301224986685</v>
      </c>
      <c r="T30" s="69">
        <v>2612.576</v>
      </c>
      <c r="U30" s="69">
        <v>99.673043775508873</v>
      </c>
      <c r="V30" s="69">
        <v>2400.3530000000001</v>
      </c>
      <c r="W30" s="69">
        <v>93.79929356072671</v>
      </c>
      <c r="X30" s="69">
        <v>2127.4749999999999</v>
      </c>
      <c r="Y30" s="69">
        <v>97.705512354898133</v>
      </c>
      <c r="Z30" s="69">
        <v>2168.5949999999998</v>
      </c>
      <c r="AA30" s="69">
        <v>94.075519138768414</v>
      </c>
      <c r="AB30" s="87">
        <v>2621.1460000000002</v>
      </c>
      <c r="AC30" s="88">
        <v>101.53070018968644</v>
      </c>
      <c r="AD30" s="87">
        <v>2559.0309999999999</v>
      </c>
      <c r="AE30" s="87">
        <v>105.98231661533275</v>
      </c>
      <c r="AF30" s="87">
        <v>2177.4360000000001</v>
      </c>
      <c r="AG30" s="87">
        <v>100.91126360372478</v>
      </c>
      <c r="AH30" s="87">
        <v>2305.1640000000002</v>
      </c>
      <c r="AI30" s="88">
        <v>102.955667004766</v>
      </c>
      <c r="AJ30" s="79"/>
    </row>
    <row r="31" spans="1:36" s="54" customFormat="1" ht="12" customHeight="1" x14ac:dyDescent="0.25">
      <c r="A31" s="55" t="s">
        <v>52</v>
      </c>
      <c r="B31" s="69">
        <v>2174.9630000000002</v>
      </c>
      <c r="C31" s="69">
        <v>100.51863878347733</v>
      </c>
      <c r="D31" s="69">
        <v>2583.7660000000001</v>
      </c>
      <c r="E31" s="69">
        <v>100.50724970300217</v>
      </c>
      <c r="F31" s="69">
        <v>2733.8009999999999</v>
      </c>
      <c r="G31" s="69">
        <v>100.08673106268068</v>
      </c>
      <c r="H31" s="69">
        <v>3775.3539999999998</v>
      </c>
      <c r="I31" s="69">
        <v>100.25988111222529</v>
      </c>
      <c r="J31" s="69">
        <v>2163.741</v>
      </c>
      <c r="K31" s="69">
        <v>100.18785155606098</v>
      </c>
      <c r="L31" s="69">
        <v>2570.7260000000001</v>
      </c>
      <c r="M31" s="69">
        <v>101.12448566955401</v>
      </c>
      <c r="N31" s="69">
        <v>2731.4319999999998</v>
      </c>
      <c r="O31" s="69">
        <v>91.834849831236866</v>
      </c>
      <c r="P31" s="69">
        <v>3765.5680000000002</v>
      </c>
      <c r="Q31" s="69">
        <v>109.49289610240827</v>
      </c>
      <c r="R31" s="69">
        <v>2159.6840000000002</v>
      </c>
      <c r="S31" s="69">
        <v>104.05548124992774</v>
      </c>
      <c r="T31" s="69">
        <v>2542.14</v>
      </c>
      <c r="U31" s="69">
        <v>112.3459250770844</v>
      </c>
      <c r="V31" s="69">
        <v>2974.2869999999998</v>
      </c>
      <c r="W31" s="69">
        <v>129.04045509487071</v>
      </c>
      <c r="X31" s="69">
        <v>3439.098</v>
      </c>
      <c r="Y31" s="69">
        <v>113.85973502790461</v>
      </c>
      <c r="Z31" s="69">
        <v>2075.5120000000002</v>
      </c>
      <c r="AA31" s="69">
        <v>111.32702331873298</v>
      </c>
      <c r="AB31" s="87">
        <v>2262.779</v>
      </c>
      <c r="AC31" s="88">
        <v>105.53046714501247</v>
      </c>
      <c r="AD31" s="87">
        <v>2304.9259999999999</v>
      </c>
      <c r="AE31" s="87">
        <v>101.36938827657272</v>
      </c>
      <c r="AF31" s="87">
        <v>3020.4690000000001</v>
      </c>
      <c r="AG31" s="87">
        <v>108.48890873153417</v>
      </c>
      <c r="AH31" s="87">
        <v>1864.338</v>
      </c>
      <c r="AI31" s="88">
        <v>88.321211107694921</v>
      </c>
      <c r="AJ31" s="79"/>
    </row>
    <row r="32" spans="1:36" s="54" customFormat="1" ht="22.5" customHeight="1" x14ac:dyDescent="0.25">
      <c r="A32" s="96" t="s">
        <v>53</v>
      </c>
      <c r="B32" s="69">
        <v>3885.7649999999999</v>
      </c>
      <c r="C32" s="69">
        <v>101.12372270229545</v>
      </c>
      <c r="D32" s="69">
        <v>4093.654</v>
      </c>
      <c r="E32" s="69">
        <v>100.44265733768147</v>
      </c>
      <c r="F32" s="69">
        <v>4161.5200000000004</v>
      </c>
      <c r="G32" s="69">
        <v>100.7177633914774</v>
      </c>
      <c r="H32" s="69">
        <v>3999.462</v>
      </c>
      <c r="I32" s="69">
        <v>100.79134368146055</v>
      </c>
      <c r="J32" s="69">
        <v>3842.585</v>
      </c>
      <c r="K32" s="69">
        <v>100.50440718750818</v>
      </c>
      <c r="L32" s="69">
        <v>4075.6129999999998</v>
      </c>
      <c r="M32" s="69">
        <v>98.423742369986684</v>
      </c>
      <c r="N32" s="69">
        <v>4131.8630000000003</v>
      </c>
      <c r="O32" s="69">
        <v>102.11848509668214</v>
      </c>
      <c r="P32" s="69">
        <v>3968.0610000000001</v>
      </c>
      <c r="Q32" s="69">
        <v>99.489721851774121</v>
      </c>
      <c r="R32" s="69">
        <v>3823.3</v>
      </c>
      <c r="S32" s="69">
        <v>99.956731517102824</v>
      </c>
      <c r="T32" s="69">
        <v>4140.884</v>
      </c>
      <c r="U32" s="69">
        <v>103.09949516930104</v>
      </c>
      <c r="V32" s="69">
        <v>4046.1460000000002</v>
      </c>
      <c r="W32" s="69">
        <v>98.133636406410915</v>
      </c>
      <c r="X32" s="69">
        <v>3988.413</v>
      </c>
      <c r="Y32" s="69">
        <v>104.11055772212563</v>
      </c>
      <c r="Z32" s="69">
        <v>3824.9549999999999</v>
      </c>
      <c r="AA32" s="69">
        <v>102.03210327851011</v>
      </c>
      <c r="AB32" s="87">
        <v>4016.3960000000002</v>
      </c>
      <c r="AC32" s="88">
        <v>103.86298058398546</v>
      </c>
      <c r="AD32" s="87">
        <v>4123.098</v>
      </c>
      <c r="AE32" s="87">
        <v>103.3977763110115</v>
      </c>
      <c r="AF32" s="87">
        <v>3830.94</v>
      </c>
      <c r="AG32" s="87">
        <v>104.94285578883556</v>
      </c>
      <c r="AH32" s="87">
        <v>3748.7759999999998</v>
      </c>
      <c r="AI32" s="88">
        <v>103.60981126631248</v>
      </c>
      <c r="AJ32" s="79"/>
    </row>
    <row r="33" spans="1:36" s="54" customFormat="1" ht="12" customHeight="1" x14ac:dyDescent="0.25">
      <c r="A33" s="55" t="s">
        <v>54</v>
      </c>
      <c r="B33" s="69">
        <v>423.78800000000001</v>
      </c>
      <c r="C33" s="69">
        <v>98.137465814172671</v>
      </c>
      <c r="D33" s="69">
        <v>594.52300000000002</v>
      </c>
      <c r="E33" s="69">
        <v>99.905056058935827</v>
      </c>
      <c r="F33" s="69">
        <v>756.48699999999997</v>
      </c>
      <c r="G33" s="69">
        <v>100.04708178873767</v>
      </c>
      <c r="H33" s="69">
        <v>387.57</v>
      </c>
      <c r="I33" s="69">
        <v>99.52263442116535</v>
      </c>
      <c r="J33" s="69">
        <v>431.83100000000002</v>
      </c>
      <c r="K33" s="69">
        <v>98.630959858390924</v>
      </c>
      <c r="L33" s="69">
        <v>595.08799999999997</v>
      </c>
      <c r="M33" s="69">
        <v>94.081786878559143</v>
      </c>
      <c r="N33" s="69">
        <v>756.13099999999997</v>
      </c>
      <c r="O33" s="69">
        <v>101.11271579679331</v>
      </c>
      <c r="P33" s="69">
        <v>389.42899999999997</v>
      </c>
      <c r="Q33" s="69">
        <v>92.246996984548474</v>
      </c>
      <c r="R33" s="69">
        <v>437.82499999999999</v>
      </c>
      <c r="S33" s="69">
        <v>91.198911841225467</v>
      </c>
      <c r="T33" s="69">
        <v>632.52200000000005</v>
      </c>
      <c r="U33" s="69">
        <v>104.45551258211651</v>
      </c>
      <c r="V33" s="69">
        <v>747.81</v>
      </c>
      <c r="W33" s="69">
        <v>99.613035572753958</v>
      </c>
      <c r="X33" s="69">
        <v>422.15899999999999</v>
      </c>
      <c r="Y33" s="69">
        <v>97.486848850688858</v>
      </c>
      <c r="Z33" s="69">
        <v>480.077</v>
      </c>
      <c r="AA33" s="69">
        <v>98.338549902906252</v>
      </c>
      <c r="AB33" s="87">
        <v>605.54200000000003</v>
      </c>
      <c r="AC33" s="88">
        <v>64.403534876003874</v>
      </c>
      <c r="AD33" s="87">
        <v>750.71500000000003</v>
      </c>
      <c r="AE33" s="87">
        <v>70.67528523267211</v>
      </c>
      <c r="AF33" s="87">
        <v>433.04199999999997</v>
      </c>
      <c r="AG33" s="87">
        <v>82.877741350833574</v>
      </c>
      <c r="AH33" s="87">
        <v>488.18799999999999</v>
      </c>
      <c r="AI33" s="88">
        <v>65.487627873035109</v>
      </c>
      <c r="AJ33" s="79"/>
    </row>
    <row r="34" spans="1:36" s="54" customFormat="1" ht="13.5" customHeight="1" x14ac:dyDescent="0.25">
      <c r="A34" s="57" t="s">
        <v>55</v>
      </c>
      <c r="B34" s="73">
        <v>2379.1840000000002</v>
      </c>
      <c r="C34" s="73">
        <v>108.73963191350499</v>
      </c>
      <c r="D34" s="73">
        <v>3065.0220000000008</v>
      </c>
      <c r="E34" s="73">
        <v>108.4228950721529</v>
      </c>
      <c r="F34" s="73">
        <v>2816.616</v>
      </c>
      <c r="G34" s="73">
        <v>105.74891477134921</v>
      </c>
      <c r="H34" s="73">
        <v>2694.0430000000001</v>
      </c>
      <c r="I34" s="73">
        <v>105.60194894027353</v>
      </c>
      <c r="J34" s="73">
        <v>2187.9639999999999</v>
      </c>
      <c r="K34" s="73">
        <v>101.15156572532831</v>
      </c>
      <c r="L34" s="73">
        <v>2826.9140000000002</v>
      </c>
      <c r="M34" s="73">
        <v>121.14288309977519</v>
      </c>
      <c r="N34" s="73">
        <v>2663.4940000000001</v>
      </c>
      <c r="O34" s="73">
        <v>100.88228164532991</v>
      </c>
      <c r="P34" s="73">
        <v>2551.13</v>
      </c>
      <c r="Q34" s="73">
        <v>105.11575741294091</v>
      </c>
      <c r="R34" s="73">
        <v>2163.0549999999998</v>
      </c>
      <c r="S34" s="73">
        <v>115.43644326040155</v>
      </c>
      <c r="T34" s="73">
        <v>2333.5369999999994</v>
      </c>
      <c r="U34" s="73">
        <v>77.57294766543535</v>
      </c>
      <c r="V34" s="73">
        <v>2640.2</v>
      </c>
      <c r="W34" s="73">
        <v>95.907215345154441</v>
      </c>
      <c r="X34" s="73">
        <v>2426.9720000000002</v>
      </c>
      <c r="Y34" s="73">
        <v>86.864858267629174</v>
      </c>
      <c r="Z34" s="73">
        <v>1873.806</v>
      </c>
      <c r="AA34" s="73">
        <v>71.406534260012251</v>
      </c>
      <c r="AB34" s="97">
        <v>3008.1839999999997</v>
      </c>
      <c r="AC34" s="98">
        <v>102.51640571112316</v>
      </c>
      <c r="AD34" s="97">
        <v>2752.8690000000001</v>
      </c>
      <c r="AE34" s="97">
        <v>96.524293862964754</v>
      </c>
      <c r="AF34" s="97">
        <v>2793.9630000000002</v>
      </c>
      <c r="AG34" s="97">
        <v>104.38633918163613</v>
      </c>
      <c r="AH34" s="97">
        <v>2624.1379999999999</v>
      </c>
      <c r="AI34" s="98">
        <v>116.58679883881389</v>
      </c>
      <c r="AJ34" s="79"/>
    </row>
    <row r="35" spans="1:36" s="23" customFormat="1" ht="15.75" customHeight="1" x14ac:dyDescent="0.2">
      <c r="A35" s="21" t="s">
        <v>73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2"/>
      <c r="AB35" s="22"/>
      <c r="AC35" s="22"/>
      <c r="AE35" s="22"/>
      <c r="AG35" s="22"/>
    </row>
    <row r="36" spans="1:36" s="23" customFormat="1" ht="14.25" customHeight="1" x14ac:dyDescent="0.2">
      <c r="A36" s="24" t="s">
        <v>56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2"/>
      <c r="AB36" s="22"/>
      <c r="AC36" s="22"/>
      <c r="AE36" s="22"/>
      <c r="AG36" s="22"/>
    </row>
    <row r="37" spans="1:36" ht="18.600000000000001" customHeight="1" x14ac:dyDescent="0.25">
      <c r="A37" s="4" t="s">
        <v>57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</row>
    <row r="38" spans="1:36" x14ac:dyDescent="0.25">
      <c r="A38" s="30" t="s">
        <v>59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8"/>
      <c r="Q38" s="38"/>
      <c r="R38" s="38"/>
      <c r="S38" s="38"/>
      <c r="T38" s="38"/>
      <c r="U38" s="38"/>
      <c r="V38" s="38"/>
      <c r="W38" s="38"/>
    </row>
    <row r="39" spans="1:36" x14ac:dyDescent="0.25">
      <c r="A39" s="32" t="s">
        <v>62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</row>
  </sheetData>
  <mergeCells count="6">
    <mergeCell ref="B3:C3"/>
    <mergeCell ref="A3:A5"/>
    <mergeCell ref="AB3:AI3"/>
    <mergeCell ref="T3:AA3"/>
    <mergeCell ref="L3:S3"/>
    <mergeCell ref="D3:K3"/>
  </mergeCells>
  <hyperlinks>
    <hyperlink ref="A38" r:id="rId1" location="!/view/sk/VBD_INTERN/nu0006qs/v_nu0006qs_00_00_00_sk" display="DATAcube. nu0006qs" xr:uid="{00000000-0004-0000-0200-000000000000}"/>
  </hyperlinks>
  <printOptions horizontalCentered="1"/>
  <pageMargins left="0.25" right="0.25" top="0.75" bottom="0.75" header="0.3" footer="0.3"/>
  <pageSetup paperSize="9" scale="44" orientation="landscape" horizontalDpi="300" verticalDpi="300" r:id="rId2"/>
  <headerFooter alignWithMargins="0">
    <oddFooter xml:space="preserve">&amp;C&amp;"Arial,Normálne"&amp;9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outlinePr summaryBelow="0"/>
    <pageSetUpPr fitToPage="1"/>
  </sheetPr>
  <dimension ref="A1:AI39"/>
  <sheetViews>
    <sheetView showGridLines="0" showOutlineSymbols="0" zoomScaleNormal="100" workbookViewId="0">
      <selection activeCell="B28" sqref="B28"/>
    </sheetView>
  </sheetViews>
  <sheetFormatPr defaultColWidth="9.8984375" defaultRowHeight="13.2" x14ac:dyDescent="0.25"/>
  <cols>
    <col min="1" max="1" width="61.3984375" style="16" customWidth="1"/>
    <col min="2" max="24" width="7.19921875" style="16" customWidth="1"/>
    <col min="25" max="27" width="7.19921875" style="17" customWidth="1"/>
    <col min="28" max="28" width="7.19921875" style="16" customWidth="1"/>
    <col min="29" max="29" width="7.19921875" style="17" customWidth="1"/>
    <col min="30" max="30" width="7.19921875" style="16" customWidth="1"/>
    <col min="31" max="31" width="7.19921875" style="17" customWidth="1"/>
    <col min="32" max="35" width="7.19921875" style="16" customWidth="1"/>
    <col min="36" max="16384" width="9.8984375" style="16"/>
  </cols>
  <sheetData>
    <row r="1" spans="1:35" ht="15.75" customHeight="1" x14ac:dyDescent="0.25">
      <c r="A1" s="15" t="s">
        <v>26</v>
      </c>
      <c r="B1" s="15"/>
      <c r="C1" s="15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</row>
    <row r="2" spans="1:35" ht="16.5" customHeight="1" x14ac:dyDescent="0.25">
      <c r="A2" s="26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35" ht="13.5" customHeight="1" x14ac:dyDescent="0.25">
      <c r="A3" s="771" t="s">
        <v>27</v>
      </c>
      <c r="B3" s="762">
        <v>2026</v>
      </c>
      <c r="C3" s="764"/>
      <c r="D3" s="765">
        <v>2025</v>
      </c>
      <c r="E3" s="766"/>
      <c r="F3" s="766"/>
      <c r="G3" s="766"/>
      <c r="H3" s="766"/>
      <c r="I3" s="766"/>
      <c r="J3" s="766"/>
      <c r="K3" s="767"/>
      <c r="L3" s="765">
        <v>2024</v>
      </c>
      <c r="M3" s="766"/>
      <c r="N3" s="766"/>
      <c r="O3" s="766"/>
      <c r="P3" s="766"/>
      <c r="Q3" s="766"/>
      <c r="R3" s="766"/>
      <c r="S3" s="767"/>
      <c r="T3" s="765">
        <v>2023</v>
      </c>
      <c r="U3" s="766"/>
      <c r="V3" s="766"/>
      <c r="W3" s="766"/>
      <c r="X3" s="766"/>
      <c r="Y3" s="766"/>
      <c r="Z3" s="766"/>
      <c r="AA3" s="767"/>
      <c r="AB3" s="765">
        <v>2022</v>
      </c>
      <c r="AC3" s="766"/>
      <c r="AD3" s="766"/>
      <c r="AE3" s="766"/>
      <c r="AF3" s="766"/>
      <c r="AG3" s="766"/>
      <c r="AH3" s="766"/>
      <c r="AI3" s="767"/>
    </row>
    <row r="4" spans="1:35" ht="23.25" customHeight="1" x14ac:dyDescent="0.25">
      <c r="A4" s="772"/>
      <c r="B4" s="46" t="s">
        <v>2</v>
      </c>
      <c r="C4" s="47" t="s">
        <v>80</v>
      </c>
      <c r="D4" s="61" t="s">
        <v>4</v>
      </c>
      <c r="E4" s="62" t="s">
        <v>79</v>
      </c>
      <c r="F4" s="64" t="s">
        <v>6</v>
      </c>
      <c r="G4" s="65" t="s">
        <v>77</v>
      </c>
      <c r="H4" s="61" t="s">
        <v>8</v>
      </c>
      <c r="I4" s="62" t="s">
        <v>76</v>
      </c>
      <c r="J4" s="61" t="s">
        <v>2</v>
      </c>
      <c r="K4" s="62" t="s">
        <v>75</v>
      </c>
      <c r="L4" s="46" t="s">
        <v>4</v>
      </c>
      <c r="M4" s="47" t="s">
        <v>74</v>
      </c>
      <c r="N4" s="48" t="s">
        <v>6</v>
      </c>
      <c r="O4" s="49" t="s">
        <v>71</v>
      </c>
      <c r="P4" s="46" t="s">
        <v>8</v>
      </c>
      <c r="Q4" s="47" t="s">
        <v>70</v>
      </c>
      <c r="R4" s="46" t="s">
        <v>2</v>
      </c>
      <c r="S4" s="47" t="s">
        <v>67</v>
      </c>
      <c r="T4" s="46" t="s">
        <v>4</v>
      </c>
      <c r="U4" s="47" t="s">
        <v>65</v>
      </c>
      <c r="V4" s="48" t="s">
        <v>6</v>
      </c>
      <c r="W4" s="49" t="s">
        <v>64</v>
      </c>
      <c r="X4" s="48" t="s">
        <v>8</v>
      </c>
      <c r="Y4" s="49" t="s">
        <v>63</v>
      </c>
      <c r="Z4" s="46" t="s">
        <v>2</v>
      </c>
      <c r="AA4" s="47" t="s">
        <v>3</v>
      </c>
      <c r="AB4" s="48" t="s">
        <v>4</v>
      </c>
      <c r="AC4" s="49" t="s">
        <v>5</v>
      </c>
      <c r="AD4" s="48" t="s">
        <v>6</v>
      </c>
      <c r="AE4" s="49" t="s">
        <v>7</v>
      </c>
      <c r="AF4" s="48" t="s">
        <v>8</v>
      </c>
      <c r="AG4" s="49" t="s">
        <v>9</v>
      </c>
      <c r="AH4" s="48" t="s">
        <v>2</v>
      </c>
      <c r="AI4" s="47" t="s">
        <v>10</v>
      </c>
    </row>
    <row r="5" spans="1:35" ht="13.5" customHeight="1" x14ac:dyDescent="0.25">
      <c r="A5" s="773"/>
      <c r="B5" s="51" t="s">
        <v>11</v>
      </c>
      <c r="C5" s="50" t="s">
        <v>12</v>
      </c>
      <c r="D5" s="51" t="s">
        <v>11</v>
      </c>
      <c r="E5" s="50" t="s">
        <v>12</v>
      </c>
      <c r="F5" s="51" t="s">
        <v>11</v>
      </c>
      <c r="G5" s="50" t="s">
        <v>12</v>
      </c>
      <c r="H5" s="51" t="s">
        <v>11</v>
      </c>
      <c r="I5" s="50" t="s">
        <v>12</v>
      </c>
      <c r="J5" s="51" t="s">
        <v>11</v>
      </c>
      <c r="K5" s="50" t="s">
        <v>12</v>
      </c>
      <c r="L5" s="51" t="s">
        <v>11</v>
      </c>
      <c r="M5" s="50" t="s">
        <v>12</v>
      </c>
      <c r="N5" s="51" t="s">
        <v>11</v>
      </c>
      <c r="O5" s="50" t="s">
        <v>12</v>
      </c>
      <c r="P5" s="51" t="s">
        <v>11</v>
      </c>
      <c r="Q5" s="50" t="s">
        <v>12</v>
      </c>
      <c r="R5" s="51" t="s">
        <v>11</v>
      </c>
      <c r="S5" s="50" t="s">
        <v>12</v>
      </c>
      <c r="T5" s="51" t="s">
        <v>11</v>
      </c>
      <c r="U5" s="50" t="s">
        <v>12</v>
      </c>
      <c r="V5" s="3" t="s">
        <v>11</v>
      </c>
      <c r="W5" s="50" t="s">
        <v>12</v>
      </c>
      <c r="X5" s="3" t="s">
        <v>11</v>
      </c>
      <c r="Y5" s="50" t="s">
        <v>12</v>
      </c>
      <c r="Z5" s="51" t="s">
        <v>11</v>
      </c>
      <c r="AA5" s="50" t="s">
        <v>12</v>
      </c>
      <c r="AB5" s="51" t="s">
        <v>11</v>
      </c>
      <c r="AC5" s="50" t="s">
        <v>12</v>
      </c>
      <c r="AD5" s="3" t="s">
        <v>11</v>
      </c>
      <c r="AE5" s="50" t="s">
        <v>12</v>
      </c>
      <c r="AF5" s="3" t="s">
        <v>11</v>
      </c>
      <c r="AG5" s="50" t="s">
        <v>12</v>
      </c>
      <c r="AH5" s="3" t="s">
        <v>11</v>
      </c>
      <c r="AI5" s="50" t="s">
        <v>12</v>
      </c>
    </row>
    <row r="6" spans="1:35" ht="12" customHeight="1" x14ac:dyDescent="0.25">
      <c r="A6" s="18" t="s">
        <v>28</v>
      </c>
      <c r="B6" s="66">
        <v>32997.612999999998</v>
      </c>
      <c r="C6" s="66">
        <v>106.7501100980584</v>
      </c>
      <c r="D6" s="66">
        <v>35878.206999999988</v>
      </c>
      <c r="E6" s="66">
        <v>105.89313844873907</v>
      </c>
      <c r="F6" s="66">
        <v>35721.310000000012</v>
      </c>
      <c r="G6" s="66">
        <v>105.80017839649062</v>
      </c>
      <c r="H6" s="66">
        <v>34243.713999999993</v>
      </c>
      <c r="I6" s="66">
        <v>105.20311861464977</v>
      </c>
      <c r="J6" s="66">
        <v>30911.080999999991</v>
      </c>
      <c r="K6" s="66">
        <v>102.99262237434637</v>
      </c>
      <c r="L6" s="66">
        <v>33881.522000000004</v>
      </c>
      <c r="M6" s="66">
        <v>104.21322396562719</v>
      </c>
      <c r="N6" s="66">
        <v>33762.996000000014</v>
      </c>
      <c r="O6" s="66">
        <v>103.21997253968711</v>
      </c>
      <c r="P6" s="66">
        <v>32550.093999999997</v>
      </c>
      <c r="Q6" s="66">
        <v>106.44532251498795</v>
      </c>
      <c r="R6" s="66">
        <v>30012.907999999999</v>
      </c>
      <c r="S6" s="66">
        <v>108.20122208306719</v>
      </c>
      <c r="T6" s="66">
        <v>32511.729999999996</v>
      </c>
      <c r="U6" s="66">
        <v>112.1584038103816</v>
      </c>
      <c r="V6" s="66">
        <v>32709.750999999986</v>
      </c>
      <c r="W6" s="66">
        <v>112.56231107772638</v>
      </c>
      <c r="X6" s="66">
        <v>30579.168000000009</v>
      </c>
      <c r="Y6" s="66">
        <v>111.95249511851144</v>
      </c>
      <c r="Z6" s="66">
        <v>27738.048999999999</v>
      </c>
      <c r="AA6" s="66">
        <v>112.76193026066214</v>
      </c>
      <c r="AB6" s="81">
        <v>28987.332999999991</v>
      </c>
      <c r="AC6" s="82">
        <v>108.04954454734586</v>
      </c>
      <c r="AD6" s="83">
        <v>29059.238999999998</v>
      </c>
      <c r="AE6" s="83">
        <v>108.00824021126462</v>
      </c>
      <c r="AF6" s="83">
        <v>27314.414000000004</v>
      </c>
      <c r="AG6" s="83">
        <v>107.93679885266431</v>
      </c>
      <c r="AH6" s="83">
        <v>24598.771000000012</v>
      </c>
      <c r="AI6" s="84">
        <v>107.63833201258296</v>
      </c>
    </row>
    <row r="7" spans="1:35" ht="9.9" customHeight="1" x14ac:dyDescent="0.25">
      <c r="A7" s="19" t="s">
        <v>29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83"/>
      <c r="AC7" s="84"/>
      <c r="AD7" s="83"/>
      <c r="AE7" s="83"/>
      <c r="AF7" s="83"/>
      <c r="AG7" s="83"/>
      <c r="AH7" s="83"/>
      <c r="AI7" s="84"/>
    </row>
    <row r="8" spans="1:35" s="54" customFormat="1" ht="11.1" customHeight="1" x14ac:dyDescent="0.25">
      <c r="A8" s="53" t="s">
        <v>30</v>
      </c>
      <c r="B8" s="67">
        <v>29397.379999999997</v>
      </c>
      <c r="C8" s="67">
        <v>105.90332146377916</v>
      </c>
      <c r="D8" s="67">
        <v>31950.688999999988</v>
      </c>
      <c r="E8" s="67">
        <v>104.71326357755979</v>
      </c>
      <c r="F8" s="67">
        <v>32037.06</v>
      </c>
      <c r="G8" s="67">
        <v>104.91890488277593</v>
      </c>
      <c r="H8" s="67">
        <v>30654.013999999996</v>
      </c>
      <c r="I8" s="67">
        <v>104.07525003138822</v>
      </c>
      <c r="J8" s="67">
        <v>27758.695000000003</v>
      </c>
      <c r="K8" s="67">
        <v>101.63527718352479</v>
      </c>
      <c r="L8" s="67">
        <v>30512.552</v>
      </c>
      <c r="M8" s="67">
        <v>102.1970425959562</v>
      </c>
      <c r="N8" s="67">
        <v>30535.069</v>
      </c>
      <c r="O8" s="67">
        <v>102.98879311775362</v>
      </c>
      <c r="P8" s="67">
        <v>29453.702000000001</v>
      </c>
      <c r="Q8" s="67">
        <v>105.98835591663114</v>
      </c>
      <c r="R8" s="67">
        <v>27312.067000000003</v>
      </c>
      <c r="S8" s="67">
        <v>106.81830119347025</v>
      </c>
      <c r="T8" s="67">
        <v>29856.59</v>
      </c>
      <c r="U8" s="67">
        <v>116.15933231491023</v>
      </c>
      <c r="V8" s="67">
        <v>29648.923999999999</v>
      </c>
      <c r="W8" s="67">
        <v>113.68675206787987</v>
      </c>
      <c r="X8" s="67">
        <v>27789.564000000006</v>
      </c>
      <c r="Y8" s="67">
        <v>114.25758438244125</v>
      </c>
      <c r="Z8" s="67">
        <v>25568.714999999997</v>
      </c>
      <c r="AA8" s="67">
        <v>116.90808614816919</v>
      </c>
      <c r="AB8" s="85">
        <v>25703.134999999998</v>
      </c>
      <c r="AC8" s="86">
        <v>107.77566995584166</v>
      </c>
      <c r="AD8" s="85">
        <v>26079.488999999998</v>
      </c>
      <c r="AE8" s="85">
        <v>108.50196990267791</v>
      </c>
      <c r="AF8" s="85">
        <v>24321.855</v>
      </c>
      <c r="AG8" s="85">
        <v>107.51216204878504</v>
      </c>
      <c r="AH8" s="85">
        <v>21870.783999999996</v>
      </c>
      <c r="AI8" s="86">
        <v>106.19894578866837</v>
      </c>
    </row>
    <row r="9" spans="1:35" s="54" customFormat="1" ht="9.9" customHeight="1" x14ac:dyDescent="0.25">
      <c r="A9" s="55" t="s">
        <v>31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87"/>
      <c r="AC9" s="88"/>
      <c r="AD9" s="87"/>
      <c r="AE9" s="87"/>
      <c r="AF9" s="87"/>
      <c r="AG9" s="87"/>
      <c r="AH9" s="87"/>
      <c r="AI9" s="88"/>
    </row>
    <row r="10" spans="1:35" s="54" customFormat="1" ht="10.95" customHeight="1" x14ac:dyDescent="0.25">
      <c r="A10" s="89" t="s">
        <v>78</v>
      </c>
      <c r="B10" s="68">
        <v>401.90699999999993</v>
      </c>
      <c r="C10" s="69">
        <v>105.57718374680827</v>
      </c>
      <c r="D10" s="68">
        <v>482.88400000000007</v>
      </c>
      <c r="E10" s="69">
        <v>110.68213074172553</v>
      </c>
      <c r="F10" s="68">
        <v>711.64300000000003</v>
      </c>
      <c r="G10" s="69">
        <v>106.59002913224842</v>
      </c>
      <c r="H10" s="68">
        <v>603.28399999999999</v>
      </c>
      <c r="I10" s="69">
        <v>104.21068632667021</v>
      </c>
      <c r="J10" s="68">
        <v>380.67600000000004</v>
      </c>
      <c r="K10" s="69">
        <v>100.68955666822723</v>
      </c>
      <c r="L10" s="68">
        <v>436.27999999999992</v>
      </c>
      <c r="M10" s="69">
        <v>80.32477515212328</v>
      </c>
      <c r="N10" s="68">
        <v>667.6450000000001</v>
      </c>
      <c r="O10" s="69">
        <v>77.614097006432161</v>
      </c>
      <c r="P10" s="68">
        <v>578.90800000000002</v>
      </c>
      <c r="Q10" s="69">
        <v>77.107336084242831</v>
      </c>
      <c r="R10" s="68">
        <v>378.06900000000002</v>
      </c>
      <c r="S10" s="69">
        <v>80.111924327119084</v>
      </c>
      <c r="T10" s="68">
        <v>543.14499999999998</v>
      </c>
      <c r="U10" s="69">
        <v>125.73383026992001</v>
      </c>
      <c r="V10" s="68">
        <v>860.2109999999999</v>
      </c>
      <c r="W10" s="69">
        <v>99.661003988938006</v>
      </c>
      <c r="X10" s="68">
        <v>750.78200000000004</v>
      </c>
      <c r="Y10" s="69">
        <v>147.43446490885279</v>
      </c>
      <c r="Z10" s="68">
        <v>471.92599999999999</v>
      </c>
      <c r="AA10" s="69">
        <v>148.25940668088751</v>
      </c>
      <c r="AB10" s="87">
        <v>431.97999999999968</v>
      </c>
      <c r="AC10" s="88">
        <v>110.19644957131074</v>
      </c>
      <c r="AD10" s="87">
        <v>863.13700000000006</v>
      </c>
      <c r="AE10" s="87">
        <v>119.62046280089199</v>
      </c>
      <c r="AF10" s="87">
        <v>509.23099999999988</v>
      </c>
      <c r="AG10" s="87">
        <v>110.01028313177528</v>
      </c>
      <c r="AH10" s="87">
        <v>318.31100000000009</v>
      </c>
      <c r="AI10" s="88">
        <v>96.371728303486336</v>
      </c>
    </row>
    <row r="11" spans="1:35" s="54" customFormat="1" ht="10.95" customHeight="1" x14ac:dyDescent="0.25">
      <c r="A11" s="89" t="s">
        <v>32</v>
      </c>
      <c r="B11" s="68">
        <v>6918.2710000000015</v>
      </c>
      <c r="C11" s="69">
        <v>103.8834958745543</v>
      </c>
      <c r="D11" s="68">
        <v>7716.3230000000003</v>
      </c>
      <c r="E11" s="69">
        <v>105.81369533376477</v>
      </c>
      <c r="F11" s="68">
        <v>8137.555000000003</v>
      </c>
      <c r="G11" s="69">
        <v>101.91290641371317</v>
      </c>
      <c r="H11" s="68">
        <v>5410.204999999999</v>
      </c>
      <c r="I11" s="69">
        <v>98.710265150174379</v>
      </c>
      <c r="J11" s="68">
        <v>6659.6439999999993</v>
      </c>
      <c r="K11" s="69">
        <v>97.630057591619206</v>
      </c>
      <c r="L11" s="68">
        <v>7292.3669999999993</v>
      </c>
      <c r="M11" s="69">
        <v>103.43096373176928</v>
      </c>
      <c r="N11" s="68">
        <v>7984.8129999999992</v>
      </c>
      <c r="O11" s="69">
        <v>100.81857509272115</v>
      </c>
      <c r="P11" s="68">
        <v>5480.8940000000002</v>
      </c>
      <c r="Q11" s="69">
        <v>109.00813211221707</v>
      </c>
      <c r="R11" s="68">
        <v>6821.3049999999994</v>
      </c>
      <c r="S11" s="69">
        <v>106.71394869323888</v>
      </c>
      <c r="T11" s="68">
        <v>7050.4680000000008</v>
      </c>
      <c r="U11" s="69">
        <v>124.48899775705141</v>
      </c>
      <c r="V11" s="68">
        <v>7919.9820000000009</v>
      </c>
      <c r="W11" s="69">
        <v>139.94584860828667</v>
      </c>
      <c r="X11" s="68">
        <v>5027.9680000000017</v>
      </c>
      <c r="Y11" s="69">
        <v>122.19430086819747</v>
      </c>
      <c r="Z11" s="68">
        <v>6392.14</v>
      </c>
      <c r="AA11" s="69">
        <v>119.53788175733297</v>
      </c>
      <c r="AB11" s="87">
        <v>5663.527</v>
      </c>
      <c r="AC11" s="88">
        <v>103.34524226392425</v>
      </c>
      <c r="AD11" s="87">
        <v>5659.3189999999986</v>
      </c>
      <c r="AE11" s="87">
        <v>108.99848385280121</v>
      </c>
      <c r="AF11" s="87">
        <v>4114.7320000000018</v>
      </c>
      <c r="AG11" s="87">
        <v>102.9002505277889</v>
      </c>
      <c r="AH11" s="87">
        <v>5347.3759999999984</v>
      </c>
      <c r="AI11" s="88">
        <v>100.45697476879329</v>
      </c>
    </row>
    <row r="12" spans="1:35" s="54" customFormat="1" ht="10.95" customHeight="1" x14ac:dyDescent="0.25">
      <c r="A12" s="89" t="s">
        <v>33</v>
      </c>
      <c r="B12" s="75">
        <v>5379.6150000000007</v>
      </c>
      <c r="C12" s="69">
        <v>104.70350923938356</v>
      </c>
      <c r="D12" s="75">
        <v>6307.7460000000001</v>
      </c>
      <c r="E12" s="69">
        <v>111.48031960863673</v>
      </c>
      <c r="F12" s="75">
        <v>6560.8470000000007</v>
      </c>
      <c r="G12" s="69">
        <v>103.18219355581431</v>
      </c>
      <c r="H12" s="75">
        <v>4139.9799999999996</v>
      </c>
      <c r="I12" s="69">
        <v>101.80335431377814</v>
      </c>
      <c r="J12" s="75">
        <v>5137.9510000000009</v>
      </c>
      <c r="K12" s="69">
        <v>99.248808008130069</v>
      </c>
      <c r="L12" s="75">
        <v>5658.1699999999992</v>
      </c>
      <c r="M12" s="69">
        <v>101.32591850940405</v>
      </c>
      <c r="N12" s="75">
        <v>6358.5069999999987</v>
      </c>
      <c r="O12" s="69">
        <v>96.926569115724561</v>
      </c>
      <c r="P12" s="75">
        <v>4066.6439999999993</v>
      </c>
      <c r="Q12" s="69">
        <v>111.75946005589282</v>
      </c>
      <c r="R12" s="75">
        <v>5176.8389999999999</v>
      </c>
      <c r="S12" s="69">
        <v>102.92961876483002</v>
      </c>
      <c r="T12" s="75">
        <v>5584.1289999999999</v>
      </c>
      <c r="U12" s="69">
        <v>106.16786036206889</v>
      </c>
      <c r="V12" s="75">
        <v>6560.1279999999997</v>
      </c>
      <c r="W12" s="69">
        <v>121.79363622101774</v>
      </c>
      <c r="X12" s="75">
        <v>3638.7470000000012</v>
      </c>
      <c r="Y12" s="69">
        <v>102.32803322194297</v>
      </c>
      <c r="Z12" s="75">
        <v>5029.4939999999997</v>
      </c>
      <c r="AA12" s="69">
        <v>103.13145149053267</v>
      </c>
      <c r="AB12" s="87">
        <v>5259.7170000000006</v>
      </c>
      <c r="AC12" s="88">
        <v>104.73935225380944</v>
      </c>
      <c r="AD12" s="87">
        <v>5386.2649999999994</v>
      </c>
      <c r="AE12" s="87">
        <v>123.42407741833179</v>
      </c>
      <c r="AF12" s="87">
        <v>3555.9630000000011</v>
      </c>
      <c r="AG12" s="87">
        <v>109.96070008216219</v>
      </c>
      <c r="AH12" s="87">
        <v>4876.7800000000007</v>
      </c>
      <c r="AI12" s="88">
        <v>112.82916449670304</v>
      </c>
    </row>
    <row r="13" spans="1:35" s="54" customFormat="1" ht="15.75" customHeight="1" x14ac:dyDescent="0.25">
      <c r="A13" s="90" t="s">
        <v>34</v>
      </c>
      <c r="B13" s="76">
        <v>313.10299999999995</v>
      </c>
      <c r="C13" s="69">
        <v>102.64359639259241</v>
      </c>
      <c r="D13" s="76">
        <v>551.2059999999999</v>
      </c>
      <c r="E13" s="69">
        <v>109.13479148393586</v>
      </c>
      <c r="F13" s="76">
        <v>525.47499999999991</v>
      </c>
      <c r="G13" s="69">
        <v>97.098725738022353</v>
      </c>
      <c r="H13" s="76">
        <v>456.55099999999993</v>
      </c>
      <c r="I13" s="69">
        <v>103.74744353042769</v>
      </c>
      <c r="J13" s="76">
        <v>305.03899999999999</v>
      </c>
      <c r="K13" s="69">
        <v>94.564331174648828</v>
      </c>
      <c r="L13" s="76">
        <v>505.0689999999999</v>
      </c>
      <c r="M13" s="69">
        <v>108.97931617808881</v>
      </c>
      <c r="N13" s="76">
        <v>541.17600000000004</v>
      </c>
      <c r="O13" s="69">
        <v>97.462301919617047</v>
      </c>
      <c r="P13" s="76">
        <v>440.05999999999983</v>
      </c>
      <c r="Q13" s="69">
        <v>132.82143687163642</v>
      </c>
      <c r="R13" s="76">
        <v>322.57300000000004</v>
      </c>
      <c r="S13" s="69">
        <v>120.87452129533176</v>
      </c>
      <c r="T13" s="76">
        <v>463.45400000000024</v>
      </c>
      <c r="U13" s="69">
        <v>103.74852532633105</v>
      </c>
      <c r="V13" s="76">
        <v>555.26700000000005</v>
      </c>
      <c r="W13" s="69">
        <v>154.82270868012279</v>
      </c>
      <c r="X13" s="76">
        <v>331.31700000000012</v>
      </c>
      <c r="Y13" s="69">
        <v>100.75723708819535</v>
      </c>
      <c r="Z13" s="76">
        <v>266.86599999999999</v>
      </c>
      <c r="AA13" s="69">
        <v>122.0232189153227</v>
      </c>
      <c r="AB13" s="87">
        <v>446.70900000000006</v>
      </c>
      <c r="AC13" s="88">
        <v>99.910759816420196</v>
      </c>
      <c r="AD13" s="87">
        <v>358.64700000000005</v>
      </c>
      <c r="AE13" s="87">
        <v>131.72766138747687</v>
      </c>
      <c r="AF13" s="87">
        <v>328.827</v>
      </c>
      <c r="AG13" s="87">
        <v>124.79724011249044</v>
      </c>
      <c r="AH13" s="87">
        <v>218.70100000000005</v>
      </c>
      <c r="AI13" s="88">
        <v>78.976238624873645</v>
      </c>
    </row>
    <row r="14" spans="1:35" s="54" customFormat="1" ht="15.75" customHeight="1" x14ac:dyDescent="0.25">
      <c r="A14" s="90" t="s">
        <v>35</v>
      </c>
      <c r="B14" s="76">
        <v>129.06800000000001</v>
      </c>
      <c r="C14" s="69">
        <v>90.08724785370282</v>
      </c>
      <c r="D14" s="76">
        <v>178.81799999999998</v>
      </c>
      <c r="E14" s="69">
        <v>109.06063600102468</v>
      </c>
      <c r="F14" s="76">
        <v>169.43299999999999</v>
      </c>
      <c r="G14" s="69">
        <v>109.81463477866356</v>
      </c>
      <c r="H14" s="76">
        <v>74.435999999999993</v>
      </c>
      <c r="I14" s="69">
        <v>90.399679382081814</v>
      </c>
      <c r="J14" s="76">
        <v>143.26999999999998</v>
      </c>
      <c r="K14" s="69">
        <v>103.54571998496718</v>
      </c>
      <c r="L14" s="76">
        <v>163.96199999999993</v>
      </c>
      <c r="M14" s="69">
        <v>93.739709110867125</v>
      </c>
      <c r="N14" s="76">
        <v>154.29</v>
      </c>
      <c r="O14" s="69">
        <v>86.143074887359091</v>
      </c>
      <c r="P14" s="76">
        <v>82.341000000000008</v>
      </c>
      <c r="Q14" s="69">
        <v>93.788869398819969</v>
      </c>
      <c r="R14" s="76">
        <v>138.364</v>
      </c>
      <c r="S14" s="69">
        <v>91.633001761612746</v>
      </c>
      <c r="T14" s="76">
        <v>174.91200000000003</v>
      </c>
      <c r="U14" s="69">
        <v>97.362649596437535</v>
      </c>
      <c r="V14" s="76">
        <v>179.10899999999998</v>
      </c>
      <c r="W14" s="69">
        <v>106.19656345978252</v>
      </c>
      <c r="X14" s="76">
        <v>87.793999999999997</v>
      </c>
      <c r="Y14" s="69">
        <v>91.724390116491662</v>
      </c>
      <c r="Z14" s="76">
        <v>150.99799999999999</v>
      </c>
      <c r="AA14" s="69">
        <v>99.944401053732406</v>
      </c>
      <c r="AB14" s="87">
        <v>179.65</v>
      </c>
      <c r="AC14" s="88">
        <v>103.49933170484398</v>
      </c>
      <c r="AD14" s="87">
        <v>168.65799999999999</v>
      </c>
      <c r="AE14" s="87">
        <v>119.54269027401725</v>
      </c>
      <c r="AF14" s="87">
        <v>95.715000000000003</v>
      </c>
      <c r="AG14" s="87">
        <v>119.9917260054157</v>
      </c>
      <c r="AH14" s="87">
        <v>151.08199999999999</v>
      </c>
      <c r="AI14" s="88">
        <v>103.49996232179923</v>
      </c>
    </row>
    <row r="15" spans="1:35" s="54" customFormat="1" ht="15.75" customHeight="1" x14ac:dyDescent="0.25">
      <c r="A15" s="90" t="s">
        <v>36</v>
      </c>
      <c r="B15" s="76">
        <v>280.06600000000003</v>
      </c>
      <c r="C15" s="69">
        <v>104.42041683755265</v>
      </c>
      <c r="D15" s="76">
        <v>408.99</v>
      </c>
      <c r="E15" s="69">
        <v>99.026897718935899</v>
      </c>
      <c r="F15" s="76">
        <v>282.03699999999998</v>
      </c>
      <c r="G15" s="69">
        <v>101.37849476279825</v>
      </c>
      <c r="H15" s="76">
        <v>219.46500000000003</v>
      </c>
      <c r="I15" s="69">
        <v>101.04886572400744</v>
      </c>
      <c r="J15" s="76">
        <v>268.21000000000004</v>
      </c>
      <c r="K15" s="69">
        <v>106.55389272703439</v>
      </c>
      <c r="L15" s="76">
        <v>413.00900000000001</v>
      </c>
      <c r="M15" s="69">
        <v>101.31013471746617</v>
      </c>
      <c r="N15" s="76">
        <v>278.202</v>
      </c>
      <c r="O15" s="69">
        <v>94.307041451409518</v>
      </c>
      <c r="P15" s="76">
        <v>217.18699999999998</v>
      </c>
      <c r="Q15" s="69">
        <v>117.32671395309893</v>
      </c>
      <c r="R15" s="76">
        <v>251.71299999999997</v>
      </c>
      <c r="S15" s="69">
        <v>97.745409076611807</v>
      </c>
      <c r="T15" s="76">
        <v>407.66800000000001</v>
      </c>
      <c r="U15" s="69">
        <v>111.58989070065995</v>
      </c>
      <c r="V15" s="76">
        <v>294.99599999999998</v>
      </c>
      <c r="W15" s="69">
        <v>93.926233475126722</v>
      </c>
      <c r="X15" s="76">
        <v>185.11299999999997</v>
      </c>
      <c r="Y15" s="69">
        <v>100.2529163913651</v>
      </c>
      <c r="Z15" s="76">
        <v>257.51900000000001</v>
      </c>
      <c r="AA15" s="69">
        <v>108.06232323147552</v>
      </c>
      <c r="AB15" s="87">
        <v>365.32700000000006</v>
      </c>
      <c r="AC15" s="88">
        <v>106.55064500228953</v>
      </c>
      <c r="AD15" s="87">
        <v>314.072</v>
      </c>
      <c r="AE15" s="87">
        <v>104.14011260469651</v>
      </c>
      <c r="AF15" s="87">
        <v>184.64599999999996</v>
      </c>
      <c r="AG15" s="87">
        <v>126.42396938097815</v>
      </c>
      <c r="AH15" s="87">
        <v>238.30599999999998</v>
      </c>
      <c r="AI15" s="88">
        <v>139.62969473252477</v>
      </c>
    </row>
    <row r="16" spans="1:35" s="54" customFormat="1" ht="15.75" customHeight="1" x14ac:dyDescent="0.25">
      <c r="A16" s="90" t="s">
        <v>37</v>
      </c>
      <c r="B16" s="76">
        <v>368.32200000000006</v>
      </c>
      <c r="C16" s="69">
        <v>113.78709521955925</v>
      </c>
      <c r="D16" s="76">
        <v>205.34699999999998</v>
      </c>
      <c r="E16" s="69">
        <v>174.34941712868999</v>
      </c>
      <c r="F16" s="76">
        <v>228.17600000000016</v>
      </c>
      <c r="G16" s="69">
        <v>164.47606484585074</v>
      </c>
      <c r="H16" s="76">
        <v>46.55600000000004</v>
      </c>
      <c r="I16" s="69">
        <v>81.055765447359775</v>
      </c>
      <c r="J16" s="76">
        <v>323.69399999999996</v>
      </c>
      <c r="K16" s="69">
        <v>86.859476633106496</v>
      </c>
      <c r="L16" s="76">
        <v>117.77900000000011</v>
      </c>
      <c r="M16" s="69">
        <v>64.411497697616724</v>
      </c>
      <c r="N16" s="76">
        <v>138.72899999999993</v>
      </c>
      <c r="O16" s="69">
        <v>52.410689999093286</v>
      </c>
      <c r="P16" s="76">
        <v>57.437000000000012</v>
      </c>
      <c r="Q16" s="69">
        <v>75.230523392885274</v>
      </c>
      <c r="R16" s="76">
        <v>372.66399999999999</v>
      </c>
      <c r="S16" s="69">
        <v>69.891186520781844</v>
      </c>
      <c r="T16" s="76">
        <v>182.85400000000004</v>
      </c>
      <c r="U16" s="69">
        <v>66.086233691134538</v>
      </c>
      <c r="V16" s="76">
        <v>264.69599999999991</v>
      </c>
      <c r="W16" s="69">
        <v>65.271297949360346</v>
      </c>
      <c r="X16" s="76">
        <v>76.347999999999956</v>
      </c>
      <c r="Y16" s="69">
        <v>67.866698667519941</v>
      </c>
      <c r="Z16" s="76">
        <v>533.2059999999999</v>
      </c>
      <c r="AA16" s="69">
        <v>120.34242587017063</v>
      </c>
      <c r="AB16" s="87">
        <v>276.68999999999983</v>
      </c>
      <c r="AC16" s="88">
        <v>238.79141459036308</v>
      </c>
      <c r="AD16" s="87">
        <v>405.53199999999993</v>
      </c>
      <c r="AE16" s="87">
        <v>271.26974995651989</v>
      </c>
      <c r="AF16" s="87">
        <v>112.49700000000007</v>
      </c>
      <c r="AG16" s="87">
        <v>574.9029026982837</v>
      </c>
      <c r="AH16" s="87">
        <v>443.07400000000007</v>
      </c>
      <c r="AI16" s="88">
        <v>445.25575319063415</v>
      </c>
    </row>
    <row r="17" spans="1:35" s="54" customFormat="1" ht="15.75" customHeight="1" x14ac:dyDescent="0.25">
      <c r="A17" s="91" t="s">
        <v>38</v>
      </c>
      <c r="B17" s="77">
        <v>176.87200000000001</v>
      </c>
      <c r="C17" s="69">
        <v>107.0673196244484</v>
      </c>
      <c r="D17" s="77">
        <v>205.46100000000001</v>
      </c>
      <c r="E17" s="69">
        <v>111.66662137558092</v>
      </c>
      <c r="F17" s="77">
        <v>23.937999999999988</v>
      </c>
      <c r="G17" s="69">
        <v>103.98783666377068</v>
      </c>
      <c r="H17" s="77">
        <v>122.11399999999998</v>
      </c>
      <c r="I17" s="69">
        <v>92.309901955596544</v>
      </c>
      <c r="J17" s="77">
        <v>165.197</v>
      </c>
      <c r="K17" s="69">
        <v>93.878467230023489</v>
      </c>
      <c r="L17" s="77">
        <v>183.99499999999989</v>
      </c>
      <c r="M17" s="69">
        <v>107.56230306502424</v>
      </c>
      <c r="N17" s="77">
        <v>23.019999999999982</v>
      </c>
      <c r="O17" s="69">
        <v>104.67442706438688</v>
      </c>
      <c r="P17" s="77">
        <v>132.28699999999998</v>
      </c>
      <c r="Q17" s="69">
        <v>129.35073824190869</v>
      </c>
      <c r="R17" s="77">
        <v>175.96899999999997</v>
      </c>
      <c r="S17" s="69">
        <v>117.0964285951942</v>
      </c>
      <c r="T17" s="77">
        <v>171.05900000000008</v>
      </c>
      <c r="U17" s="69">
        <v>96.290437885943675</v>
      </c>
      <c r="V17" s="77">
        <v>21.992000000000019</v>
      </c>
      <c r="W17" s="69">
        <v>95.430679106097017</v>
      </c>
      <c r="X17" s="77">
        <v>102.26999999999998</v>
      </c>
      <c r="Y17" s="69">
        <v>83.917288914416986</v>
      </c>
      <c r="Z17" s="77">
        <v>150.27699999999999</v>
      </c>
      <c r="AA17" s="69">
        <v>113.8462121212121</v>
      </c>
      <c r="AB17" s="87">
        <v>177.649</v>
      </c>
      <c r="AC17" s="88">
        <v>115.53655046826223</v>
      </c>
      <c r="AD17" s="87">
        <v>23.044999999999959</v>
      </c>
      <c r="AE17" s="87">
        <v>131.73840964957392</v>
      </c>
      <c r="AF17" s="87">
        <v>121.87</v>
      </c>
      <c r="AG17" s="87">
        <v>156.43211049213153</v>
      </c>
      <c r="AH17" s="87">
        <v>132</v>
      </c>
      <c r="AI17" s="88">
        <v>123.36794489565131</v>
      </c>
    </row>
    <row r="18" spans="1:35" s="54" customFormat="1" ht="15.75" customHeight="1" x14ac:dyDescent="0.25">
      <c r="A18" s="92" t="s">
        <v>39</v>
      </c>
      <c r="B18" s="77">
        <v>45.488000000000007</v>
      </c>
      <c r="C18" s="69">
        <v>102.77915857020201</v>
      </c>
      <c r="D18" s="77">
        <v>42.731999999999999</v>
      </c>
      <c r="E18" s="69">
        <v>103.74110849457408</v>
      </c>
      <c r="F18" s="77">
        <v>27.601999999999997</v>
      </c>
      <c r="G18" s="69">
        <v>100.49881667576915</v>
      </c>
      <c r="H18" s="77">
        <v>20.821000000000005</v>
      </c>
      <c r="I18" s="69">
        <v>110.12323478076904</v>
      </c>
      <c r="J18" s="77">
        <v>44.258000000000003</v>
      </c>
      <c r="K18" s="69">
        <v>102.99504316864865</v>
      </c>
      <c r="L18" s="77">
        <v>41.190999999999988</v>
      </c>
      <c r="M18" s="69">
        <v>117.69193405525873</v>
      </c>
      <c r="N18" s="77">
        <v>27.465000000000003</v>
      </c>
      <c r="O18" s="69">
        <v>125.42241300575394</v>
      </c>
      <c r="P18" s="77">
        <v>18.907000000000004</v>
      </c>
      <c r="Q18" s="69">
        <v>66.129201496974559</v>
      </c>
      <c r="R18" s="77">
        <v>42.970999999999997</v>
      </c>
      <c r="S18" s="69">
        <v>104.4862131012012</v>
      </c>
      <c r="T18" s="77">
        <v>34.998999999999988</v>
      </c>
      <c r="U18" s="69">
        <v>112.12596911642207</v>
      </c>
      <c r="V18" s="77">
        <v>21.898000000000003</v>
      </c>
      <c r="W18" s="69">
        <v>114.48138854035967</v>
      </c>
      <c r="X18" s="77">
        <v>28.591000000000008</v>
      </c>
      <c r="Y18" s="69">
        <v>149.77735868824985</v>
      </c>
      <c r="Z18" s="77">
        <v>41.125999999999991</v>
      </c>
      <c r="AA18" s="69">
        <v>170.70396812219821</v>
      </c>
      <c r="AB18" s="87">
        <v>31.213999999999999</v>
      </c>
      <c r="AC18" s="88">
        <v>112.34927833567292</v>
      </c>
      <c r="AD18" s="87">
        <v>19.128000000000004</v>
      </c>
      <c r="AE18" s="87">
        <v>114.27205926279946</v>
      </c>
      <c r="AF18" s="87">
        <v>19.088999999999999</v>
      </c>
      <c r="AG18" s="87">
        <v>110.20726286011195</v>
      </c>
      <c r="AH18" s="87">
        <v>24.092000000000002</v>
      </c>
      <c r="AI18" s="88">
        <v>95.082484805430596</v>
      </c>
    </row>
    <row r="19" spans="1:35" s="54" customFormat="1" ht="21.75" customHeight="1" x14ac:dyDescent="0.25">
      <c r="A19" s="92" t="s">
        <v>40</v>
      </c>
      <c r="B19" s="77">
        <v>627.31999999999994</v>
      </c>
      <c r="C19" s="69">
        <v>107.98565745555824</v>
      </c>
      <c r="D19" s="77">
        <v>606.90899999999988</v>
      </c>
      <c r="E19" s="69">
        <v>94.062918464514183</v>
      </c>
      <c r="F19" s="77">
        <v>794.01199999999994</v>
      </c>
      <c r="G19" s="69">
        <v>102.69685097929148</v>
      </c>
      <c r="H19" s="77">
        <v>441.61599999999999</v>
      </c>
      <c r="I19" s="69">
        <v>100.34925547458522</v>
      </c>
      <c r="J19" s="77">
        <v>580.92899999999997</v>
      </c>
      <c r="K19" s="69">
        <v>112.76014674197867</v>
      </c>
      <c r="L19" s="77">
        <v>645.21600000000012</v>
      </c>
      <c r="M19" s="69">
        <v>106.63546351065256</v>
      </c>
      <c r="N19" s="77">
        <v>773.16100000000006</v>
      </c>
      <c r="O19" s="69">
        <v>101.6399670823441</v>
      </c>
      <c r="P19" s="77">
        <v>440.07900000000006</v>
      </c>
      <c r="Q19" s="69">
        <v>121.85153394617343</v>
      </c>
      <c r="R19" s="77">
        <v>515.19000000000005</v>
      </c>
      <c r="S19" s="69">
        <v>101.90703571760602</v>
      </c>
      <c r="T19" s="77">
        <v>605.06700000000001</v>
      </c>
      <c r="U19" s="69">
        <v>98.948158541551166</v>
      </c>
      <c r="V19" s="77">
        <v>760.68599999999992</v>
      </c>
      <c r="W19" s="69">
        <v>134.18913483724836</v>
      </c>
      <c r="X19" s="77">
        <v>361.16000000000008</v>
      </c>
      <c r="Y19" s="69">
        <v>80.531405598132324</v>
      </c>
      <c r="Z19" s="77">
        <v>505.54899999999998</v>
      </c>
      <c r="AA19" s="69">
        <v>104.20961933679224</v>
      </c>
      <c r="AB19" s="87">
        <v>611.49900000000002</v>
      </c>
      <c r="AC19" s="88">
        <v>103.06985163984992</v>
      </c>
      <c r="AD19" s="87">
        <v>566.87599999999998</v>
      </c>
      <c r="AE19" s="87">
        <v>124.18174370028635</v>
      </c>
      <c r="AF19" s="87">
        <v>448.47100000000012</v>
      </c>
      <c r="AG19" s="87">
        <v>104.38418657697819</v>
      </c>
      <c r="AH19" s="87">
        <v>485.1269999999999</v>
      </c>
      <c r="AI19" s="88">
        <v>91.519236646405659</v>
      </c>
    </row>
    <row r="20" spans="1:35" s="54" customFormat="1" ht="15.75" customHeight="1" x14ac:dyDescent="0.25">
      <c r="A20" s="91" t="s">
        <v>41</v>
      </c>
      <c r="B20" s="77">
        <v>953.22199999999998</v>
      </c>
      <c r="C20" s="69">
        <v>99.789475447351577</v>
      </c>
      <c r="D20" s="77">
        <v>1289.7470000000001</v>
      </c>
      <c r="E20" s="69">
        <v>118.77074866955273</v>
      </c>
      <c r="F20" s="77">
        <v>929.84899999999971</v>
      </c>
      <c r="G20" s="69">
        <v>101.45806919036401</v>
      </c>
      <c r="H20" s="77">
        <v>698.91099999999972</v>
      </c>
      <c r="I20" s="69">
        <v>108.82853508104009</v>
      </c>
      <c r="J20" s="77">
        <v>955.23300000000006</v>
      </c>
      <c r="K20" s="69">
        <v>96.675086986355424</v>
      </c>
      <c r="L20" s="77">
        <v>1085.913</v>
      </c>
      <c r="M20" s="69">
        <v>93.31113507568179</v>
      </c>
      <c r="N20" s="77">
        <v>916.4860000000001</v>
      </c>
      <c r="O20" s="69">
        <v>83.817068397235886</v>
      </c>
      <c r="P20" s="77">
        <v>642.21299999999974</v>
      </c>
      <c r="Q20" s="69">
        <v>96.9385429323994</v>
      </c>
      <c r="R20" s="77">
        <v>988.08600000000024</v>
      </c>
      <c r="S20" s="69">
        <v>92.707866159507489</v>
      </c>
      <c r="T20" s="77">
        <v>1163.7549999999994</v>
      </c>
      <c r="U20" s="69">
        <v>98.243236968845054</v>
      </c>
      <c r="V20" s="77">
        <v>1093.4359999999999</v>
      </c>
      <c r="W20" s="69">
        <v>93.15891532308909</v>
      </c>
      <c r="X20" s="77">
        <v>662.49500000000035</v>
      </c>
      <c r="Y20" s="69">
        <v>100.88367149287643</v>
      </c>
      <c r="Z20" s="77">
        <v>1065.8059999999998</v>
      </c>
      <c r="AA20" s="69">
        <v>87.472711097104181</v>
      </c>
      <c r="AB20" s="87">
        <v>1184.5650000000001</v>
      </c>
      <c r="AC20" s="88">
        <v>97.778014402171237</v>
      </c>
      <c r="AD20" s="87">
        <v>1173.732</v>
      </c>
      <c r="AE20" s="87">
        <v>113.09057308774032</v>
      </c>
      <c r="AF20" s="87">
        <v>656.69200000000023</v>
      </c>
      <c r="AG20" s="87">
        <v>114.19598405027681</v>
      </c>
      <c r="AH20" s="87">
        <v>1218.4439999999997</v>
      </c>
      <c r="AI20" s="88">
        <v>164.61433081908342</v>
      </c>
    </row>
    <row r="21" spans="1:35" s="54" customFormat="1" ht="15.75" customHeight="1" x14ac:dyDescent="0.25">
      <c r="A21" s="90" t="s">
        <v>42</v>
      </c>
      <c r="B21" s="76">
        <v>106.88999999999999</v>
      </c>
      <c r="C21" s="69">
        <v>100.50870247957191</v>
      </c>
      <c r="D21" s="76">
        <v>309.29099999999994</v>
      </c>
      <c r="E21" s="69">
        <v>117.68705671060241</v>
      </c>
      <c r="F21" s="76">
        <v>107.90800000000002</v>
      </c>
      <c r="G21" s="69">
        <v>90.640907181856406</v>
      </c>
      <c r="H21" s="76">
        <v>85.733000000000061</v>
      </c>
      <c r="I21" s="69">
        <v>94.855227199805299</v>
      </c>
      <c r="J21" s="76">
        <v>106.34900000000005</v>
      </c>
      <c r="K21" s="69">
        <v>72.631844941333966</v>
      </c>
      <c r="L21" s="76">
        <v>262.80799999999999</v>
      </c>
      <c r="M21" s="69">
        <v>121.19624616661669</v>
      </c>
      <c r="N21" s="76">
        <v>119.04999999999995</v>
      </c>
      <c r="O21" s="69">
        <v>80.065370466268931</v>
      </c>
      <c r="P21" s="76">
        <v>90.383000000000038</v>
      </c>
      <c r="Q21" s="69">
        <v>79.97929350134504</v>
      </c>
      <c r="R21" s="76">
        <v>146.42200000000003</v>
      </c>
      <c r="S21" s="69">
        <v>105.79777164409889</v>
      </c>
      <c r="T21" s="76">
        <v>216.84500000000003</v>
      </c>
      <c r="U21" s="69">
        <v>123.61545784664159</v>
      </c>
      <c r="V21" s="76">
        <v>148.69100000000003</v>
      </c>
      <c r="W21" s="69">
        <v>168.24626316801897</v>
      </c>
      <c r="X21" s="76">
        <v>113.00800000000004</v>
      </c>
      <c r="Y21" s="69">
        <v>167.53343018946262</v>
      </c>
      <c r="Z21" s="76">
        <v>138.39800000000002</v>
      </c>
      <c r="AA21" s="69">
        <v>110.18422686814327</v>
      </c>
      <c r="AB21" s="87">
        <v>175.41899999999987</v>
      </c>
      <c r="AC21" s="88">
        <v>113.85299367191291</v>
      </c>
      <c r="AD21" s="87">
        <v>88.376999999999953</v>
      </c>
      <c r="AE21" s="87">
        <v>99.751684594286459</v>
      </c>
      <c r="AF21" s="87">
        <v>67.453999999999951</v>
      </c>
      <c r="AG21" s="87">
        <v>71.644485985278948</v>
      </c>
      <c r="AH21" s="87">
        <v>125.60599999999999</v>
      </c>
      <c r="AI21" s="88">
        <v>123.8229495268138</v>
      </c>
    </row>
    <row r="22" spans="1:35" s="54" customFormat="1" ht="15.75" customHeight="1" x14ac:dyDescent="0.25">
      <c r="A22" s="93" t="s">
        <v>43</v>
      </c>
      <c r="B22" s="76">
        <v>269.89700000000016</v>
      </c>
      <c r="C22" s="69">
        <v>116.77028576373122</v>
      </c>
      <c r="D22" s="76">
        <v>400.80799999999999</v>
      </c>
      <c r="E22" s="69">
        <v>124.16566243599001</v>
      </c>
      <c r="F22" s="76">
        <v>408.85200000000009</v>
      </c>
      <c r="G22" s="69">
        <v>100.87763234187443</v>
      </c>
      <c r="H22" s="76">
        <v>329.35500000000002</v>
      </c>
      <c r="I22" s="69">
        <v>103.93583751731713</v>
      </c>
      <c r="J22" s="76">
        <v>231.13499999999999</v>
      </c>
      <c r="K22" s="69">
        <v>89.414964196876539</v>
      </c>
      <c r="L22" s="76">
        <v>322.80099999999993</v>
      </c>
      <c r="M22" s="69">
        <v>116.46990481825985</v>
      </c>
      <c r="N22" s="76">
        <v>405.29500000000007</v>
      </c>
      <c r="O22" s="69">
        <v>99.777694621834726</v>
      </c>
      <c r="P22" s="76">
        <v>316.88300000000004</v>
      </c>
      <c r="Q22" s="69">
        <v>131.19928124275447</v>
      </c>
      <c r="R22" s="76">
        <v>258.49700000000007</v>
      </c>
      <c r="S22" s="69">
        <v>134.0870304954276</v>
      </c>
      <c r="T22" s="76">
        <v>277.154</v>
      </c>
      <c r="U22" s="69">
        <v>107.92811386514532</v>
      </c>
      <c r="V22" s="76">
        <v>406.19799999999987</v>
      </c>
      <c r="W22" s="69">
        <v>148.94542307748708</v>
      </c>
      <c r="X22" s="76">
        <v>241.52800000000002</v>
      </c>
      <c r="Y22" s="69">
        <v>112.97282885782036</v>
      </c>
      <c r="Z22" s="76">
        <v>192.7829999999999</v>
      </c>
      <c r="AA22" s="69">
        <v>67.817102814587557</v>
      </c>
      <c r="AB22" s="87">
        <v>256.79500000000007</v>
      </c>
      <c r="AC22" s="88">
        <v>94.310068750734544</v>
      </c>
      <c r="AD22" s="87">
        <v>272.71600000000012</v>
      </c>
      <c r="AE22" s="87">
        <v>122.56182784826063</v>
      </c>
      <c r="AF22" s="87">
        <v>213.79300000000012</v>
      </c>
      <c r="AG22" s="87">
        <v>105.29288929602163</v>
      </c>
      <c r="AH22" s="87">
        <v>284.26900000000001</v>
      </c>
      <c r="AI22" s="88">
        <v>88.205323925394282</v>
      </c>
    </row>
    <row r="23" spans="1:35" s="54" customFormat="1" ht="15.75" customHeight="1" x14ac:dyDescent="0.25">
      <c r="A23" s="90" t="s">
        <v>44</v>
      </c>
      <c r="B23" s="76">
        <v>535.48299999999995</v>
      </c>
      <c r="C23" s="69">
        <v>114.54426832659522</v>
      </c>
      <c r="D23" s="76">
        <v>565.74100000000021</v>
      </c>
      <c r="E23" s="69">
        <v>146.19499350090587</v>
      </c>
      <c r="F23" s="76">
        <v>575.404</v>
      </c>
      <c r="G23" s="69">
        <v>97.246559043833329</v>
      </c>
      <c r="H23" s="76">
        <v>327.971</v>
      </c>
      <c r="I23" s="69">
        <v>104.06987259832776</v>
      </c>
      <c r="J23" s="76">
        <v>467.49</v>
      </c>
      <c r="K23" s="69">
        <v>103.52135132022995</v>
      </c>
      <c r="L23" s="76">
        <v>386.97699999999986</v>
      </c>
      <c r="M23" s="69">
        <v>87.531553947070734</v>
      </c>
      <c r="N23" s="76">
        <v>591.69599999999991</v>
      </c>
      <c r="O23" s="69">
        <v>101.28346896086597</v>
      </c>
      <c r="P23" s="76">
        <v>315.14499999999998</v>
      </c>
      <c r="Q23" s="69">
        <v>88.24797753092156</v>
      </c>
      <c r="R23" s="76">
        <v>451.58799999999997</v>
      </c>
      <c r="S23" s="69">
        <v>100.40197429854597</v>
      </c>
      <c r="T23" s="76">
        <v>442.10000000000014</v>
      </c>
      <c r="U23" s="69">
        <v>113.587605821975</v>
      </c>
      <c r="V23" s="76">
        <v>584.19800000000009</v>
      </c>
      <c r="W23" s="69">
        <v>135.10092133501078</v>
      </c>
      <c r="X23" s="76">
        <v>357.11300000000006</v>
      </c>
      <c r="Y23" s="69">
        <v>112.70834188109721</v>
      </c>
      <c r="Z23" s="76">
        <v>449.78</v>
      </c>
      <c r="AA23" s="69">
        <v>126.80181894556412</v>
      </c>
      <c r="AB23" s="87">
        <v>389.21500000000015</v>
      </c>
      <c r="AC23" s="88">
        <v>94.212633495028157</v>
      </c>
      <c r="AD23" s="87">
        <v>432.41599999999994</v>
      </c>
      <c r="AE23" s="87">
        <v>105.19355725465678</v>
      </c>
      <c r="AF23" s="87">
        <v>316.84699999999998</v>
      </c>
      <c r="AG23" s="87">
        <v>84.539198971165391</v>
      </c>
      <c r="AH23" s="87">
        <v>354.71100000000001</v>
      </c>
      <c r="AI23" s="88">
        <v>85.038526268346146</v>
      </c>
    </row>
    <row r="24" spans="1:35" s="54" customFormat="1" ht="15.75" customHeight="1" x14ac:dyDescent="0.25">
      <c r="A24" s="93" t="s">
        <v>45</v>
      </c>
      <c r="B24" s="76">
        <v>1292.4330000000004</v>
      </c>
      <c r="C24" s="69">
        <v>102.34531396497981</v>
      </c>
      <c r="D24" s="76">
        <v>1136.518</v>
      </c>
      <c r="E24" s="69">
        <v>95.366991376409644</v>
      </c>
      <c r="F24" s="76">
        <v>2069.7330000000006</v>
      </c>
      <c r="G24" s="69">
        <v>102.38458235552518</v>
      </c>
      <c r="H24" s="76">
        <v>1032.5029999999997</v>
      </c>
      <c r="I24" s="69">
        <v>100.38676745825335</v>
      </c>
      <c r="J24" s="76">
        <v>1262.8160000000009</v>
      </c>
      <c r="K24" s="69">
        <v>102.29330784403479</v>
      </c>
      <c r="L24" s="76">
        <v>1191.7309999999995</v>
      </c>
      <c r="M24" s="69">
        <v>108.05568299896808</v>
      </c>
      <c r="N24" s="76">
        <v>2021.5279999999993</v>
      </c>
      <c r="O24" s="69">
        <v>111.58010473978426</v>
      </c>
      <c r="P24" s="76">
        <v>1028.5249999999994</v>
      </c>
      <c r="Q24" s="69">
        <v>121.64709834074303</v>
      </c>
      <c r="R24" s="76">
        <v>1234.5049999999994</v>
      </c>
      <c r="S24" s="69">
        <v>123.27520266181489</v>
      </c>
      <c r="T24" s="76">
        <v>1102.8860000000004</v>
      </c>
      <c r="U24" s="69">
        <v>131.37258638967978</v>
      </c>
      <c r="V24" s="76">
        <v>1811.7280000000007</v>
      </c>
      <c r="W24" s="69">
        <v>147.79747075014413</v>
      </c>
      <c r="X24" s="76">
        <v>845.49900000000036</v>
      </c>
      <c r="Y24" s="69">
        <v>115.07035563654873</v>
      </c>
      <c r="Z24" s="76">
        <v>1001.4219999999996</v>
      </c>
      <c r="AA24" s="69">
        <v>106.00614174278566</v>
      </c>
      <c r="AB24" s="87">
        <v>839.50999999999965</v>
      </c>
      <c r="AC24" s="88">
        <v>102.18996760878316</v>
      </c>
      <c r="AD24" s="87">
        <v>1225.8179999999993</v>
      </c>
      <c r="AE24" s="87">
        <v>126.3782011629345</v>
      </c>
      <c r="AF24" s="87">
        <v>734.76700000000028</v>
      </c>
      <c r="AG24" s="87">
        <v>104.4633501712463</v>
      </c>
      <c r="AH24" s="87">
        <v>944.68299999999965</v>
      </c>
      <c r="AI24" s="88">
        <v>82.773773025621153</v>
      </c>
    </row>
    <row r="25" spans="1:35" s="54" customFormat="1" ht="15.75" customHeight="1" x14ac:dyDescent="0.25">
      <c r="A25" s="93" t="s">
        <v>46</v>
      </c>
      <c r="B25" s="76">
        <v>281.45100000000002</v>
      </c>
      <c r="C25" s="69">
        <v>98.987096025407013</v>
      </c>
      <c r="D25" s="76">
        <v>406.178</v>
      </c>
      <c r="E25" s="69">
        <v>120.27099452503411</v>
      </c>
      <c r="F25" s="76">
        <v>418.42800000000005</v>
      </c>
      <c r="G25" s="69">
        <v>113.57702987712028</v>
      </c>
      <c r="H25" s="76">
        <v>283.94799999999998</v>
      </c>
      <c r="I25" s="69">
        <v>99.562057104387506</v>
      </c>
      <c r="J25" s="76">
        <v>284.33100000000002</v>
      </c>
      <c r="K25" s="69">
        <v>102.16818722444008</v>
      </c>
      <c r="L25" s="76">
        <v>337.71900000000005</v>
      </c>
      <c r="M25" s="69">
        <v>98.928747187851528</v>
      </c>
      <c r="N25" s="76">
        <v>368.40899999999999</v>
      </c>
      <c r="O25" s="69">
        <v>88.298145161097025</v>
      </c>
      <c r="P25" s="76">
        <v>285.19699999999995</v>
      </c>
      <c r="Q25" s="69">
        <v>115.6934173322894</v>
      </c>
      <c r="R25" s="76">
        <v>278.29700000000003</v>
      </c>
      <c r="S25" s="69">
        <v>100.91853904062896</v>
      </c>
      <c r="T25" s="76">
        <v>341.37600000000003</v>
      </c>
      <c r="U25" s="69">
        <v>104.88547507489055</v>
      </c>
      <c r="V25" s="76">
        <v>417.233</v>
      </c>
      <c r="W25" s="69">
        <v>123.716967928646</v>
      </c>
      <c r="X25" s="76">
        <v>246.51100000000002</v>
      </c>
      <c r="Y25" s="69">
        <v>96.55927456471926</v>
      </c>
      <c r="Z25" s="76">
        <v>275.76400000000001</v>
      </c>
      <c r="AA25" s="69">
        <v>107.43284570582621</v>
      </c>
      <c r="AB25" s="87">
        <v>325.47500000000002</v>
      </c>
      <c r="AC25" s="88">
        <v>110.33836306991344</v>
      </c>
      <c r="AD25" s="87">
        <v>337.24799999999999</v>
      </c>
      <c r="AE25" s="87">
        <v>120.93203382172592</v>
      </c>
      <c r="AF25" s="87">
        <v>255.29500000000002</v>
      </c>
      <c r="AG25" s="87">
        <v>102.24519302011703</v>
      </c>
      <c r="AH25" s="87">
        <v>256.685</v>
      </c>
      <c r="AI25" s="88">
        <v>104.99394623603135</v>
      </c>
    </row>
    <row r="26" spans="1:35" s="54" customFormat="1" ht="12" customHeight="1" x14ac:dyDescent="0.25">
      <c r="A26" s="89" t="s">
        <v>47</v>
      </c>
      <c r="B26" s="72">
        <v>1638.885</v>
      </c>
      <c r="C26" s="69">
        <v>115.61089372292494</v>
      </c>
      <c r="D26" s="72">
        <v>3642.8650000000002</v>
      </c>
      <c r="E26" s="69">
        <v>105.84090270556574</v>
      </c>
      <c r="F26" s="72">
        <v>2962.7689999999998</v>
      </c>
      <c r="G26" s="69">
        <v>107.97082118885761</v>
      </c>
      <c r="H26" s="72">
        <v>2485.4829999999993</v>
      </c>
      <c r="I26" s="69">
        <v>97.764364832121814</v>
      </c>
      <c r="J26" s="72">
        <v>1417.587</v>
      </c>
      <c r="K26" s="69">
        <v>103.38302463756173</v>
      </c>
      <c r="L26" s="72">
        <v>3441.8310000000001</v>
      </c>
      <c r="M26" s="69">
        <v>100.61362121584175</v>
      </c>
      <c r="N26" s="72">
        <v>2744.0460000000003</v>
      </c>
      <c r="O26" s="69">
        <v>103.90563527158525</v>
      </c>
      <c r="P26" s="72">
        <v>2542.3200000000002</v>
      </c>
      <c r="Q26" s="69">
        <v>108.40289589472512</v>
      </c>
      <c r="R26" s="72">
        <v>1371.1990000000001</v>
      </c>
      <c r="S26" s="69">
        <v>106.64377515506214</v>
      </c>
      <c r="T26" s="72">
        <v>3420.8399999999992</v>
      </c>
      <c r="U26" s="69">
        <v>111.94291397008844</v>
      </c>
      <c r="V26" s="72">
        <v>2640.902</v>
      </c>
      <c r="W26" s="69">
        <v>105.41104849367568</v>
      </c>
      <c r="X26" s="72">
        <v>2345.2510000000002</v>
      </c>
      <c r="Y26" s="69">
        <v>121.64909470600381</v>
      </c>
      <c r="Z26" s="72">
        <v>1285.7749999999999</v>
      </c>
      <c r="AA26" s="69">
        <v>140.35680445727209</v>
      </c>
      <c r="AB26" s="87">
        <v>3055.8790000000004</v>
      </c>
      <c r="AC26" s="88">
        <v>108.57591857052155</v>
      </c>
      <c r="AD26" s="87">
        <v>2505.3370000000004</v>
      </c>
      <c r="AE26" s="87">
        <v>103.32735311342624</v>
      </c>
      <c r="AF26" s="87">
        <v>1927.8819999999998</v>
      </c>
      <c r="AG26" s="87">
        <v>100.50935503244858</v>
      </c>
      <c r="AH26" s="87">
        <v>916.07600000000002</v>
      </c>
      <c r="AI26" s="88">
        <v>117.41929695260677</v>
      </c>
    </row>
    <row r="27" spans="1:35" s="54" customFormat="1" ht="23.25" customHeight="1" x14ac:dyDescent="0.25">
      <c r="A27" s="94" t="s">
        <v>48</v>
      </c>
      <c r="B27" s="69">
        <v>5822.4669999999996</v>
      </c>
      <c r="C27" s="69">
        <v>106.07348616017813</v>
      </c>
      <c r="D27" s="69">
        <v>5528.6990000000005</v>
      </c>
      <c r="E27" s="69">
        <v>104.65302576149212</v>
      </c>
      <c r="F27" s="69">
        <v>6089.0569999999998</v>
      </c>
      <c r="G27" s="69">
        <v>104.93925075558484</v>
      </c>
      <c r="H27" s="69">
        <v>6653.6610000000001</v>
      </c>
      <c r="I27" s="69">
        <v>105.00134217300099</v>
      </c>
      <c r="J27" s="69">
        <v>5489.0880000000006</v>
      </c>
      <c r="K27" s="69">
        <v>103.35873794771516</v>
      </c>
      <c r="L27" s="69">
        <v>5282.8849999999984</v>
      </c>
      <c r="M27" s="69">
        <v>102.31760323301997</v>
      </c>
      <c r="N27" s="69">
        <v>5802.4589999999998</v>
      </c>
      <c r="O27" s="69">
        <v>101.74342380393864</v>
      </c>
      <c r="P27" s="69">
        <v>6336.7389999999987</v>
      </c>
      <c r="Q27" s="69">
        <v>103.30735734536272</v>
      </c>
      <c r="R27" s="69">
        <v>5310.7150000000001</v>
      </c>
      <c r="S27" s="69">
        <v>104.74597097881893</v>
      </c>
      <c r="T27" s="69">
        <v>5163.2219999999998</v>
      </c>
      <c r="U27" s="69">
        <v>115.93531164106194</v>
      </c>
      <c r="V27" s="69">
        <v>5703.0309999999999</v>
      </c>
      <c r="W27" s="69">
        <v>108.209432972751</v>
      </c>
      <c r="X27" s="69">
        <v>6133.869999999999</v>
      </c>
      <c r="Y27" s="69">
        <v>112.86216154203814</v>
      </c>
      <c r="Z27" s="69">
        <v>5070.09</v>
      </c>
      <c r="AA27" s="69">
        <v>117.05132852053903</v>
      </c>
      <c r="AB27" s="87">
        <v>4453.5369999999994</v>
      </c>
      <c r="AC27" s="88">
        <v>121.99589487977607</v>
      </c>
      <c r="AD27" s="87">
        <v>5270.3640000000005</v>
      </c>
      <c r="AE27" s="87">
        <v>111.74266445232173</v>
      </c>
      <c r="AF27" s="87">
        <v>5434.8330000000005</v>
      </c>
      <c r="AG27" s="87">
        <v>118.46182349626788</v>
      </c>
      <c r="AH27" s="87">
        <v>4331.51</v>
      </c>
      <c r="AI27" s="88">
        <v>118.36534596404202</v>
      </c>
    </row>
    <row r="28" spans="1:35" s="54" customFormat="1" ht="12" customHeight="1" x14ac:dyDescent="0.25">
      <c r="A28" s="95" t="s">
        <v>49</v>
      </c>
      <c r="B28" s="68">
        <v>1710.51</v>
      </c>
      <c r="C28" s="69">
        <v>110.76961931867855</v>
      </c>
      <c r="D28" s="68">
        <v>1754.2670000000003</v>
      </c>
      <c r="E28" s="69">
        <v>106.87919432420168</v>
      </c>
      <c r="F28" s="68">
        <v>1290.6470000000002</v>
      </c>
      <c r="G28" s="69">
        <v>105.75355059573313</v>
      </c>
      <c r="H28" s="68">
        <v>1658.7540000000001</v>
      </c>
      <c r="I28" s="69">
        <v>102.79757463380292</v>
      </c>
      <c r="J28" s="68">
        <v>1544.2049999999999</v>
      </c>
      <c r="K28" s="69">
        <v>98.420133168216807</v>
      </c>
      <c r="L28" s="68">
        <v>1641.355</v>
      </c>
      <c r="M28" s="69">
        <v>97.63774890456412</v>
      </c>
      <c r="N28" s="68">
        <v>1220.4290000000003</v>
      </c>
      <c r="O28" s="69">
        <v>103.55123772352208</v>
      </c>
      <c r="P28" s="68">
        <v>1613.6120000000001</v>
      </c>
      <c r="Q28" s="69">
        <v>107.84698620844067</v>
      </c>
      <c r="R28" s="68">
        <v>1568.9929999999999</v>
      </c>
      <c r="S28" s="69">
        <v>108.62946938871592</v>
      </c>
      <c r="T28" s="68">
        <v>1681.066</v>
      </c>
      <c r="U28" s="69">
        <v>118.26200372007688</v>
      </c>
      <c r="V28" s="68">
        <v>1178.575</v>
      </c>
      <c r="W28" s="69">
        <v>101.04831491115857</v>
      </c>
      <c r="X28" s="68">
        <v>1496.2050000000004</v>
      </c>
      <c r="Y28" s="69">
        <v>114.84295305516395</v>
      </c>
      <c r="Z28" s="68">
        <v>1444.3530000000001</v>
      </c>
      <c r="AA28" s="69">
        <v>113.13635395191159</v>
      </c>
      <c r="AB28" s="87">
        <v>1421.4760000000001</v>
      </c>
      <c r="AC28" s="88">
        <v>114.26435502852037</v>
      </c>
      <c r="AD28" s="87">
        <v>1166.3480000000002</v>
      </c>
      <c r="AE28" s="87">
        <v>111.71166684226155</v>
      </c>
      <c r="AF28" s="87">
        <v>1302.8269999999998</v>
      </c>
      <c r="AG28" s="87">
        <v>111.9428749166546</v>
      </c>
      <c r="AH28" s="87">
        <v>1276.6479999999997</v>
      </c>
      <c r="AI28" s="88">
        <v>106.5397739932887</v>
      </c>
    </row>
    <row r="29" spans="1:35" s="54" customFormat="1" ht="12" customHeight="1" x14ac:dyDescent="0.25">
      <c r="A29" s="55" t="s">
        <v>50</v>
      </c>
      <c r="B29" s="69">
        <v>1088.3349999999998</v>
      </c>
      <c r="C29" s="69">
        <v>102.3423350566941</v>
      </c>
      <c r="D29" s="69">
        <v>783.42200000000003</v>
      </c>
      <c r="E29" s="69">
        <v>105.09905247158282</v>
      </c>
      <c r="F29" s="69">
        <v>1131.873</v>
      </c>
      <c r="G29" s="69">
        <v>127.26468289885709</v>
      </c>
      <c r="H29" s="69">
        <v>1093.8029999999999</v>
      </c>
      <c r="I29" s="69">
        <v>133.11885248894328</v>
      </c>
      <c r="J29" s="69">
        <v>1063.4259999999999</v>
      </c>
      <c r="K29" s="69">
        <v>104.83755210202335</v>
      </c>
      <c r="L29" s="69">
        <v>745.41300000000035</v>
      </c>
      <c r="M29" s="69">
        <v>104.31995185747573</v>
      </c>
      <c r="N29" s="69">
        <v>889.38499999999999</v>
      </c>
      <c r="O29" s="69">
        <v>121.22378937726941</v>
      </c>
      <c r="P29" s="69">
        <v>821.67399999999998</v>
      </c>
      <c r="Q29" s="69">
        <v>99.6799755432409</v>
      </c>
      <c r="R29" s="69">
        <v>1014.356</v>
      </c>
      <c r="S29" s="69">
        <v>115.66611818661778</v>
      </c>
      <c r="T29" s="69">
        <v>714.5450000000003</v>
      </c>
      <c r="U29" s="69">
        <v>132.21443849871594</v>
      </c>
      <c r="V29" s="69">
        <v>733.67200000000003</v>
      </c>
      <c r="W29" s="69">
        <v>124.32084372627699</v>
      </c>
      <c r="X29" s="69">
        <v>824.31200000000001</v>
      </c>
      <c r="Y29" s="69">
        <v>98.853896715191496</v>
      </c>
      <c r="Z29" s="69">
        <v>876.96899999999994</v>
      </c>
      <c r="AA29" s="69">
        <v>122.44271377270925</v>
      </c>
      <c r="AB29" s="87">
        <v>540.44399999999996</v>
      </c>
      <c r="AC29" s="88">
        <v>117.97073673319258</v>
      </c>
      <c r="AD29" s="87">
        <v>590.14400000000001</v>
      </c>
      <c r="AE29" s="87">
        <v>95.480814657097184</v>
      </c>
      <c r="AF29" s="87">
        <v>833.86899999999991</v>
      </c>
      <c r="AG29" s="87">
        <v>91.397427536430428</v>
      </c>
      <c r="AH29" s="87">
        <v>716.22799999999995</v>
      </c>
      <c r="AI29" s="88">
        <v>77.117332848093838</v>
      </c>
    </row>
    <row r="30" spans="1:35" s="54" customFormat="1" ht="12" customHeight="1" x14ac:dyDescent="0.25">
      <c r="A30" s="55" t="s">
        <v>51</v>
      </c>
      <c r="B30" s="69">
        <v>3266.9359999999997</v>
      </c>
      <c r="C30" s="69">
        <v>104.69569553497917</v>
      </c>
      <c r="D30" s="69">
        <v>3136.3520000000003</v>
      </c>
      <c r="E30" s="69">
        <v>99.432575097091231</v>
      </c>
      <c r="F30" s="69">
        <v>2952.444</v>
      </c>
      <c r="G30" s="69">
        <v>103.03675402069081</v>
      </c>
      <c r="H30" s="69">
        <v>3455.9780000000005</v>
      </c>
      <c r="I30" s="69">
        <v>99.860379506531743</v>
      </c>
      <c r="J30" s="69">
        <v>3120.4110000000005</v>
      </c>
      <c r="K30" s="69">
        <v>104.09360919399127</v>
      </c>
      <c r="L30" s="69">
        <v>3154.2500000000005</v>
      </c>
      <c r="M30" s="69">
        <v>103.90868619626188</v>
      </c>
      <c r="N30" s="69">
        <v>2865.4279999999999</v>
      </c>
      <c r="O30" s="69">
        <v>104.79363856824631</v>
      </c>
      <c r="P30" s="69">
        <v>3460.8099999999995</v>
      </c>
      <c r="Q30" s="69">
        <v>110.49748629162082</v>
      </c>
      <c r="R30" s="69">
        <v>2997.6970000000001</v>
      </c>
      <c r="S30" s="69">
        <v>110.65605964071167</v>
      </c>
      <c r="T30" s="69">
        <v>3035.597999999999</v>
      </c>
      <c r="U30" s="69">
        <v>101.29407301146513</v>
      </c>
      <c r="V30" s="69">
        <v>2734.3530000000001</v>
      </c>
      <c r="W30" s="69">
        <v>97.848785529123973</v>
      </c>
      <c r="X30" s="69">
        <v>3132.0259999999998</v>
      </c>
      <c r="Y30" s="69">
        <v>104.34177444174115</v>
      </c>
      <c r="Z30" s="69">
        <v>2709.0219999999999</v>
      </c>
      <c r="AA30" s="69">
        <v>110.73476765508259</v>
      </c>
      <c r="AB30" s="87">
        <v>2996.817</v>
      </c>
      <c r="AC30" s="88">
        <v>112.53824731536514</v>
      </c>
      <c r="AD30" s="87">
        <v>2794.4679999999998</v>
      </c>
      <c r="AE30" s="87">
        <v>111.69936876842692</v>
      </c>
      <c r="AF30" s="87">
        <v>3001.6990000000001</v>
      </c>
      <c r="AG30" s="87">
        <v>107.78159148547763</v>
      </c>
      <c r="AH30" s="87">
        <v>2446.4059999999999</v>
      </c>
      <c r="AI30" s="88">
        <v>117.73153675756862</v>
      </c>
    </row>
    <row r="31" spans="1:35" s="54" customFormat="1" ht="12" customHeight="1" x14ac:dyDescent="0.25">
      <c r="A31" s="55" t="s">
        <v>52</v>
      </c>
      <c r="B31" s="69">
        <v>2748.6949999999997</v>
      </c>
      <c r="C31" s="69">
        <v>105.90412628840558</v>
      </c>
      <c r="D31" s="69">
        <v>2711.9340000000002</v>
      </c>
      <c r="E31" s="69">
        <v>103.66656778857623</v>
      </c>
      <c r="F31" s="69">
        <v>2783.2759999999998</v>
      </c>
      <c r="G31" s="69">
        <v>104.0203639940606</v>
      </c>
      <c r="H31" s="69">
        <v>3374.7559999999994</v>
      </c>
      <c r="I31" s="69">
        <v>104.92763356310257</v>
      </c>
      <c r="J31" s="69">
        <v>2595.4560000000001</v>
      </c>
      <c r="K31" s="69">
        <v>101.26980559613439</v>
      </c>
      <c r="L31" s="69">
        <v>2616.0159999999996</v>
      </c>
      <c r="M31" s="69">
        <v>101.33030067336206</v>
      </c>
      <c r="N31" s="69">
        <v>2675.7030000000004</v>
      </c>
      <c r="O31" s="69">
        <v>103.55484894446312</v>
      </c>
      <c r="P31" s="69">
        <v>3216.27</v>
      </c>
      <c r="Q31" s="69">
        <v>104.907606859129</v>
      </c>
      <c r="R31" s="69">
        <v>2562.9120000000003</v>
      </c>
      <c r="S31" s="69">
        <v>104.07920849978254</v>
      </c>
      <c r="T31" s="69">
        <v>2581.6719999999996</v>
      </c>
      <c r="U31" s="69">
        <v>113.44807311519118</v>
      </c>
      <c r="V31" s="69">
        <v>2583.8510000000006</v>
      </c>
      <c r="W31" s="69">
        <v>108.32762106959572</v>
      </c>
      <c r="X31" s="69">
        <v>3065.8119999999999</v>
      </c>
      <c r="Y31" s="69">
        <v>115.85054287961046</v>
      </c>
      <c r="Z31" s="69">
        <v>2462.4630000000002</v>
      </c>
      <c r="AA31" s="69">
        <v>117.77887467230673</v>
      </c>
      <c r="AB31" s="87">
        <v>2275.6420000000007</v>
      </c>
      <c r="AC31" s="88">
        <v>110.30105388976598</v>
      </c>
      <c r="AD31" s="87">
        <v>2385.2190000000001</v>
      </c>
      <c r="AE31" s="87">
        <v>104.91664181448219</v>
      </c>
      <c r="AF31" s="87">
        <v>2646.3510000000001</v>
      </c>
      <c r="AG31" s="87">
        <v>111.17089943644756</v>
      </c>
      <c r="AH31" s="87">
        <v>2090.7510000000007</v>
      </c>
      <c r="AI31" s="88">
        <v>109.71200710300621</v>
      </c>
    </row>
    <row r="32" spans="1:35" s="54" customFormat="1" ht="24" customHeight="1" x14ac:dyDescent="0.25">
      <c r="A32" s="96" t="s">
        <v>53</v>
      </c>
      <c r="B32" s="69">
        <v>5101.9719999999988</v>
      </c>
      <c r="C32" s="69">
        <v>105.90754357708323</v>
      </c>
      <c r="D32" s="69">
        <v>5346.8850000000002</v>
      </c>
      <c r="E32" s="69">
        <v>105.3104015510722</v>
      </c>
      <c r="F32" s="69">
        <v>5264.7099999999991</v>
      </c>
      <c r="G32" s="69">
        <v>105.20242140756402</v>
      </c>
      <c r="H32" s="69">
        <v>5182.1879999999992</v>
      </c>
      <c r="I32" s="69">
        <v>110.51720045476326</v>
      </c>
      <c r="J32" s="69">
        <v>4817.3829999999998</v>
      </c>
      <c r="K32" s="69">
        <v>104.46011619152694</v>
      </c>
      <c r="L32" s="69">
        <v>5077.2620000000006</v>
      </c>
      <c r="M32" s="69">
        <v>104.06473037414227</v>
      </c>
      <c r="N32" s="69">
        <v>5004.3620000000001</v>
      </c>
      <c r="O32" s="69">
        <v>107.4791623846707</v>
      </c>
      <c r="P32" s="69">
        <v>4689.0330000000004</v>
      </c>
      <c r="Q32" s="69">
        <v>108.32950790471784</v>
      </c>
      <c r="R32" s="69">
        <v>4611.6959999999999</v>
      </c>
      <c r="S32" s="69">
        <v>108.64513739733455</v>
      </c>
      <c r="T32" s="69">
        <v>4878.9460000000008</v>
      </c>
      <c r="U32" s="69">
        <v>117.70947705677217</v>
      </c>
      <c r="V32" s="69">
        <v>4656.1229999999996</v>
      </c>
      <c r="W32" s="69">
        <v>110.05244370952028</v>
      </c>
      <c r="X32" s="69">
        <v>4328.491</v>
      </c>
      <c r="Y32" s="69">
        <v>110.02904711876324</v>
      </c>
      <c r="Z32" s="69">
        <v>4244.7329999999993</v>
      </c>
      <c r="AA32" s="69">
        <v>109.59913885031661</v>
      </c>
      <c r="AB32" s="87">
        <v>4144.9049999999988</v>
      </c>
      <c r="AC32" s="88">
        <v>103.6815679713917</v>
      </c>
      <c r="AD32" s="87">
        <v>4230.8220000000001</v>
      </c>
      <c r="AE32" s="87">
        <v>106.13075779194587</v>
      </c>
      <c r="AF32" s="87">
        <v>3933.9529999999995</v>
      </c>
      <c r="AG32" s="87">
        <v>104.48355054963412</v>
      </c>
      <c r="AH32" s="87">
        <v>3872.962</v>
      </c>
      <c r="AI32" s="88">
        <v>107.75732356338854</v>
      </c>
    </row>
    <row r="33" spans="1:35" s="54" customFormat="1" ht="12" customHeight="1" x14ac:dyDescent="0.25">
      <c r="A33" s="55" t="s">
        <v>54</v>
      </c>
      <c r="B33" s="69">
        <v>699.40199999999982</v>
      </c>
      <c r="C33" s="69">
        <v>104.26091091635745</v>
      </c>
      <c r="D33" s="69">
        <v>847.05799999999999</v>
      </c>
      <c r="E33" s="69">
        <v>102.68701516439103</v>
      </c>
      <c r="F33" s="69">
        <v>713.08600000000001</v>
      </c>
      <c r="G33" s="69">
        <v>104.74251577925351</v>
      </c>
      <c r="H33" s="69">
        <v>735.90200000000004</v>
      </c>
      <c r="I33" s="69">
        <v>103.1481185576403</v>
      </c>
      <c r="J33" s="69">
        <v>670.81899999999996</v>
      </c>
      <c r="K33" s="69">
        <v>99.3621921866321</v>
      </c>
      <c r="L33" s="69">
        <v>824.89299999999992</v>
      </c>
      <c r="M33" s="69">
        <v>104.80314780558209</v>
      </c>
      <c r="N33" s="69">
        <v>680.79899999999998</v>
      </c>
      <c r="O33" s="69">
        <v>106.67085537366188</v>
      </c>
      <c r="P33" s="69">
        <v>713.44200000000001</v>
      </c>
      <c r="Q33" s="69">
        <v>104.17538515902092</v>
      </c>
      <c r="R33" s="69">
        <v>675.125</v>
      </c>
      <c r="S33" s="69">
        <v>110.45098193192896</v>
      </c>
      <c r="T33" s="69">
        <v>787.08799999999997</v>
      </c>
      <c r="U33" s="69">
        <v>109.4807824983865</v>
      </c>
      <c r="V33" s="69">
        <v>638.22400000000016</v>
      </c>
      <c r="W33" s="69">
        <v>103.889271418828</v>
      </c>
      <c r="X33" s="69">
        <v>684.84699999999998</v>
      </c>
      <c r="Y33" s="69">
        <v>111.09025788430407</v>
      </c>
      <c r="Z33" s="69">
        <v>611.24400000000003</v>
      </c>
      <c r="AA33" s="69">
        <v>110.23018271790176</v>
      </c>
      <c r="AB33" s="87">
        <v>718.92799999999988</v>
      </c>
      <c r="AC33" s="88">
        <v>66.227927954485168</v>
      </c>
      <c r="AD33" s="87">
        <v>614.3309999999999</v>
      </c>
      <c r="AE33" s="87">
        <v>110.22929335158733</v>
      </c>
      <c r="AF33" s="87">
        <v>616.47799999999995</v>
      </c>
      <c r="AG33" s="87">
        <v>95.12419048971033</v>
      </c>
      <c r="AH33" s="87">
        <v>554.51599999999996</v>
      </c>
      <c r="AI33" s="88">
        <v>69.628699506523191</v>
      </c>
    </row>
    <row r="34" spans="1:35" ht="15" customHeight="1" x14ac:dyDescent="0.25">
      <c r="A34" s="20" t="s">
        <v>55</v>
      </c>
      <c r="B34" s="74">
        <v>3600.2330000000002</v>
      </c>
      <c r="C34" s="74">
        <v>114.20660414048281</v>
      </c>
      <c r="D34" s="74">
        <v>3927.518</v>
      </c>
      <c r="E34" s="74">
        <v>116.57919185982659</v>
      </c>
      <c r="F34" s="74">
        <v>3684.25</v>
      </c>
      <c r="G34" s="74">
        <v>114.13671994441013</v>
      </c>
      <c r="H34" s="74">
        <v>3589.7</v>
      </c>
      <c r="I34" s="74">
        <v>115.93170373776962</v>
      </c>
      <c r="J34" s="74">
        <v>3152.386</v>
      </c>
      <c r="K34" s="74">
        <v>116.71868132926005</v>
      </c>
      <c r="L34" s="74">
        <v>3368.9700000000003</v>
      </c>
      <c r="M34" s="74">
        <v>126.88483469798201</v>
      </c>
      <c r="N34" s="74">
        <v>3227.9270000000006</v>
      </c>
      <c r="O34" s="74">
        <v>105.45930887305947</v>
      </c>
      <c r="P34" s="74">
        <v>3096.3920000000003</v>
      </c>
      <c r="Q34" s="74">
        <v>110.99754660518127</v>
      </c>
      <c r="R34" s="74">
        <v>2700.8409999999999</v>
      </c>
      <c r="S34" s="74">
        <v>124.50092977844814</v>
      </c>
      <c r="T34" s="74">
        <v>2655.1400000000003</v>
      </c>
      <c r="U34" s="74">
        <v>80.845917328979553</v>
      </c>
      <c r="V34" s="74">
        <v>3060.8270000000002</v>
      </c>
      <c r="W34" s="74">
        <v>102.72093296417486</v>
      </c>
      <c r="X34" s="74">
        <v>2789.6039999999998</v>
      </c>
      <c r="Y34" s="74">
        <v>93.218011741790207</v>
      </c>
      <c r="Z34" s="74">
        <v>2169.3339999999998</v>
      </c>
      <c r="AA34" s="74">
        <v>79.521420006766888</v>
      </c>
      <c r="AB34" s="99">
        <v>3284.1980000000003</v>
      </c>
      <c r="AC34" s="100">
        <v>110.24202102662568</v>
      </c>
      <c r="AD34" s="99">
        <v>2979.7499999999995</v>
      </c>
      <c r="AE34" s="99">
        <v>103.87141731193775</v>
      </c>
      <c r="AF34" s="99">
        <v>2992.5590000000002</v>
      </c>
      <c r="AG34" s="99">
        <v>111.51655424553879</v>
      </c>
      <c r="AH34" s="99">
        <v>2727.9870000000001</v>
      </c>
      <c r="AI34" s="100">
        <v>120.76044917080824</v>
      </c>
    </row>
    <row r="35" spans="1:35" s="60" customFormat="1" ht="15.75" customHeight="1" x14ac:dyDescent="0.2">
      <c r="A35" s="58" t="s">
        <v>69</v>
      </c>
      <c r="B35" s="58"/>
      <c r="C35" s="58"/>
      <c r="D35" s="58"/>
      <c r="E35" s="58"/>
      <c r="F35" s="58"/>
      <c r="G35" s="58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58"/>
      <c r="S35" s="58"/>
      <c r="T35" s="58"/>
      <c r="U35" s="58"/>
      <c r="V35" s="58"/>
      <c r="W35" s="58"/>
      <c r="X35" s="58"/>
      <c r="Y35" s="59"/>
      <c r="Z35" s="59"/>
      <c r="AA35" s="59"/>
      <c r="AC35" s="59"/>
      <c r="AE35" s="59"/>
    </row>
    <row r="36" spans="1:35" s="23" customFormat="1" ht="15" customHeight="1" x14ac:dyDescent="0.2">
      <c r="A36" s="24" t="s">
        <v>56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2"/>
      <c r="Z36" s="22"/>
      <c r="AA36" s="22"/>
      <c r="AC36" s="22"/>
      <c r="AE36" s="22"/>
    </row>
    <row r="37" spans="1:35" ht="15.75" customHeight="1" x14ac:dyDescent="0.25">
      <c r="A37" s="4" t="s">
        <v>57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</row>
    <row r="38" spans="1:35" x14ac:dyDescent="0.25">
      <c r="A38" s="30" t="s">
        <v>60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8"/>
      <c r="R38" s="38"/>
      <c r="S38" s="38"/>
      <c r="T38" s="38"/>
      <c r="U38" s="38"/>
    </row>
    <row r="39" spans="1:35" x14ac:dyDescent="0.25">
      <c r="A39" s="32" t="s">
        <v>62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</row>
  </sheetData>
  <mergeCells count="6">
    <mergeCell ref="A3:A5"/>
    <mergeCell ref="T3:AA3"/>
    <mergeCell ref="L3:S3"/>
    <mergeCell ref="AB3:AI3"/>
    <mergeCell ref="D3:K3"/>
    <mergeCell ref="B3:C3"/>
  </mergeCells>
  <hyperlinks>
    <hyperlink ref="A38" r:id="rId1" location="!/view/sk/VBD_INTERN/nu0005qs/v_nu0005qs_00_00_00_sk" display="DATAcube. nu0005qs" xr:uid="{00000000-0004-0000-0300-000000000000}"/>
  </hyperlinks>
  <printOptions horizontalCentered="1"/>
  <pageMargins left="0.25" right="0.25" top="0.75" bottom="0.75" header="0.3" footer="0.3"/>
  <pageSetup paperSize="9" scale="43" orientation="landscape" horizontalDpi="300" verticalDpi="300" r:id="rId2"/>
  <headerFooter alignWithMargins="0">
    <oddFooter xml:space="preserve">&amp;C&amp;"Arial,Normálne"&amp;9 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F962-3151-4E1E-89F0-5B45A8D5656B}">
  <sheetPr>
    <pageSetUpPr fitToPage="1"/>
  </sheetPr>
  <dimension ref="A1:S32"/>
  <sheetViews>
    <sheetView showGridLines="0" zoomScaleNormal="100" workbookViewId="0">
      <selection activeCell="A29" sqref="A29"/>
    </sheetView>
  </sheetViews>
  <sheetFormatPr defaultColWidth="8" defaultRowHeight="13.2" x14ac:dyDescent="0.25"/>
  <cols>
    <col min="1" max="1" width="41" style="133" customWidth="1"/>
    <col min="2" max="2" width="9.8984375" style="133" customWidth="1"/>
    <col min="3" max="3" width="9.19921875" style="133" customWidth="1"/>
    <col min="4" max="4" width="8.8984375" style="133" customWidth="1"/>
    <col min="5" max="5" width="7.8984375" style="133" customWidth="1"/>
    <col min="6" max="6" width="9.09765625" style="133" customWidth="1"/>
    <col min="7" max="7" width="7.8984375" style="133" customWidth="1"/>
    <col min="8" max="8" width="8.69921875" style="133" customWidth="1"/>
    <col min="9" max="9" width="7.8984375" style="133" customWidth="1"/>
    <col min="10" max="10" width="7.59765625" style="133" customWidth="1"/>
    <col min="11" max="11" width="8.3984375" style="133" bestFit="1" customWidth="1"/>
    <col min="12" max="16384" width="8" style="133"/>
  </cols>
  <sheetData>
    <row r="1" spans="1:19" s="104" customFormat="1" ht="16.5" customHeight="1" x14ac:dyDescent="0.25">
      <c r="A1" s="102" t="s">
        <v>85</v>
      </c>
      <c r="B1" s="102"/>
      <c r="C1" s="102"/>
      <c r="D1" s="103"/>
      <c r="E1" s="103"/>
      <c r="F1" s="103"/>
    </row>
    <row r="2" spans="1:19" s="104" customFormat="1" ht="15" customHeight="1" x14ac:dyDescent="0.25">
      <c r="A2" s="774" t="s">
        <v>27</v>
      </c>
      <c r="B2" s="777">
        <v>2026</v>
      </c>
      <c r="C2" s="778"/>
      <c r="D2" s="777">
        <v>2025</v>
      </c>
      <c r="E2" s="778"/>
      <c r="F2" s="777">
        <v>2024</v>
      </c>
      <c r="G2" s="778"/>
      <c r="H2" s="777">
        <v>2023</v>
      </c>
      <c r="I2" s="779"/>
    </row>
    <row r="3" spans="1:19" s="104" customFormat="1" ht="24.6" customHeight="1" x14ac:dyDescent="0.25">
      <c r="A3" s="775"/>
      <c r="B3" s="105" t="s">
        <v>2</v>
      </c>
      <c r="C3" s="106" t="s">
        <v>80</v>
      </c>
      <c r="D3" s="105" t="s">
        <v>2</v>
      </c>
      <c r="E3" s="106" t="s">
        <v>75</v>
      </c>
      <c r="F3" s="105" t="s">
        <v>2</v>
      </c>
      <c r="G3" s="106" t="s">
        <v>67</v>
      </c>
      <c r="H3" s="105" t="s">
        <v>2</v>
      </c>
      <c r="I3" s="106" t="s">
        <v>3</v>
      </c>
    </row>
    <row r="4" spans="1:19" s="104" customFormat="1" ht="27.6" customHeight="1" x14ac:dyDescent="0.25">
      <c r="A4" s="776"/>
      <c r="B4" s="107" t="s">
        <v>86</v>
      </c>
      <c r="C4" s="107" t="s">
        <v>12</v>
      </c>
      <c r="D4" s="107" t="s">
        <v>86</v>
      </c>
      <c r="E4" s="107" t="s">
        <v>12</v>
      </c>
      <c r="F4" s="107" t="s">
        <v>86</v>
      </c>
      <c r="G4" s="107" t="s">
        <v>12</v>
      </c>
      <c r="H4" s="107" t="s">
        <v>86</v>
      </c>
      <c r="I4" s="107" t="s">
        <v>12</v>
      </c>
      <c r="K4" s="108"/>
      <c r="L4" s="108"/>
      <c r="M4" s="108"/>
      <c r="N4" s="108"/>
      <c r="O4" s="108"/>
      <c r="P4" s="108"/>
      <c r="Q4" s="108"/>
      <c r="R4" s="108"/>
      <c r="S4" s="108"/>
    </row>
    <row r="5" spans="1:19" s="104" customFormat="1" ht="15" customHeight="1" x14ac:dyDescent="0.25">
      <c r="A5" s="109" t="s">
        <v>87</v>
      </c>
      <c r="B5" s="110">
        <v>2415475</v>
      </c>
      <c r="C5" s="111">
        <v>99.9</v>
      </c>
      <c r="D5" s="110">
        <v>2417156</v>
      </c>
      <c r="E5" s="111">
        <v>99.8</v>
      </c>
      <c r="F5" s="110">
        <v>2420802</v>
      </c>
      <c r="G5" s="111">
        <v>99.9</v>
      </c>
      <c r="H5" s="110">
        <v>2423073</v>
      </c>
      <c r="I5" s="111">
        <v>100.5</v>
      </c>
      <c r="J5" s="112"/>
      <c r="K5" s="113"/>
      <c r="L5" s="112"/>
      <c r="M5" s="113"/>
      <c r="N5" s="112"/>
      <c r="O5" s="113"/>
      <c r="P5" s="112"/>
      <c r="Q5" s="113"/>
      <c r="R5" s="112"/>
      <c r="S5" s="108"/>
    </row>
    <row r="6" spans="1:19" s="104" customFormat="1" ht="15" customHeight="1" x14ac:dyDescent="0.25">
      <c r="A6" s="114" t="s">
        <v>88</v>
      </c>
      <c r="B6" s="115"/>
      <c r="C6" s="116"/>
      <c r="D6" s="115"/>
      <c r="E6" s="116"/>
      <c r="F6" s="115"/>
      <c r="G6" s="116"/>
      <c r="H6" s="115"/>
      <c r="I6" s="116"/>
      <c r="J6" s="112"/>
      <c r="K6" s="113"/>
      <c r="L6" s="112"/>
      <c r="M6" s="113"/>
      <c r="N6" s="112"/>
      <c r="O6" s="113"/>
      <c r="P6" s="112"/>
      <c r="Q6" s="113"/>
      <c r="R6" s="112"/>
      <c r="S6" s="108"/>
    </row>
    <row r="7" spans="1:19" s="104" customFormat="1" ht="15" customHeight="1" x14ac:dyDescent="0.25">
      <c r="A7" s="117" t="s">
        <v>89</v>
      </c>
      <c r="B7" s="115">
        <v>69770</v>
      </c>
      <c r="C7" s="116">
        <v>98.7</v>
      </c>
      <c r="D7" s="115">
        <v>70722</v>
      </c>
      <c r="E7" s="116">
        <v>99.4</v>
      </c>
      <c r="F7" s="115">
        <v>71165</v>
      </c>
      <c r="G7" s="116">
        <v>100.7</v>
      </c>
      <c r="H7" s="115">
        <v>70656</v>
      </c>
      <c r="I7" s="116">
        <v>98.7</v>
      </c>
      <c r="J7" s="112"/>
      <c r="K7" s="113"/>
      <c r="L7" s="112"/>
      <c r="M7" s="113"/>
      <c r="N7" s="112"/>
      <c r="O7" s="113"/>
      <c r="P7" s="112"/>
      <c r="Q7" s="113"/>
      <c r="R7" s="112"/>
      <c r="S7" s="108"/>
    </row>
    <row r="8" spans="1:19" s="104" customFormat="1" ht="15" customHeight="1" x14ac:dyDescent="0.25">
      <c r="A8" s="117" t="s">
        <v>32</v>
      </c>
      <c r="B8" s="115">
        <v>535185</v>
      </c>
      <c r="C8" s="116">
        <v>98.4</v>
      </c>
      <c r="D8" s="115">
        <v>543948</v>
      </c>
      <c r="E8" s="116">
        <v>98.8</v>
      </c>
      <c r="F8" s="115">
        <v>550489</v>
      </c>
      <c r="G8" s="116">
        <v>98.2</v>
      </c>
      <c r="H8" s="115">
        <v>560455</v>
      </c>
      <c r="I8" s="116">
        <v>99.1</v>
      </c>
      <c r="J8" s="112"/>
      <c r="K8" s="113"/>
      <c r="L8" s="112"/>
      <c r="M8" s="113"/>
      <c r="N8" s="112"/>
      <c r="O8" s="113"/>
      <c r="P8" s="112"/>
      <c r="Q8" s="113"/>
      <c r="R8" s="112"/>
      <c r="S8" s="108"/>
    </row>
    <row r="9" spans="1:19" s="104" customFormat="1" ht="15" customHeight="1" x14ac:dyDescent="0.25">
      <c r="A9" s="117" t="s">
        <v>33</v>
      </c>
      <c r="B9" s="115">
        <v>489308</v>
      </c>
      <c r="C9" s="116">
        <v>98.3</v>
      </c>
      <c r="D9" s="115">
        <v>497872</v>
      </c>
      <c r="E9" s="116">
        <v>98.8</v>
      </c>
      <c r="F9" s="115">
        <v>503825</v>
      </c>
      <c r="G9" s="116">
        <v>98.3</v>
      </c>
      <c r="H9" s="115">
        <v>512691</v>
      </c>
      <c r="I9" s="116">
        <v>99.2</v>
      </c>
      <c r="J9" s="112"/>
      <c r="K9" s="113"/>
      <c r="L9" s="112"/>
      <c r="M9" s="113"/>
      <c r="N9" s="112"/>
      <c r="O9" s="113"/>
      <c r="P9" s="112"/>
      <c r="Q9" s="113"/>
      <c r="R9" s="112"/>
      <c r="S9" s="108"/>
    </row>
    <row r="10" spans="1:19" s="104" customFormat="1" ht="15" customHeight="1" x14ac:dyDescent="0.25">
      <c r="A10" s="117" t="s">
        <v>47</v>
      </c>
      <c r="B10" s="115">
        <v>190356</v>
      </c>
      <c r="C10" s="116">
        <v>101.5</v>
      </c>
      <c r="D10" s="115">
        <v>187472</v>
      </c>
      <c r="E10" s="116">
        <v>99.8</v>
      </c>
      <c r="F10" s="115">
        <v>187877</v>
      </c>
      <c r="G10" s="116">
        <v>100.9</v>
      </c>
      <c r="H10" s="115">
        <v>186190</v>
      </c>
      <c r="I10" s="116">
        <v>101.1</v>
      </c>
      <c r="J10" s="112"/>
      <c r="K10" s="113"/>
      <c r="L10" s="112"/>
      <c r="M10" s="113"/>
      <c r="N10" s="112"/>
      <c r="O10" s="113"/>
      <c r="P10" s="112"/>
      <c r="Q10" s="113"/>
      <c r="R10" s="112"/>
      <c r="S10" s="108"/>
    </row>
    <row r="11" spans="1:19" s="104" customFormat="1" ht="21" x14ac:dyDescent="0.25">
      <c r="A11" s="118" t="s">
        <v>48</v>
      </c>
      <c r="B11" s="115">
        <v>597584</v>
      </c>
      <c r="C11" s="116">
        <v>99.3</v>
      </c>
      <c r="D11" s="115">
        <v>601611</v>
      </c>
      <c r="E11" s="116">
        <v>99.4</v>
      </c>
      <c r="F11" s="115">
        <v>605395</v>
      </c>
      <c r="G11" s="116">
        <v>99.6</v>
      </c>
      <c r="H11" s="115">
        <v>607931</v>
      </c>
      <c r="I11" s="116">
        <v>99.7</v>
      </c>
      <c r="J11" s="112"/>
      <c r="K11" s="113"/>
      <c r="L11" s="112"/>
      <c r="M11" s="113"/>
      <c r="N11" s="112"/>
      <c r="O11" s="113"/>
      <c r="P11" s="112"/>
      <c r="Q11" s="113"/>
      <c r="R11" s="112"/>
      <c r="S11" s="108"/>
    </row>
    <row r="12" spans="1:19" s="104" customFormat="1" ht="15" customHeight="1" x14ac:dyDescent="0.25">
      <c r="A12" s="119" t="s">
        <v>49</v>
      </c>
      <c r="B12" s="115">
        <v>80697</v>
      </c>
      <c r="C12" s="116">
        <v>99</v>
      </c>
      <c r="D12" s="115">
        <v>81534</v>
      </c>
      <c r="E12" s="116">
        <v>98.3</v>
      </c>
      <c r="F12" s="115">
        <v>82932</v>
      </c>
      <c r="G12" s="116">
        <v>100.2</v>
      </c>
      <c r="H12" s="115">
        <v>82756</v>
      </c>
      <c r="I12" s="116">
        <v>102.6</v>
      </c>
      <c r="J12" s="112"/>
      <c r="K12" s="113"/>
      <c r="L12" s="112"/>
      <c r="M12" s="113"/>
      <c r="N12" s="112"/>
      <c r="O12" s="113"/>
      <c r="P12" s="112"/>
      <c r="Q12" s="113"/>
      <c r="R12" s="112"/>
      <c r="S12" s="108"/>
    </row>
    <row r="13" spans="1:19" s="104" customFormat="1" ht="15" customHeight="1" x14ac:dyDescent="0.25">
      <c r="A13" s="114" t="s">
        <v>50</v>
      </c>
      <c r="B13" s="115">
        <v>43731</v>
      </c>
      <c r="C13" s="116">
        <v>99.2</v>
      </c>
      <c r="D13" s="115">
        <v>44097</v>
      </c>
      <c r="E13" s="116">
        <v>99</v>
      </c>
      <c r="F13" s="115">
        <v>44536</v>
      </c>
      <c r="G13" s="116">
        <v>99.9</v>
      </c>
      <c r="H13" s="115">
        <v>44567</v>
      </c>
      <c r="I13" s="116">
        <v>99.4</v>
      </c>
      <c r="J13" s="112"/>
      <c r="K13" s="113"/>
      <c r="L13" s="112"/>
      <c r="M13" s="113"/>
      <c r="N13" s="112"/>
      <c r="O13" s="113"/>
      <c r="P13" s="112"/>
      <c r="Q13" s="113"/>
      <c r="R13" s="112"/>
      <c r="S13" s="108"/>
    </row>
    <row r="14" spans="1:19" s="104" customFormat="1" ht="15" customHeight="1" x14ac:dyDescent="0.25">
      <c r="A14" s="114" t="s">
        <v>51</v>
      </c>
      <c r="B14" s="115">
        <v>30927</v>
      </c>
      <c r="C14" s="116">
        <v>102</v>
      </c>
      <c r="D14" s="115">
        <v>30321</v>
      </c>
      <c r="E14" s="116">
        <v>97.7</v>
      </c>
      <c r="F14" s="115">
        <v>31023</v>
      </c>
      <c r="G14" s="116">
        <v>106.2</v>
      </c>
      <c r="H14" s="115">
        <v>29203</v>
      </c>
      <c r="I14" s="116">
        <v>103.5</v>
      </c>
      <c r="J14" s="112"/>
      <c r="K14" s="113"/>
      <c r="L14" s="112"/>
      <c r="M14" s="113"/>
      <c r="N14" s="112"/>
      <c r="O14" s="113"/>
      <c r="P14" s="112"/>
      <c r="Q14" s="113"/>
      <c r="R14" s="112"/>
      <c r="S14" s="108"/>
    </row>
    <row r="15" spans="1:19" s="104" customFormat="1" x14ac:dyDescent="0.25">
      <c r="A15" s="118" t="s">
        <v>52</v>
      </c>
      <c r="B15" s="115">
        <v>271406</v>
      </c>
      <c r="C15" s="116">
        <v>101.6</v>
      </c>
      <c r="D15" s="115">
        <v>267011</v>
      </c>
      <c r="E15" s="116">
        <v>100.2</v>
      </c>
      <c r="F15" s="115">
        <v>266481</v>
      </c>
      <c r="G15" s="116">
        <v>100.3</v>
      </c>
      <c r="H15" s="115">
        <v>265671</v>
      </c>
      <c r="I15" s="116">
        <v>104.6</v>
      </c>
      <c r="J15" s="112"/>
      <c r="K15" s="113"/>
      <c r="L15" s="112"/>
      <c r="M15" s="113"/>
      <c r="N15" s="112"/>
      <c r="O15" s="113"/>
      <c r="P15" s="112"/>
      <c r="Q15" s="113"/>
      <c r="R15" s="112"/>
      <c r="S15" s="108"/>
    </row>
    <row r="16" spans="1:19" s="104" customFormat="1" ht="21" x14ac:dyDescent="0.25">
      <c r="A16" s="118" t="s">
        <v>53</v>
      </c>
      <c r="B16" s="115">
        <v>518174</v>
      </c>
      <c r="C16" s="116">
        <v>100.9</v>
      </c>
      <c r="D16" s="115">
        <v>513380</v>
      </c>
      <c r="E16" s="116">
        <v>101.8</v>
      </c>
      <c r="F16" s="115">
        <v>504072</v>
      </c>
      <c r="G16" s="116">
        <v>100.9</v>
      </c>
      <c r="H16" s="115">
        <v>499668</v>
      </c>
      <c r="I16" s="116">
        <v>100.6</v>
      </c>
      <c r="J16" s="112"/>
      <c r="K16" s="113"/>
      <c r="L16" s="112"/>
      <c r="M16" s="113"/>
      <c r="N16" s="112"/>
      <c r="O16" s="113"/>
      <c r="P16" s="112"/>
      <c r="Q16" s="113"/>
      <c r="R16" s="112"/>
      <c r="S16" s="108"/>
    </row>
    <row r="17" spans="1:19" s="104" customFormat="1" ht="15" customHeight="1" x14ac:dyDescent="0.25">
      <c r="A17" s="120" t="s">
        <v>54</v>
      </c>
      <c r="B17" s="121">
        <v>77645</v>
      </c>
      <c r="C17" s="122">
        <v>100.8</v>
      </c>
      <c r="D17" s="121">
        <v>77060</v>
      </c>
      <c r="E17" s="122">
        <v>100.3</v>
      </c>
      <c r="F17" s="121">
        <v>76832</v>
      </c>
      <c r="G17" s="122">
        <v>101.1</v>
      </c>
      <c r="H17" s="121">
        <v>75976</v>
      </c>
      <c r="I17" s="122">
        <v>102.4</v>
      </c>
      <c r="J17" s="112"/>
      <c r="K17" s="113"/>
      <c r="L17" s="112"/>
      <c r="M17" s="113"/>
      <c r="N17" s="112"/>
      <c r="O17" s="113"/>
      <c r="P17" s="112"/>
      <c r="Q17" s="113"/>
      <c r="R17" s="112"/>
      <c r="S17" s="108"/>
    </row>
    <row r="18" spans="1:19" s="104" customFormat="1" ht="15" customHeight="1" x14ac:dyDescent="0.25">
      <c r="A18" s="123" t="s">
        <v>90</v>
      </c>
      <c r="B18" s="123"/>
      <c r="C18" s="123"/>
      <c r="D18" s="124"/>
      <c r="E18" s="124"/>
      <c r="F18" s="124"/>
      <c r="G18" s="125"/>
    </row>
    <row r="19" spans="1:19" s="104" customFormat="1" ht="15" customHeight="1" x14ac:dyDescent="0.25">
      <c r="A19" s="126" t="s">
        <v>57</v>
      </c>
      <c r="B19" s="126"/>
      <c r="C19" s="126"/>
    </row>
    <row r="20" spans="1:19" s="104" customFormat="1" ht="15" customHeight="1" x14ac:dyDescent="0.25">
      <c r="A20" s="127" t="s">
        <v>91</v>
      </c>
      <c r="B20" s="127"/>
      <c r="C20" s="127"/>
      <c r="D20" s="128"/>
      <c r="F20" s="128"/>
      <c r="H20" s="128"/>
    </row>
    <row r="21" spans="1:19" s="104" customFormat="1" ht="15" customHeight="1" x14ac:dyDescent="0.25">
      <c r="A21" s="129"/>
      <c r="B21" s="129"/>
      <c r="C21" s="129"/>
      <c r="K21" s="108"/>
      <c r="L21" s="108"/>
      <c r="M21" s="108"/>
      <c r="N21" s="108"/>
      <c r="O21" s="108"/>
      <c r="P21" s="108"/>
      <c r="Q21" s="108"/>
      <c r="R21" s="108"/>
      <c r="S21" s="108"/>
    </row>
    <row r="22" spans="1:19" s="104" customFormat="1" ht="15" customHeight="1" x14ac:dyDescent="0.25">
      <c r="A22" s="130"/>
      <c r="B22" s="130"/>
      <c r="C22" s="130"/>
      <c r="K22" s="108"/>
      <c r="L22" s="108"/>
      <c r="M22" s="108"/>
      <c r="N22" s="108"/>
      <c r="O22" s="108"/>
      <c r="P22" s="108"/>
      <c r="Q22" s="108"/>
      <c r="R22" s="108"/>
      <c r="S22" s="108"/>
    </row>
    <row r="23" spans="1:19" s="104" customFormat="1" ht="15" customHeight="1" x14ac:dyDescent="0.3">
      <c r="A23" s="131"/>
      <c r="B23" s="131"/>
      <c r="C23" s="131"/>
      <c r="K23" s="108"/>
      <c r="L23" s="108"/>
      <c r="M23" s="108"/>
      <c r="N23" s="108"/>
      <c r="O23" s="108"/>
      <c r="P23" s="108"/>
      <c r="Q23" s="108"/>
      <c r="R23" s="108"/>
      <c r="S23" s="108"/>
    </row>
    <row r="24" spans="1:19" ht="15" customHeight="1" x14ac:dyDescent="0.25">
      <c r="A24" s="132"/>
      <c r="B24" s="132"/>
      <c r="C24" s="132"/>
      <c r="K24" s="108"/>
      <c r="L24" s="108"/>
      <c r="M24" s="108"/>
      <c r="N24" s="108"/>
      <c r="O24" s="108"/>
      <c r="P24" s="108"/>
      <c r="Q24" s="108"/>
      <c r="R24" s="108"/>
      <c r="S24" s="108"/>
    </row>
    <row r="25" spans="1:19" x14ac:dyDescent="0.25">
      <c r="K25" s="108"/>
      <c r="L25" s="108"/>
      <c r="M25" s="108"/>
      <c r="N25" s="108"/>
      <c r="O25" s="108"/>
      <c r="P25" s="108"/>
      <c r="Q25" s="108"/>
      <c r="R25" s="108"/>
      <c r="S25" s="108"/>
    </row>
    <row r="26" spans="1:19" x14ac:dyDescent="0.25">
      <c r="K26" s="108"/>
      <c r="L26" s="108"/>
      <c r="M26" s="108"/>
      <c r="N26" s="108"/>
      <c r="O26" s="108"/>
      <c r="P26" s="108"/>
      <c r="Q26" s="108"/>
      <c r="R26" s="108"/>
      <c r="S26" s="108"/>
    </row>
    <row r="27" spans="1:19" x14ac:dyDescent="0.25">
      <c r="K27" s="108"/>
      <c r="L27" s="108"/>
      <c r="M27" s="108"/>
      <c r="N27" s="108"/>
      <c r="O27" s="108"/>
      <c r="P27" s="108"/>
      <c r="Q27" s="108"/>
      <c r="R27" s="108"/>
      <c r="S27" s="108"/>
    </row>
    <row r="28" spans="1:19" x14ac:dyDescent="0.25">
      <c r="K28" s="108"/>
      <c r="L28" s="108"/>
      <c r="M28" s="108"/>
      <c r="N28" s="108"/>
      <c r="O28" s="108"/>
      <c r="P28" s="108"/>
      <c r="Q28" s="108"/>
      <c r="R28" s="108"/>
      <c r="S28" s="108"/>
    </row>
    <row r="29" spans="1:19" x14ac:dyDescent="0.25">
      <c r="K29" s="108"/>
      <c r="L29" s="108"/>
      <c r="M29" s="108"/>
      <c r="N29" s="108"/>
      <c r="O29" s="108"/>
      <c r="P29" s="108"/>
      <c r="Q29" s="108"/>
      <c r="R29" s="108"/>
      <c r="S29" s="108"/>
    </row>
    <row r="30" spans="1:19" x14ac:dyDescent="0.25">
      <c r="K30" s="108"/>
      <c r="L30" s="108"/>
      <c r="M30" s="108"/>
      <c r="N30" s="108"/>
      <c r="O30" s="108"/>
      <c r="P30" s="108"/>
      <c r="Q30" s="108"/>
      <c r="R30" s="108"/>
      <c r="S30" s="108"/>
    </row>
    <row r="31" spans="1:19" x14ac:dyDescent="0.25">
      <c r="K31" s="108"/>
      <c r="L31" s="108"/>
      <c r="M31" s="108"/>
      <c r="N31" s="108"/>
      <c r="O31" s="108"/>
      <c r="P31" s="108"/>
      <c r="Q31" s="108"/>
      <c r="R31" s="108"/>
      <c r="S31" s="108"/>
    </row>
    <row r="32" spans="1:19" x14ac:dyDescent="0.25">
      <c r="K32" s="108"/>
      <c r="L32" s="108"/>
      <c r="M32" s="108"/>
      <c r="N32" s="108"/>
      <c r="O32" s="108"/>
      <c r="P32" s="108"/>
      <c r="Q32" s="108"/>
      <c r="R32" s="108"/>
      <c r="S32" s="108"/>
    </row>
  </sheetData>
  <mergeCells count="5">
    <mergeCell ref="A2:A4"/>
    <mergeCell ref="B2:C2"/>
    <mergeCell ref="D2:E2"/>
    <mergeCell ref="F2:G2"/>
    <mergeCell ref="H2:I2"/>
  </mergeCells>
  <hyperlinks>
    <hyperlink ref="A20" r:id="rId1" location="!/view/sk/VBD_SLOVSTAT/nu2042qs/v_nu2042qs_00_00_00_sk" xr:uid="{D9C85BE4-4153-4528-B1C4-F3600A282A79}"/>
  </hyperlinks>
  <printOptions horizontalCentered="1"/>
  <pageMargins left="0.27559055118110237" right="0.27559055118110237" top="0.78740157480314965" bottom="0.11811023622047245" header="0.51181102362204722" footer="0.51181102362204722"/>
  <pageSetup paperSize="9" scale="83" fitToHeight="0" orientation="portrait" horizontalDpi="300" verticalDpi="300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EDB7-C73D-4862-9333-8708979B5564}">
  <sheetPr>
    <pageSetUpPr fitToPage="1"/>
  </sheetPr>
  <dimension ref="A1:S21"/>
  <sheetViews>
    <sheetView showGridLines="0" zoomScaleNormal="100" workbookViewId="0">
      <selection activeCell="K27" sqref="K27"/>
    </sheetView>
  </sheetViews>
  <sheetFormatPr defaultColWidth="8" defaultRowHeight="13.2" x14ac:dyDescent="0.25"/>
  <cols>
    <col min="1" max="1" width="35.09765625" style="133" customWidth="1"/>
    <col min="2" max="9" width="7.8984375" style="133" customWidth="1"/>
    <col min="10" max="10" width="7.59765625" style="133" customWidth="1"/>
    <col min="11" max="16384" width="8" style="133"/>
  </cols>
  <sheetData>
    <row r="1" spans="1:19" s="104" customFormat="1" ht="20.100000000000001" customHeight="1" x14ac:dyDescent="0.25">
      <c r="A1" s="134" t="s">
        <v>92</v>
      </c>
      <c r="B1" s="134"/>
      <c r="C1" s="134"/>
      <c r="D1" s="103"/>
      <c r="E1" s="103"/>
      <c r="F1" s="103"/>
      <c r="G1" s="103"/>
      <c r="H1" s="103"/>
      <c r="I1" s="103"/>
    </row>
    <row r="2" spans="1:19" s="104" customFormat="1" ht="15" customHeight="1" x14ac:dyDescent="0.25">
      <c r="A2" s="774" t="s">
        <v>68</v>
      </c>
      <c r="B2" s="777">
        <v>2026</v>
      </c>
      <c r="C2" s="778"/>
      <c r="D2" s="777">
        <v>2025</v>
      </c>
      <c r="E2" s="778"/>
      <c r="F2" s="777">
        <v>2024</v>
      </c>
      <c r="G2" s="778"/>
      <c r="H2" s="777">
        <v>2023</v>
      </c>
      <c r="I2" s="779"/>
    </row>
    <row r="3" spans="1:19" s="104" customFormat="1" ht="22.95" customHeight="1" x14ac:dyDescent="0.25">
      <c r="A3" s="775"/>
      <c r="B3" s="105" t="s">
        <v>2</v>
      </c>
      <c r="C3" s="106" t="s">
        <v>80</v>
      </c>
      <c r="D3" s="105" t="s">
        <v>2</v>
      </c>
      <c r="E3" s="106" t="s">
        <v>75</v>
      </c>
      <c r="F3" s="105" t="s">
        <v>2</v>
      </c>
      <c r="G3" s="106" t="s">
        <v>67</v>
      </c>
      <c r="H3" s="105" t="s">
        <v>2</v>
      </c>
      <c r="I3" s="106" t="s">
        <v>3</v>
      </c>
    </row>
    <row r="4" spans="1:19" s="104" customFormat="1" ht="16.5" customHeight="1" x14ac:dyDescent="0.25">
      <c r="A4" s="776"/>
      <c r="B4" s="135" t="s">
        <v>93</v>
      </c>
      <c r="C4" s="107" t="s">
        <v>94</v>
      </c>
      <c r="D4" s="135" t="s">
        <v>93</v>
      </c>
      <c r="E4" s="107" t="s">
        <v>94</v>
      </c>
      <c r="F4" s="51" t="s">
        <v>93</v>
      </c>
      <c r="G4" s="136" t="s">
        <v>12</v>
      </c>
      <c r="H4" s="51" t="s">
        <v>93</v>
      </c>
      <c r="I4" s="137" t="s">
        <v>12</v>
      </c>
      <c r="K4" s="108"/>
      <c r="L4" s="108"/>
      <c r="M4" s="108"/>
      <c r="N4" s="108"/>
      <c r="O4" s="108"/>
      <c r="P4" s="108"/>
      <c r="Q4" s="108"/>
      <c r="R4" s="108"/>
      <c r="S4" s="108"/>
    </row>
    <row r="5" spans="1:19" s="104" customFormat="1" ht="20.25" customHeight="1" x14ac:dyDescent="0.25">
      <c r="A5" s="138" t="s">
        <v>95</v>
      </c>
      <c r="B5" s="139">
        <v>10081.894037404651</v>
      </c>
      <c r="C5" s="140">
        <v>100.9</v>
      </c>
      <c r="D5" s="139">
        <v>9987.8828673035587</v>
      </c>
      <c r="E5" s="140">
        <v>101</v>
      </c>
      <c r="F5" s="139">
        <v>9893.2605805844505</v>
      </c>
      <c r="G5" s="140">
        <v>103.2</v>
      </c>
      <c r="H5" s="139">
        <v>9586.7177753208434</v>
      </c>
      <c r="I5" s="141">
        <v>100.3</v>
      </c>
      <c r="J5" s="112"/>
      <c r="K5" s="142"/>
      <c r="L5" s="112"/>
      <c r="M5" s="142"/>
      <c r="N5" s="112"/>
      <c r="O5" s="142"/>
      <c r="P5" s="112"/>
      <c r="Q5" s="142"/>
      <c r="R5" s="108"/>
      <c r="S5" s="108"/>
    </row>
    <row r="6" spans="1:19" s="104" customFormat="1" ht="20.25" customHeight="1" x14ac:dyDescent="0.25">
      <c r="A6" s="138" t="s">
        <v>96</v>
      </c>
      <c r="B6" s="143">
        <v>24.741021783015121</v>
      </c>
      <c r="C6" s="140">
        <v>101.3</v>
      </c>
      <c r="D6" s="143">
        <v>24.431861858610105</v>
      </c>
      <c r="E6" s="140">
        <v>102.1</v>
      </c>
      <c r="F6" s="143">
        <v>23.932369761402029</v>
      </c>
      <c r="G6" s="140">
        <v>104.7</v>
      </c>
      <c r="H6" s="143">
        <v>22.866696920238851</v>
      </c>
      <c r="I6" s="141">
        <v>97.9</v>
      </c>
      <c r="J6" s="112"/>
      <c r="K6" s="142"/>
      <c r="L6" s="112"/>
      <c r="M6" s="142"/>
      <c r="N6" s="112"/>
      <c r="O6" s="142"/>
      <c r="P6" s="112"/>
      <c r="Q6" s="142"/>
      <c r="R6" s="108"/>
      <c r="S6" s="108"/>
    </row>
    <row r="7" spans="1:19" s="104" customFormat="1" ht="27" customHeight="1" x14ac:dyDescent="0.25">
      <c r="A7" s="780" t="s">
        <v>97</v>
      </c>
      <c r="B7" s="780"/>
      <c r="C7" s="780"/>
      <c r="D7" s="780"/>
      <c r="E7" s="780"/>
      <c r="F7" s="780"/>
      <c r="G7" s="780"/>
      <c r="H7" s="780"/>
      <c r="I7" s="780"/>
    </row>
    <row r="8" spans="1:19" s="104" customFormat="1" ht="17.25" customHeight="1" x14ac:dyDescent="0.25">
      <c r="A8" s="126" t="s">
        <v>57</v>
      </c>
      <c r="B8" s="126"/>
      <c r="C8" s="126"/>
    </row>
    <row r="9" spans="1:19" s="104" customFormat="1" ht="15" customHeight="1" x14ac:dyDescent="0.25">
      <c r="A9" s="127" t="s">
        <v>98</v>
      </c>
      <c r="B9" s="127"/>
      <c r="C9" s="127"/>
      <c r="D9" s="128"/>
      <c r="K9" s="108"/>
      <c r="L9" s="108"/>
      <c r="M9" s="108"/>
      <c r="N9" s="108"/>
      <c r="O9" s="108"/>
      <c r="P9" s="108"/>
      <c r="Q9" s="108"/>
      <c r="R9" s="108"/>
      <c r="S9" s="108"/>
    </row>
    <row r="10" spans="1:19" s="104" customFormat="1" ht="15" customHeight="1" x14ac:dyDescent="0.25">
      <c r="A10" s="129"/>
      <c r="B10" s="129"/>
      <c r="C10" s="129"/>
      <c r="K10" s="108"/>
      <c r="L10" s="108"/>
      <c r="M10" s="108"/>
      <c r="N10" s="108"/>
      <c r="O10" s="108"/>
      <c r="P10" s="108"/>
      <c r="Q10" s="108"/>
      <c r="R10" s="108"/>
      <c r="S10" s="108"/>
    </row>
    <row r="11" spans="1:19" s="104" customFormat="1" ht="15" customHeight="1" x14ac:dyDescent="0.25">
      <c r="A11" s="130"/>
      <c r="B11" s="130"/>
      <c r="C11" s="130"/>
      <c r="K11" s="108"/>
      <c r="L11" s="108"/>
      <c r="M11" s="108"/>
      <c r="N11" s="108"/>
      <c r="O11" s="108"/>
      <c r="P11" s="108"/>
      <c r="Q11" s="108"/>
      <c r="R11" s="108"/>
      <c r="S11" s="108"/>
    </row>
    <row r="12" spans="1:19" s="104" customFormat="1" ht="15" customHeight="1" x14ac:dyDescent="0.25">
      <c r="A12" s="108"/>
      <c r="B12" s="108"/>
      <c r="C12" s="108"/>
      <c r="K12" s="108"/>
      <c r="L12" s="108"/>
      <c r="M12" s="108"/>
      <c r="N12" s="108"/>
      <c r="O12" s="108"/>
      <c r="P12" s="108"/>
      <c r="Q12" s="108"/>
      <c r="R12" s="108"/>
      <c r="S12" s="108"/>
    </row>
    <row r="13" spans="1:19" ht="15" customHeight="1" x14ac:dyDescent="0.25">
      <c r="A13" s="132"/>
      <c r="B13" s="132"/>
      <c r="C13" s="132"/>
      <c r="K13" s="108"/>
      <c r="L13" s="108"/>
      <c r="M13" s="108"/>
      <c r="N13" s="108"/>
      <c r="O13" s="108"/>
      <c r="P13" s="108"/>
      <c r="Q13" s="108"/>
      <c r="R13" s="108"/>
      <c r="S13" s="108"/>
    </row>
    <row r="14" spans="1:19" x14ac:dyDescent="0.25">
      <c r="K14" s="108"/>
      <c r="L14" s="108"/>
      <c r="M14" s="108"/>
      <c r="N14" s="108"/>
      <c r="O14" s="108"/>
      <c r="P14" s="108"/>
      <c r="Q14" s="108"/>
      <c r="R14" s="108"/>
      <c r="S14" s="108"/>
    </row>
    <row r="15" spans="1:19" x14ac:dyDescent="0.25">
      <c r="K15" s="108"/>
      <c r="L15" s="108"/>
      <c r="M15" s="108"/>
      <c r="N15" s="108"/>
      <c r="O15" s="108"/>
      <c r="P15" s="108"/>
      <c r="Q15" s="108"/>
      <c r="R15" s="108"/>
      <c r="S15" s="108"/>
    </row>
    <row r="16" spans="1:19" x14ac:dyDescent="0.25">
      <c r="K16" s="108"/>
      <c r="L16" s="108"/>
      <c r="M16" s="108"/>
      <c r="N16" s="108"/>
      <c r="O16" s="108"/>
      <c r="P16" s="108"/>
      <c r="Q16" s="108"/>
      <c r="R16" s="108"/>
      <c r="S16" s="108"/>
    </row>
    <row r="17" spans="11:19" x14ac:dyDescent="0.25">
      <c r="K17" s="108"/>
      <c r="L17" s="108"/>
      <c r="M17" s="108"/>
      <c r="N17" s="108"/>
      <c r="O17" s="108"/>
      <c r="P17" s="108"/>
      <c r="Q17" s="108"/>
      <c r="R17" s="108"/>
      <c r="S17" s="108"/>
    </row>
    <row r="18" spans="11:19" x14ac:dyDescent="0.25">
      <c r="K18" s="108"/>
      <c r="L18" s="108"/>
      <c r="M18" s="108"/>
      <c r="N18" s="108"/>
      <c r="O18" s="108"/>
      <c r="P18" s="108"/>
      <c r="Q18" s="108"/>
      <c r="R18" s="108"/>
      <c r="S18" s="108"/>
    </row>
    <row r="19" spans="11:19" x14ac:dyDescent="0.25">
      <c r="K19" s="108"/>
      <c r="L19" s="108"/>
      <c r="M19" s="108"/>
      <c r="N19" s="108"/>
      <c r="O19" s="108"/>
      <c r="P19" s="108"/>
      <c r="Q19" s="108"/>
      <c r="R19" s="108"/>
      <c r="S19" s="108"/>
    </row>
    <row r="20" spans="11:19" x14ac:dyDescent="0.25">
      <c r="K20" s="108"/>
      <c r="L20" s="108"/>
      <c r="M20" s="108"/>
      <c r="N20" s="108"/>
      <c r="O20" s="108"/>
      <c r="P20" s="108"/>
      <c r="Q20" s="108"/>
      <c r="R20" s="108"/>
      <c r="S20" s="108"/>
    </row>
    <row r="21" spans="11:19" x14ac:dyDescent="0.25">
      <c r="K21" s="108"/>
      <c r="L21" s="108"/>
      <c r="M21" s="108"/>
      <c r="N21" s="108"/>
      <c r="O21" s="108"/>
      <c r="P21" s="108"/>
      <c r="Q21" s="108"/>
      <c r="R21" s="108"/>
      <c r="S21" s="108"/>
    </row>
  </sheetData>
  <mergeCells count="6">
    <mergeCell ref="A7:I7"/>
    <mergeCell ref="A2:A4"/>
    <mergeCell ref="B2:C2"/>
    <mergeCell ref="D2:E2"/>
    <mergeCell ref="F2:G2"/>
    <mergeCell ref="H2:I2"/>
  </mergeCells>
  <hyperlinks>
    <hyperlink ref="A9" r:id="rId1" location="!/view/sk/vbd_sk_win2/nu1802qs/v_nu1802qs_00_00_00_sk" xr:uid="{FE9ABF79-1E39-46EC-8E53-14C38EB8E913}"/>
  </hyperlinks>
  <printOptions horizontalCentered="1"/>
  <pageMargins left="0.27559055118110237" right="0.27559055118110237" top="0.78740157480314965" bottom="0.11811023622047245" header="0.51181102362204722" footer="0.51181102362204722"/>
  <pageSetup paperSize="9" scale="94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0CF9F-05B1-47C7-81B5-A13163F1E2FA}">
  <sheetPr>
    <pageSetUpPr fitToPage="1"/>
  </sheetPr>
  <dimension ref="A1:M29"/>
  <sheetViews>
    <sheetView showGridLines="0" workbookViewId="0">
      <selection sqref="A1:M26"/>
    </sheetView>
  </sheetViews>
  <sheetFormatPr defaultColWidth="9.59765625" defaultRowHeight="10.199999999999999" x14ac:dyDescent="0.2"/>
  <cols>
    <col min="1" max="1" width="1.59765625" style="145" customWidth="1"/>
    <col min="2" max="2" width="20.09765625" style="145" customWidth="1"/>
    <col min="3" max="3" width="9.8984375" style="145" customWidth="1"/>
    <col min="4" max="4" width="8.3984375" style="145" customWidth="1"/>
    <col min="5" max="7" width="10.5" style="145" customWidth="1"/>
    <col min="8" max="8" width="11.5" style="145" customWidth="1"/>
    <col min="9" max="9" width="8.59765625" style="145" customWidth="1"/>
    <col min="10" max="12" width="9.59765625" style="145"/>
    <col min="13" max="13" width="11.8984375" style="145" customWidth="1"/>
    <col min="14" max="16384" width="9.59765625" style="145"/>
  </cols>
  <sheetData>
    <row r="1" spans="1:13" ht="17.25" customHeight="1" x14ac:dyDescent="0.25">
      <c r="A1" s="144" t="s">
        <v>99</v>
      </c>
    </row>
    <row r="2" spans="1:13" ht="14.25" customHeight="1" x14ac:dyDescent="0.2">
      <c r="A2" s="782" t="s">
        <v>100</v>
      </c>
      <c r="B2" s="783"/>
      <c r="C2" s="788" t="s">
        <v>101</v>
      </c>
      <c r="D2" s="791" t="s">
        <v>102</v>
      </c>
      <c r="E2" s="792"/>
      <c r="F2" s="792"/>
      <c r="G2" s="792"/>
      <c r="H2" s="793"/>
      <c r="I2" s="791" t="s">
        <v>103</v>
      </c>
      <c r="J2" s="792"/>
      <c r="K2" s="792"/>
      <c r="L2" s="792"/>
      <c r="M2" s="793"/>
    </row>
    <row r="3" spans="1:13" ht="14.1" customHeight="1" x14ac:dyDescent="0.2">
      <c r="A3" s="784"/>
      <c r="B3" s="785"/>
      <c r="C3" s="789"/>
      <c r="D3" s="794" t="s">
        <v>104</v>
      </c>
      <c r="E3" s="796" t="s">
        <v>105</v>
      </c>
      <c r="F3" s="797"/>
      <c r="G3" s="797"/>
      <c r="H3" s="798"/>
      <c r="I3" s="794" t="s">
        <v>104</v>
      </c>
      <c r="J3" s="796" t="s">
        <v>105</v>
      </c>
      <c r="K3" s="797"/>
      <c r="L3" s="797"/>
      <c r="M3" s="798"/>
    </row>
    <row r="4" spans="1:13" ht="46.5" customHeight="1" x14ac:dyDescent="0.2">
      <c r="A4" s="786"/>
      <c r="B4" s="787"/>
      <c r="C4" s="790"/>
      <c r="D4" s="795"/>
      <c r="E4" s="147" t="s">
        <v>106</v>
      </c>
      <c r="F4" s="147" t="s">
        <v>107</v>
      </c>
      <c r="G4" s="146" t="s">
        <v>108</v>
      </c>
      <c r="H4" s="147" t="s">
        <v>109</v>
      </c>
      <c r="I4" s="795"/>
      <c r="J4" s="147" t="s">
        <v>106</v>
      </c>
      <c r="K4" s="147" t="s">
        <v>107</v>
      </c>
      <c r="L4" s="146" t="s">
        <v>108</v>
      </c>
      <c r="M4" s="147" t="s">
        <v>109</v>
      </c>
    </row>
    <row r="5" spans="1:13" ht="14.1" customHeight="1" x14ac:dyDescent="0.2">
      <c r="A5" s="148" t="s">
        <v>110</v>
      </c>
      <c r="C5" s="149" t="s">
        <v>11</v>
      </c>
      <c r="D5" s="150">
        <v>5023.8270000000011</v>
      </c>
      <c r="E5" s="150">
        <v>5109.9730000000009</v>
      </c>
      <c r="F5" s="150">
        <v>226.43</v>
      </c>
      <c r="G5" s="150">
        <v>315.71500000000003</v>
      </c>
      <c r="H5" s="151">
        <v>3.1390000000000002</v>
      </c>
      <c r="I5" s="150">
        <v>5260.8289999999997</v>
      </c>
      <c r="J5" s="150">
        <v>5439.7089999999998</v>
      </c>
      <c r="K5" s="150">
        <v>263.12899999999996</v>
      </c>
      <c r="L5" s="150">
        <v>445.58499999999998</v>
      </c>
      <c r="M5" s="151">
        <v>3.5759999999999996</v>
      </c>
    </row>
    <row r="6" spans="1:13" ht="14.1" customHeight="1" x14ac:dyDescent="0.2">
      <c r="A6" s="152"/>
      <c r="B6" s="153"/>
      <c r="C6" s="154" t="s">
        <v>111</v>
      </c>
      <c r="D6" s="155">
        <v>95.5</v>
      </c>
      <c r="E6" s="155">
        <v>93.9</v>
      </c>
      <c r="F6" s="155">
        <v>86.1</v>
      </c>
      <c r="G6" s="155">
        <v>70.900000000000006</v>
      </c>
      <c r="H6" s="156">
        <v>87.8</v>
      </c>
      <c r="I6" s="155">
        <v>95.6</v>
      </c>
      <c r="J6" s="155">
        <v>95.4</v>
      </c>
      <c r="K6" s="155">
        <v>62.1</v>
      </c>
      <c r="L6" s="155">
        <v>71.2</v>
      </c>
      <c r="M6" s="156">
        <v>78.599999999999994</v>
      </c>
    </row>
    <row r="7" spans="1:13" ht="14.1" customHeight="1" x14ac:dyDescent="0.2">
      <c r="A7" s="152"/>
      <c r="B7" s="157"/>
      <c r="C7" s="158" t="s">
        <v>112</v>
      </c>
      <c r="D7" s="155">
        <v>93.6</v>
      </c>
      <c r="E7" s="155">
        <v>92.1</v>
      </c>
      <c r="F7" s="155">
        <v>84.4</v>
      </c>
      <c r="G7" s="155">
        <v>69.5</v>
      </c>
      <c r="H7" s="156">
        <v>86.1</v>
      </c>
      <c r="I7" s="155">
        <v>91.8</v>
      </c>
      <c r="J7" s="155">
        <v>91.6</v>
      </c>
      <c r="K7" s="155">
        <v>59.7</v>
      </c>
      <c r="L7" s="155">
        <v>68.3</v>
      </c>
      <c r="M7" s="156">
        <v>75.400000000000006</v>
      </c>
    </row>
    <row r="8" spans="1:13" ht="14.1" customHeight="1" x14ac:dyDescent="0.2">
      <c r="A8" s="152"/>
      <c r="B8" s="159" t="s">
        <v>105</v>
      </c>
      <c r="C8" s="158"/>
      <c r="D8" s="155"/>
      <c r="E8" s="155"/>
      <c r="F8" s="160"/>
      <c r="G8" s="160"/>
      <c r="H8" s="161"/>
      <c r="I8" s="155"/>
      <c r="J8" s="155"/>
      <c r="K8" s="160"/>
      <c r="L8" s="160"/>
      <c r="M8" s="161"/>
    </row>
    <row r="9" spans="1:13" ht="14.25" customHeight="1" x14ac:dyDescent="0.2">
      <c r="A9" s="152"/>
      <c r="B9" s="159" t="s">
        <v>113</v>
      </c>
      <c r="C9" s="149" t="s">
        <v>11</v>
      </c>
      <c r="D9" s="150">
        <v>2892.7289999999998</v>
      </c>
      <c r="E9" s="155">
        <v>2916.9549999999999</v>
      </c>
      <c r="F9" s="155">
        <v>136.77199999999999</v>
      </c>
      <c r="G9" s="155">
        <v>162.08600000000001</v>
      </c>
      <c r="H9" s="162">
        <v>1.0880000000000001</v>
      </c>
      <c r="I9" s="150">
        <v>3332.9349999999995</v>
      </c>
      <c r="J9" s="155">
        <v>3441.2779999999998</v>
      </c>
      <c r="K9" s="155">
        <v>158.82499999999999</v>
      </c>
      <c r="L9" s="155">
        <v>268.91800000000001</v>
      </c>
      <c r="M9" s="162">
        <v>1.75</v>
      </c>
    </row>
    <row r="10" spans="1:13" ht="14.1" customHeight="1" x14ac:dyDescent="0.2">
      <c r="A10" s="152"/>
      <c r="B10" s="153"/>
      <c r="C10" s="154" t="s">
        <v>111</v>
      </c>
      <c r="D10" s="155">
        <v>86.8</v>
      </c>
      <c r="E10" s="155">
        <v>84.8</v>
      </c>
      <c r="F10" s="155">
        <v>86.1</v>
      </c>
      <c r="G10" s="155">
        <v>60.3</v>
      </c>
      <c r="H10" s="156">
        <v>62.2</v>
      </c>
      <c r="I10" s="155">
        <v>92.2</v>
      </c>
      <c r="J10" s="155">
        <v>91.3</v>
      </c>
      <c r="K10" s="155">
        <v>51.7</v>
      </c>
      <c r="L10" s="155">
        <v>58</v>
      </c>
      <c r="M10" s="156">
        <v>62</v>
      </c>
    </row>
    <row r="11" spans="1:13" ht="14.1" customHeight="1" x14ac:dyDescent="0.2">
      <c r="A11" s="152"/>
      <c r="B11" s="153"/>
      <c r="C11" s="158" t="s">
        <v>112</v>
      </c>
      <c r="D11" s="155">
        <v>85.1</v>
      </c>
      <c r="E11" s="155">
        <v>83.1</v>
      </c>
      <c r="F11" s="155">
        <v>84.4</v>
      </c>
      <c r="G11" s="155">
        <v>59.1</v>
      </c>
      <c r="H11" s="162">
        <v>61</v>
      </c>
      <c r="I11" s="155">
        <v>88.5</v>
      </c>
      <c r="J11" s="155">
        <v>87.6</v>
      </c>
      <c r="K11" s="155">
        <v>49.6</v>
      </c>
      <c r="L11" s="155">
        <v>55.6</v>
      </c>
      <c r="M11" s="162">
        <v>59.5</v>
      </c>
    </row>
    <row r="12" spans="1:13" ht="14.1" customHeight="1" x14ac:dyDescent="0.2">
      <c r="A12" s="152"/>
      <c r="B12" s="163" t="s">
        <v>114</v>
      </c>
      <c r="C12" s="149" t="s">
        <v>11</v>
      </c>
      <c r="D12" s="150">
        <v>83.525000000000006</v>
      </c>
      <c r="E12" s="155">
        <v>102.509</v>
      </c>
      <c r="F12" s="155">
        <v>0.66800000000000004</v>
      </c>
      <c r="G12" s="155">
        <v>19.684999999999999</v>
      </c>
      <c r="H12" s="162">
        <v>3.3000000000000002E-2</v>
      </c>
      <c r="I12" s="150">
        <v>79.319000000000003</v>
      </c>
      <c r="J12" s="155">
        <v>98.54</v>
      </c>
      <c r="K12" s="155">
        <v>0.63200000000000001</v>
      </c>
      <c r="L12" s="155">
        <v>19.873000000000001</v>
      </c>
      <c r="M12" s="162">
        <v>0.02</v>
      </c>
    </row>
    <row r="13" spans="1:13" ht="14.1" customHeight="1" x14ac:dyDescent="0.2">
      <c r="A13" s="152"/>
      <c r="B13" s="153"/>
      <c r="C13" s="154" t="s">
        <v>115</v>
      </c>
      <c r="D13" s="155">
        <v>105.3</v>
      </c>
      <c r="E13" s="155">
        <v>104</v>
      </c>
      <c r="F13" s="155">
        <v>105.7</v>
      </c>
      <c r="G13" s="155">
        <v>99.1</v>
      </c>
      <c r="H13" s="156">
        <v>165</v>
      </c>
      <c r="I13" s="155">
        <v>101.7</v>
      </c>
      <c r="J13" s="155">
        <v>105.3</v>
      </c>
      <c r="K13" s="155">
        <v>77.2</v>
      </c>
      <c r="L13" s="155">
        <v>119.8</v>
      </c>
      <c r="M13" s="156">
        <v>12.6</v>
      </c>
    </row>
    <row r="14" spans="1:13" ht="14.1" customHeight="1" x14ac:dyDescent="0.2">
      <c r="A14" s="152"/>
      <c r="B14" s="157"/>
      <c r="C14" s="158" t="s">
        <v>112</v>
      </c>
      <c r="D14" s="155">
        <v>103.3</v>
      </c>
      <c r="E14" s="155">
        <v>102</v>
      </c>
      <c r="F14" s="155">
        <v>103.6</v>
      </c>
      <c r="G14" s="155">
        <v>97.1</v>
      </c>
      <c r="H14" s="156">
        <v>156.30000000000001</v>
      </c>
      <c r="I14" s="155">
        <v>97.6</v>
      </c>
      <c r="J14" s="155">
        <v>101.1</v>
      </c>
      <c r="K14" s="155">
        <v>74.099999999999994</v>
      </c>
      <c r="L14" s="155">
        <v>115</v>
      </c>
      <c r="M14" s="156">
        <v>12.4</v>
      </c>
    </row>
    <row r="15" spans="1:13" ht="14.1" customHeight="1" x14ac:dyDescent="0.2">
      <c r="A15" s="152"/>
      <c r="B15" s="159" t="s">
        <v>116</v>
      </c>
      <c r="C15" s="149" t="s">
        <v>11</v>
      </c>
      <c r="D15" s="150">
        <v>1117.7619999999999</v>
      </c>
      <c r="E15" s="155">
        <v>1120.877</v>
      </c>
      <c r="F15" s="155">
        <v>7.1509999999999998</v>
      </c>
      <c r="G15" s="155">
        <v>11.680999999999999</v>
      </c>
      <c r="H15" s="162">
        <v>1.415</v>
      </c>
      <c r="I15" s="150">
        <v>766.93500000000006</v>
      </c>
      <c r="J15" s="155">
        <v>773.87699999999995</v>
      </c>
      <c r="K15" s="155">
        <v>18.896999999999998</v>
      </c>
      <c r="L15" s="155">
        <v>26.914000000000001</v>
      </c>
      <c r="M15" s="162">
        <v>1.075</v>
      </c>
    </row>
    <row r="16" spans="1:13" ht="14.1" customHeight="1" x14ac:dyDescent="0.2">
      <c r="A16" s="152"/>
      <c r="B16" s="157"/>
      <c r="C16" s="154" t="s">
        <v>111</v>
      </c>
      <c r="D16" s="155">
        <v>145.69999999999999</v>
      </c>
      <c r="E16" s="155">
        <v>144.80000000000001</v>
      </c>
      <c r="F16" s="155">
        <v>37.799999999999997</v>
      </c>
      <c r="G16" s="155">
        <v>43.4</v>
      </c>
      <c r="H16" s="156">
        <v>131.6</v>
      </c>
      <c r="I16" s="155">
        <v>132</v>
      </c>
      <c r="J16" s="155">
        <v>135.69999999999999</v>
      </c>
      <c r="K16" s="155">
        <v>96.5</v>
      </c>
      <c r="L16" s="155">
        <v>276.2</v>
      </c>
      <c r="M16" s="156">
        <v>140.5</v>
      </c>
    </row>
    <row r="17" spans="1:13" ht="14.1" customHeight="1" x14ac:dyDescent="0.2">
      <c r="A17" s="152"/>
      <c r="B17" s="157"/>
      <c r="C17" s="158" t="s">
        <v>112</v>
      </c>
      <c r="D17" s="155">
        <v>142.9</v>
      </c>
      <c r="E17" s="155">
        <v>142</v>
      </c>
      <c r="F17" s="155">
        <v>37.1</v>
      </c>
      <c r="G17" s="155">
        <v>42.6</v>
      </c>
      <c r="H17" s="162">
        <v>129</v>
      </c>
      <c r="I17" s="155">
        <v>126.7</v>
      </c>
      <c r="J17" s="155">
        <v>130.19999999999999</v>
      </c>
      <c r="K17" s="155">
        <v>92.6</v>
      </c>
      <c r="L17" s="155">
        <v>265.10000000000002</v>
      </c>
      <c r="M17" s="162">
        <v>134.80000000000001</v>
      </c>
    </row>
    <row r="18" spans="1:13" ht="14.1" customHeight="1" x14ac:dyDescent="0.2">
      <c r="A18" s="152"/>
      <c r="B18" s="159" t="s">
        <v>117</v>
      </c>
      <c r="C18" s="149" t="s">
        <v>11</v>
      </c>
      <c r="D18" s="150">
        <v>918.92</v>
      </c>
      <c r="E18" s="155">
        <v>957.077</v>
      </c>
      <c r="F18" s="155">
        <v>80.260000000000005</v>
      </c>
      <c r="G18" s="155">
        <v>119.017</v>
      </c>
      <c r="H18" s="162">
        <v>0.6</v>
      </c>
      <c r="I18" s="150">
        <v>1069.7350000000001</v>
      </c>
      <c r="J18" s="155">
        <v>1112.4680000000001</v>
      </c>
      <c r="K18" s="155">
        <v>82.978999999999999</v>
      </c>
      <c r="L18" s="155">
        <v>126.398</v>
      </c>
      <c r="M18" s="162">
        <v>0.68600000000000005</v>
      </c>
    </row>
    <row r="19" spans="1:13" ht="14.1" customHeight="1" x14ac:dyDescent="0.2">
      <c r="A19" s="152"/>
      <c r="B19" s="157"/>
      <c r="C19" s="154" t="s">
        <v>111</v>
      </c>
      <c r="D19" s="155">
        <v>85.9</v>
      </c>
      <c r="E19" s="155">
        <v>86</v>
      </c>
      <c r="F19" s="155">
        <v>96.7</v>
      </c>
      <c r="G19" s="155">
        <v>94.2</v>
      </c>
      <c r="H19" s="156">
        <v>87.5</v>
      </c>
      <c r="I19" s="155">
        <v>88.1</v>
      </c>
      <c r="J19" s="155">
        <v>88.9</v>
      </c>
      <c r="K19" s="155">
        <v>88.5</v>
      </c>
      <c r="L19" s="155">
        <v>95.8</v>
      </c>
      <c r="M19" s="156">
        <v>90.5</v>
      </c>
    </row>
    <row r="20" spans="1:13" ht="14.1" customHeight="1" x14ac:dyDescent="0.2">
      <c r="A20" s="152"/>
      <c r="B20" s="157"/>
      <c r="C20" s="158" t="s">
        <v>112</v>
      </c>
      <c r="D20" s="155">
        <v>84.2</v>
      </c>
      <c r="E20" s="155">
        <v>84.4</v>
      </c>
      <c r="F20" s="155">
        <v>94.9</v>
      </c>
      <c r="G20" s="155">
        <v>92.3</v>
      </c>
      <c r="H20" s="156">
        <v>85.8</v>
      </c>
      <c r="I20" s="155">
        <v>84.6</v>
      </c>
      <c r="J20" s="155">
        <v>85.3</v>
      </c>
      <c r="K20" s="155">
        <v>85</v>
      </c>
      <c r="L20" s="155">
        <v>91.9</v>
      </c>
      <c r="M20" s="156">
        <v>86.9</v>
      </c>
    </row>
    <row r="21" spans="1:13" ht="14.1" customHeight="1" x14ac:dyDescent="0.2">
      <c r="A21" s="152"/>
      <c r="B21" s="159" t="s">
        <v>118</v>
      </c>
      <c r="C21" s="149" t="s">
        <v>11</v>
      </c>
      <c r="D21" s="150">
        <v>10.891</v>
      </c>
      <c r="E21" s="155">
        <v>12.555</v>
      </c>
      <c r="F21" s="155">
        <v>1.579</v>
      </c>
      <c r="G21" s="164">
        <v>3.246</v>
      </c>
      <c r="H21" s="162">
        <v>3.0000000000000001E-3</v>
      </c>
      <c r="I21" s="150">
        <v>11.904999999999999</v>
      </c>
      <c r="J21" s="155">
        <v>13.545999999999999</v>
      </c>
      <c r="K21" s="155">
        <v>1.796</v>
      </c>
      <c r="L21" s="164">
        <v>3.4820000000000002</v>
      </c>
      <c r="M21" s="162">
        <v>4.4999999999999998E-2</v>
      </c>
    </row>
    <row r="22" spans="1:13" ht="14.1" customHeight="1" x14ac:dyDescent="0.2">
      <c r="A22" s="152"/>
      <c r="B22" s="163" t="s">
        <v>119</v>
      </c>
      <c r="C22" s="154" t="s">
        <v>111</v>
      </c>
      <c r="D22" s="155">
        <v>91.5</v>
      </c>
      <c r="E22" s="155">
        <v>92.7</v>
      </c>
      <c r="F22" s="155">
        <v>87.9</v>
      </c>
      <c r="G22" s="155">
        <v>93.2</v>
      </c>
      <c r="H22" s="156">
        <v>6.7</v>
      </c>
      <c r="I22" s="155">
        <v>89.4</v>
      </c>
      <c r="J22" s="155">
        <v>90.5</v>
      </c>
      <c r="K22" s="155">
        <v>89.7</v>
      </c>
      <c r="L22" s="155">
        <v>94.1</v>
      </c>
      <c r="M22" s="156">
        <v>95.7</v>
      </c>
    </row>
    <row r="23" spans="1:13" ht="14.1" customHeight="1" x14ac:dyDescent="0.2">
      <c r="A23" s="165"/>
      <c r="B23" s="166"/>
      <c r="C23" s="167" t="s">
        <v>112</v>
      </c>
      <c r="D23" s="168">
        <v>89.7</v>
      </c>
      <c r="E23" s="168">
        <v>90.9</v>
      </c>
      <c r="F23" s="168">
        <v>86.2</v>
      </c>
      <c r="G23" s="168">
        <v>91.4</v>
      </c>
      <c r="H23" s="169">
        <v>5.7</v>
      </c>
      <c r="I23" s="168">
        <v>85.8</v>
      </c>
      <c r="J23" s="168">
        <v>86.9</v>
      </c>
      <c r="K23" s="168">
        <v>86.1</v>
      </c>
      <c r="L23" s="168">
        <v>90.3</v>
      </c>
      <c r="M23" s="169">
        <v>92.1</v>
      </c>
    </row>
    <row r="24" spans="1:13" ht="24.6" customHeight="1" x14ac:dyDescent="0.2">
      <c r="A24" s="781" t="s">
        <v>120</v>
      </c>
      <c r="B24" s="781"/>
      <c r="C24" s="781"/>
      <c r="D24" s="781"/>
      <c r="E24" s="781"/>
      <c r="F24" s="781"/>
      <c r="G24" s="781"/>
      <c r="H24" s="781"/>
    </row>
    <row r="25" spans="1:13" ht="16.2" customHeight="1" x14ac:dyDescent="0.2">
      <c r="A25" s="170" t="s">
        <v>57</v>
      </c>
      <c r="C25" s="171"/>
    </row>
    <row r="26" spans="1:13" ht="11.4" x14ac:dyDescent="0.2">
      <c r="A26" s="30" t="s">
        <v>121</v>
      </c>
      <c r="C26" s="171"/>
    </row>
    <row r="27" spans="1:13" ht="12.75" customHeight="1" x14ac:dyDescent="0.2">
      <c r="A27" s="171"/>
      <c r="B27" s="171"/>
      <c r="C27" s="171"/>
    </row>
    <row r="28" spans="1:13" ht="14.25" customHeight="1" x14ac:dyDescent="0.2">
      <c r="A28" s="171"/>
      <c r="B28" s="171"/>
      <c r="C28" s="171"/>
    </row>
    <row r="29" spans="1:13" x14ac:dyDescent="0.2">
      <c r="B29" s="172"/>
      <c r="C29" s="172"/>
    </row>
  </sheetData>
  <mergeCells count="9">
    <mergeCell ref="A24:H24"/>
    <mergeCell ref="A2:B4"/>
    <mergeCell ref="C2:C4"/>
    <mergeCell ref="D2:H2"/>
    <mergeCell ref="I2:M2"/>
    <mergeCell ref="D3:D4"/>
    <mergeCell ref="E3:H3"/>
    <mergeCell ref="I3:I4"/>
    <mergeCell ref="J3:M3"/>
  </mergeCells>
  <hyperlinks>
    <hyperlink ref="A26" r:id="rId1" location="!/view/sk/VBD_SLOVSTAT/nu2016qs/v_nu2016qs_00_00_00_sk" xr:uid="{ACD19A96-5E68-4B8D-9767-53488512A5DA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portrait" horizontalDpi="300" verticalDpi="300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5D63E-3331-4C47-AC5A-9530624F5330}">
  <sheetPr>
    <pageSetUpPr fitToPage="1"/>
  </sheetPr>
  <dimension ref="A1:J20"/>
  <sheetViews>
    <sheetView showGridLines="0" zoomScaleNormal="100" workbookViewId="0">
      <selection activeCell="F22" sqref="F22"/>
    </sheetView>
  </sheetViews>
  <sheetFormatPr defaultColWidth="9.59765625" defaultRowHeight="10.199999999999999" x14ac:dyDescent="0.2"/>
  <cols>
    <col min="1" max="1" width="1.59765625" style="145" customWidth="1"/>
    <col min="2" max="2" width="32.59765625" style="145" customWidth="1"/>
    <col min="3" max="3" width="9.19921875" style="145" customWidth="1"/>
    <col min="4" max="5" width="8.3984375" style="145" customWidth="1"/>
    <col min="6" max="6" width="8.59765625" style="145" customWidth="1"/>
    <col min="7" max="7" width="9.59765625" style="145"/>
    <col min="8" max="8" width="8.69921875" style="145" customWidth="1"/>
    <col min="9" max="9" width="8.5" style="145" customWidth="1"/>
    <col min="10" max="16384" width="9.59765625" style="145"/>
  </cols>
  <sheetData>
    <row r="1" spans="1:10" ht="17.25" customHeight="1" x14ac:dyDescent="0.25">
      <c r="A1" s="173" t="s">
        <v>122</v>
      </c>
      <c r="B1" s="174"/>
      <c r="E1" s="172"/>
      <c r="F1" s="172"/>
    </row>
    <row r="2" spans="1:10" ht="14.1" customHeight="1" x14ac:dyDescent="0.2">
      <c r="A2" s="801" t="s">
        <v>123</v>
      </c>
      <c r="B2" s="802"/>
      <c r="C2" s="807" t="s">
        <v>102</v>
      </c>
      <c r="D2" s="810" t="s">
        <v>124</v>
      </c>
      <c r="E2" s="811"/>
      <c r="F2" s="794" t="s">
        <v>125</v>
      </c>
      <c r="G2" s="807" t="s">
        <v>103</v>
      </c>
      <c r="H2" s="810" t="s">
        <v>124</v>
      </c>
      <c r="I2" s="811"/>
      <c r="J2" s="794" t="s">
        <v>125</v>
      </c>
    </row>
    <row r="3" spans="1:10" ht="31.5" customHeight="1" x14ac:dyDescent="0.2">
      <c r="A3" s="803"/>
      <c r="B3" s="804"/>
      <c r="C3" s="808"/>
      <c r="D3" s="175" t="s">
        <v>80</v>
      </c>
      <c r="E3" s="175" t="s">
        <v>80</v>
      </c>
      <c r="F3" s="799"/>
      <c r="G3" s="808"/>
      <c r="H3" s="175" t="s">
        <v>75</v>
      </c>
      <c r="I3" s="175" t="s">
        <v>75</v>
      </c>
      <c r="J3" s="799"/>
    </row>
    <row r="4" spans="1:10" ht="13.5" customHeight="1" x14ac:dyDescent="0.2">
      <c r="A4" s="805"/>
      <c r="B4" s="806"/>
      <c r="C4" s="809"/>
      <c r="D4" s="176" t="s">
        <v>126</v>
      </c>
      <c r="E4" s="177" t="s">
        <v>127</v>
      </c>
      <c r="F4" s="800"/>
      <c r="G4" s="809"/>
      <c r="H4" s="176" t="s">
        <v>126</v>
      </c>
      <c r="I4" s="177" t="s">
        <v>127</v>
      </c>
      <c r="J4" s="800"/>
    </row>
    <row r="5" spans="1:10" ht="14.1" customHeight="1" x14ac:dyDescent="0.25">
      <c r="A5" s="178" t="s">
        <v>128</v>
      </c>
      <c r="B5" s="179"/>
      <c r="C5" s="180">
        <v>5023.8270000000011</v>
      </c>
      <c r="D5" s="181">
        <v>95.494968568641951</v>
      </c>
      <c r="E5" s="181">
        <v>93.647258899180343</v>
      </c>
      <c r="F5" s="182">
        <v>100</v>
      </c>
      <c r="G5" s="180">
        <v>5260.8289999999997</v>
      </c>
      <c r="H5" s="181">
        <v>95.61155765213563</v>
      </c>
      <c r="I5" s="181">
        <v>91.783947606772102</v>
      </c>
      <c r="J5" s="182">
        <v>100</v>
      </c>
    </row>
    <row r="6" spans="1:10" ht="14.1" customHeight="1" x14ac:dyDescent="0.2">
      <c r="A6" s="183"/>
      <c r="B6" s="184" t="s">
        <v>105</v>
      </c>
      <c r="C6" s="185"/>
      <c r="D6" s="186"/>
      <c r="E6" s="186"/>
      <c r="F6" s="187"/>
      <c r="G6" s="185"/>
      <c r="H6" s="186"/>
      <c r="I6" s="186"/>
      <c r="J6" s="187"/>
    </row>
    <row r="7" spans="1:10" ht="14.1" customHeight="1" x14ac:dyDescent="0.2">
      <c r="A7" s="188"/>
      <c r="B7" s="184" t="s">
        <v>129</v>
      </c>
      <c r="C7" s="185">
        <v>51.567999999999998</v>
      </c>
      <c r="D7" s="189">
        <v>87.737983836665251</v>
      </c>
      <c r="E7" s="189">
        <v>89.992678685824117</v>
      </c>
      <c r="F7" s="190">
        <v>1</v>
      </c>
      <c r="G7" s="185">
        <v>58.774999999999999</v>
      </c>
      <c r="H7" s="189">
        <v>111.25097007438814</v>
      </c>
      <c r="I7" s="189">
        <v>106.24210014584345</v>
      </c>
      <c r="J7" s="190">
        <v>1.1000000000000001</v>
      </c>
    </row>
    <row r="8" spans="1:10" ht="14.1" customHeight="1" x14ac:dyDescent="0.2">
      <c r="A8" s="188"/>
      <c r="B8" s="184" t="s">
        <v>130</v>
      </c>
      <c r="C8" s="185">
        <v>2047.3270000000002</v>
      </c>
      <c r="D8" s="186">
        <v>101.22488755548062</v>
      </c>
      <c r="E8" s="189">
        <v>101.2150282548026</v>
      </c>
      <c r="F8" s="191">
        <v>40.799999999999997</v>
      </c>
      <c r="G8" s="185">
        <v>2022.5529999999999</v>
      </c>
      <c r="H8" s="186">
        <v>81.628186392322434</v>
      </c>
      <c r="I8" s="189">
        <v>78.57052264291157</v>
      </c>
      <c r="J8" s="191">
        <v>38.5</v>
      </c>
    </row>
    <row r="9" spans="1:10" ht="14.1" customHeight="1" x14ac:dyDescent="0.2">
      <c r="A9" s="188"/>
      <c r="B9" s="184" t="s">
        <v>88</v>
      </c>
      <c r="C9" s="185"/>
      <c r="D9" s="186"/>
      <c r="E9" s="189"/>
      <c r="F9" s="190"/>
      <c r="G9" s="185"/>
      <c r="H9" s="186"/>
      <c r="I9" s="189"/>
      <c r="J9" s="190"/>
    </row>
    <row r="10" spans="1:10" ht="14.1" customHeight="1" x14ac:dyDescent="0.2">
      <c r="A10" s="188"/>
      <c r="B10" s="184" t="s">
        <v>131</v>
      </c>
      <c r="C10" s="185">
        <v>580.64800000000002</v>
      </c>
      <c r="D10" s="186">
        <v>94.54575059635755</v>
      </c>
      <c r="E10" s="189">
        <v>93.706722047947565</v>
      </c>
      <c r="F10" s="192">
        <v>11.6</v>
      </c>
      <c r="G10" s="185">
        <v>614.14499999999998</v>
      </c>
      <c r="H10" s="186">
        <v>113.58520855719809</v>
      </c>
      <c r="I10" s="189">
        <v>109.78385863272283</v>
      </c>
      <c r="J10" s="192">
        <v>11.7</v>
      </c>
    </row>
    <row r="11" spans="1:10" ht="14.1" customHeight="1" x14ac:dyDescent="0.2">
      <c r="A11" s="188"/>
      <c r="B11" s="184" t="s">
        <v>132</v>
      </c>
      <c r="C11" s="185">
        <v>1466.6790000000001</v>
      </c>
      <c r="D11" s="186">
        <v>104.13736644495062</v>
      </c>
      <c r="E11" s="189">
        <v>104.56261439219465</v>
      </c>
      <c r="F11" s="193">
        <v>29.2</v>
      </c>
      <c r="G11" s="185">
        <v>1408.4079999999999</v>
      </c>
      <c r="H11" s="186">
        <v>72.708087257469003</v>
      </c>
      <c r="I11" s="189">
        <v>69.786168269618315</v>
      </c>
      <c r="J11" s="193">
        <v>26.8</v>
      </c>
    </row>
    <row r="12" spans="1:10" ht="14.1" customHeight="1" x14ac:dyDescent="0.2">
      <c r="A12" s="188"/>
      <c r="B12" s="184" t="s">
        <v>133</v>
      </c>
      <c r="C12" s="185">
        <v>2410.2510000000002</v>
      </c>
      <c r="D12" s="186">
        <v>95.851951597021511</v>
      </c>
      <c r="E12" s="189">
        <v>91.87801079823052</v>
      </c>
      <c r="F12" s="193">
        <v>48</v>
      </c>
      <c r="G12" s="185">
        <v>2514.556</v>
      </c>
      <c r="H12" s="186">
        <v>103.2690529110177</v>
      </c>
      <c r="I12" s="189">
        <v>99.280431157283104</v>
      </c>
      <c r="J12" s="193">
        <v>47.8</v>
      </c>
    </row>
    <row r="13" spans="1:10" ht="14.1" customHeight="1" x14ac:dyDescent="0.2">
      <c r="A13" s="188"/>
      <c r="B13" s="184" t="s">
        <v>88</v>
      </c>
      <c r="C13" s="185"/>
      <c r="D13" s="186"/>
      <c r="E13" s="189"/>
      <c r="F13" s="193"/>
      <c r="G13" s="185"/>
      <c r="H13" s="186"/>
      <c r="I13" s="189"/>
      <c r="J13" s="193"/>
    </row>
    <row r="14" spans="1:10" ht="14.1" customHeight="1" x14ac:dyDescent="0.2">
      <c r="A14" s="188"/>
      <c r="B14" s="184" t="s">
        <v>134</v>
      </c>
      <c r="C14" s="185">
        <v>749.49300000000005</v>
      </c>
      <c r="D14" s="186">
        <v>85.833798103736754</v>
      </c>
      <c r="E14" s="189">
        <v>82.389515091447464</v>
      </c>
      <c r="F14" s="193">
        <v>14.9</v>
      </c>
      <c r="G14" s="185">
        <v>873.19100000000003</v>
      </c>
      <c r="H14" s="186">
        <v>85.254242252641035</v>
      </c>
      <c r="I14" s="189">
        <v>82.093849771130479</v>
      </c>
      <c r="J14" s="193">
        <v>16.600000000000001</v>
      </c>
    </row>
    <row r="15" spans="1:10" ht="14.1" customHeight="1" x14ac:dyDescent="0.2">
      <c r="A15" s="188"/>
      <c r="B15" s="184" t="s">
        <v>135</v>
      </c>
      <c r="C15" s="185">
        <v>1660.758</v>
      </c>
      <c r="D15" s="194">
        <v>101.18151660355863</v>
      </c>
      <c r="E15" s="195">
        <v>96.930990556326151</v>
      </c>
      <c r="F15" s="193">
        <v>33.1</v>
      </c>
      <c r="G15" s="185">
        <v>1641.365</v>
      </c>
      <c r="H15" s="194">
        <v>116.34813317303873</v>
      </c>
      <c r="I15" s="195">
        <v>111.74926325341792</v>
      </c>
      <c r="J15" s="193">
        <v>31.2</v>
      </c>
    </row>
    <row r="16" spans="1:10" ht="14.1" customHeight="1" x14ac:dyDescent="0.2">
      <c r="A16" s="196"/>
      <c r="B16" s="197" t="s">
        <v>136</v>
      </c>
      <c r="C16" s="198">
        <v>514.68100000000004</v>
      </c>
      <c r="D16" s="199">
        <v>77.402040770289275</v>
      </c>
      <c r="E16" s="200">
        <v>76.85647459233904</v>
      </c>
      <c r="F16" s="201">
        <v>10.199999999999999</v>
      </c>
      <c r="G16" s="198">
        <v>664.94500000000005</v>
      </c>
      <c r="H16" s="199">
        <v>123.88494328767533</v>
      </c>
      <c r="I16" s="200">
        <v>118.00388787514784</v>
      </c>
      <c r="J16" s="201">
        <v>12.6</v>
      </c>
    </row>
    <row r="17" spans="1:1" ht="15.75" customHeight="1" x14ac:dyDescent="0.2">
      <c r="A17" s="202" t="s">
        <v>137</v>
      </c>
    </row>
    <row r="18" spans="1:1" ht="15" customHeight="1" x14ac:dyDescent="0.2">
      <c r="A18" s="202" t="s">
        <v>138</v>
      </c>
    </row>
    <row r="19" spans="1:1" ht="14.25" customHeight="1" x14ac:dyDescent="0.2">
      <c r="A19" s="203" t="s">
        <v>57</v>
      </c>
    </row>
    <row r="20" spans="1:1" x14ac:dyDescent="0.2">
      <c r="A20" s="204" t="s">
        <v>139</v>
      </c>
    </row>
  </sheetData>
  <mergeCells count="7">
    <mergeCell ref="J2:J4"/>
    <mergeCell ref="A2:B4"/>
    <mergeCell ref="C2:C4"/>
    <mergeCell ref="D2:E2"/>
    <mergeCell ref="F2:F4"/>
    <mergeCell ref="G2:G4"/>
    <mergeCell ref="H2:I2"/>
  </mergeCells>
  <hyperlinks>
    <hyperlink ref="A20" r:id="rId1" location="!/view/sk/VBD_SLOVSTAT/nu2014qs/v_nu2014qs_00_00_00_sk" xr:uid="{BB8AE09E-3319-4003-8335-3B0C4380CC0F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8" fitToHeight="0" orientation="portrait" horizontalDpi="300" verticalDpi="300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96122-F734-43FC-9517-1B2D58D1ADDD}">
  <sheetPr>
    <pageSetUpPr fitToPage="1"/>
  </sheetPr>
  <dimension ref="A1:L94"/>
  <sheetViews>
    <sheetView showGridLines="0" tabSelected="1" zoomScaleNormal="100" workbookViewId="0">
      <selection activeCell="B1" sqref="A1:L42"/>
    </sheetView>
  </sheetViews>
  <sheetFormatPr defaultColWidth="9.8984375" defaultRowHeight="10.199999999999999" x14ac:dyDescent="0.2"/>
  <cols>
    <col min="1" max="1" width="1.5" style="208" customWidth="1"/>
    <col min="2" max="2" width="57.59765625" style="208" customWidth="1"/>
    <col min="3" max="4" width="8.09765625" style="208" customWidth="1"/>
    <col min="5" max="8" width="7.5" style="208" customWidth="1"/>
    <col min="9" max="10" width="7.5" style="271" customWidth="1"/>
    <col min="11" max="12" width="7.5" style="208" customWidth="1"/>
    <col min="13" max="16384" width="9.8984375" style="208"/>
  </cols>
  <sheetData>
    <row r="1" spans="1:12" ht="18.75" customHeight="1" x14ac:dyDescent="0.25">
      <c r="A1" s="205" t="s">
        <v>140</v>
      </c>
      <c r="B1" s="206"/>
      <c r="C1" s="206"/>
      <c r="D1" s="206"/>
      <c r="E1" s="206"/>
      <c r="F1" s="206"/>
      <c r="G1" s="206"/>
      <c r="H1" s="206"/>
      <c r="I1" s="207"/>
      <c r="J1" s="207"/>
    </row>
    <row r="2" spans="1:12" ht="13.2" customHeight="1" x14ac:dyDescent="0.2">
      <c r="A2" s="774" t="s">
        <v>27</v>
      </c>
      <c r="B2" s="812"/>
      <c r="C2" s="815">
        <v>2026</v>
      </c>
      <c r="D2" s="816"/>
      <c r="E2" s="815">
        <v>2025</v>
      </c>
      <c r="F2" s="816"/>
      <c r="G2" s="815">
        <v>2024</v>
      </c>
      <c r="H2" s="816"/>
      <c r="I2" s="815">
        <v>2023</v>
      </c>
      <c r="J2" s="816"/>
      <c r="K2" s="815">
        <v>2022</v>
      </c>
      <c r="L2" s="817"/>
    </row>
    <row r="3" spans="1:12" ht="23.25" customHeight="1" x14ac:dyDescent="0.2">
      <c r="A3" s="775"/>
      <c r="B3" s="813"/>
      <c r="C3" s="209" t="s">
        <v>2</v>
      </c>
      <c r="D3" s="210" t="s">
        <v>80</v>
      </c>
      <c r="E3" s="209" t="s">
        <v>2</v>
      </c>
      <c r="F3" s="210" t="s">
        <v>75</v>
      </c>
      <c r="G3" s="209" t="s">
        <v>2</v>
      </c>
      <c r="H3" s="211" t="s">
        <v>67</v>
      </c>
      <c r="I3" s="209" t="s">
        <v>2</v>
      </c>
      <c r="J3" s="211" t="s">
        <v>3</v>
      </c>
      <c r="K3" s="209" t="s">
        <v>2</v>
      </c>
      <c r="L3" s="211" t="s">
        <v>10</v>
      </c>
    </row>
    <row r="4" spans="1:12" ht="14.25" customHeight="1" x14ac:dyDescent="0.2">
      <c r="A4" s="776"/>
      <c r="B4" s="814"/>
      <c r="C4" s="51" t="s">
        <v>11</v>
      </c>
      <c r="D4" s="212" t="s">
        <v>12</v>
      </c>
      <c r="E4" s="51" t="s">
        <v>11</v>
      </c>
      <c r="F4" s="212" t="s">
        <v>12</v>
      </c>
      <c r="G4" s="213" t="s">
        <v>11</v>
      </c>
      <c r="H4" s="214" t="s">
        <v>12</v>
      </c>
      <c r="I4" s="213" t="s">
        <v>11</v>
      </c>
      <c r="J4" s="214" t="s">
        <v>12</v>
      </c>
      <c r="K4" s="213" t="s">
        <v>11</v>
      </c>
      <c r="L4" s="214" t="s">
        <v>12</v>
      </c>
    </row>
    <row r="5" spans="1:12" ht="15.75" customHeight="1" x14ac:dyDescent="0.2">
      <c r="A5" s="215" t="s">
        <v>141</v>
      </c>
      <c r="B5" s="216"/>
      <c r="C5" s="217">
        <v>5023.8270000000002</v>
      </c>
      <c r="D5" s="218">
        <v>95.494968568641951</v>
      </c>
      <c r="E5" s="217">
        <v>5260.8289999999997</v>
      </c>
      <c r="F5" s="218">
        <v>95.61155765213563</v>
      </c>
      <c r="G5" s="217">
        <v>5502.2939999999999</v>
      </c>
      <c r="H5" s="218">
        <v>126.80442948315091</v>
      </c>
      <c r="I5" s="219">
        <v>4339.1970000000001</v>
      </c>
      <c r="J5" s="220">
        <v>97.379119265042078</v>
      </c>
      <c r="K5" s="219">
        <v>4455.9830000000002</v>
      </c>
      <c r="L5" s="220">
        <v>115.12621043167326</v>
      </c>
    </row>
    <row r="6" spans="1:12" ht="13.5" customHeight="1" x14ac:dyDescent="0.2">
      <c r="A6" s="221"/>
      <c r="B6" s="222" t="s">
        <v>142</v>
      </c>
      <c r="C6" s="223">
        <v>192.191</v>
      </c>
      <c r="D6" s="224">
        <v>92.66682738669239</v>
      </c>
      <c r="E6" s="223">
        <v>207.4</v>
      </c>
      <c r="F6" s="224">
        <v>90.578760721834982</v>
      </c>
      <c r="G6" s="223">
        <v>228.97200000000001</v>
      </c>
      <c r="H6" s="224">
        <v>115.09022367429003</v>
      </c>
      <c r="I6" s="223">
        <v>198.95</v>
      </c>
      <c r="J6" s="224">
        <v>90.878361403076013</v>
      </c>
      <c r="K6" s="223">
        <v>218.91900000000001</v>
      </c>
      <c r="L6" s="224">
        <v>127.59896950480277</v>
      </c>
    </row>
    <row r="7" spans="1:12" ht="13.5" customHeight="1" x14ac:dyDescent="0.2">
      <c r="A7" s="225"/>
      <c r="B7" s="226" t="s">
        <v>143</v>
      </c>
      <c r="C7" s="223">
        <v>8.9760000000000009</v>
      </c>
      <c r="D7" s="224">
        <v>114.00990727803888</v>
      </c>
      <c r="E7" s="223">
        <v>7.8730000000000002</v>
      </c>
      <c r="F7" s="224">
        <v>130.97654300449179</v>
      </c>
      <c r="G7" s="223">
        <v>6.0110000000000001</v>
      </c>
      <c r="H7" s="224">
        <v>82.173615857826377</v>
      </c>
      <c r="I7" s="223">
        <v>7.3150000000000004</v>
      </c>
      <c r="J7" s="224">
        <v>294.95967741935488</v>
      </c>
      <c r="K7" s="223">
        <v>2.48</v>
      </c>
      <c r="L7" s="224">
        <v>73.853484216795707</v>
      </c>
    </row>
    <row r="8" spans="1:12" ht="13.5" customHeight="1" x14ac:dyDescent="0.2">
      <c r="A8" s="225"/>
      <c r="B8" s="222" t="s">
        <v>144</v>
      </c>
      <c r="C8" s="223">
        <v>1474.5719999999999</v>
      </c>
      <c r="D8" s="224">
        <v>86.284858960840452</v>
      </c>
      <c r="E8" s="223">
        <v>1708.9580000000001</v>
      </c>
      <c r="F8" s="224">
        <v>122.15795289976799</v>
      </c>
      <c r="G8" s="223">
        <v>1398.9739999999999</v>
      </c>
      <c r="H8" s="224">
        <v>136.52615954241904</v>
      </c>
      <c r="I8" s="223">
        <v>1024.693</v>
      </c>
      <c r="J8" s="224">
        <v>132.25019165890137</v>
      </c>
      <c r="K8" s="223">
        <v>774.81399999999996</v>
      </c>
      <c r="L8" s="224">
        <v>116.88654154541491</v>
      </c>
    </row>
    <row r="9" spans="1:12" ht="13.5" customHeight="1" x14ac:dyDescent="0.2">
      <c r="A9" s="221"/>
      <c r="B9" s="227" t="s">
        <v>105</v>
      </c>
      <c r="C9" s="223"/>
      <c r="D9" s="224"/>
      <c r="E9" s="223"/>
      <c r="F9" s="224"/>
      <c r="G9" s="223"/>
      <c r="H9" s="224"/>
      <c r="I9" s="223"/>
      <c r="J9" s="224"/>
      <c r="K9" s="223"/>
      <c r="L9" s="224"/>
    </row>
    <row r="10" spans="1:12" ht="13.5" customHeight="1" x14ac:dyDescent="0.2">
      <c r="A10" s="221"/>
      <c r="B10" s="228" t="s">
        <v>34</v>
      </c>
      <c r="C10" s="223">
        <v>94.052999999999997</v>
      </c>
      <c r="D10" s="224">
        <v>104.63470802229466</v>
      </c>
      <c r="E10" s="223">
        <v>89.887</v>
      </c>
      <c r="F10" s="224">
        <v>107.33032430625209</v>
      </c>
      <c r="G10" s="223">
        <v>83.748000000000005</v>
      </c>
      <c r="H10" s="224">
        <v>121.5236160487557</v>
      </c>
      <c r="I10" s="223">
        <v>68.915000000000006</v>
      </c>
      <c r="J10" s="224">
        <v>118.95843402609958</v>
      </c>
      <c r="K10" s="223">
        <v>57.932000000000002</v>
      </c>
      <c r="L10" s="224">
        <v>100.62530396720628</v>
      </c>
    </row>
    <row r="11" spans="1:12" ht="13.5" customHeight="1" x14ac:dyDescent="0.2">
      <c r="A11" s="221"/>
      <c r="B11" s="228" t="s">
        <v>35</v>
      </c>
      <c r="C11" s="223">
        <v>6.69</v>
      </c>
      <c r="D11" s="224">
        <v>80.797101449275374</v>
      </c>
      <c r="E11" s="223">
        <v>8.2799999999999994</v>
      </c>
      <c r="F11" s="224">
        <v>108.99039094379359</v>
      </c>
      <c r="G11" s="223">
        <v>7.5970000000000004</v>
      </c>
      <c r="H11" s="224">
        <v>47.265600696820762</v>
      </c>
      <c r="I11" s="223">
        <v>16.073</v>
      </c>
      <c r="J11" s="224">
        <v>104.98367080339648</v>
      </c>
      <c r="K11" s="223">
        <v>15.31</v>
      </c>
      <c r="L11" s="224">
        <v>155.03797468354429</v>
      </c>
    </row>
    <row r="12" spans="1:12" ht="13.5" customHeight="1" x14ac:dyDescent="0.2">
      <c r="A12" s="221"/>
      <c r="B12" s="228" t="s">
        <v>36</v>
      </c>
      <c r="C12" s="223">
        <v>49.720999999999997</v>
      </c>
      <c r="D12" s="224">
        <v>121.87714481811942</v>
      </c>
      <c r="E12" s="223">
        <v>40.795999999999999</v>
      </c>
      <c r="F12" s="224">
        <v>115.01874876652852</v>
      </c>
      <c r="G12" s="223">
        <v>35.469000000000001</v>
      </c>
      <c r="H12" s="224">
        <v>58.910775976614403</v>
      </c>
      <c r="I12" s="223">
        <v>60.207999999999998</v>
      </c>
      <c r="J12" s="224">
        <v>170.57057057057057</v>
      </c>
      <c r="K12" s="223">
        <v>35.298000000000002</v>
      </c>
      <c r="L12" s="224">
        <v>60.591183740730571</v>
      </c>
    </row>
    <row r="13" spans="1:12" ht="13.5" customHeight="1" x14ac:dyDescent="0.2">
      <c r="A13" s="225"/>
      <c r="B13" s="228" t="s">
        <v>37</v>
      </c>
      <c r="C13" s="223">
        <v>16.341999999999999</v>
      </c>
      <c r="D13" s="224">
        <v>101.85104393892178</v>
      </c>
      <c r="E13" s="223">
        <v>16.045000000000002</v>
      </c>
      <c r="F13" s="224">
        <v>63.253961996373107</v>
      </c>
      <c r="G13" s="223">
        <v>25.366</v>
      </c>
      <c r="H13" s="224">
        <v>193.78151260504202</v>
      </c>
      <c r="I13" s="223">
        <v>13.09</v>
      </c>
      <c r="J13" s="224">
        <v>54.758418740849194</v>
      </c>
      <c r="K13" s="223">
        <v>23.905000000000001</v>
      </c>
      <c r="L13" s="224">
        <v>145.70000609495949</v>
      </c>
    </row>
    <row r="14" spans="1:12" ht="13.5" customHeight="1" x14ac:dyDescent="0.2">
      <c r="A14" s="225"/>
      <c r="B14" s="229" t="s">
        <v>38</v>
      </c>
      <c r="C14" s="223">
        <v>56.320999999999998</v>
      </c>
      <c r="D14" s="224">
        <v>148.2951104557782</v>
      </c>
      <c r="E14" s="223">
        <v>37.978999999999999</v>
      </c>
      <c r="F14" s="224">
        <v>90.889293064662809</v>
      </c>
      <c r="G14" s="223">
        <v>41.786000000000001</v>
      </c>
      <c r="H14" s="224">
        <v>82.724897054165353</v>
      </c>
      <c r="I14" s="223">
        <v>50.512</v>
      </c>
      <c r="J14" s="224">
        <v>252.5473726313684</v>
      </c>
      <c r="K14" s="223">
        <v>20.001000000000001</v>
      </c>
      <c r="L14" s="224">
        <v>107.37638911257852</v>
      </c>
    </row>
    <row r="15" spans="1:12" ht="13.5" customHeight="1" x14ac:dyDescent="0.2">
      <c r="A15" s="221"/>
      <c r="B15" s="228" t="s">
        <v>39</v>
      </c>
      <c r="C15" s="223">
        <v>5.548</v>
      </c>
      <c r="D15" s="224">
        <v>57.107565620174995</v>
      </c>
      <c r="E15" s="223">
        <v>9.7149999999999999</v>
      </c>
      <c r="F15" s="224">
        <v>56.640625</v>
      </c>
      <c r="G15" s="223">
        <v>17.152000000000001</v>
      </c>
      <c r="H15" s="224">
        <v>181.59872948650079</v>
      </c>
      <c r="I15" s="223">
        <v>9.4450000000000003</v>
      </c>
      <c r="J15" s="224">
        <v>226.66186705063595</v>
      </c>
      <c r="K15" s="223">
        <v>4.1669999999999998</v>
      </c>
      <c r="L15" s="224">
        <v>60.086517664023077</v>
      </c>
    </row>
    <row r="16" spans="1:12" ht="13.5" customHeight="1" x14ac:dyDescent="0.2">
      <c r="A16" s="221"/>
      <c r="B16" s="229" t="s">
        <v>145</v>
      </c>
      <c r="C16" s="223">
        <v>215.57499999999999</v>
      </c>
      <c r="D16" s="224">
        <v>73.399227788711002</v>
      </c>
      <c r="E16" s="223">
        <v>293.702</v>
      </c>
      <c r="F16" s="224">
        <v>86.014848223045504</v>
      </c>
      <c r="G16" s="223">
        <v>341.45499999999998</v>
      </c>
      <c r="H16" s="224">
        <v>240.02010389354774</v>
      </c>
      <c r="I16" s="223">
        <v>142.261</v>
      </c>
      <c r="J16" s="224">
        <v>120.49073415319984</v>
      </c>
      <c r="K16" s="223">
        <v>118.068</v>
      </c>
      <c r="L16" s="224">
        <v>129.25360716396997</v>
      </c>
    </row>
    <row r="17" spans="1:12" ht="13.5" customHeight="1" x14ac:dyDescent="0.2">
      <c r="A17" s="221"/>
      <c r="B17" s="229" t="s">
        <v>146</v>
      </c>
      <c r="C17" s="223">
        <v>134.28200000000001</v>
      </c>
      <c r="D17" s="224">
        <v>119.05593630584544</v>
      </c>
      <c r="E17" s="223">
        <v>112.789</v>
      </c>
      <c r="F17" s="224">
        <v>63.212612370255798</v>
      </c>
      <c r="G17" s="223">
        <v>178.428</v>
      </c>
      <c r="H17" s="224">
        <v>107.99222868486834</v>
      </c>
      <c r="I17" s="223">
        <v>165.22300000000001</v>
      </c>
      <c r="J17" s="224">
        <v>141.70676272567434</v>
      </c>
      <c r="K17" s="223">
        <v>116.595</v>
      </c>
      <c r="L17" s="224">
        <v>126.97660742289598</v>
      </c>
    </row>
    <row r="18" spans="1:12" ht="13.5" customHeight="1" x14ac:dyDescent="0.2">
      <c r="A18" s="225"/>
      <c r="B18" s="229" t="s">
        <v>147</v>
      </c>
      <c r="C18" s="223">
        <v>22.821999999999999</v>
      </c>
      <c r="D18" s="224">
        <v>67.084068195179299</v>
      </c>
      <c r="E18" s="223">
        <v>34.020000000000003</v>
      </c>
      <c r="F18" s="224">
        <v>122.48424842484252</v>
      </c>
      <c r="G18" s="223">
        <v>27.774999999999999</v>
      </c>
      <c r="H18" s="224">
        <v>118.42329666581392</v>
      </c>
      <c r="I18" s="223">
        <v>23.454000000000001</v>
      </c>
      <c r="J18" s="224">
        <v>67.038243868976167</v>
      </c>
      <c r="K18" s="223">
        <v>34.985999999999997</v>
      </c>
      <c r="L18" s="224">
        <v>135.86796116504854</v>
      </c>
    </row>
    <row r="19" spans="1:12" ht="13.5" customHeight="1" x14ac:dyDescent="0.2">
      <c r="A19" s="221"/>
      <c r="B19" s="230" t="s">
        <v>43</v>
      </c>
      <c r="C19" s="223">
        <v>142.39599999999999</v>
      </c>
      <c r="D19" s="224">
        <v>55.917880087334872</v>
      </c>
      <c r="E19" s="223">
        <v>254.65199999999999</v>
      </c>
      <c r="F19" s="224">
        <v>162.15741212429955</v>
      </c>
      <c r="G19" s="223">
        <v>157.04</v>
      </c>
      <c r="H19" s="224">
        <v>164.93026382120652</v>
      </c>
      <c r="I19" s="223">
        <v>95.215999999999994</v>
      </c>
      <c r="J19" s="224">
        <v>130.22950460924034</v>
      </c>
      <c r="K19" s="223">
        <v>73.114000000000004</v>
      </c>
      <c r="L19" s="224">
        <v>238.15635179153097</v>
      </c>
    </row>
    <row r="20" spans="1:12" ht="13.5" customHeight="1" x14ac:dyDescent="0.2">
      <c r="A20" s="225"/>
      <c r="B20" s="231" t="s">
        <v>44</v>
      </c>
      <c r="C20" s="223">
        <v>57.975000000000001</v>
      </c>
      <c r="D20" s="224">
        <v>61.532828122014905</v>
      </c>
      <c r="E20" s="223">
        <v>94.218000000000004</v>
      </c>
      <c r="F20" s="224">
        <v>92.217796004658965</v>
      </c>
      <c r="G20" s="223">
        <v>102.169</v>
      </c>
      <c r="H20" s="224">
        <v>113.46689914818475</v>
      </c>
      <c r="I20" s="223">
        <v>90.043000000000006</v>
      </c>
      <c r="J20" s="224">
        <v>110.17668795732081</v>
      </c>
      <c r="K20" s="223">
        <v>81.725999999999999</v>
      </c>
      <c r="L20" s="224">
        <v>115.48113607460789</v>
      </c>
    </row>
    <row r="21" spans="1:12" ht="13.5" customHeight="1" x14ac:dyDescent="0.2">
      <c r="A21" s="232"/>
      <c r="B21" s="230" t="s">
        <v>45</v>
      </c>
      <c r="C21" s="223">
        <v>633.51099999999997</v>
      </c>
      <c r="D21" s="224">
        <v>94.402695384853814</v>
      </c>
      <c r="E21" s="223">
        <v>671.07299999999998</v>
      </c>
      <c r="F21" s="224">
        <v>221.28197687838397</v>
      </c>
      <c r="G21" s="223">
        <v>303.26600000000002</v>
      </c>
      <c r="H21" s="224">
        <v>130.83088869715272</v>
      </c>
      <c r="I21" s="223">
        <v>231.8</v>
      </c>
      <c r="J21" s="224">
        <v>173.74097753659578</v>
      </c>
      <c r="K21" s="223">
        <v>133.417</v>
      </c>
      <c r="L21" s="224">
        <v>90.780860879387063</v>
      </c>
    </row>
    <row r="22" spans="1:12" ht="13.5" customHeight="1" x14ac:dyDescent="0.2">
      <c r="A22" s="233"/>
      <c r="B22" s="230" t="s">
        <v>46</v>
      </c>
      <c r="C22" s="223">
        <v>39.335999999999999</v>
      </c>
      <c r="D22" s="224">
        <v>85.88271254530369</v>
      </c>
      <c r="E22" s="223">
        <v>45.802</v>
      </c>
      <c r="F22" s="224">
        <v>58.929789122910847</v>
      </c>
      <c r="G22" s="223">
        <v>77.722999999999999</v>
      </c>
      <c r="H22" s="224">
        <v>132.96665697226831</v>
      </c>
      <c r="I22" s="223">
        <v>58.453000000000003</v>
      </c>
      <c r="J22" s="224">
        <v>96.945020316775853</v>
      </c>
      <c r="K22" s="223">
        <v>60.295000000000002</v>
      </c>
      <c r="L22" s="224">
        <v>159.30407672593731</v>
      </c>
    </row>
    <row r="23" spans="1:12" ht="13.5" customHeight="1" x14ac:dyDescent="0.2">
      <c r="A23" s="234"/>
      <c r="B23" s="235" t="s">
        <v>148</v>
      </c>
      <c r="C23" s="223">
        <v>195.22200000000001</v>
      </c>
      <c r="D23" s="224">
        <v>70.326194636070525</v>
      </c>
      <c r="E23" s="223">
        <v>277.59500000000003</v>
      </c>
      <c r="F23" s="224">
        <v>105.0127863692764</v>
      </c>
      <c r="G23" s="223">
        <v>264.34399999999999</v>
      </c>
      <c r="H23" s="224">
        <v>85.234864704516724</v>
      </c>
      <c r="I23" s="223">
        <v>310.13600000000002</v>
      </c>
      <c r="J23" s="224">
        <v>154.05738356382133</v>
      </c>
      <c r="K23" s="223">
        <v>201.31200000000001</v>
      </c>
      <c r="L23" s="224">
        <v>103.29784231726404</v>
      </c>
    </row>
    <row r="24" spans="1:12" ht="13.5" customHeight="1" x14ac:dyDescent="0.2">
      <c r="A24" s="233"/>
      <c r="B24" s="236" t="s">
        <v>149</v>
      </c>
      <c r="C24" s="223">
        <v>60.774000000000001</v>
      </c>
      <c r="D24" s="224">
        <v>69.88569720107634</v>
      </c>
      <c r="E24" s="223">
        <v>86.962000000000003</v>
      </c>
      <c r="F24" s="224">
        <v>105.99046887759455</v>
      </c>
      <c r="G24" s="223">
        <v>82.046999999999997</v>
      </c>
      <c r="H24" s="224">
        <v>65.402673596441588</v>
      </c>
      <c r="I24" s="223">
        <v>125.449</v>
      </c>
      <c r="J24" s="224">
        <v>126.78916143638257</v>
      </c>
      <c r="K24" s="223">
        <v>98.942999999999998</v>
      </c>
      <c r="L24" s="224">
        <v>125.32997238618803</v>
      </c>
    </row>
    <row r="25" spans="1:12" ht="13.5" customHeight="1" x14ac:dyDescent="0.2">
      <c r="A25" s="237"/>
      <c r="B25" s="222" t="s">
        <v>150</v>
      </c>
      <c r="C25" s="223">
        <v>87.790999999999997</v>
      </c>
      <c r="D25" s="224">
        <v>82.866258270957033</v>
      </c>
      <c r="E25" s="223">
        <v>105.943</v>
      </c>
      <c r="F25" s="224">
        <v>74.881432842572508</v>
      </c>
      <c r="G25" s="223">
        <v>141.48099999999999</v>
      </c>
      <c r="H25" s="224">
        <v>95.325396344133821</v>
      </c>
      <c r="I25" s="223">
        <v>148.41900000000001</v>
      </c>
      <c r="J25" s="224">
        <v>124.07436821293922</v>
      </c>
      <c r="K25" s="223">
        <v>119.621</v>
      </c>
      <c r="L25" s="224">
        <v>63.069290225976196</v>
      </c>
    </row>
    <row r="26" spans="1:12" ht="13.5" customHeight="1" x14ac:dyDescent="0.2">
      <c r="A26" s="221"/>
      <c r="B26" s="236" t="s">
        <v>151</v>
      </c>
      <c r="C26" s="223">
        <v>295.34399999999999</v>
      </c>
      <c r="D26" s="224">
        <v>134.4226331623527</v>
      </c>
      <c r="E26" s="223">
        <v>219.71299999999999</v>
      </c>
      <c r="F26" s="224">
        <v>62.882762213044607</v>
      </c>
      <c r="G26" s="223">
        <v>349.40100000000001</v>
      </c>
      <c r="H26" s="224">
        <v>112.88187175312088</v>
      </c>
      <c r="I26" s="223">
        <v>309.52800000000002</v>
      </c>
      <c r="J26" s="224">
        <v>140.41945098466186</v>
      </c>
      <c r="K26" s="223">
        <v>220.43100000000001</v>
      </c>
      <c r="L26" s="224">
        <v>135.89487506704398</v>
      </c>
    </row>
    <row r="27" spans="1:12" ht="13.5" customHeight="1" x14ac:dyDescent="0.2">
      <c r="A27" s="221"/>
      <c r="B27" s="235" t="s">
        <v>152</v>
      </c>
      <c r="C27" s="223">
        <v>317.88499999999999</v>
      </c>
      <c r="D27" s="224">
        <v>108.62960988545341</v>
      </c>
      <c r="E27" s="223">
        <v>292.63200000000001</v>
      </c>
      <c r="F27" s="224">
        <v>66.608699610770955</v>
      </c>
      <c r="G27" s="223">
        <v>439.33</v>
      </c>
      <c r="H27" s="224">
        <v>94.458849886691524</v>
      </c>
      <c r="I27" s="223">
        <v>465.10199999999998</v>
      </c>
      <c r="J27" s="224">
        <v>127.37390694706514</v>
      </c>
      <c r="K27" s="223">
        <v>365.14699999999999</v>
      </c>
      <c r="L27" s="224">
        <v>118.83858453507257</v>
      </c>
    </row>
    <row r="28" spans="1:12" ht="13.5" customHeight="1" x14ac:dyDescent="0.2">
      <c r="A28" s="221"/>
      <c r="B28" s="236" t="s">
        <v>153</v>
      </c>
      <c r="C28" s="223">
        <v>32.853000000000002</v>
      </c>
      <c r="D28" s="224">
        <v>61.676084630258885</v>
      </c>
      <c r="E28" s="223">
        <v>53.267000000000003</v>
      </c>
      <c r="F28" s="224">
        <v>109.02634218228708</v>
      </c>
      <c r="G28" s="223">
        <v>48.856999999999999</v>
      </c>
      <c r="H28" s="224">
        <v>96.545795869973333</v>
      </c>
      <c r="I28" s="223">
        <v>50.604999999999997</v>
      </c>
      <c r="J28" s="224">
        <v>124.8365690603646</v>
      </c>
      <c r="K28" s="223">
        <v>40.536999999999999</v>
      </c>
      <c r="L28" s="224">
        <v>86.725001069701761</v>
      </c>
    </row>
    <row r="29" spans="1:12" ht="13.5" customHeight="1" x14ac:dyDescent="0.2">
      <c r="A29" s="221"/>
      <c r="B29" s="235" t="s">
        <v>154</v>
      </c>
      <c r="C29" s="223">
        <v>203.42400000000001</v>
      </c>
      <c r="D29" s="224">
        <v>94.624616243371491</v>
      </c>
      <c r="E29" s="223">
        <v>214.98</v>
      </c>
      <c r="F29" s="224">
        <v>73.539422507893377</v>
      </c>
      <c r="G29" s="223">
        <v>292.33300000000003</v>
      </c>
      <c r="H29" s="224">
        <v>100.83682008368203</v>
      </c>
      <c r="I29" s="223">
        <v>289.90699999999998</v>
      </c>
      <c r="J29" s="224">
        <v>114.65345751517668</v>
      </c>
      <c r="K29" s="223">
        <v>252.85499999999999</v>
      </c>
      <c r="L29" s="224">
        <v>115.19799905237451</v>
      </c>
    </row>
    <row r="30" spans="1:12" ht="13.5" customHeight="1" x14ac:dyDescent="0.2">
      <c r="A30" s="221"/>
      <c r="B30" s="235" t="s">
        <v>155</v>
      </c>
      <c r="C30" s="223">
        <v>85.289000000000001</v>
      </c>
      <c r="D30" s="224">
        <v>104.73903966597075</v>
      </c>
      <c r="E30" s="223">
        <v>81.430000000000007</v>
      </c>
      <c r="F30" s="224">
        <v>111.69329949934847</v>
      </c>
      <c r="G30" s="223">
        <v>72.905000000000001</v>
      </c>
      <c r="H30" s="224">
        <v>142.79698364508863</v>
      </c>
      <c r="I30" s="223">
        <v>51.055</v>
      </c>
      <c r="J30" s="224">
        <v>109.69190443451357</v>
      </c>
      <c r="K30" s="223">
        <v>46.543999999999997</v>
      </c>
      <c r="L30" s="224">
        <v>98.131983976386252</v>
      </c>
    </row>
    <row r="31" spans="1:12" ht="13.5" customHeight="1" x14ac:dyDescent="0.2">
      <c r="A31" s="221"/>
      <c r="B31" s="235" t="s">
        <v>156</v>
      </c>
      <c r="C31" s="223">
        <v>869.58900000000006</v>
      </c>
      <c r="D31" s="224">
        <v>83.610467978401005</v>
      </c>
      <c r="E31" s="223">
        <v>1040.048</v>
      </c>
      <c r="F31" s="224">
        <v>81.28035661673627</v>
      </c>
      <c r="G31" s="223">
        <v>1279.5809999999999</v>
      </c>
      <c r="H31" s="224">
        <v>77.506114690885568</v>
      </c>
      <c r="I31" s="223">
        <v>1650.942</v>
      </c>
      <c r="J31" s="224">
        <v>126.91792327000027</v>
      </c>
      <c r="K31" s="223">
        <v>1300.7950000000001</v>
      </c>
      <c r="L31" s="224">
        <v>120.08428457352285</v>
      </c>
    </row>
    <row r="32" spans="1:12" ht="13.5" customHeight="1" x14ac:dyDescent="0.2">
      <c r="A32" s="221"/>
      <c r="B32" s="235" t="s">
        <v>157</v>
      </c>
      <c r="C32" s="223">
        <v>219.89099999999999</v>
      </c>
      <c r="D32" s="224">
        <v>85.428402707091735</v>
      </c>
      <c r="E32" s="223">
        <v>257.39800000000002</v>
      </c>
      <c r="F32" s="224">
        <v>79.879961890693323</v>
      </c>
      <c r="G32" s="223">
        <v>322.23099999999999</v>
      </c>
      <c r="H32" s="224">
        <v>124.67345043720499</v>
      </c>
      <c r="I32" s="223">
        <v>258.45999999999998</v>
      </c>
      <c r="J32" s="224">
        <v>110.46337689868278</v>
      </c>
      <c r="K32" s="223">
        <v>233.97800000000001</v>
      </c>
      <c r="L32" s="224">
        <v>104.18470032950395</v>
      </c>
    </row>
    <row r="33" spans="1:12" ht="13.5" customHeight="1" x14ac:dyDescent="0.2">
      <c r="A33" s="221"/>
      <c r="B33" s="222" t="s">
        <v>158</v>
      </c>
      <c r="C33" s="223">
        <v>136.13499999999999</v>
      </c>
      <c r="D33" s="224">
        <v>100.5918690055714</v>
      </c>
      <c r="E33" s="223">
        <v>135.334</v>
      </c>
      <c r="F33" s="224">
        <v>96.083094901704641</v>
      </c>
      <c r="G33" s="223">
        <v>140.851</v>
      </c>
      <c r="H33" s="224">
        <v>102.06150457226497</v>
      </c>
      <c r="I33" s="223">
        <v>138.006</v>
      </c>
      <c r="J33" s="224">
        <v>109.91239248168205</v>
      </c>
      <c r="K33" s="223">
        <v>125.56</v>
      </c>
      <c r="L33" s="224">
        <v>113.98173532562319</v>
      </c>
    </row>
    <row r="34" spans="1:12" ht="13.5" customHeight="1" x14ac:dyDescent="0.2">
      <c r="A34" s="221"/>
      <c r="B34" s="226" t="s">
        <v>159</v>
      </c>
      <c r="C34" s="223">
        <v>424.04899999999998</v>
      </c>
      <c r="D34" s="224">
        <v>161.91503497571554</v>
      </c>
      <c r="E34" s="223">
        <v>261.89600000000002</v>
      </c>
      <c r="F34" s="224">
        <v>168.36880982841421</v>
      </c>
      <c r="G34" s="223">
        <v>155.54900000000001</v>
      </c>
      <c r="H34" s="224" t="s">
        <v>160</v>
      </c>
      <c r="I34" s="223">
        <v>-1036.145</v>
      </c>
      <c r="J34" s="224" t="s">
        <v>160</v>
      </c>
      <c r="K34" s="223">
        <v>185.88900000000001</v>
      </c>
      <c r="L34" s="224">
        <v>153.45986196876134</v>
      </c>
    </row>
    <row r="35" spans="1:12" ht="13.5" customHeight="1" x14ac:dyDescent="0.2">
      <c r="A35" s="221"/>
      <c r="B35" s="236" t="s">
        <v>161</v>
      </c>
      <c r="C35" s="223">
        <v>137.07300000000001</v>
      </c>
      <c r="D35" s="224">
        <v>112.73006891787425</v>
      </c>
      <c r="E35" s="223">
        <v>121.59399999999999</v>
      </c>
      <c r="F35" s="224">
        <v>101.80853023427166</v>
      </c>
      <c r="G35" s="223">
        <v>119.434</v>
      </c>
      <c r="H35" s="224">
        <v>77.918841336116913</v>
      </c>
      <c r="I35" s="223">
        <v>153.28</v>
      </c>
      <c r="J35" s="224">
        <v>151.35626191110981</v>
      </c>
      <c r="K35" s="223">
        <v>101.271</v>
      </c>
      <c r="L35" s="224">
        <v>99.844226010312624</v>
      </c>
    </row>
    <row r="36" spans="1:12" ht="13.5" customHeight="1" x14ac:dyDescent="0.2">
      <c r="A36" s="221"/>
      <c r="B36" s="226" t="s">
        <v>162</v>
      </c>
      <c r="C36" s="223">
        <v>210.11799999999999</v>
      </c>
      <c r="D36" s="224">
        <v>175.44483688618354</v>
      </c>
      <c r="E36" s="223">
        <v>119.76300000000001</v>
      </c>
      <c r="F36" s="224">
        <v>145.85500115697045</v>
      </c>
      <c r="G36" s="223">
        <v>82.111000000000004</v>
      </c>
      <c r="H36" s="224">
        <v>80.212373128058843</v>
      </c>
      <c r="I36" s="223">
        <v>102.367</v>
      </c>
      <c r="J36" s="224">
        <v>124.31326354649892</v>
      </c>
      <c r="K36" s="223">
        <v>82.346000000000004</v>
      </c>
      <c r="L36" s="224">
        <v>95.869327310405851</v>
      </c>
    </row>
    <row r="37" spans="1:12" ht="13.5" customHeight="1" x14ac:dyDescent="0.2">
      <c r="A37" s="221"/>
      <c r="B37" s="235" t="s">
        <v>163</v>
      </c>
      <c r="C37" s="223">
        <v>46.34</v>
      </c>
      <c r="D37" s="224">
        <v>124.85181592844057</v>
      </c>
      <c r="E37" s="223">
        <v>37.116</v>
      </c>
      <c r="F37" s="224">
        <v>105.11172155985386</v>
      </c>
      <c r="G37" s="223">
        <v>35.311</v>
      </c>
      <c r="H37" s="224">
        <v>79.597403182904287</v>
      </c>
      <c r="I37" s="223">
        <v>44.362000000000002</v>
      </c>
      <c r="J37" s="224">
        <v>120.63414368847556</v>
      </c>
      <c r="K37" s="223">
        <v>36.774000000000001</v>
      </c>
      <c r="L37" s="224">
        <v>117.63915547024952</v>
      </c>
    </row>
    <row r="38" spans="1:12" ht="13.5" customHeight="1" x14ac:dyDescent="0.2">
      <c r="A38" s="221"/>
      <c r="B38" s="235" t="s">
        <v>164</v>
      </c>
      <c r="C38" s="223">
        <v>26.311</v>
      </c>
      <c r="D38" s="224">
        <v>61.804984613939077</v>
      </c>
      <c r="E38" s="223">
        <v>30.927</v>
      </c>
      <c r="F38" s="224">
        <v>72.648046792417375</v>
      </c>
      <c r="G38" s="223">
        <v>42.570999999999998</v>
      </c>
      <c r="H38" s="224">
        <v>91.029807980156519</v>
      </c>
      <c r="I38" s="223">
        <v>46.765999999999998</v>
      </c>
      <c r="J38" s="224">
        <v>97.904410995038404</v>
      </c>
      <c r="K38" s="223">
        <v>47.767000000000003</v>
      </c>
      <c r="L38" s="224">
        <v>168.22920335282103</v>
      </c>
    </row>
    <row r="39" spans="1:12" ht="13.5" customHeight="1" x14ac:dyDescent="0.2">
      <c r="A39" s="221"/>
      <c r="B39" s="235" t="s">
        <v>165</v>
      </c>
      <c r="C39" s="223">
        <v>0</v>
      </c>
      <c r="D39" s="224">
        <v>0</v>
      </c>
      <c r="E39" s="223">
        <v>0</v>
      </c>
      <c r="F39" s="224">
        <v>0</v>
      </c>
      <c r="G39" s="223">
        <v>0</v>
      </c>
      <c r="H39" s="224">
        <v>0</v>
      </c>
      <c r="I39" s="223">
        <v>0</v>
      </c>
      <c r="J39" s="224">
        <v>0</v>
      </c>
      <c r="K39" s="223">
        <v>0</v>
      </c>
      <c r="L39" s="224">
        <v>0</v>
      </c>
    </row>
    <row r="40" spans="1:12" ht="13.5" customHeight="1" x14ac:dyDescent="0.2">
      <c r="A40" s="238"/>
      <c r="B40" s="239" t="s">
        <v>166</v>
      </c>
      <c r="C40" s="240">
        <v>0</v>
      </c>
      <c r="D40" s="241">
        <v>0</v>
      </c>
      <c r="E40" s="240">
        <v>0</v>
      </c>
      <c r="F40" s="241">
        <v>0</v>
      </c>
      <c r="G40" s="240">
        <v>0</v>
      </c>
      <c r="H40" s="241">
        <v>0</v>
      </c>
      <c r="I40" s="240">
        <v>0</v>
      </c>
      <c r="J40" s="241">
        <v>0</v>
      </c>
      <c r="K40" s="240">
        <v>0</v>
      </c>
      <c r="L40" s="241">
        <v>0</v>
      </c>
    </row>
    <row r="41" spans="1:12" ht="17.25" customHeight="1" x14ac:dyDescent="0.2">
      <c r="A41" s="170" t="s">
        <v>57</v>
      </c>
      <c r="B41" s="242"/>
      <c r="C41" s="242"/>
      <c r="D41" s="242"/>
      <c r="E41" s="242"/>
      <c r="F41" s="242"/>
      <c r="G41" s="242"/>
      <c r="H41" s="242"/>
      <c r="I41" s="243"/>
      <c r="J41" s="243"/>
    </row>
    <row r="42" spans="1:12" ht="14.25" customHeight="1" x14ac:dyDescent="0.2">
      <c r="A42" s="244" t="s">
        <v>167</v>
      </c>
      <c r="I42" s="245"/>
      <c r="J42" s="245"/>
    </row>
    <row r="43" spans="1:12" x14ac:dyDescent="0.2">
      <c r="A43" s="246"/>
      <c r="I43" s="245"/>
      <c r="J43" s="245"/>
    </row>
    <row r="44" spans="1:12" x14ac:dyDescent="0.2">
      <c r="A44" s="246"/>
      <c r="I44" s="243"/>
      <c r="J44" s="243"/>
    </row>
    <row r="45" spans="1:12" x14ac:dyDescent="0.2">
      <c r="B45" s="247"/>
      <c r="C45" s="247"/>
      <c r="D45" s="247"/>
      <c r="E45" s="247"/>
      <c r="F45" s="247"/>
      <c r="G45" s="247"/>
      <c r="H45" s="247"/>
      <c r="I45" s="248"/>
      <c r="J45" s="248"/>
    </row>
    <row r="46" spans="1:12" ht="15" customHeight="1" x14ac:dyDescent="0.2">
      <c r="B46" s="242"/>
      <c r="C46" s="242"/>
      <c r="D46" s="242"/>
      <c r="E46" s="242"/>
      <c r="F46" s="242"/>
      <c r="G46" s="242"/>
      <c r="H46" s="242"/>
      <c r="I46" s="248"/>
      <c r="J46" s="248"/>
    </row>
    <row r="47" spans="1:12" x14ac:dyDescent="0.2">
      <c r="B47" s="249"/>
      <c r="C47" s="249"/>
      <c r="D47" s="249"/>
      <c r="E47" s="249"/>
      <c r="F47" s="249"/>
      <c r="G47" s="249"/>
      <c r="H47" s="249"/>
      <c r="I47" s="248"/>
      <c r="J47" s="248"/>
    </row>
    <row r="48" spans="1:12" x14ac:dyDescent="0.2">
      <c r="B48" s="249"/>
      <c r="C48" s="249"/>
      <c r="D48" s="249"/>
      <c r="E48" s="249"/>
      <c r="F48" s="249"/>
      <c r="G48" s="249"/>
      <c r="H48" s="249"/>
      <c r="I48" s="250"/>
      <c r="J48" s="250"/>
    </row>
    <row r="49" spans="1:10" x14ac:dyDescent="0.2">
      <c r="I49" s="243"/>
      <c r="J49" s="243"/>
    </row>
    <row r="50" spans="1:10" x14ac:dyDescent="0.2">
      <c r="B50" s="247"/>
      <c r="C50" s="247"/>
      <c r="D50" s="247"/>
      <c r="E50" s="247"/>
      <c r="F50" s="247"/>
      <c r="G50" s="247"/>
      <c r="H50" s="247"/>
      <c r="I50" s="251"/>
      <c r="J50" s="251"/>
    </row>
    <row r="51" spans="1:10" x14ac:dyDescent="0.2">
      <c r="A51" s="252"/>
      <c r="B51" s="253"/>
      <c r="C51" s="253"/>
      <c r="D51" s="253"/>
      <c r="E51" s="253"/>
      <c r="F51" s="253"/>
      <c r="G51" s="253"/>
      <c r="H51" s="253"/>
      <c r="I51" s="251"/>
      <c r="J51" s="251"/>
    </row>
    <row r="52" spans="1:10" x14ac:dyDescent="0.2">
      <c r="A52" s="254"/>
      <c r="B52" s="255"/>
      <c r="C52" s="255"/>
      <c r="D52" s="255"/>
      <c r="E52" s="255"/>
      <c r="F52" s="255"/>
      <c r="G52" s="255"/>
      <c r="H52" s="255"/>
      <c r="I52" s="248"/>
      <c r="J52" s="248"/>
    </row>
    <row r="53" spans="1:10" x14ac:dyDescent="0.2">
      <c r="A53" s="254"/>
      <c r="B53" s="253"/>
      <c r="C53" s="253"/>
      <c r="D53" s="253"/>
      <c r="E53" s="253"/>
      <c r="F53" s="253"/>
      <c r="G53" s="253"/>
      <c r="H53" s="253"/>
      <c r="I53" s="250"/>
      <c r="J53" s="250"/>
    </row>
    <row r="54" spans="1:10" x14ac:dyDescent="0.2">
      <c r="A54" s="256"/>
      <c r="B54" s="257"/>
      <c r="C54" s="257"/>
      <c r="D54" s="257"/>
      <c r="E54" s="257"/>
      <c r="F54" s="257"/>
      <c r="G54" s="257"/>
      <c r="H54" s="257"/>
      <c r="I54" s="258"/>
      <c r="J54" s="258"/>
    </row>
    <row r="55" spans="1:10" x14ac:dyDescent="0.2">
      <c r="A55" s="256"/>
      <c r="B55" s="253"/>
      <c r="C55" s="253"/>
      <c r="D55" s="253"/>
      <c r="E55" s="253"/>
      <c r="F55" s="253"/>
      <c r="G55" s="253"/>
      <c r="H55" s="253"/>
      <c r="I55" s="259"/>
      <c r="J55" s="259"/>
    </row>
    <row r="56" spans="1:10" x14ac:dyDescent="0.2">
      <c r="A56" s="256"/>
      <c r="B56" s="260"/>
      <c r="C56" s="260"/>
      <c r="D56" s="260"/>
      <c r="E56" s="260"/>
      <c r="F56" s="260"/>
      <c r="G56" s="260"/>
      <c r="H56" s="260"/>
      <c r="I56" s="258"/>
      <c r="J56" s="258"/>
    </row>
    <row r="57" spans="1:10" x14ac:dyDescent="0.2">
      <c r="A57" s="254"/>
      <c r="B57" s="253"/>
      <c r="C57" s="253"/>
      <c r="D57" s="253"/>
      <c r="E57" s="253"/>
      <c r="F57" s="253"/>
      <c r="G57" s="253"/>
      <c r="H57" s="253"/>
      <c r="I57" s="261"/>
      <c r="J57" s="261"/>
    </row>
    <row r="58" spans="1:10" x14ac:dyDescent="0.2">
      <c r="A58" s="254"/>
      <c r="B58" s="257"/>
      <c r="C58" s="257"/>
      <c r="D58" s="257"/>
      <c r="E58" s="257"/>
      <c r="F58" s="257"/>
      <c r="G58" s="257"/>
      <c r="H58" s="257"/>
      <c r="I58" s="258"/>
      <c r="J58" s="258"/>
    </row>
    <row r="59" spans="1:10" x14ac:dyDescent="0.2">
      <c r="A59" s="254"/>
      <c r="B59" s="260"/>
      <c r="C59" s="260"/>
      <c r="D59" s="260"/>
      <c r="E59" s="260"/>
      <c r="F59" s="260"/>
      <c r="G59" s="260"/>
      <c r="H59" s="260"/>
      <c r="I59" s="262"/>
      <c r="J59" s="262"/>
    </row>
    <row r="60" spans="1:10" x14ac:dyDescent="0.2">
      <c r="A60" s="254"/>
      <c r="B60" s="257"/>
      <c r="C60" s="257"/>
      <c r="D60" s="257"/>
      <c r="E60" s="257"/>
      <c r="F60" s="257"/>
      <c r="G60" s="257"/>
      <c r="H60" s="257"/>
      <c r="I60" s="263"/>
      <c r="J60" s="263"/>
    </row>
    <row r="61" spans="1:10" x14ac:dyDescent="0.2">
      <c r="A61" s="254"/>
      <c r="B61" s="264"/>
      <c r="C61" s="264"/>
      <c r="D61" s="264"/>
      <c r="E61" s="264"/>
      <c r="F61" s="264"/>
      <c r="G61" s="264"/>
      <c r="H61" s="264"/>
      <c r="I61" s="265"/>
      <c r="J61" s="265"/>
    </row>
    <row r="62" spans="1:10" x14ac:dyDescent="0.2">
      <c r="A62" s="254"/>
      <c r="B62" s="266"/>
      <c r="C62" s="266"/>
      <c r="D62" s="266"/>
      <c r="E62" s="266"/>
      <c r="F62" s="266"/>
      <c r="G62" s="266"/>
      <c r="H62" s="266"/>
      <c r="I62" s="267"/>
      <c r="J62" s="267"/>
    </row>
    <row r="63" spans="1:10" x14ac:dyDescent="0.2">
      <c r="A63" s="254"/>
      <c r="B63" s="264"/>
      <c r="C63" s="264"/>
      <c r="D63" s="264"/>
      <c r="E63" s="264"/>
      <c r="F63" s="264"/>
      <c r="G63" s="264"/>
      <c r="H63" s="264"/>
      <c r="I63" s="265"/>
      <c r="J63" s="265"/>
    </row>
    <row r="64" spans="1:10" x14ac:dyDescent="0.2">
      <c r="A64" s="254"/>
      <c r="B64" s="268"/>
      <c r="C64" s="268"/>
      <c r="D64" s="268"/>
      <c r="E64" s="268"/>
      <c r="F64" s="268"/>
      <c r="G64" s="268"/>
      <c r="H64" s="268"/>
      <c r="I64" s="263"/>
      <c r="J64" s="263"/>
    </row>
    <row r="65" spans="1:10" x14ac:dyDescent="0.2">
      <c r="A65" s="254"/>
      <c r="B65" s="268"/>
      <c r="C65" s="268"/>
      <c r="D65" s="268"/>
      <c r="E65" s="268"/>
      <c r="F65" s="268"/>
      <c r="G65" s="268"/>
      <c r="H65" s="268"/>
      <c r="I65" s="263"/>
      <c r="J65" s="263"/>
    </row>
    <row r="66" spans="1:10" x14ac:dyDescent="0.2">
      <c r="A66" s="254"/>
      <c r="B66" s="268"/>
      <c r="C66" s="268"/>
      <c r="D66" s="268"/>
      <c r="E66" s="268"/>
      <c r="F66" s="268"/>
      <c r="G66" s="268"/>
      <c r="H66" s="268"/>
      <c r="I66" s="263"/>
      <c r="J66" s="263"/>
    </row>
    <row r="67" spans="1:10" x14ac:dyDescent="0.2">
      <c r="A67" s="254"/>
      <c r="B67" s="257"/>
      <c r="C67" s="257"/>
      <c r="D67" s="257"/>
      <c r="E67" s="257"/>
      <c r="F67" s="257"/>
      <c r="G67" s="257"/>
      <c r="H67" s="257"/>
      <c r="I67" s="265"/>
      <c r="J67" s="265"/>
    </row>
    <row r="68" spans="1:10" x14ac:dyDescent="0.2">
      <c r="A68" s="254"/>
      <c r="B68" s="268"/>
      <c r="C68" s="268"/>
      <c r="D68" s="268"/>
      <c r="E68" s="268"/>
      <c r="F68" s="268"/>
      <c r="G68" s="268"/>
      <c r="H68" s="268"/>
      <c r="I68" s="265"/>
      <c r="J68" s="265"/>
    </row>
    <row r="69" spans="1:10" x14ac:dyDescent="0.2">
      <c r="A69" s="254"/>
      <c r="B69" s="268"/>
      <c r="C69" s="268"/>
      <c r="D69" s="268"/>
      <c r="E69" s="268"/>
      <c r="F69" s="268"/>
      <c r="G69" s="268"/>
      <c r="H69" s="268"/>
      <c r="I69" s="265"/>
      <c r="J69" s="265"/>
    </row>
    <row r="70" spans="1:10" x14ac:dyDescent="0.2">
      <c r="A70" s="254"/>
      <c r="B70" s="264"/>
      <c r="C70" s="264"/>
      <c r="D70" s="264"/>
      <c r="E70" s="264"/>
      <c r="F70" s="264"/>
      <c r="G70" s="264"/>
      <c r="H70" s="264"/>
      <c r="I70" s="265"/>
      <c r="J70" s="265"/>
    </row>
    <row r="71" spans="1:10" x14ac:dyDescent="0.2">
      <c r="A71" s="254"/>
      <c r="B71" s="268"/>
      <c r="C71" s="268"/>
      <c r="D71" s="268"/>
      <c r="E71" s="268"/>
      <c r="F71" s="268"/>
      <c r="G71" s="268"/>
      <c r="H71" s="268"/>
      <c r="I71" s="265"/>
      <c r="J71" s="265"/>
    </row>
    <row r="72" spans="1:10" x14ac:dyDescent="0.2">
      <c r="A72" s="254"/>
      <c r="B72" s="264"/>
      <c r="C72" s="264"/>
      <c r="D72" s="264"/>
      <c r="E72" s="264"/>
      <c r="F72" s="264"/>
      <c r="G72" s="264"/>
      <c r="H72" s="264"/>
      <c r="I72" s="265"/>
      <c r="J72" s="265"/>
    </row>
    <row r="73" spans="1:10" x14ac:dyDescent="0.2">
      <c r="A73" s="254"/>
      <c r="B73" s="264"/>
      <c r="C73" s="264"/>
      <c r="D73" s="264"/>
      <c r="E73" s="264"/>
      <c r="F73" s="264"/>
      <c r="G73" s="264"/>
      <c r="H73" s="264"/>
      <c r="I73" s="263"/>
      <c r="J73" s="263"/>
    </row>
    <row r="74" spans="1:10" x14ac:dyDescent="0.2">
      <c r="A74" s="254"/>
      <c r="B74" s="257"/>
      <c r="C74" s="257"/>
      <c r="D74" s="257"/>
      <c r="E74" s="257"/>
      <c r="F74" s="257"/>
      <c r="G74" s="257"/>
      <c r="H74" s="257"/>
      <c r="I74" s="265"/>
      <c r="J74" s="265"/>
    </row>
    <row r="75" spans="1:10" x14ac:dyDescent="0.2">
      <c r="B75" s="255"/>
      <c r="C75" s="255"/>
      <c r="D75" s="255"/>
      <c r="E75" s="255"/>
      <c r="F75" s="255"/>
      <c r="G75" s="255"/>
      <c r="H75" s="255"/>
      <c r="I75" s="263"/>
      <c r="J75" s="263"/>
    </row>
    <row r="76" spans="1:10" x14ac:dyDescent="0.2">
      <c r="B76" s="257"/>
      <c r="C76" s="257"/>
      <c r="D76" s="257"/>
      <c r="E76" s="257"/>
      <c r="F76" s="257"/>
      <c r="G76" s="257"/>
      <c r="H76" s="257"/>
      <c r="I76" s="263"/>
      <c r="J76" s="263"/>
    </row>
    <row r="77" spans="1:10" x14ac:dyDescent="0.2">
      <c r="B77" s="257"/>
      <c r="C77" s="257"/>
      <c r="D77" s="257"/>
      <c r="E77" s="257"/>
      <c r="F77" s="257"/>
      <c r="G77" s="257"/>
      <c r="H77" s="257"/>
      <c r="I77" s="265"/>
      <c r="J77" s="265"/>
    </row>
    <row r="78" spans="1:10" x14ac:dyDescent="0.2">
      <c r="B78" s="269"/>
      <c r="C78" s="269"/>
      <c r="D78" s="269"/>
      <c r="E78" s="269"/>
      <c r="F78" s="269"/>
      <c r="G78" s="269"/>
      <c r="H78" s="269"/>
      <c r="I78" s="270"/>
      <c r="J78" s="270"/>
    </row>
    <row r="79" spans="1:10" x14ac:dyDescent="0.2">
      <c r="B79" s="257"/>
      <c r="C79" s="257"/>
      <c r="D79" s="257"/>
      <c r="E79" s="257"/>
      <c r="F79" s="257"/>
      <c r="G79" s="257"/>
      <c r="H79" s="257"/>
      <c r="I79" s="265"/>
      <c r="J79" s="265"/>
    </row>
    <row r="80" spans="1:10" x14ac:dyDescent="0.2">
      <c r="B80" s="253"/>
      <c r="C80" s="253"/>
      <c r="D80" s="253"/>
      <c r="E80" s="253"/>
      <c r="F80" s="253"/>
      <c r="G80" s="253"/>
      <c r="H80" s="253"/>
      <c r="I80" s="265"/>
      <c r="J80" s="265"/>
    </row>
    <row r="81" spans="2:10" x14ac:dyDescent="0.2">
      <c r="B81" s="257"/>
      <c r="C81" s="257"/>
      <c r="D81" s="257"/>
      <c r="E81" s="257"/>
      <c r="F81" s="257"/>
      <c r="G81" s="257"/>
      <c r="H81" s="257"/>
      <c r="I81" s="270"/>
      <c r="J81" s="270"/>
    </row>
    <row r="82" spans="2:10" x14ac:dyDescent="0.2">
      <c r="B82" s="255"/>
      <c r="C82" s="255"/>
      <c r="D82" s="255"/>
      <c r="E82" s="255"/>
      <c r="F82" s="255"/>
      <c r="G82" s="255"/>
      <c r="H82" s="255"/>
      <c r="I82" s="265"/>
      <c r="J82" s="265"/>
    </row>
    <row r="83" spans="2:10" x14ac:dyDescent="0.2">
      <c r="B83" s="257"/>
      <c r="C83" s="257"/>
      <c r="D83" s="257"/>
      <c r="E83" s="257"/>
      <c r="F83" s="257"/>
      <c r="G83" s="257"/>
      <c r="H83" s="257"/>
      <c r="I83" s="263"/>
      <c r="J83" s="263"/>
    </row>
    <row r="84" spans="2:10" x14ac:dyDescent="0.2">
      <c r="B84" s="257"/>
      <c r="C84" s="257"/>
      <c r="D84" s="257"/>
      <c r="E84" s="257"/>
      <c r="F84" s="257"/>
      <c r="G84" s="257"/>
      <c r="H84" s="257"/>
      <c r="I84" s="265"/>
      <c r="J84" s="265"/>
    </row>
    <row r="85" spans="2:10" x14ac:dyDescent="0.2">
      <c r="B85" s="255"/>
      <c r="C85" s="255"/>
      <c r="D85" s="255"/>
      <c r="E85" s="255"/>
      <c r="F85" s="255"/>
      <c r="G85" s="255"/>
      <c r="H85" s="255"/>
      <c r="I85" s="270"/>
      <c r="J85" s="270"/>
    </row>
    <row r="86" spans="2:10" x14ac:dyDescent="0.2">
      <c r="B86" s="253"/>
      <c r="C86" s="253"/>
      <c r="D86" s="253"/>
      <c r="E86" s="253"/>
      <c r="F86" s="253"/>
      <c r="G86" s="253"/>
      <c r="H86" s="253"/>
      <c r="I86" s="265"/>
      <c r="J86" s="265"/>
    </row>
    <row r="87" spans="2:10" x14ac:dyDescent="0.2">
      <c r="B87" s="253"/>
      <c r="C87" s="253"/>
      <c r="D87" s="253"/>
      <c r="E87" s="253"/>
      <c r="F87" s="253"/>
      <c r="G87" s="253"/>
      <c r="H87" s="253"/>
      <c r="I87" s="265"/>
      <c r="J87" s="265"/>
    </row>
    <row r="88" spans="2:10" x14ac:dyDescent="0.2">
      <c r="B88" s="253"/>
      <c r="C88" s="253"/>
      <c r="D88" s="253"/>
      <c r="E88" s="253"/>
      <c r="F88" s="253"/>
      <c r="G88" s="253"/>
      <c r="H88" s="253"/>
      <c r="I88" s="270"/>
      <c r="J88" s="270"/>
    </row>
    <row r="89" spans="2:10" x14ac:dyDescent="0.2">
      <c r="B89" s="257"/>
      <c r="C89" s="257"/>
      <c r="D89" s="257"/>
      <c r="E89" s="257"/>
      <c r="F89" s="257"/>
      <c r="G89" s="257"/>
      <c r="H89" s="257"/>
      <c r="I89" s="263"/>
      <c r="J89" s="263"/>
    </row>
    <row r="90" spans="2:10" x14ac:dyDescent="0.2">
      <c r="B90" s="257"/>
      <c r="C90" s="257"/>
      <c r="D90" s="257"/>
      <c r="E90" s="257"/>
      <c r="F90" s="257"/>
      <c r="G90" s="257"/>
      <c r="H90" s="257"/>
      <c r="I90" s="263"/>
      <c r="J90" s="263"/>
    </row>
    <row r="91" spans="2:10" x14ac:dyDescent="0.2">
      <c r="B91" s="257"/>
      <c r="C91" s="257"/>
      <c r="D91" s="257"/>
      <c r="E91" s="257"/>
      <c r="F91" s="257"/>
      <c r="G91" s="257"/>
      <c r="H91" s="257"/>
      <c r="I91" s="263"/>
      <c r="J91" s="263"/>
    </row>
    <row r="92" spans="2:10" x14ac:dyDescent="0.2">
      <c r="I92" s="265"/>
      <c r="J92" s="265"/>
    </row>
    <row r="93" spans="2:10" x14ac:dyDescent="0.2">
      <c r="I93" s="265"/>
      <c r="J93" s="265"/>
    </row>
    <row r="94" spans="2:10" x14ac:dyDescent="0.2">
      <c r="I94" s="265"/>
      <c r="J94" s="265"/>
    </row>
  </sheetData>
  <mergeCells count="6">
    <mergeCell ref="K2:L2"/>
    <mergeCell ref="A2:B4"/>
    <mergeCell ref="C2:D2"/>
    <mergeCell ref="E2:F2"/>
    <mergeCell ref="G2:H2"/>
    <mergeCell ref="I2:J2"/>
  </mergeCells>
  <hyperlinks>
    <hyperlink ref="A42" r:id="rId1" location="!/view/sk/VBD_SLOVSTAT/nu2012qs/v_nu2012qs_00_00_00_sk" tooltip="(Do nového okna)" display="!/view/sk/VBD_SLOVSTAT/nu2012qs/v_nu2012qs_00_00_00_sk" xr:uid="{7338EBBA-C655-4B6A-83DF-BE1474BD0C64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9" fitToHeight="0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8C320-32BA-4476-BAEA-2402D759235A}">
  <sheetPr>
    <pageSetUpPr fitToPage="1"/>
  </sheetPr>
  <dimension ref="A1:V45"/>
  <sheetViews>
    <sheetView showGridLines="0" zoomScaleNormal="100" workbookViewId="0">
      <selection activeCell="I16" sqref="I16"/>
    </sheetView>
  </sheetViews>
  <sheetFormatPr defaultColWidth="8" defaultRowHeight="13.2" x14ac:dyDescent="0.25"/>
  <cols>
    <col min="1" max="1" width="24.3984375" style="274" customWidth="1"/>
    <col min="2" max="20" width="5.59765625" style="274" customWidth="1"/>
    <col min="21" max="21" width="5.8984375" style="274" customWidth="1"/>
    <col min="22" max="22" width="5.59765625" style="274" customWidth="1"/>
    <col min="23" max="16384" width="8" style="274"/>
  </cols>
  <sheetData>
    <row r="1" spans="1:22" ht="15" customHeight="1" x14ac:dyDescent="0.25">
      <c r="A1" s="821" t="s">
        <v>168</v>
      </c>
      <c r="B1" s="821"/>
      <c r="C1" s="821"/>
      <c r="D1" s="821"/>
      <c r="E1" s="821"/>
      <c r="F1" s="821"/>
      <c r="G1" s="272"/>
      <c r="H1" s="273"/>
      <c r="I1" s="273"/>
      <c r="J1" s="273"/>
      <c r="K1" s="273"/>
      <c r="L1" s="272"/>
      <c r="M1" s="272"/>
      <c r="N1" s="272"/>
      <c r="O1" s="272"/>
      <c r="P1" s="272"/>
      <c r="Q1" s="272"/>
      <c r="R1" s="272"/>
      <c r="S1" s="272"/>
      <c r="T1" s="272"/>
      <c r="U1" s="273"/>
      <c r="V1" s="272"/>
    </row>
    <row r="2" spans="1:22" ht="15" customHeight="1" x14ac:dyDescent="0.25">
      <c r="A2" s="275" t="s">
        <v>169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</row>
    <row r="3" spans="1:22" ht="15.75" customHeight="1" x14ac:dyDescent="0.25">
      <c r="A3" s="822" t="s">
        <v>68</v>
      </c>
      <c r="B3" s="824">
        <v>2022</v>
      </c>
      <c r="C3" s="824"/>
      <c r="D3" s="824"/>
      <c r="E3" s="824"/>
      <c r="F3" s="825"/>
      <c r="G3" s="826">
        <v>2023</v>
      </c>
      <c r="H3" s="827"/>
      <c r="I3" s="827"/>
      <c r="J3" s="827"/>
      <c r="K3" s="828"/>
      <c r="L3" s="829">
        <v>2024</v>
      </c>
      <c r="M3" s="824"/>
      <c r="N3" s="824"/>
      <c r="O3" s="824"/>
      <c r="P3" s="825"/>
      <c r="Q3" s="829">
        <v>2025</v>
      </c>
      <c r="R3" s="824"/>
      <c r="S3" s="824"/>
      <c r="T3" s="824"/>
      <c r="U3" s="825"/>
      <c r="V3" s="276">
        <v>2026</v>
      </c>
    </row>
    <row r="4" spans="1:22" ht="15.75" customHeight="1" x14ac:dyDescent="0.25">
      <c r="A4" s="823"/>
      <c r="B4" s="277" t="s">
        <v>2</v>
      </c>
      <c r="C4" s="278" t="s">
        <v>8</v>
      </c>
      <c r="D4" s="278" t="s">
        <v>6</v>
      </c>
      <c r="E4" s="279" t="s">
        <v>4</v>
      </c>
      <c r="F4" s="280" t="s">
        <v>170</v>
      </c>
      <c r="G4" s="281" t="s">
        <v>2</v>
      </c>
      <c r="H4" s="281" t="s">
        <v>8</v>
      </c>
      <c r="I4" s="281" t="s">
        <v>6</v>
      </c>
      <c r="J4" s="281" t="s">
        <v>4</v>
      </c>
      <c r="K4" s="281" t="s">
        <v>170</v>
      </c>
      <c r="L4" s="282" t="s">
        <v>2</v>
      </c>
      <c r="M4" s="282" t="s">
        <v>8</v>
      </c>
      <c r="N4" s="281" t="s">
        <v>6</v>
      </c>
      <c r="O4" s="281" t="s">
        <v>4</v>
      </c>
      <c r="P4" s="281" t="s">
        <v>170</v>
      </c>
      <c r="Q4" s="282" t="s">
        <v>2</v>
      </c>
      <c r="R4" s="282" t="s">
        <v>8</v>
      </c>
      <c r="S4" s="281" t="s">
        <v>6</v>
      </c>
      <c r="T4" s="281" t="s">
        <v>4</v>
      </c>
      <c r="U4" s="282" t="s">
        <v>170</v>
      </c>
      <c r="V4" s="282" t="s">
        <v>2</v>
      </c>
    </row>
    <row r="5" spans="1:22" ht="20.25" customHeight="1" x14ac:dyDescent="0.25">
      <c r="A5" s="283" t="s">
        <v>13</v>
      </c>
      <c r="B5" s="284">
        <v>105.76046799360925</v>
      </c>
      <c r="C5" s="284">
        <v>107.83077177261831</v>
      </c>
      <c r="D5" s="284">
        <v>107.74953398534433</v>
      </c>
      <c r="E5" s="284">
        <v>107.82633436834972</v>
      </c>
      <c r="F5" s="285">
        <v>107.33387458944816</v>
      </c>
      <c r="G5" s="286">
        <v>111.7786396475318</v>
      </c>
      <c r="H5" s="287">
        <v>109.46778032111284</v>
      </c>
      <c r="I5" s="287">
        <v>109.66723790274871</v>
      </c>
      <c r="J5" s="287">
        <v>109.39891945041744</v>
      </c>
      <c r="K5" s="288">
        <v>110.02459018077171</v>
      </c>
      <c r="L5" s="286">
        <v>104.94696629091138</v>
      </c>
      <c r="M5" s="287">
        <v>104.25972482273775</v>
      </c>
      <c r="N5" s="287">
        <v>102.01996262231077</v>
      </c>
      <c r="O5" s="287">
        <v>102.62866573577152</v>
      </c>
      <c r="P5" s="288">
        <v>103.39369719128545</v>
      </c>
      <c r="Q5" s="287">
        <v>102.17078101857966</v>
      </c>
      <c r="R5" s="287">
        <v>104.65358033084794</v>
      </c>
      <c r="S5" s="287">
        <v>104.88969290999084</v>
      </c>
      <c r="T5" s="287">
        <v>104.82248831212925</v>
      </c>
      <c r="U5" s="288">
        <v>104.18674441563205</v>
      </c>
      <c r="V5" s="289">
        <v>105.82828515581195</v>
      </c>
    </row>
    <row r="6" spans="1:22" ht="16.5" customHeight="1" x14ac:dyDescent="0.25">
      <c r="A6" s="290" t="s">
        <v>171</v>
      </c>
      <c r="B6" s="291">
        <v>110.28694909649201</v>
      </c>
      <c r="C6" s="291">
        <v>112.13252542477426</v>
      </c>
      <c r="D6" s="291">
        <v>112.04841384620801</v>
      </c>
      <c r="E6" s="291">
        <v>111.75168028401362</v>
      </c>
      <c r="F6" s="292">
        <v>111.5567053028129</v>
      </c>
      <c r="G6" s="293">
        <v>115.19207786613617</v>
      </c>
      <c r="H6" s="291">
        <v>111.89037963615671</v>
      </c>
      <c r="I6" s="291">
        <v>108.41519286467502</v>
      </c>
      <c r="J6" s="291">
        <v>105.4545501984085</v>
      </c>
      <c r="K6" s="292">
        <v>110.04846633185221</v>
      </c>
      <c r="L6" s="293">
        <v>101.68870500173605</v>
      </c>
      <c r="M6" s="291">
        <v>102.05658855923505</v>
      </c>
      <c r="N6" s="291">
        <v>103.32914406299804</v>
      </c>
      <c r="O6" s="291">
        <v>104.52570096485083</v>
      </c>
      <c r="P6" s="292">
        <v>102.91924819706355</v>
      </c>
      <c r="Q6" s="291">
        <v>104.30446914913098</v>
      </c>
      <c r="R6" s="291">
        <v>103.89279714742085</v>
      </c>
      <c r="S6" s="291">
        <v>104.34178782924745</v>
      </c>
      <c r="T6" s="291">
        <v>104.06249665482797</v>
      </c>
      <c r="U6" s="292">
        <v>104.15386390269683</v>
      </c>
      <c r="V6" s="294">
        <v>103.74514545420843</v>
      </c>
    </row>
    <row r="7" spans="1:22" ht="16.5" customHeight="1" x14ac:dyDescent="0.25">
      <c r="A7" s="290" t="s">
        <v>172</v>
      </c>
      <c r="B7" s="291">
        <v>111.29597115907156</v>
      </c>
      <c r="C7" s="291">
        <v>113.12704346627524</v>
      </c>
      <c r="D7" s="291">
        <v>113.5649309229821</v>
      </c>
      <c r="E7" s="291">
        <v>108.73344855270159</v>
      </c>
      <c r="F7" s="292">
        <v>111.49309363504068</v>
      </c>
      <c r="G7" s="293">
        <v>115.51080071841524</v>
      </c>
      <c r="H7" s="291">
        <v>111.67236621516081</v>
      </c>
      <c r="I7" s="291">
        <v>106.32291032602718</v>
      </c>
      <c r="J7" s="291">
        <v>108.56525222292291</v>
      </c>
      <c r="K7" s="292">
        <v>110.21652983477854</v>
      </c>
      <c r="L7" s="293">
        <v>101.08145729146327</v>
      </c>
      <c r="M7" s="291">
        <v>105.61399358600939</v>
      </c>
      <c r="N7" s="291">
        <v>107.29483110839224</v>
      </c>
      <c r="O7" s="291">
        <v>106.59854335234762</v>
      </c>
      <c r="P7" s="292">
        <v>105.31894380411144</v>
      </c>
      <c r="Q7" s="291">
        <v>104.96779192765166</v>
      </c>
      <c r="R7" s="291">
        <v>107.04411616415751</v>
      </c>
      <c r="S7" s="291">
        <v>104.15335716984784</v>
      </c>
      <c r="T7" s="291">
        <v>105.09239293383806</v>
      </c>
      <c r="U7" s="292">
        <v>105.30920064730608</v>
      </c>
      <c r="V7" s="294">
        <v>106.86407805746636</v>
      </c>
    </row>
    <row r="8" spans="1:22" ht="16.5" customHeight="1" x14ac:dyDescent="0.25">
      <c r="A8" s="290" t="s">
        <v>173</v>
      </c>
      <c r="B8" s="291">
        <v>109.61301309924217</v>
      </c>
      <c r="C8" s="291">
        <v>111.1354534510828</v>
      </c>
      <c r="D8" s="291">
        <v>112.47014954953951</v>
      </c>
      <c r="E8" s="291">
        <v>108.9069391969185</v>
      </c>
      <c r="F8" s="292">
        <v>110.50913117237835</v>
      </c>
      <c r="G8" s="293">
        <v>114.65379286739343</v>
      </c>
      <c r="H8" s="291">
        <v>110.99751110120918</v>
      </c>
      <c r="I8" s="291">
        <v>105.04732039993041</v>
      </c>
      <c r="J8" s="291">
        <v>108.33073831008721</v>
      </c>
      <c r="K8" s="292">
        <v>109.05216645986577</v>
      </c>
      <c r="L8" s="293">
        <v>96.721601044705153</v>
      </c>
      <c r="M8" s="291">
        <v>97.220462773098689</v>
      </c>
      <c r="N8" s="291">
        <v>101.55772427347598</v>
      </c>
      <c r="O8" s="291">
        <v>102.90741673138453</v>
      </c>
      <c r="P8" s="292">
        <v>100.1680066631331</v>
      </c>
      <c r="Q8" s="291">
        <v>104.17023907248148</v>
      </c>
      <c r="R8" s="291">
        <v>104.27942575209983</v>
      </c>
      <c r="S8" s="291">
        <v>103.66817404460713</v>
      </c>
      <c r="T8" s="291">
        <v>101.74265787943548</v>
      </c>
      <c r="U8" s="292">
        <v>103.31176116690088</v>
      </c>
      <c r="V8" s="294">
        <v>101.97305259244249</v>
      </c>
    </row>
    <row r="9" spans="1:22" ht="16.5" customHeight="1" x14ac:dyDescent="0.25">
      <c r="A9" s="290" t="s">
        <v>174</v>
      </c>
      <c r="B9" s="291">
        <v>117.99927733906839</v>
      </c>
      <c r="C9" s="291">
        <v>118.19899671541552</v>
      </c>
      <c r="D9" s="291">
        <v>114.40536981012121</v>
      </c>
      <c r="E9" s="291">
        <v>108.36818952159315</v>
      </c>
      <c r="F9" s="292">
        <v>114.62047885236746</v>
      </c>
      <c r="G9" s="293">
        <v>114.63499931658959</v>
      </c>
      <c r="H9" s="291">
        <v>104.87447558469573</v>
      </c>
      <c r="I9" s="291">
        <v>99.354107107210424</v>
      </c>
      <c r="J9" s="291">
        <v>99.665035225271424</v>
      </c>
      <c r="K9" s="292">
        <v>104.46248262041205</v>
      </c>
      <c r="L9" s="293">
        <v>91.957325852973909</v>
      </c>
      <c r="M9" s="291">
        <v>96.833429405636494</v>
      </c>
      <c r="N9" s="291">
        <v>101.49723980204888</v>
      </c>
      <c r="O9" s="291">
        <v>103.97637111003597</v>
      </c>
      <c r="P9" s="292">
        <v>98.452678752036931</v>
      </c>
      <c r="Q9" s="291">
        <v>100.07783969305733</v>
      </c>
      <c r="R9" s="291">
        <v>99.718342975578139</v>
      </c>
      <c r="S9" s="291">
        <v>101.13025406077738</v>
      </c>
      <c r="T9" s="291">
        <v>101.25612014491243</v>
      </c>
      <c r="U9" s="292">
        <v>100.54570824870976</v>
      </c>
      <c r="V9" s="294">
        <v>101.15753680464688</v>
      </c>
    </row>
    <row r="10" spans="1:22" ht="16.5" customHeight="1" x14ac:dyDescent="0.25">
      <c r="A10" s="295" t="s">
        <v>175</v>
      </c>
      <c r="B10" s="296">
        <v>123.8748544166385</v>
      </c>
      <c r="C10" s="296">
        <v>123.7193786526159</v>
      </c>
      <c r="D10" s="296">
        <v>119.94775853174406</v>
      </c>
      <c r="E10" s="296">
        <v>111.05724275248605</v>
      </c>
      <c r="F10" s="297">
        <v>119.28681266123364</v>
      </c>
      <c r="G10" s="298">
        <v>117.99742278225476</v>
      </c>
      <c r="H10" s="296">
        <v>106.64730420179063</v>
      </c>
      <c r="I10" s="296">
        <v>96.46797928633201</v>
      </c>
      <c r="J10" s="296">
        <v>97.679077796519891</v>
      </c>
      <c r="K10" s="297">
        <v>104.20090965733047</v>
      </c>
      <c r="L10" s="298">
        <v>88.081302994623172</v>
      </c>
      <c r="M10" s="296">
        <v>94.213727590044613</v>
      </c>
      <c r="N10" s="296">
        <v>103.24762016585854</v>
      </c>
      <c r="O10" s="296">
        <v>106.59570726630963</v>
      </c>
      <c r="P10" s="297">
        <v>97.963630081682552</v>
      </c>
      <c r="Q10" s="296">
        <v>102.26561529773936</v>
      </c>
      <c r="R10" s="296">
        <v>99.90513886849007</v>
      </c>
      <c r="S10" s="296">
        <v>100.65744182743279</v>
      </c>
      <c r="T10" s="296">
        <v>100.04699139516239</v>
      </c>
      <c r="U10" s="297">
        <v>100.69952603468357</v>
      </c>
      <c r="V10" s="299">
        <v>99.425328950945968</v>
      </c>
    </row>
    <row r="11" spans="1:22" ht="18" customHeight="1" x14ac:dyDescent="0.25">
      <c r="A11" s="300" t="s">
        <v>176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</row>
    <row r="12" spans="1:22" x14ac:dyDescent="0.25">
      <c r="A12" s="302"/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3"/>
      <c r="T12" s="273"/>
      <c r="U12" s="273"/>
      <c r="V12" s="273"/>
    </row>
    <row r="13" spans="1:22" ht="10.5" customHeight="1" x14ac:dyDescent="0.25">
      <c r="A13" s="303"/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</row>
    <row r="14" spans="1:22" x14ac:dyDescent="0.25">
      <c r="A14" s="304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</row>
    <row r="15" spans="1:22" x14ac:dyDescent="0.25">
      <c r="A15" s="304"/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273"/>
    </row>
    <row r="16" spans="1:22" x14ac:dyDescent="0.25">
      <c r="A16" s="304"/>
      <c r="B16" s="305"/>
      <c r="C16" s="305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5"/>
      <c r="Q16" s="305"/>
      <c r="R16" s="305"/>
      <c r="S16" s="305"/>
      <c r="T16" s="305"/>
      <c r="U16" s="305"/>
      <c r="V16" s="305"/>
    </row>
    <row r="17" spans="1:22" ht="15" customHeight="1" x14ac:dyDescent="0.25">
      <c r="A17" s="273"/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/>
      <c r="V17" s="305"/>
    </row>
    <row r="18" spans="1:22" x14ac:dyDescent="0.25">
      <c r="A18" s="306"/>
      <c r="B18" s="305"/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05"/>
      <c r="S18" s="305"/>
      <c r="T18" s="305"/>
      <c r="U18" s="305"/>
      <c r="V18" s="305"/>
    </row>
    <row r="19" spans="1:22" x14ac:dyDescent="0.25">
      <c r="A19" s="306"/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5"/>
      <c r="U19" s="305"/>
      <c r="V19" s="305"/>
    </row>
    <row r="20" spans="1:22" x14ac:dyDescent="0.25">
      <c r="A20" s="306"/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  <c r="U20" s="305"/>
      <c r="V20" s="305"/>
    </row>
    <row r="21" spans="1:22" x14ac:dyDescent="0.25">
      <c r="A21" s="306"/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  <c r="Q21" s="305"/>
      <c r="R21" s="305"/>
      <c r="S21" s="305"/>
      <c r="T21" s="305"/>
      <c r="U21" s="305"/>
      <c r="V21" s="305"/>
    </row>
    <row r="22" spans="1:22" x14ac:dyDescent="0.25">
      <c r="A22" s="306"/>
      <c r="B22" s="307"/>
      <c r="C22" s="307"/>
      <c r="D22" s="307"/>
      <c r="E22" s="307"/>
      <c r="F22" s="307"/>
      <c r="G22" s="307"/>
      <c r="H22" s="307"/>
      <c r="I22" s="307"/>
      <c r="J22" s="307"/>
      <c r="K22" s="307"/>
      <c r="L22" s="308"/>
      <c r="M22" s="308"/>
      <c r="N22" s="308"/>
      <c r="O22" s="308"/>
      <c r="P22" s="308"/>
      <c r="Q22" s="308"/>
      <c r="R22" s="308"/>
      <c r="S22" s="308"/>
      <c r="T22" s="308"/>
      <c r="U22" s="307"/>
      <c r="V22" s="308"/>
    </row>
    <row r="23" spans="1:22" x14ac:dyDescent="0.25">
      <c r="A23" s="306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8"/>
      <c r="M23" s="308"/>
      <c r="N23" s="308"/>
      <c r="O23" s="308"/>
      <c r="P23" s="308"/>
      <c r="Q23" s="308"/>
      <c r="R23" s="308"/>
      <c r="S23" s="308"/>
      <c r="T23" s="308"/>
      <c r="U23" s="307"/>
      <c r="V23" s="308"/>
    </row>
    <row r="24" spans="1:22" x14ac:dyDescent="0.25">
      <c r="A24" s="306"/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8"/>
      <c r="M24" s="308"/>
      <c r="N24" s="308"/>
      <c r="O24" s="308"/>
      <c r="P24" s="308"/>
      <c r="Q24" s="308"/>
      <c r="R24" s="308"/>
      <c r="S24" s="308"/>
      <c r="T24" s="308"/>
      <c r="U24" s="307"/>
      <c r="V24" s="308"/>
    </row>
    <row r="25" spans="1:22" x14ac:dyDescent="0.25">
      <c r="A25" s="306"/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8"/>
      <c r="M25" s="308"/>
      <c r="N25" s="308"/>
      <c r="O25" s="308"/>
      <c r="P25" s="308"/>
      <c r="Q25" s="308"/>
      <c r="R25" s="308"/>
      <c r="S25" s="308"/>
      <c r="T25" s="308"/>
      <c r="U25" s="307"/>
      <c r="V25" s="308"/>
    </row>
    <row r="26" spans="1:22" x14ac:dyDescent="0.25">
      <c r="A26" s="306"/>
      <c r="B26" s="307"/>
      <c r="C26" s="307"/>
      <c r="D26" s="307"/>
      <c r="E26" s="307"/>
      <c r="F26" s="307"/>
      <c r="G26" s="307"/>
      <c r="H26" s="307"/>
      <c r="I26" s="307"/>
      <c r="J26" s="307"/>
      <c r="K26" s="307"/>
      <c r="L26" s="308"/>
      <c r="M26" s="308"/>
      <c r="N26" s="308"/>
      <c r="O26" s="308"/>
      <c r="P26" s="308"/>
      <c r="Q26" s="308"/>
      <c r="R26" s="308"/>
      <c r="S26" s="308"/>
      <c r="T26" s="308"/>
      <c r="U26" s="307"/>
      <c r="V26" s="308"/>
    </row>
    <row r="27" spans="1:22" x14ac:dyDescent="0.25">
      <c r="A27" s="309"/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8"/>
      <c r="M27" s="308"/>
      <c r="N27" s="308"/>
      <c r="O27" s="308"/>
      <c r="P27" s="308"/>
      <c r="Q27" s="308"/>
      <c r="R27" s="308"/>
      <c r="S27" s="308"/>
      <c r="T27" s="308"/>
      <c r="U27" s="307"/>
      <c r="V27" s="308"/>
    </row>
    <row r="28" spans="1:22" x14ac:dyDescent="0.25">
      <c r="A28" s="818"/>
      <c r="L28" s="820"/>
      <c r="M28" s="820"/>
      <c r="N28" s="820"/>
      <c r="O28" s="820"/>
      <c r="P28" s="820"/>
      <c r="Q28" s="820"/>
      <c r="R28" s="820"/>
      <c r="S28" s="820"/>
      <c r="T28" s="820"/>
      <c r="U28" s="820"/>
    </row>
    <row r="29" spans="1:22" x14ac:dyDescent="0.25">
      <c r="A29" s="819"/>
      <c r="B29" s="820"/>
      <c r="C29" s="820"/>
      <c r="D29" s="820"/>
      <c r="E29" s="820"/>
      <c r="F29" s="820"/>
      <c r="G29" s="820"/>
      <c r="H29" s="820"/>
      <c r="I29" s="820"/>
      <c r="J29" s="820"/>
      <c r="K29" s="820"/>
      <c r="L29" s="310"/>
      <c r="M29" s="310"/>
      <c r="N29" s="310"/>
      <c r="O29" s="310"/>
      <c r="P29" s="310"/>
      <c r="Q29" s="310"/>
      <c r="R29" s="310"/>
      <c r="S29" s="310"/>
      <c r="T29" s="310"/>
      <c r="U29" s="310"/>
      <c r="V29" s="310"/>
    </row>
    <row r="30" spans="1:22" x14ac:dyDescent="0.25">
      <c r="A30" s="819"/>
      <c r="B30" s="310"/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10"/>
      <c r="T30" s="310"/>
      <c r="U30" s="310"/>
      <c r="V30" s="310"/>
    </row>
    <row r="31" spans="1:22" x14ac:dyDescent="0.25">
      <c r="A31" s="819"/>
      <c r="B31" s="311"/>
      <c r="C31" s="310"/>
      <c r="D31" s="310"/>
      <c r="E31" s="310"/>
      <c r="F31" s="310"/>
      <c r="G31" s="310"/>
      <c r="H31" s="311"/>
      <c r="I31" s="311"/>
      <c r="J31" s="311"/>
      <c r="K31" s="311"/>
      <c r="L31" s="310"/>
      <c r="M31" s="310"/>
      <c r="N31" s="310"/>
      <c r="O31" s="310"/>
      <c r="P31" s="310"/>
      <c r="Q31" s="310"/>
      <c r="R31" s="310"/>
      <c r="S31" s="310"/>
      <c r="T31" s="310"/>
      <c r="U31" s="311"/>
      <c r="V31" s="310"/>
    </row>
    <row r="32" spans="1:22" x14ac:dyDescent="0.25">
      <c r="A32" s="312"/>
      <c r="B32" s="311"/>
      <c r="C32" s="310"/>
      <c r="D32" s="310"/>
      <c r="E32" s="310"/>
      <c r="F32" s="310"/>
      <c r="G32" s="310"/>
      <c r="H32" s="311"/>
      <c r="I32" s="311"/>
      <c r="J32" s="311"/>
      <c r="K32" s="311"/>
      <c r="L32" s="310"/>
      <c r="M32" s="310"/>
      <c r="N32" s="310"/>
      <c r="O32" s="310"/>
      <c r="P32" s="310"/>
      <c r="Q32" s="310"/>
      <c r="R32" s="310"/>
      <c r="S32" s="310"/>
      <c r="T32" s="310"/>
      <c r="U32" s="311"/>
      <c r="V32" s="310"/>
    </row>
    <row r="33" spans="1:22" x14ac:dyDescent="0.25">
      <c r="A33" s="313"/>
      <c r="B33" s="314"/>
      <c r="C33" s="315"/>
      <c r="D33" s="315"/>
      <c r="E33" s="315"/>
      <c r="F33" s="315"/>
      <c r="G33" s="315"/>
      <c r="H33" s="314"/>
      <c r="I33" s="314"/>
      <c r="J33" s="314"/>
      <c r="K33" s="314"/>
      <c r="L33" s="315"/>
      <c r="M33" s="315"/>
      <c r="N33" s="315"/>
      <c r="O33" s="315"/>
      <c r="P33" s="315"/>
      <c r="Q33" s="315"/>
      <c r="R33" s="315"/>
      <c r="S33" s="315"/>
      <c r="T33" s="315"/>
      <c r="U33" s="314"/>
      <c r="V33" s="315"/>
    </row>
    <row r="34" spans="1:22" x14ac:dyDescent="0.25">
      <c r="A34" s="312"/>
      <c r="B34" s="316"/>
      <c r="C34" s="316"/>
      <c r="D34" s="316"/>
      <c r="E34" s="316"/>
      <c r="F34" s="316"/>
      <c r="G34" s="316"/>
      <c r="H34" s="316"/>
      <c r="I34" s="316"/>
      <c r="J34" s="316"/>
      <c r="K34" s="316"/>
      <c r="L34" s="316"/>
      <c r="M34" s="316"/>
      <c r="N34" s="316"/>
      <c r="O34" s="316"/>
      <c r="P34" s="316"/>
      <c r="Q34" s="316"/>
      <c r="R34" s="316"/>
      <c r="S34" s="316"/>
      <c r="T34" s="316"/>
      <c r="U34" s="316"/>
      <c r="V34" s="316"/>
    </row>
    <row r="35" spans="1:22" x14ac:dyDescent="0.25">
      <c r="A35" s="312"/>
      <c r="B35" s="317"/>
      <c r="C35" s="317"/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</row>
    <row r="36" spans="1:22" x14ac:dyDescent="0.25">
      <c r="A36" s="318"/>
      <c r="B36" s="316"/>
      <c r="C36" s="316"/>
      <c r="D36" s="316"/>
      <c r="E36" s="316"/>
      <c r="F36" s="316"/>
      <c r="G36" s="316"/>
      <c r="H36" s="316"/>
      <c r="I36" s="316"/>
      <c r="J36" s="316"/>
      <c r="K36" s="316"/>
      <c r="L36" s="316"/>
      <c r="M36" s="316"/>
      <c r="N36" s="316"/>
      <c r="O36" s="316"/>
      <c r="P36" s="316"/>
      <c r="Q36" s="316"/>
      <c r="R36" s="316"/>
      <c r="S36" s="316"/>
      <c r="T36" s="316"/>
      <c r="U36" s="316"/>
      <c r="V36" s="316"/>
    </row>
    <row r="37" spans="1:22" x14ac:dyDescent="0.25">
      <c r="A37" s="312"/>
      <c r="B37" s="316"/>
      <c r="C37" s="316"/>
      <c r="D37" s="316"/>
      <c r="E37" s="316"/>
      <c r="F37" s="316"/>
      <c r="G37" s="316"/>
      <c r="H37" s="316"/>
      <c r="I37" s="316"/>
      <c r="J37" s="316"/>
      <c r="K37" s="316"/>
      <c r="L37" s="316"/>
      <c r="M37" s="316"/>
      <c r="N37" s="316"/>
      <c r="O37" s="316"/>
      <c r="P37" s="316"/>
      <c r="Q37" s="316"/>
      <c r="R37" s="316"/>
      <c r="S37" s="316"/>
      <c r="T37" s="316"/>
      <c r="U37" s="316"/>
      <c r="V37" s="316"/>
    </row>
    <row r="38" spans="1:22" x14ac:dyDescent="0.25">
      <c r="A38" s="312"/>
      <c r="B38" s="317"/>
      <c r="C38" s="317"/>
      <c r="D38" s="317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</row>
    <row r="39" spans="1:22" x14ac:dyDescent="0.25">
      <c r="A39" s="318"/>
      <c r="B39" s="317"/>
      <c r="C39" s="319"/>
      <c r="D39" s="319"/>
      <c r="E39" s="319"/>
      <c r="F39" s="319"/>
      <c r="G39" s="319"/>
      <c r="H39" s="317"/>
      <c r="I39" s="317"/>
      <c r="J39" s="317"/>
      <c r="K39" s="317"/>
      <c r="L39" s="319"/>
      <c r="M39" s="319"/>
      <c r="N39" s="319"/>
      <c r="O39" s="319"/>
      <c r="P39" s="319"/>
      <c r="Q39" s="319"/>
      <c r="R39" s="319"/>
      <c r="S39" s="319"/>
      <c r="T39" s="319"/>
      <c r="U39" s="317"/>
      <c r="V39" s="319"/>
    </row>
    <row r="40" spans="1:22" x14ac:dyDescent="0.25">
      <c r="A40" s="320"/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6"/>
      <c r="P40" s="316"/>
      <c r="Q40" s="316"/>
      <c r="R40" s="316"/>
      <c r="S40" s="316"/>
      <c r="T40" s="316"/>
      <c r="U40" s="316"/>
      <c r="V40" s="316"/>
    </row>
    <row r="41" spans="1:22" x14ac:dyDescent="0.25">
      <c r="A41" s="320"/>
      <c r="B41" s="317"/>
      <c r="C41" s="317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</row>
    <row r="42" spans="1:22" x14ac:dyDescent="0.25">
      <c r="A42" s="321"/>
      <c r="B42" s="316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  <c r="N42" s="316"/>
      <c r="O42" s="316"/>
      <c r="P42" s="316"/>
      <c r="Q42" s="316"/>
      <c r="R42" s="316"/>
      <c r="S42" s="316"/>
      <c r="T42" s="316"/>
      <c r="U42" s="316"/>
      <c r="V42" s="316"/>
    </row>
    <row r="43" spans="1:22" ht="18" x14ac:dyDescent="0.35">
      <c r="A43" s="321"/>
      <c r="B43" s="322"/>
      <c r="C43" s="316"/>
      <c r="D43" s="316"/>
      <c r="E43" s="316"/>
      <c r="F43" s="316"/>
      <c r="G43" s="316"/>
      <c r="H43" s="322"/>
      <c r="I43" s="322"/>
      <c r="J43" s="322"/>
      <c r="K43" s="322"/>
      <c r="L43" s="316"/>
      <c r="M43" s="316"/>
      <c r="N43" s="316"/>
      <c r="O43" s="316"/>
      <c r="P43" s="316"/>
      <c r="Q43" s="316"/>
      <c r="R43" s="316"/>
      <c r="S43" s="316"/>
      <c r="T43" s="316"/>
      <c r="U43" s="322"/>
      <c r="V43" s="316"/>
    </row>
    <row r="44" spans="1:22" ht="15.6" x14ac:dyDescent="0.3">
      <c r="B44" s="323"/>
      <c r="C44" s="324"/>
      <c r="D44" s="324"/>
      <c r="E44" s="324"/>
      <c r="F44" s="324"/>
      <c r="G44" s="324"/>
      <c r="H44" s="323"/>
      <c r="I44" s="323"/>
      <c r="J44" s="323"/>
      <c r="K44" s="323"/>
      <c r="L44" s="324"/>
      <c r="M44" s="324"/>
      <c r="N44" s="324"/>
      <c r="O44" s="324"/>
      <c r="P44" s="324"/>
      <c r="Q44" s="324"/>
      <c r="R44" s="324"/>
      <c r="S44" s="324"/>
      <c r="T44" s="324"/>
      <c r="U44" s="323"/>
      <c r="V44" s="324"/>
    </row>
    <row r="45" spans="1:22" x14ac:dyDescent="0.25">
      <c r="C45" s="325"/>
      <c r="D45" s="325"/>
      <c r="E45" s="325"/>
      <c r="F45" s="325"/>
      <c r="G45" s="325"/>
      <c r="L45" s="325"/>
      <c r="M45" s="325"/>
      <c r="N45" s="325"/>
      <c r="O45" s="325"/>
      <c r="P45" s="325"/>
      <c r="Q45" s="325"/>
      <c r="R45" s="325"/>
      <c r="S45" s="325"/>
      <c r="T45" s="325"/>
      <c r="V45" s="325"/>
    </row>
  </sheetData>
  <mergeCells count="9">
    <mergeCell ref="A28:A31"/>
    <mergeCell ref="L28:U28"/>
    <mergeCell ref="B29:K29"/>
    <mergeCell ref="A1:F1"/>
    <mergeCell ref="A3:A4"/>
    <mergeCell ref="B3:F3"/>
    <mergeCell ref="G3:K3"/>
    <mergeCell ref="L3:P3"/>
    <mergeCell ref="Q3:U3"/>
  </mergeCells>
  <pageMargins left="0.23622047244094491" right="0.23622047244094491" top="0.74803149606299213" bottom="0.74803149606299213" header="0.31496062992125984" footer="0.31496062992125984"/>
  <pageSetup paperSize="9" scale="94" fitToHeight="0" orientation="landscape" horizontalDpi="300" verticalDpi="300" r:id="rId1"/>
  <headerFooter alignWithMargins="0"/>
  <rowBreaks count="1" manualBreakCount="1">
    <brk id="29" max="1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DE00-138C-42E2-A53F-7A0DEEE1DC42}">
  <sheetPr>
    <pageSetUpPr fitToPage="1"/>
  </sheetPr>
  <dimension ref="A1:AD19"/>
  <sheetViews>
    <sheetView showGridLines="0" zoomScaleNormal="100" workbookViewId="0">
      <selection activeCell="G21" sqref="G21"/>
    </sheetView>
  </sheetViews>
  <sheetFormatPr defaultColWidth="8" defaultRowHeight="14.4" customHeight="1" x14ac:dyDescent="0.3"/>
  <cols>
    <col min="1" max="1" width="19.69921875" style="381" customWidth="1"/>
    <col min="2" max="2" width="6" style="327" customWidth="1"/>
    <col min="3" max="3" width="9" style="327" customWidth="1"/>
    <col min="4" max="4" width="9.69921875" style="327" customWidth="1"/>
    <col min="5" max="5" width="5.5" style="327" customWidth="1"/>
    <col min="6" max="6" width="8.8984375" style="327" customWidth="1"/>
    <col min="7" max="7" width="6.59765625" style="327" customWidth="1"/>
    <col min="8" max="8" width="8.8984375" style="327" customWidth="1"/>
    <col min="9" max="9" width="6.59765625" style="327" customWidth="1"/>
    <col min="10" max="10" width="8.8984375" style="327" customWidth="1"/>
    <col min="11" max="11" width="6.59765625" style="327" customWidth="1"/>
    <col min="12" max="12" width="8.8984375" style="327" customWidth="1"/>
    <col min="13" max="13" width="6.59765625" style="327" customWidth="1"/>
    <col min="14" max="14" width="8.8984375" style="327" customWidth="1"/>
    <col min="15" max="15" width="6.59765625" style="327" customWidth="1"/>
    <col min="16" max="16" width="8.8984375" style="327" customWidth="1"/>
    <col min="17" max="17" width="6.59765625" style="327" customWidth="1"/>
    <col min="18" max="18" width="8.8984375" style="327" customWidth="1"/>
    <col min="19" max="19" width="6.59765625" style="327" customWidth="1"/>
    <col min="20" max="20" width="8.8984375" style="327" customWidth="1"/>
    <col min="21" max="21" width="6.59765625" style="327" customWidth="1"/>
    <col min="22" max="22" width="8.8984375" style="327" customWidth="1"/>
    <col min="23" max="23" width="6.59765625" style="327" customWidth="1"/>
    <col min="24" max="24" width="8.5" style="327" customWidth="1"/>
    <col min="25" max="28" width="8.09765625" style="327" customWidth="1"/>
    <col min="29" max="16384" width="8" style="327"/>
  </cols>
  <sheetData>
    <row r="1" spans="1:30" ht="20.100000000000001" customHeight="1" x14ac:dyDescent="0.3">
      <c r="A1" s="326" t="s">
        <v>177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</row>
    <row r="2" spans="1:30" s="331" customFormat="1" ht="35.1" customHeight="1" x14ac:dyDescent="0.3">
      <c r="A2" s="833" t="s">
        <v>68</v>
      </c>
      <c r="B2" s="831" t="s">
        <v>178</v>
      </c>
      <c r="C2" s="834"/>
      <c r="D2" s="832"/>
      <c r="E2" s="832" t="s">
        <v>179</v>
      </c>
      <c r="F2" s="830"/>
      <c r="G2" s="831" t="s">
        <v>180</v>
      </c>
      <c r="H2" s="834"/>
      <c r="I2" s="831" t="s">
        <v>181</v>
      </c>
      <c r="J2" s="834"/>
      <c r="K2" s="830" t="s">
        <v>103</v>
      </c>
      <c r="L2" s="831"/>
      <c r="M2" s="830" t="s">
        <v>182</v>
      </c>
      <c r="N2" s="830"/>
      <c r="O2" s="830" t="s">
        <v>183</v>
      </c>
      <c r="P2" s="830"/>
      <c r="Q2" s="830" t="s">
        <v>184</v>
      </c>
      <c r="R2" s="830"/>
      <c r="S2" s="830" t="s">
        <v>185</v>
      </c>
      <c r="T2" s="831"/>
      <c r="U2" s="830" t="s">
        <v>186</v>
      </c>
      <c r="V2" s="830"/>
      <c r="W2" s="831" t="s">
        <v>187</v>
      </c>
      <c r="X2" s="832"/>
      <c r="Y2" s="330" t="s">
        <v>188</v>
      </c>
      <c r="Z2" s="330" t="s">
        <v>189</v>
      </c>
      <c r="AA2" s="330" t="s">
        <v>190</v>
      </c>
      <c r="AB2" s="330" t="s">
        <v>191</v>
      </c>
    </row>
    <row r="3" spans="1:30" s="331" customFormat="1" ht="48.75" customHeight="1" x14ac:dyDescent="0.3">
      <c r="A3" s="833"/>
      <c r="B3" s="329" t="s">
        <v>192</v>
      </c>
      <c r="C3" s="332" t="s">
        <v>193</v>
      </c>
      <c r="D3" s="332" t="s">
        <v>194</v>
      </c>
      <c r="E3" s="328" t="s">
        <v>192</v>
      </c>
      <c r="F3" s="332" t="s">
        <v>193</v>
      </c>
      <c r="G3" s="329" t="s">
        <v>192</v>
      </c>
      <c r="H3" s="332" t="s">
        <v>193</v>
      </c>
      <c r="I3" s="329" t="s">
        <v>192</v>
      </c>
      <c r="J3" s="332" t="s">
        <v>193</v>
      </c>
      <c r="K3" s="329" t="s">
        <v>192</v>
      </c>
      <c r="L3" s="333" t="s">
        <v>193</v>
      </c>
      <c r="M3" s="329" t="s">
        <v>192</v>
      </c>
      <c r="N3" s="332" t="s">
        <v>193</v>
      </c>
      <c r="O3" s="329" t="s">
        <v>192</v>
      </c>
      <c r="P3" s="332" t="s">
        <v>193</v>
      </c>
      <c r="Q3" s="329" t="s">
        <v>192</v>
      </c>
      <c r="R3" s="332" t="s">
        <v>193</v>
      </c>
      <c r="S3" s="329" t="s">
        <v>192</v>
      </c>
      <c r="T3" s="333" t="s">
        <v>193</v>
      </c>
      <c r="U3" s="329" t="s">
        <v>192</v>
      </c>
      <c r="V3" s="332" t="s">
        <v>193</v>
      </c>
      <c r="W3" s="329" t="s">
        <v>192</v>
      </c>
      <c r="X3" s="332" t="s">
        <v>193</v>
      </c>
      <c r="Y3" s="328" t="s">
        <v>192</v>
      </c>
      <c r="Z3" s="329" t="s">
        <v>192</v>
      </c>
      <c r="AA3" s="329" t="s">
        <v>192</v>
      </c>
      <c r="AB3" s="329" t="s">
        <v>192</v>
      </c>
    </row>
    <row r="4" spans="1:30" s="344" customFormat="1" ht="14.4" customHeight="1" x14ac:dyDescent="0.3">
      <c r="A4" s="334" t="s">
        <v>195</v>
      </c>
      <c r="B4" s="335">
        <v>2210</v>
      </c>
      <c r="C4" s="336">
        <v>-29.1</v>
      </c>
      <c r="D4" s="337">
        <v>-45.7</v>
      </c>
      <c r="E4" s="338">
        <v>3235</v>
      </c>
      <c r="F4" s="336">
        <v>-34</v>
      </c>
      <c r="G4" s="335">
        <v>4188</v>
      </c>
      <c r="H4" s="336">
        <v>-1.4820042342978041</v>
      </c>
      <c r="I4" s="335">
        <v>3717</v>
      </c>
      <c r="J4" s="336">
        <v>-14.8</v>
      </c>
      <c r="K4" s="335">
        <v>3119</v>
      </c>
      <c r="L4" s="339">
        <v>-24.3</v>
      </c>
      <c r="M4" s="335">
        <v>4900</v>
      </c>
      <c r="N4" s="336">
        <v>-28.675400291120809</v>
      </c>
      <c r="O4" s="340">
        <v>4251</v>
      </c>
      <c r="P4" s="336">
        <v>0.44896030245746488</v>
      </c>
      <c r="Q4" s="340">
        <v>4363</v>
      </c>
      <c r="R4" s="336">
        <v>-16.273268086739591</v>
      </c>
      <c r="S4" s="335">
        <v>4118</v>
      </c>
      <c r="T4" s="339">
        <v>-10.04805591961555</v>
      </c>
      <c r="U4" s="340">
        <v>4578</v>
      </c>
      <c r="V4" s="337">
        <v>12.260912211868558</v>
      </c>
      <c r="W4" s="341">
        <v>4078</v>
      </c>
      <c r="X4" s="337">
        <v>-9.0999999999999943</v>
      </c>
      <c r="Y4" s="342">
        <v>5910</v>
      </c>
      <c r="Z4" s="341">
        <v>4546.7</v>
      </c>
      <c r="AA4" s="341">
        <v>4171.8999999999996</v>
      </c>
      <c r="AB4" s="341">
        <v>4071.5</v>
      </c>
      <c r="AC4" s="343"/>
    </row>
    <row r="5" spans="1:30" s="352" customFormat="1" ht="14.4" customHeight="1" x14ac:dyDescent="0.3">
      <c r="A5" s="345" t="s">
        <v>196</v>
      </c>
      <c r="B5" s="346"/>
      <c r="C5" s="347"/>
      <c r="D5" s="347"/>
      <c r="E5" s="348"/>
      <c r="F5" s="347"/>
      <c r="G5" s="346"/>
      <c r="H5" s="347"/>
      <c r="I5" s="346"/>
      <c r="J5" s="347"/>
      <c r="K5" s="346"/>
      <c r="L5" s="349"/>
      <c r="M5" s="346"/>
      <c r="N5" s="347"/>
      <c r="O5" s="346"/>
      <c r="P5" s="347"/>
      <c r="Q5" s="346"/>
      <c r="R5" s="347"/>
      <c r="S5" s="346"/>
      <c r="T5" s="349"/>
      <c r="U5" s="346"/>
      <c r="V5" s="347"/>
      <c r="W5" s="350"/>
      <c r="X5" s="347"/>
      <c r="Y5" s="351"/>
      <c r="Z5" s="350"/>
      <c r="AA5" s="350"/>
      <c r="AB5" s="350"/>
      <c r="AC5" s="344"/>
      <c r="AD5" s="344"/>
    </row>
    <row r="6" spans="1:30" s="352" customFormat="1" ht="14.4" customHeight="1" x14ac:dyDescent="0.3">
      <c r="A6" s="353" t="s">
        <v>197</v>
      </c>
      <c r="B6" s="354" t="s">
        <v>198</v>
      </c>
      <c r="C6" s="354" t="s">
        <v>198</v>
      </c>
      <c r="D6" s="355" t="s">
        <v>198</v>
      </c>
      <c r="E6" s="356" t="s">
        <v>198</v>
      </c>
      <c r="F6" s="354" t="s">
        <v>198</v>
      </c>
      <c r="G6" s="354" t="s">
        <v>198</v>
      </c>
      <c r="H6" s="354" t="s">
        <v>198</v>
      </c>
      <c r="I6" s="346">
        <v>48</v>
      </c>
      <c r="J6" s="347">
        <v>-35.1</v>
      </c>
      <c r="K6" s="346">
        <v>21</v>
      </c>
      <c r="L6" s="349">
        <v>-86.5</v>
      </c>
      <c r="M6" s="346">
        <v>2</v>
      </c>
      <c r="N6" s="347">
        <v>-97.959183673469383</v>
      </c>
      <c r="O6" s="357">
        <v>40</v>
      </c>
      <c r="P6" s="347">
        <v>344.44444444444446</v>
      </c>
      <c r="Q6" s="357">
        <v>74</v>
      </c>
      <c r="R6" s="347">
        <v>362.5</v>
      </c>
      <c r="S6" s="346">
        <v>156</v>
      </c>
      <c r="T6" s="349">
        <v>21.875</v>
      </c>
      <c r="U6" s="357">
        <v>128</v>
      </c>
      <c r="V6" s="347">
        <v>172.34042553191489</v>
      </c>
      <c r="W6" s="358">
        <v>47</v>
      </c>
      <c r="X6" s="347">
        <v>235.7</v>
      </c>
      <c r="Y6" s="356" t="s">
        <v>198</v>
      </c>
      <c r="Z6" s="354" t="s">
        <v>198</v>
      </c>
      <c r="AA6" s="359">
        <v>41.8</v>
      </c>
      <c r="AB6" s="350">
        <v>87.2</v>
      </c>
      <c r="AC6" s="344"/>
      <c r="AD6" s="344"/>
    </row>
    <row r="7" spans="1:30" s="352" customFormat="1" ht="14.4" customHeight="1" x14ac:dyDescent="0.3">
      <c r="A7" s="353" t="s">
        <v>199</v>
      </c>
      <c r="B7" s="354" t="s">
        <v>198</v>
      </c>
      <c r="C7" s="354" t="s">
        <v>198</v>
      </c>
      <c r="D7" s="355" t="s">
        <v>198</v>
      </c>
      <c r="E7" s="356" t="s">
        <v>198</v>
      </c>
      <c r="F7" s="354" t="s">
        <v>198</v>
      </c>
      <c r="G7" s="354" t="s">
        <v>198</v>
      </c>
      <c r="H7" s="354" t="s">
        <v>198</v>
      </c>
      <c r="I7" s="346">
        <v>3669</v>
      </c>
      <c r="J7" s="347">
        <v>-14.5</v>
      </c>
      <c r="K7" s="346">
        <v>3098</v>
      </c>
      <c r="L7" s="349">
        <v>-21.8</v>
      </c>
      <c r="M7" s="346">
        <v>4898</v>
      </c>
      <c r="N7" s="347">
        <v>-27.672770230360314</v>
      </c>
      <c r="O7" s="357">
        <v>4211</v>
      </c>
      <c r="P7" s="347">
        <v>-0.28415818138763882</v>
      </c>
      <c r="Q7" s="357">
        <v>4289</v>
      </c>
      <c r="R7" s="347">
        <v>-17.439846005774783</v>
      </c>
      <c r="S7" s="346">
        <v>3962</v>
      </c>
      <c r="T7" s="349">
        <v>-10.966292134831463</v>
      </c>
      <c r="U7" s="357">
        <v>4450</v>
      </c>
      <c r="V7" s="347">
        <v>10.394443066236661</v>
      </c>
      <c r="W7" s="358">
        <v>4031</v>
      </c>
      <c r="X7" s="347">
        <v>-9.7999999999999972</v>
      </c>
      <c r="Y7" s="356" t="s">
        <v>198</v>
      </c>
      <c r="Z7" s="354" t="s">
        <v>198</v>
      </c>
      <c r="AA7" s="360">
        <v>4130.1000000000004</v>
      </c>
      <c r="AB7" s="359">
        <v>3984.3</v>
      </c>
      <c r="AC7" s="344"/>
      <c r="AD7" s="344"/>
    </row>
    <row r="8" spans="1:30" s="352" customFormat="1" ht="14.4" customHeight="1" x14ac:dyDescent="0.3">
      <c r="A8" s="345" t="s">
        <v>200</v>
      </c>
      <c r="B8" s="346"/>
      <c r="C8" s="347"/>
      <c r="D8" s="347"/>
      <c r="E8" s="348"/>
      <c r="F8" s="347"/>
      <c r="G8" s="346"/>
      <c r="H8" s="347"/>
      <c r="I8" s="346"/>
      <c r="J8" s="347"/>
      <c r="K8" s="346"/>
      <c r="L8" s="349"/>
      <c r="M8" s="346"/>
      <c r="N8" s="347"/>
      <c r="O8" s="346"/>
      <c r="P8" s="347"/>
      <c r="Q8" s="346"/>
      <c r="R8" s="347"/>
      <c r="S8" s="346"/>
      <c r="T8" s="349"/>
      <c r="U8" s="346"/>
      <c r="V8" s="347"/>
      <c r="W8" s="350"/>
      <c r="X8" s="347"/>
      <c r="Y8" s="351"/>
      <c r="Z8" s="350"/>
      <c r="AA8" s="350"/>
      <c r="AB8" s="350"/>
      <c r="AC8" s="344"/>
      <c r="AD8" s="344"/>
    </row>
    <row r="9" spans="1:30" s="352" customFormat="1" ht="14.4" customHeight="1" x14ac:dyDescent="0.3">
      <c r="A9" s="361" t="s">
        <v>201</v>
      </c>
      <c r="B9" s="362">
        <v>1529</v>
      </c>
      <c r="C9" s="363">
        <v>-32</v>
      </c>
      <c r="D9" s="363">
        <v>-42.5</v>
      </c>
      <c r="E9" s="364">
        <v>2187</v>
      </c>
      <c r="F9" s="363">
        <v>-33.299999999999997</v>
      </c>
      <c r="G9" s="362">
        <v>2578</v>
      </c>
      <c r="H9" s="363">
        <v>9.6088435374149554</v>
      </c>
      <c r="I9" s="362">
        <v>2662</v>
      </c>
      <c r="J9" s="363">
        <v>-5.7</v>
      </c>
      <c r="K9" s="362">
        <v>2250</v>
      </c>
      <c r="L9" s="365">
        <v>-13.7</v>
      </c>
      <c r="M9" s="362">
        <v>3281</v>
      </c>
      <c r="N9" s="363">
        <v>-15.087991718426494</v>
      </c>
      <c r="O9" s="366">
        <v>2352</v>
      </c>
      <c r="P9" s="363">
        <v>-10.331681280975985</v>
      </c>
      <c r="Q9" s="366">
        <v>2824</v>
      </c>
      <c r="R9" s="363">
        <v>-6.3970831952270402</v>
      </c>
      <c r="S9" s="362">
        <v>2606</v>
      </c>
      <c r="T9" s="365">
        <v>-18.255959849435385</v>
      </c>
      <c r="U9" s="366">
        <v>3188</v>
      </c>
      <c r="V9" s="363">
        <v>2.7724049000644726</v>
      </c>
      <c r="W9" s="367">
        <v>3102</v>
      </c>
      <c r="X9" s="363">
        <v>26.700000000000003</v>
      </c>
      <c r="Y9" s="368">
        <v>3907.6</v>
      </c>
      <c r="Z9" s="369">
        <v>2911.3</v>
      </c>
      <c r="AA9" s="369">
        <v>2894.9</v>
      </c>
      <c r="AB9" s="360">
        <v>2659.3</v>
      </c>
      <c r="AC9" s="344"/>
      <c r="AD9" s="344"/>
    </row>
    <row r="10" spans="1:30" ht="14.4" customHeight="1" x14ac:dyDescent="0.3">
      <c r="A10" s="370" t="s">
        <v>202</v>
      </c>
      <c r="B10" s="371"/>
      <c r="C10" s="371"/>
      <c r="D10" s="371"/>
      <c r="E10" s="371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AB10" s="372"/>
    </row>
    <row r="11" spans="1:30" ht="14.4" customHeight="1" x14ac:dyDescent="0.3">
      <c r="A11" s="370" t="s">
        <v>203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</row>
    <row r="12" spans="1:30" ht="14.4" customHeight="1" x14ac:dyDescent="0.3">
      <c r="A12" s="370" t="s">
        <v>204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</row>
    <row r="13" spans="1:30" ht="14.4" customHeight="1" x14ac:dyDescent="0.3">
      <c r="A13" s="375" t="s">
        <v>57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</row>
    <row r="14" spans="1:30" s="378" customFormat="1" ht="14.4" customHeight="1" x14ac:dyDescent="0.2">
      <c r="A14" s="376" t="s">
        <v>205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</row>
    <row r="15" spans="1:30" s="378" customFormat="1" ht="14.4" customHeight="1" x14ac:dyDescent="0.2">
      <c r="A15" s="379"/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</row>
    <row r="18" spans="3:4" ht="14.4" customHeight="1" x14ac:dyDescent="0.3">
      <c r="C18" s="380"/>
      <c r="D18" s="380"/>
    </row>
    <row r="19" spans="3:4" ht="14.4" customHeight="1" x14ac:dyDescent="0.3">
      <c r="C19" s="380"/>
      <c r="D19" s="380"/>
    </row>
  </sheetData>
  <mergeCells count="12">
    <mergeCell ref="W2:X2"/>
    <mergeCell ref="A2:A3"/>
    <mergeCell ref="B2:D2"/>
    <mergeCell ref="E2:F2"/>
    <mergeCell ref="G2:H2"/>
    <mergeCell ref="I2:J2"/>
    <mergeCell ref="K2:L2"/>
    <mergeCell ref="M2:N2"/>
    <mergeCell ref="O2:P2"/>
    <mergeCell ref="Q2:R2"/>
    <mergeCell ref="S2:T2"/>
    <mergeCell ref="U2:V2"/>
  </mergeCells>
  <hyperlinks>
    <hyperlink ref="A14" r:id="rId1" location="!/view/sk/VBD_INTERN/st0003qs/v_st0003qs_00_00_00_sk" xr:uid="{EC4C84C5-CECD-4645-A1BA-811A7BB10899}"/>
  </hyperlinks>
  <pageMargins left="0.59055118110236227" right="0.59055118110236227" top="0.78740157480314965" bottom="0.19685039370078741" header="0.51181102362204722" footer="0.39370078740157483"/>
  <pageSetup paperSize="8" scale="79" orientation="landscape" horizontalDpi="300" verticalDpi="300" r:id="rId2"/>
  <headerFooter alignWithMargins="0">
    <oddFooter>&amp;C&amp;"Arial,Normálne"&amp;9 45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51280-1D51-41D6-B149-4E9B4348368A}">
  <sheetPr>
    <pageSetUpPr fitToPage="1"/>
  </sheetPr>
  <dimension ref="A1:AE29"/>
  <sheetViews>
    <sheetView showGridLines="0" zoomScaleNormal="100" workbookViewId="0">
      <selection activeCell="G21" sqref="G21"/>
    </sheetView>
  </sheetViews>
  <sheetFormatPr defaultColWidth="8" defaultRowHeight="13.2" x14ac:dyDescent="0.3"/>
  <cols>
    <col min="1" max="1" width="15.3984375" style="381" customWidth="1"/>
    <col min="2" max="2" width="6.8984375" style="327" customWidth="1"/>
    <col min="3" max="3" width="8.59765625" style="327" customWidth="1"/>
    <col min="4" max="4" width="9.69921875" style="327" customWidth="1"/>
    <col min="5" max="5" width="6.8984375" style="327" customWidth="1"/>
    <col min="6" max="6" width="8.59765625" style="327" customWidth="1"/>
    <col min="7" max="7" width="6.8984375" style="327" customWidth="1"/>
    <col min="8" max="8" width="8.59765625" style="327" customWidth="1"/>
    <col min="9" max="9" width="6.8984375" style="327" customWidth="1"/>
    <col min="10" max="10" width="8.59765625" style="327" customWidth="1"/>
    <col min="11" max="11" width="6.8984375" style="327" customWidth="1"/>
    <col min="12" max="12" width="8.59765625" style="327" customWidth="1"/>
    <col min="13" max="13" width="6.8984375" style="327" customWidth="1"/>
    <col min="14" max="14" width="8.59765625" style="327" customWidth="1"/>
    <col min="15" max="15" width="6.8984375" style="327" customWidth="1"/>
    <col min="16" max="16" width="8.59765625" style="327" customWidth="1"/>
    <col min="17" max="17" width="6.8984375" style="327" customWidth="1"/>
    <col min="18" max="18" width="8.59765625" style="327" customWidth="1"/>
    <col min="19" max="19" width="6.8984375" style="327" customWidth="1"/>
    <col min="20" max="20" width="8.59765625" style="327" customWidth="1"/>
    <col min="21" max="21" width="6.8984375" style="327" customWidth="1"/>
    <col min="22" max="22" width="8.59765625" style="327" customWidth="1"/>
    <col min="23" max="23" width="6.8984375" style="327" customWidth="1"/>
    <col min="24" max="24" width="8.59765625" style="327" customWidth="1"/>
    <col min="25" max="28" width="8.09765625" style="327" customWidth="1"/>
    <col min="29" max="16384" width="8" style="327"/>
  </cols>
  <sheetData>
    <row r="1" spans="1:31" s="386" customFormat="1" ht="20.100000000000001" customHeight="1" x14ac:dyDescent="0.3">
      <c r="A1" s="382" t="s">
        <v>206</v>
      </c>
      <c r="B1" s="383"/>
      <c r="C1" s="383"/>
      <c r="D1" s="384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5"/>
      <c r="V1" s="385"/>
    </row>
    <row r="2" spans="1:31" s="331" customFormat="1" ht="35.1" customHeight="1" x14ac:dyDescent="0.3">
      <c r="A2" s="835" t="s">
        <v>207</v>
      </c>
      <c r="B2" s="831" t="s">
        <v>178</v>
      </c>
      <c r="C2" s="834"/>
      <c r="D2" s="832"/>
      <c r="E2" s="832" t="s">
        <v>179</v>
      </c>
      <c r="F2" s="830"/>
      <c r="G2" s="831" t="s">
        <v>180</v>
      </c>
      <c r="H2" s="834"/>
      <c r="I2" s="831" t="s">
        <v>181</v>
      </c>
      <c r="J2" s="834"/>
      <c r="K2" s="831" t="s">
        <v>103</v>
      </c>
      <c r="L2" s="832"/>
      <c r="M2" s="832" t="s">
        <v>182</v>
      </c>
      <c r="N2" s="830"/>
      <c r="O2" s="830" t="s">
        <v>183</v>
      </c>
      <c r="P2" s="830"/>
      <c r="Q2" s="830" t="s">
        <v>184</v>
      </c>
      <c r="R2" s="830"/>
      <c r="S2" s="830" t="s">
        <v>185</v>
      </c>
      <c r="T2" s="831"/>
      <c r="U2" s="830" t="s">
        <v>186</v>
      </c>
      <c r="V2" s="830"/>
      <c r="W2" s="831" t="s">
        <v>187</v>
      </c>
      <c r="X2" s="832"/>
      <c r="Y2" s="330" t="s">
        <v>188</v>
      </c>
      <c r="Z2" s="330" t="s">
        <v>189</v>
      </c>
      <c r="AA2" s="330" t="s">
        <v>190</v>
      </c>
      <c r="AB2" s="330" t="s">
        <v>191</v>
      </c>
    </row>
    <row r="3" spans="1:31" s="331" customFormat="1" ht="39.75" customHeight="1" x14ac:dyDescent="0.3">
      <c r="A3" s="836"/>
      <c r="B3" s="329" t="s">
        <v>192</v>
      </c>
      <c r="C3" s="332" t="s">
        <v>193</v>
      </c>
      <c r="D3" s="332" t="s">
        <v>194</v>
      </c>
      <c r="E3" s="328" t="s">
        <v>192</v>
      </c>
      <c r="F3" s="332" t="s">
        <v>193</v>
      </c>
      <c r="G3" s="329" t="s">
        <v>192</v>
      </c>
      <c r="H3" s="332" t="s">
        <v>193</v>
      </c>
      <c r="I3" s="329" t="s">
        <v>192</v>
      </c>
      <c r="J3" s="333" t="s">
        <v>193</v>
      </c>
      <c r="K3" s="329" t="s">
        <v>192</v>
      </c>
      <c r="L3" s="332" t="s">
        <v>193</v>
      </c>
      <c r="M3" s="328" t="s">
        <v>192</v>
      </c>
      <c r="N3" s="332" t="s">
        <v>193</v>
      </c>
      <c r="O3" s="329" t="s">
        <v>192</v>
      </c>
      <c r="P3" s="332" t="s">
        <v>193</v>
      </c>
      <c r="Q3" s="329" t="s">
        <v>192</v>
      </c>
      <c r="R3" s="332" t="s">
        <v>193</v>
      </c>
      <c r="S3" s="329" t="s">
        <v>192</v>
      </c>
      <c r="T3" s="333" t="s">
        <v>193</v>
      </c>
      <c r="U3" s="329" t="s">
        <v>192</v>
      </c>
      <c r="V3" s="332" t="s">
        <v>193</v>
      </c>
      <c r="W3" s="329" t="s">
        <v>192</v>
      </c>
      <c r="X3" s="332" t="s">
        <v>193</v>
      </c>
      <c r="Y3" s="328" t="s">
        <v>192</v>
      </c>
      <c r="Z3" s="329" t="s">
        <v>192</v>
      </c>
      <c r="AA3" s="329" t="s">
        <v>192</v>
      </c>
      <c r="AB3" s="329" t="s">
        <v>192</v>
      </c>
    </row>
    <row r="4" spans="1:31" s="352" customFormat="1" ht="14.4" customHeight="1" x14ac:dyDescent="0.3">
      <c r="A4" s="387" t="s">
        <v>208</v>
      </c>
      <c r="B4" s="388">
        <v>2210</v>
      </c>
      <c r="C4" s="389">
        <v>-29.143956396280856</v>
      </c>
      <c r="D4" s="390">
        <v>-45.726915520628687</v>
      </c>
      <c r="E4" s="391">
        <v>3235</v>
      </c>
      <c r="F4" s="389">
        <v>-33.979591836734684</v>
      </c>
      <c r="G4" s="388">
        <v>4188</v>
      </c>
      <c r="H4" s="389">
        <v>-1.4820042342978041</v>
      </c>
      <c r="I4" s="388">
        <v>3717</v>
      </c>
      <c r="J4" s="389">
        <v>-14.806325922530377</v>
      </c>
      <c r="K4" s="392">
        <v>3119</v>
      </c>
      <c r="L4" s="389">
        <v>-24.3</v>
      </c>
      <c r="M4" s="391">
        <v>4900</v>
      </c>
      <c r="N4" s="389">
        <v>-28.675400291120809</v>
      </c>
      <c r="O4" s="393">
        <v>4251</v>
      </c>
      <c r="P4" s="389">
        <v>0.44896030245746488</v>
      </c>
      <c r="Q4" s="394">
        <v>4363</v>
      </c>
      <c r="R4" s="389">
        <v>-16.273268086739591</v>
      </c>
      <c r="S4" s="395">
        <v>4118</v>
      </c>
      <c r="T4" s="396">
        <v>-10.04805591961555</v>
      </c>
      <c r="U4" s="397">
        <v>4578</v>
      </c>
      <c r="V4" s="389">
        <v>12.260912211868558</v>
      </c>
      <c r="W4" s="397">
        <v>4078</v>
      </c>
      <c r="X4" s="398">
        <v>-9.1</v>
      </c>
      <c r="Y4" s="394">
        <v>5904</v>
      </c>
      <c r="Z4" s="394">
        <v>4547</v>
      </c>
      <c r="AA4" s="394">
        <v>4172</v>
      </c>
      <c r="AB4" s="397">
        <v>4072</v>
      </c>
      <c r="AC4" s="343"/>
      <c r="AE4" s="399"/>
    </row>
    <row r="5" spans="1:31" s="352" customFormat="1" ht="14.4" customHeight="1" x14ac:dyDescent="0.3">
      <c r="A5" s="400" t="s">
        <v>209</v>
      </c>
      <c r="B5" s="388"/>
      <c r="C5" s="401"/>
      <c r="D5" s="390"/>
      <c r="E5" s="391"/>
      <c r="F5" s="401"/>
      <c r="G5" s="388"/>
      <c r="H5" s="401"/>
      <c r="I5" s="388"/>
      <c r="J5" s="401"/>
      <c r="K5" s="392"/>
      <c r="L5" s="401"/>
      <c r="M5" s="391"/>
      <c r="N5" s="401"/>
      <c r="O5" s="393"/>
      <c r="P5" s="390"/>
      <c r="Q5" s="394"/>
      <c r="R5" s="390"/>
      <c r="S5" s="395"/>
      <c r="T5" s="402"/>
      <c r="U5" s="397"/>
      <c r="V5" s="401"/>
      <c r="W5" s="397"/>
      <c r="X5" s="403"/>
      <c r="Y5" s="394"/>
      <c r="Z5" s="394"/>
      <c r="AA5" s="394"/>
      <c r="AB5" s="397"/>
      <c r="AC5" s="399"/>
      <c r="AE5" s="399"/>
    </row>
    <row r="6" spans="1:31" s="352" customFormat="1" ht="14.4" customHeight="1" x14ac:dyDescent="0.3">
      <c r="A6" s="404" t="s">
        <v>210</v>
      </c>
      <c r="B6" s="405">
        <v>240</v>
      </c>
      <c r="C6" s="406">
        <v>-55.555555555555557</v>
      </c>
      <c r="D6" s="407">
        <v>-77.411764705882348</v>
      </c>
      <c r="E6" s="408">
        <v>323</v>
      </c>
      <c r="F6" s="406">
        <v>-71.237756010685672</v>
      </c>
      <c r="G6" s="405">
        <v>869</v>
      </c>
      <c r="H6" s="406">
        <v>10.139416983523446</v>
      </c>
      <c r="I6" s="405">
        <v>434</v>
      </c>
      <c r="J6" s="406">
        <v>-60.794941282746166</v>
      </c>
      <c r="K6" s="350">
        <v>540</v>
      </c>
      <c r="L6" s="406">
        <v>-46.6</v>
      </c>
      <c r="M6" s="408">
        <v>1123</v>
      </c>
      <c r="N6" s="406">
        <v>-42.645556690500513</v>
      </c>
      <c r="O6" s="351">
        <v>789</v>
      </c>
      <c r="P6" s="406">
        <v>-22.035573122529641</v>
      </c>
      <c r="Q6" s="409">
        <v>1107</v>
      </c>
      <c r="R6" s="406">
        <v>-32.664233576642332</v>
      </c>
      <c r="S6" s="405">
        <v>1011</v>
      </c>
      <c r="T6" s="410">
        <v>-1.8446601941747502</v>
      </c>
      <c r="U6" s="411">
        <v>1030</v>
      </c>
      <c r="V6" s="406">
        <v>33.766233766233768</v>
      </c>
      <c r="W6" s="411">
        <v>770</v>
      </c>
      <c r="X6" s="403">
        <v>-32.868352223190939</v>
      </c>
      <c r="Y6" s="409">
        <v>1565.7</v>
      </c>
      <c r="Z6" s="409">
        <v>1191.9000000000001</v>
      </c>
      <c r="AA6" s="409">
        <v>1050.0999999999999</v>
      </c>
      <c r="AB6" s="411">
        <v>1062.5</v>
      </c>
      <c r="AC6" s="399"/>
      <c r="AE6" s="399"/>
    </row>
    <row r="7" spans="1:31" s="352" customFormat="1" ht="14.4" customHeight="1" x14ac:dyDescent="0.3">
      <c r="A7" s="404" t="s">
        <v>211</v>
      </c>
      <c r="B7" s="346">
        <v>290</v>
      </c>
      <c r="C7" s="406">
        <v>-38.297872340425535</v>
      </c>
      <c r="D7" s="407">
        <v>-54.04120443740095</v>
      </c>
      <c r="E7" s="348">
        <v>515</v>
      </c>
      <c r="F7" s="406">
        <v>-22.439759036144579</v>
      </c>
      <c r="G7" s="346">
        <v>671</v>
      </c>
      <c r="H7" s="406">
        <v>-32.358870967741936</v>
      </c>
      <c r="I7" s="346">
        <v>634</v>
      </c>
      <c r="J7" s="406">
        <v>-11.079943899018232</v>
      </c>
      <c r="K7" s="350">
        <v>470</v>
      </c>
      <c r="L7" s="406">
        <v>-22.950819672131146</v>
      </c>
      <c r="M7" s="348">
        <v>664</v>
      </c>
      <c r="N7" s="406">
        <v>-37.121212121212125</v>
      </c>
      <c r="O7" s="351">
        <v>992</v>
      </c>
      <c r="P7" s="406">
        <v>55.729984301412884</v>
      </c>
      <c r="Q7" s="412">
        <v>713</v>
      </c>
      <c r="R7" s="406">
        <v>-30.910852713178301</v>
      </c>
      <c r="S7" s="346">
        <v>610</v>
      </c>
      <c r="T7" s="410">
        <v>-14.08450704225352</v>
      </c>
      <c r="U7" s="358">
        <v>710</v>
      </c>
      <c r="V7" s="406">
        <v>5.1851851851851904</v>
      </c>
      <c r="W7" s="358">
        <v>675</v>
      </c>
      <c r="X7" s="403">
        <v>3.3690658499234303</v>
      </c>
      <c r="Y7" s="412">
        <v>963.7</v>
      </c>
      <c r="Z7" s="412">
        <v>750.6</v>
      </c>
      <c r="AA7" s="412">
        <v>734.2</v>
      </c>
      <c r="AB7" s="358">
        <v>631</v>
      </c>
      <c r="AC7" s="399"/>
      <c r="AE7" s="399"/>
    </row>
    <row r="8" spans="1:31" s="352" customFormat="1" ht="14.4" customHeight="1" x14ac:dyDescent="0.3">
      <c r="A8" s="404" t="s">
        <v>212</v>
      </c>
      <c r="B8" s="405">
        <v>338</v>
      </c>
      <c r="C8" s="406">
        <v>-13.110539845758353</v>
      </c>
      <c r="D8" s="407">
        <v>-11.887382690302402</v>
      </c>
      <c r="E8" s="408">
        <v>404</v>
      </c>
      <c r="F8" s="406">
        <v>-26.007326007326</v>
      </c>
      <c r="G8" s="405">
        <v>466</v>
      </c>
      <c r="H8" s="406">
        <v>-13.221601489757916</v>
      </c>
      <c r="I8" s="405">
        <v>440</v>
      </c>
      <c r="J8" s="406">
        <v>-1.3452914798206308</v>
      </c>
      <c r="K8" s="350">
        <v>389</v>
      </c>
      <c r="L8" s="406">
        <v>-15.982721382289427</v>
      </c>
      <c r="M8" s="408">
        <v>546</v>
      </c>
      <c r="N8" s="406">
        <v>3.4090909090909065</v>
      </c>
      <c r="O8" s="351">
        <v>537</v>
      </c>
      <c r="P8" s="406">
        <v>8.9249492900608516</v>
      </c>
      <c r="Q8" s="409">
        <v>446</v>
      </c>
      <c r="R8" s="406">
        <v>36.809815950920239</v>
      </c>
      <c r="S8" s="405">
        <v>463</v>
      </c>
      <c r="T8" s="410">
        <v>-10.78998073217727</v>
      </c>
      <c r="U8" s="411">
        <v>519</v>
      </c>
      <c r="V8" s="406">
        <v>3.5928143712574894</v>
      </c>
      <c r="W8" s="411">
        <v>501</v>
      </c>
      <c r="X8" s="403">
        <v>11.830357142857139</v>
      </c>
      <c r="Y8" s="409">
        <v>541.70000000000005</v>
      </c>
      <c r="Z8" s="409">
        <v>422.4</v>
      </c>
      <c r="AA8" s="409">
        <v>404.6</v>
      </c>
      <c r="AB8" s="411">
        <v>383.6</v>
      </c>
      <c r="AC8" s="399"/>
      <c r="AE8" s="399"/>
    </row>
    <row r="9" spans="1:31" s="352" customFormat="1" ht="14.4" customHeight="1" x14ac:dyDescent="0.3">
      <c r="A9" s="404" t="s">
        <v>213</v>
      </c>
      <c r="B9" s="346">
        <v>313</v>
      </c>
      <c r="C9" s="406">
        <v>-3.9877300613496942</v>
      </c>
      <c r="D9" s="407">
        <v>-28.522493720027398</v>
      </c>
      <c r="E9" s="348">
        <v>420</v>
      </c>
      <c r="F9" s="406">
        <v>-7.6923076923076934</v>
      </c>
      <c r="G9" s="346">
        <v>437</v>
      </c>
      <c r="H9" s="406">
        <v>19.073569482288818</v>
      </c>
      <c r="I9" s="346">
        <v>619</v>
      </c>
      <c r="J9" s="406">
        <v>41.002277904328025</v>
      </c>
      <c r="K9" s="350">
        <v>326</v>
      </c>
      <c r="L9" s="406">
        <v>-31.94154488517745</v>
      </c>
      <c r="M9" s="348">
        <v>455</v>
      </c>
      <c r="N9" s="406">
        <v>-39.735099337748345</v>
      </c>
      <c r="O9" s="351">
        <v>367</v>
      </c>
      <c r="P9" s="406">
        <v>-11.352657004830917</v>
      </c>
      <c r="Q9" s="412">
        <v>439</v>
      </c>
      <c r="R9" s="406">
        <v>-3.728070175438603</v>
      </c>
      <c r="S9" s="346">
        <v>479</v>
      </c>
      <c r="T9" s="410">
        <v>2.7896995708154577</v>
      </c>
      <c r="U9" s="358">
        <v>466</v>
      </c>
      <c r="V9" s="406">
        <v>-16.487455197132618</v>
      </c>
      <c r="W9" s="358">
        <v>558</v>
      </c>
      <c r="X9" s="403">
        <v>-11.146496815286625</v>
      </c>
      <c r="Y9" s="412">
        <v>589.1</v>
      </c>
      <c r="Z9" s="412">
        <v>457.5</v>
      </c>
      <c r="AA9" s="412">
        <v>471.7</v>
      </c>
      <c r="AB9" s="358">
        <v>437.9</v>
      </c>
      <c r="AC9" s="399"/>
      <c r="AE9" s="399"/>
    </row>
    <row r="10" spans="1:31" s="352" customFormat="1" ht="14.4" customHeight="1" x14ac:dyDescent="0.3">
      <c r="A10" s="400" t="s">
        <v>214</v>
      </c>
      <c r="B10" s="405">
        <v>441</v>
      </c>
      <c r="C10" s="406">
        <v>-4.3383947939262413</v>
      </c>
      <c r="D10" s="407">
        <v>-17.785234899328856</v>
      </c>
      <c r="E10" s="408">
        <v>714</v>
      </c>
      <c r="F10" s="406">
        <v>0.56338028169014365</v>
      </c>
      <c r="G10" s="405">
        <v>550</v>
      </c>
      <c r="H10" s="406">
        <v>10.887096774193552</v>
      </c>
      <c r="I10" s="405">
        <v>475</v>
      </c>
      <c r="J10" s="406">
        <v>-9.0038314176245251</v>
      </c>
      <c r="K10" s="350">
        <v>461</v>
      </c>
      <c r="L10" s="406">
        <v>-29.939209726443778</v>
      </c>
      <c r="M10" s="408">
        <v>710</v>
      </c>
      <c r="N10" s="406">
        <v>-30.528375733855185</v>
      </c>
      <c r="O10" s="351">
        <v>496</v>
      </c>
      <c r="P10" s="406">
        <v>-3.125</v>
      </c>
      <c r="Q10" s="409">
        <v>522</v>
      </c>
      <c r="R10" s="406">
        <v>-3.5120147874306866</v>
      </c>
      <c r="S10" s="405">
        <v>658</v>
      </c>
      <c r="T10" s="410">
        <v>6.1290322580645125</v>
      </c>
      <c r="U10" s="411">
        <v>620</v>
      </c>
      <c r="V10" s="406">
        <v>2.310231023102304</v>
      </c>
      <c r="W10" s="411">
        <v>606</v>
      </c>
      <c r="X10" s="403">
        <v>-8.597285067873301</v>
      </c>
      <c r="Y10" s="409">
        <v>817.7</v>
      </c>
      <c r="Z10" s="409">
        <v>561.9</v>
      </c>
      <c r="AA10" s="409">
        <v>514.9</v>
      </c>
      <c r="AB10" s="411">
        <v>536.4</v>
      </c>
      <c r="AC10" s="399"/>
      <c r="AE10" s="399"/>
    </row>
    <row r="11" spans="1:31" s="352" customFormat="1" ht="14.4" customHeight="1" x14ac:dyDescent="0.3">
      <c r="A11" s="400" t="s">
        <v>215</v>
      </c>
      <c r="B11" s="405">
        <v>160</v>
      </c>
      <c r="C11" s="406">
        <v>-47.194719471947202</v>
      </c>
      <c r="D11" s="407">
        <v>-41.456275155506773</v>
      </c>
      <c r="E11" s="408">
        <v>228</v>
      </c>
      <c r="F11" s="406">
        <v>1.3333333333333428</v>
      </c>
      <c r="G11" s="405">
        <v>312</v>
      </c>
      <c r="H11" s="406">
        <v>-17.678100263852244</v>
      </c>
      <c r="I11" s="405">
        <v>190</v>
      </c>
      <c r="J11" s="406">
        <v>-20.833333333333343</v>
      </c>
      <c r="K11" s="350">
        <v>303</v>
      </c>
      <c r="L11" s="406">
        <v>46.376811594202906</v>
      </c>
      <c r="M11" s="408">
        <v>225</v>
      </c>
      <c r="N11" s="406">
        <v>-55.08982035928144</v>
      </c>
      <c r="O11" s="351">
        <v>379</v>
      </c>
      <c r="P11" s="406">
        <v>-9.546539379474936</v>
      </c>
      <c r="Q11" s="409">
        <v>240</v>
      </c>
      <c r="R11" s="406">
        <v>5.7268722466960327</v>
      </c>
      <c r="S11" s="405">
        <v>207</v>
      </c>
      <c r="T11" s="410">
        <v>-44.054054054054056</v>
      </c>
      <c r="U11" s="411">
        <v>370</v>
      </c>
      <c r="V11" s="406">
        <v>68.181818181818187</v>
      </c>
      <c r="W11" s="411">
        <v>220</v>
      </c>
      <c r="X11" s="403">
        <v>36.645962732919259</v>
      </c>
      <c r="Y11" s="409">
        <v>339.3</v>
      </c>
      <c r="Z11" s="409">
        <v>313.8</v>
      </c>
      <c r="AA11" s="409">
        <v>207.4</v>
      </c>
      <c r="AB11" s="411">
        <v>273.3</v>
      </c>
      <c r="AC11" s="399"/>
      <c r="AE11" s="399"/>
    </row>
    <row r="12" spans="1:31" s="352" customFormat="1" ht="14.4" customHeight="1" x14ac:dyDescent="0.3">
      <c r="A12" s="400" t="s">
        <v>216</v>
      </c>
      <c r="B12" s="405">
        <v>283</v>
      </c>
      <c r="C12" s="406">
        <v>-29.426433915211973</v>
      </c>
      <c r="D12" s="407">
        <v>-39.465240641711233</v>
      </c>
      <c r="E12" s="408">
        <v>437</v>
      </c>
      <c r="F12" s="406">
        <v>-29.742765273311903</v>
      </c>
      <c r="G12" s="405">
        <v>498</v>
      </c>
      <c r="H12" s="406">
        <v>10.421286031042129</v>
      </c>
      <c r="I12" s="405">
        <v>659</v>
      </c>
      <c r="J12" s="406">
        <v>2.6479750778816111</v>
      </c>
      <c r="K12" s="350">
        <v>401</v>
      </c>
      <c r="L12" s="406">
        <v>2.0356234096692134</v>
      </c>
      <c r="M12" s="408">
        <v>622</v>
      </c>
      <c r="N12" s="406">
        <v>-8.6637298091042538</v>
      </c>
      <c r="O12" s="351">
        <v>451</v>
      </c>
      <c r="P12" s="406">
        <v>2.9680365296803615</v>
      </c>
      <c r="Q12" s="409">
        <v>642</v>
      </c>
      <c r="R12" s="406">
        <v>80.337078651685403</v>
      </c>
      <c r="S12" s="405">
        <v>393</v>
      </c>
      <c r="T12" s="410">
        <v>-30.565371024734986</v>
      </c>
      <c r="U12" s="411">
        <v>566</v>
      </c>
      <c r="V12" s="406">
        <v>13.654618473895582</v>
      </c>
      <c r="W12" s="411">
        <v>498</v>
      </c>
      <c r="X12" s="403">
        <v>-11.545293072824151</v>
      </c>
      <c r="Y12" s="409">
        <v>622.70000000000005</v>
      </c>
      <c r="Z12" s="409">
        <v>454.1</v>
      </c>
      <c r="AA12" s="409">
        <v>444.7</v>
      </c>
      <c r="AB12" s="411">
        <v>467.5</v>
      </c>
      <c r="AC12" s="399"/>
      <c r="AE12" s="399"/>
    </row>
    <row r="13" spans="1:31" s="352" customFormat="1" ht="14.4" customHeight="1" x14ac:dyDescent="0.3">
      <c r="A13" s="413" t="s">
        <v>217</v>
      </c>
      <c r="B13" s="414">
        <v>145</v>
      </c>
      <c r="C13" s="415">
        <v>-36.681222707423579</v>
      </c>
      <c r="D13" s="415">
        <v>-48.084496956677413</v>
      </c>
      <c r="E13" s="416">
        <v>194</v>
      </c>
      <c r="F13" s="415">
        <v>-65.045045045045043</v>
      </c>
      <c r="G13" s="414">
        <v>385</v>
      </c>
      <c r="H13" s="415">
        <v>60.416666666666686</v>
      </c>
      <c r="I13" s="414">
        <v>266</v>
      </c>
      <c r="J13" s="415">
        <v>4.7244094488188892</v>
      </c>
      <c r="K13" s="417">
        <v>229</v>
      </c>
      <c r="L13" s="415">
        <v>-22.895622895622893</v>
      </c>
      <c r="M13" s="416">
        <v>555</v>
      </c>
      <c r="N13" s="415">
        <v>50.40650406504065</v>
      </c>
      <c r="O13" s="418">
        <v>240</v>
      </c>
      <c r="P13" s="415">
        <v>-21.824104234527681</v>
      </c>
      <c r="Q13" s="419">
        <v>254</v>
      </c>
      <c r="R13" s="415">
        <v>-59.618441971383149</v>
      </c>
      <c r="S13" s="414">
        <v>297</v>
      </c>
      <c r="T13" s="420">
        <v>0</v>
      </c>
      <c r="U13" s="421">
        <v>297</v>
      </c>
      <c r="V13" s="415">
        <v>18.799999999999997</v>
      </c>
      <c r="W13" s="421">
        <v>250</v>
      </c>
      <c r="X13" s="363">
        <v>12.612612612612608</v>
      </c>
      <c r="Y13" s="419">
        <v>464.1</v>
      </c>
      <c r="Z13" s="421">
        <v>394.5</v>
      </c>
      <c r="AA13" s="421">
        <v>344.3</v>
      </c>
      <c r="AB13" s="421">
        <v>279.3</v>
      </c>
      <c r="AC13" s="399"/>
      <c r="AE13" s="399"/>
    </row>
    <row r="14" spans="1:31" ht="14.4" customHeight="1" x14ac:dyDescent="0.3">
      <c r="A14" s="370" t="s">
        <v>202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422"/>
      <c r="U14" s="423"/>
      <c r="V14" s="422"/>
      <c r="W14" s="422"/>
      <c r="X14" s="422"/>
      <c r="Z14" s="380"/>
    </row>
    <row r="15" spans="1:31" ht="14.4" customHeight="1" x14ac:dyDescent="0.3">
      <c r="A15" s="370" t="s">
        <v>203</v>
      </c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</row>
    <row r="16" spans="1:31" ht="14.4" customHeight="1" x14ac:dyDescent="0.3">
      <c r="A16" s="370" t="s">
        <v>218</v>
      </c>
      <c r="B16" s="373"/>
      <c r="C16" s="373"/>
      <c r="D16" s="373"/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</row>
    <row r="17" spans="2:28" x14ac:dyDescent="0.3">
      <c r="B17" s="424"/>
      <c r="C17" s="380"/>
      <c r="D17" s="380"/>
      <c r="E17" s="380"/>
      <c r="F17" s="380"/>
      <c r="G17" s="380"/>
      <c r="H17" s="380"/>
      <c r="I17" s="380"/>
      <c r="J17" s="380"/>
      <c r="K17" s="380"/>
      <c r="L17" s="380"/>
      <c r="M17" s="380"/>
      <c r="N17" s="380"/>
      <c r="O17" s="424"/>
      <c r="Q17" s="424"/>
      <c r="S17" s="424"/>
      <c r="U17" s="424"/>
      <c r="W17" s="424"/>
      <c r="Y17" s="424"/>
      <c r="Z17" s="424"/>
      <c r="AA17" s="424"/>
      <c r="AB17" s="424"/>
    </row>
    <row r="20" spans="2:28" x14ac:dyDescent="0.3">
      <c r="C20" s="380"/>
      <c r="D20" s="380"/>
    </row>
    <row r="21" spans="2:28" x14ac:dyDescent="0.3">
      <c r="C21" s="380"/>
      <c r="D21" s="380"/>
    </row>
    <row r="22" spans="2:28" x14ac:dyDescent="0.3">
      <c r="C22" s="380"/>
      <c r="D22" s="380"/>
    </row>
    <row r="23" spans="2:28" x14ac:dyDescent="0.3">
      <c r="C23" s="380"/>
      <c r="D23" s="380"/>
    </row>
    <row r="24" spans="2:28" x14ac:dyDescent="0.3">
      <c r="C24" s="380"/>
      <c r="D24" s="380"/>
    </row>
    <row r="25" spans="2:28" x14ac:dyDescent="0.3">
      <c r="C25" s="380"/>
      <c r="D25" s="380"/>
    </row>
    <row r="26" spans="2:28" x14ac:dyDescent="0.3">
      <c r="C26" s="380"/>
      <c r="D26" s="380"/>
    </row>
    <row r="27" spans="2:28" x14ac:dyDescent="0.3">
      <c r="C27" s="380"/>
      <c r="D27" s="380"/>
    </row>
    <row r="28" spans="2:28" x14ac:dyDescent="0.3">
      <c r="C28" s="380"/>
      <c r="D28" s="380"/>
    </row>
    <row r="29" spans="2:28" x14ac:dyDescent="0.3">
      <c r="C29" s="380"/>
      <c r="D29" s="380"/>
    </row>
  </sheetData>
  <mergeCells count="12">
    <mergeCell ref="W2:X2"/>
    <mergeCell ref="A2:A3"/>
    <mergeCell ref="B2:D2"/>
    <mergeCell ref="E2:F2"/>
    <mergeCell ref="G2:H2"/>
    <mergeCell ref="I2:J2"/>
    <mergeCell ref="K2:L2"/>
    <mergeCell ref="M2:N2"/>
    <mergeCell ref="O2:P2"/>
    <mergeCell ref="Q2:R2"/>
    <mergeCell ref="S2:T2"/>
    <mergeCell ref="U2:V2"/>
  </mergeCells>
  <pageMargins left="0.59055118110236227" right="0.59055118110236227" top="0.78740157480314965" bottom="0.19685039370078741" header="0.51181102362204722" footer="0.39370078740157483"/>
  <pageSetup paperSize="8" scale="80" orientation="landscape" horizontalDpi="300" verticalDpi="300" r:id="rId1"/>
  <headerFooter alignWithMargins="0">
    <oddFooter>&amp;C&amp;"Arial,Normálne"&amp;9 45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34B1E-D9BA-4EE0-AE64-B21AC066546A}">
  <sheetPr>
    <pageSetUpPr fitToPage="1"/>
  </sheetPr>
  <dimension ref="A1:AE23"/>
  <sheetViews>
    <sheetView showGridLines="0" zoomScaleNormal="100" workbookViewId="0">
      <selection activeCell="G21" sqref="G21"/>
    </sheetView>
  </sheetViews>
  <sheetFormatPr defaultColWidth="8" defaultRowHeight="14.4" customHeight="1" x14ac:dyDescent="0.25"/>
  <cols>
    <col min="1" max="1" width="19.69921875" style="274" customWidth="1"/>
    <col min="2" max="2" width="6" style="274" customWidth="1"/>
    <col min="3" max="3" width="8.5" style="274" customWidth="1"/>
    <col min="4" max="4" width="8.8984375" style="274" customWidth="1"/>
    <col min="5" max="5" width="6" style="274" customWidth="1"/>
    <col min="6" max="6" width="8.5" style="274" customWidth="1"/>
    <col min="7" max="7" width="6" style="274" customWidth="1"/>
    <col min="8" max="8" width="8.5" style="274" customWidth="1"/>
    <col min="9" max="9" width="6" style="274" customWidth="1"/>
    <col min="10" max="10" width="8.5" style="274" customWidth="1"/>
    <col min="11" max="11" width="6" style="274" customWidth="1"/>
    <col min="12" max="12" width="8.5" style="274" customWidth="1"/>
    <col min="13" max="13" width="6" style="274" customWidth="1"/>
    <col min="14" max="14" width="8.5" style="274" customWidth="1"/>
    <col min="15" max="15" width="6" style="274" customWidth="1"/>
    <col min="16" max="16" width="8.5" style="274" customWidth="1"/>
    <col min="17" max="17" width="6" style="274" customWidth="1"/>
    <col min="18" max="18" width="8.5" style="274" customWidth="1"/>
    <col min="19" max="19" width="6" style="274" customWidth="1"/>
    <col min="20" max="20" width="8.5" style="274" customWidth="1"/>
    <col min="21" max="21" width="6" style="274" customWidth="1"/>
    <col min="22" max="22" width="8.5" style="274" customWidth="1"/>
    <col min="23" max="23" width="6" style="274" customWidth="1"/>
    <col min="24" max="24" width="8.5" style="274" customWidth="1"/>
    <col min="25" max="28" width="8.09765625" style="274" customWidth="1"/>
    <col min="29" max="16384" width="8" style="274"/>
  </cols>
  <sheetData>
    <row r="1" spans="1:31" ht="18" customHeight="1" x14ac:dyDescent="0.25">
      <c r="A1" s="383" t="s">
        <v>219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</row>
    <row r="2" spans="1:31" s="331" customFormat="1" ht="35.1" customHeight="1" x14ac:dyDescent="0.3">
      <c r="A2" s="837" t="s">
        <v>68</v>
      </c>
      <c r="B2" s="831" t="s">
        <v>178</v>
      </c>
      <c r="C2" s="834"/>
      <c r="D2" s="832"/>
      <c r="E2" s="834" t="s">
        <v>179</v>
      </c>
      <c r="F2" s="832"/>
      <c r="G2" s="831" t="s">
        <v>180</v>
      </c>
      <c r="H2" s="832"/>
      <c r="I2" s="834" t="s">
        <v>181</v>
      </c>
      <c r="J2" s="834"/>
      <c r="K2" s="831" t="s">
        <v>103</v>
      </c>
      <c r="L2" s="832"/>
      <c r="M2" s="832" t="s">
        <v>182</v>
      </c>
      <c r="N2" s="830"/>
      <c r="O2" s="830" t="s">
        <v>183</v>
      </c>
      <c r="P2" s="830"/>
      <c r="Q2" s="830" t="s">
        <v>184</v>
      </c>
      <c r="R2" s="830"/>
      <c r="S2" s="830" t="s">
        <v>185</v>
      </c>
      <c r="T2" s="831"/>
      <c r="U2" s="830" t="s">
        <v>186</v>
      </c>
      <c r="V2" s="830"/>
      <c r="W2" s="831" t="s">
        <v>187</v>
      </c>
      <c r="X2" s="832"/>
      <c r="Y2" s="330" t="s">
        <v>188</v>
      </c>
      <c r="Z2" s="330" t="s">
        <v>189</v>
      </c>
      <c r="AA2" s="330" t="s">
        <v>190</v>
      </c>
      <c r="AB2" s="330" t="s">
        <v>191</v>
      </c>
    </row>
    <row r="3" spans="1:31" s="331" customFormat="1" ht="46.5" customHeight="1" x14ac:dyDescent="0.3">
      <c r="A3" s="837"/>
      <c r="B3" s="329" t="s">
        <v>192</v>
      </c>
      <c r="C3" s="332" t="s">
        <v>193</v>
      </c>
      <c r="D3" s="332" t="s">
        <v>194</v>
      </c>
      <c r="E3" s="328" t="s">
        <v>192</v>
      </c>
      <c r="F3" s="332" t="s">
        <v>193</v>
      </c>
      <c r="G3" s="329" t="s">
        <v>192</v>
      </c>
      <c r="H3" s="332" t="s">
        <v>193</v>
      </c>
      <c r="I3" s="328" t="s">
        <v>192</v>
      </c>
      <c r="J3" s="332" t="s">
        <v>193</v>
      </c>
      <c r="K3" s="329" t="s">
        <v>192</v>
      </c>
      <c r="L3" s="332" t="s">
        <v>193</v>
      </c>
      <c r="M3" s="328" t="s">
        <v>192</v>
      </c>
      <c r="N3" s="332" t="s">
        <v>193</v>
      </c>
      <c r="O3" s="329" t="s">
        <v>192</v>
      </c>
      <c r="P3" s="332" t="s">
        <v>193</v>
      </c>
      <c r="Q3" s="329" t="s">
        <v>192</v>
      </c>
      <c r="R3" s="332" t="s">
        <v>193</v>
      </c>
      <c r="S3" s="329" t="s">
        <v>192</v>
      </c>
      <c r="T3" s="333" t="s">
        <v>193</v>
      </c>
      <c r="U3" s="329" t="s">
        <v>192</v>
      </c>
      <c r="V3" s="332" t="s">
        <v>193</v>
      </c>
      <c r="W3" s="329" t="s">
        <v>192</v>
      </c>
      <c r="X3" s="332" t="s">
        <v>193</v>
      </c>
      <c r="Y3" s="328" t="s">
        <v>192</v>
      </c>
      <c r="Z3" s="329" t="s">
        <v>192</v>
      </c>
      <c r="AA3" s="329" t="s">
        <v>192</v>
      </c>
      <c r="AB3" s="329" t="s">
        <v>192</v>
      </c>
    </row>
    <row r="4" spans="1:31" s="431" customFormat="1" ht="14.4" customHeight="1" x14ac:dyDescent="0.3">
      <c r="A4" s="425" t="s">
        <v>195</v>
      </c>
      <c r="B4" s="335">
        <v>2074</v>
      </c>
      <c r="C4" s="426">
        <v>-35.146966854283917</v>
      </c>
      <c r="D4" s="427">
        <v>-51.386447272812511</v>
      </c>
      <c r="E4" s="338">
        <v>3570</v>
      </c>
      <c r="F4" s="426">
        <v>0.45019696117050501</v>
      </c>
      <c r="G4" s="335">
        <v>4270</v>
      </c>
      <c r="H4" s="426">
        <v>32.15722686474777</v>
      </c>
      <c r="I4" s="428">
        <v>4043</v>
      </c>
      <c r="J4" s="336">
        <v>-12.470231651872695</v>
      </c>
      <c r="K4" s="335">
        <v>3198</v>
      </c>
      <c r="L4" s="426">
        <v>-16.935064935064929</v>
      </c>
      <c r="M4" s="338">
        <v>3554</v>
      </c>
      <c r="N4" s="426">
        <v>-35.627603694982795</v>
      </c>
      <c r="O4" s="338">
        <v>3231</v>
      </c>
      <c r="P4" s="336">
        <v>-22.480806142034552</v>
      </c>
      <c r="Q4" s="338">
        <v>4619</v>
      </c>
      <c r="R4" s="336">
        <v>-1.0497000856898069</v>
      </c>
      <c r="S4" s="335">
        <v>3850</v>
      </c>
      <c r="T4" s="339">
        <v>-26.188650306748471</v>
      </c>
      <c r="U4" s="340">
        <v>5216</v>
      </c>
      <c r="V4" s="337">
        <v>19.880487244311652</v>
      </c>
      <c r="W4" s="340">
        <v>4351</v>
      </c>
      <c r="X4" s="336">
        <v>6.1219512195121979</v>
      </c>
      <c r="Y4" s="429">
        <v>5560.8</v>
      </c>
      <c r="Z4" s="429">
        <v>5085.1000000000004</v>
      </c>
      <c r="AA4" s="429">
        <v>5057.7</v>
      </c>
      <c r="AB4" s="341">
        <v>4266.3</v>
      </c>
      <c r="AC4" s="430"/>
      <c r="AD4" s="430"/>
      <c r="AE4" s="430"/>
    </row>
    <row r="5" spans="1:31" s="352" customFormat="1" ht="14.4" customHeight="1" x14ac:dyDescent="0.3">
      <c r="A5" s="432" t="s">
        <v>220</v>
      </c>
      <c r="B5" s="346"/>
      <c r="C5" s="433"/>
      <c r="D5" s="427"/>
      <c r="E5" s="348"/>
      <c r="F5" s="433"/>
      <c r="G5" s="346"/>
      <c r="H5" s="433"/>
      <c r="I5" s="348"/>
      <c r="J5" s="347"/>
      <c r="K5" s="346"/>
      <c r="L5" s="433"/>
      <c r="M5" s="348"/>
      <c r="N5" s="433"/>
      <c r="O5" s="348"/>
      <c r="P5" s="347"/>
      <c r="Q5" s="348"/>
      <c r="R5" s="347"/>
      <c r="S5" s="346"/>
      <c r="T5" s="349"/>
      <c r="U5" s="346"/>
      <c r="V5" s="347"/>
      <c r="W5" s="346"/>
      <c r="X5" s="347"/>
      <c r="Y5" s="351"/>
      <c r="Z5" s="351"/>
      <c r="AA5" s="351"/>
      <c r="AB5" s="350"/>
      <c r="AC5" s="430"/>
      <c r="AD5" s="431"/>
      <c r="AE5" s="430"/>
    </row>
    <row r="6" spans="1:31" s="352" customFormat="1" ht="14.4" customHeight="1" x14ac:dyDescent="0.3">
      <c r="A6" s="353" t="s">
        <v>221</v>
      </c>
      <c r="B6" s="354" t="s">
        <v>198</v>
      </c>
      <c r="C6" s="434" t="s">
        <v>198</v>
      </c>
      <c r="D6" s="435" t="s">
        <v>198</v>
      </c>
      <c r="E6" s="356" t="s">
        <v>198</v>
      </c>
      <c r="F6" s="355" t="s">
        <v>198</v>
      </c>
      <c r="G6" s="354" t="s">
        <v>198</v>
      </c>
      <c r="H6" s="355" t="s">
        <v>198</v>
      </c>
      <c r="I6" s="436">
        <v>67</v>
      </c>
      <c r="J6" s="347">
        <v>24.074074074074076</v>
      </c>
      <c r="K6" s="346">
        <v>9</v>
      </c>
      <c r="L6" s="437">
        <v>-86.956521739130437</v>
      </c>
      <c r="M6" s="348">
        <v>2</v>
      </c>
      <c r="N6" s="437">
        <v>-98.484848484848484</v>
      </c>
      <c r="O6" s="348">
        <v>64</v>
      </c>
      <c r="P6" s="347">
        <v>300</v>
      </c>
      <c r="Q6" s="348">
        <v>54</v>
      </c>
      <c r="R6" s="347">
        <v>20</v>
      </c>
      <c r="S6" s="346">
        <v>69</v>
      </c>
      <c r="T6" s="349">
        <v>666.66666666666663</v>
      </c>
      <c r="U6" s="357">
        <v>9</v>
      </c>
      <c r="V6" s="347">
        <v>-40</v>
      </c>
      <c r="W6" s="357">
        <v>15</v>
      </c>
      <c r="X6" s="347">
        <v>-54.545454545454547</v>
      </c>
      <c r="Y6" s="356" t="s">
        <v>198</v>
      </c>
      <c r="Z6" s="355" t="s">
        <v>198</v>
      </c>
      <c r="AA6" s="438">
        <v>91.3</v>
      </c>
      <c r="AB6" s="439">
        <v>95.2</v>
      </c>
      <c r="AC6" s="430"/>
      <c r="AD6" s="431"/>
      <c r="AE6" s="430"/>
    </row>
    <row r="7" spans="1:31" s="352" customFormat="1" ht="14.4" customHeight="1" x14ac:dyDescent="0.3">
      <c r="A7" s="353" t="s">
        <v>222</v>
      </c>
      <c r="B7" s="354" t="s">
        <v>198</v>
      </c>
      <c r="C7" s="434" t="s">
        <v>198</v>
      </c>
      <c r="D7" s="435" t="s">
        <v>198</v>
      </c>
      <c r="E7" s="356" t="s">
        <v>198</v>
      </c>
      <c r="F7" s="355" t="s">
        <v>198</v>
      </c>
      <c r="G7" s="354" t="s">
        <v>198</v>
      </c>
      <c r="H7" s="355" t="s">
        <v>198</v>
      </c>
      <c r="I7" s="436">
        <v>3976</v>
      </c>
      <c r="J7" s="347">
        <v>-12.902519167579413</v>
      </c>
      <c r="K7" s="346">
        <v>3189</v>
      </c>
      <c r="L7" s="437">
        <v>-15.657233536101558</v>
      </c>
      <c r="M7" s="348">
        <v>3552</v>
      </c>
      <c r="N7" s="437">
        <v>-34.087956949341248</v>
      </c>
      <c r="O7" s="348">
        <v>3167</v>
      </c>
      <c r="P7" s="347">
        <v>-23.723506743737957</v>
      </c>
      <c r="Q7" s="348">
        <v>4565</v>
      </c>
      <c r="R7" s="347">
        <v>-1.2545965823058651</v>
      </c>
      <c r="S7" s="346">
        <v>3781</v>
      </c>
      <c r="T7" s="349">
        <v>-27.386210869982719</v>
      </c>
      <c r="U7" s="357">
        <v>5207</v>
      </c>
      <c r="V7" s="347">
        <v>20.087638376383765</v>
      </c>
      <c r="W7" s="357">
        <v>4336</v>
      </c>
      <c r="X7" s="347">
        <v>6.6142119498401826</v>
      </c>
      <c r="Y7" s="356" t="s">
        <v>198</v>
      </c>
      <c r="Z7" s="355" t="s">
        <v>198</v>
      </c>
      <c r="AA7" s="440">
        <v>4966.3999999999996</v>
      </c>
      <c r="AB7" s="360">
        <v>4171.1000000000004</v>
      </c>
      <c r="AC7" s="430"/>
      <c r="AD7" s="431"/>
      <c r="AE7" s="430"/>
    </row>
    <row r="8" spans="1:31" s="352" customFormat="1" ht="14.4" customHeight="1" x14ac:dyDescent="0.3">
      <c r="A8" s="345" t="s">
        <v>223</v>
      </c>
      <c r="B8" s="346"/>
      <c r="C8" s="437"/>
      <c r="D8" s="441"/>
      <c r="E8" s="348"/>
      <c r="F8" s="437"/>
      <c r="G8" s="346"/>
      <c r="H8" s="437"/>
      <c r="I8" s="348"/>
      <c r="J8" s="347"/>
      <c r="K8" s="346"/>
      <c r="L8" s="437"/>
      <c r="M8" s="348"/>
      <c r="N8" s="437"/>
      <c r="O8" s="348"/>
      <c r="P8" s="347"/>
      <c r="Q8" s="348"/>
      <c r="R8" s="347"/>
      <c r="S8" s="346"/>
      <c r="T8" s="349"/>
      <c r="U8" s="346"/>
      <c r="V8" s="347"/>
      <c r="W8" s="346"/>
      <c r="X8" s="347"/>
      <c r="Y8" s="351"/>
      <c r="Z8" s="351"/>
      <c r="AA8" s="351"/>
      <c r="AB8" s="350"/>
      <c r="AC8" s="430"/>
      <c r="AD8" s="431"/>
      <c r="AE8" s="430"/>
    </row>
    <row r="9" spans="1:31" s="446" customFormat="1" ht="14.4" customHeight="1" x14ac:dyDescent="0.3">
      <c r="A9" s="442" t="s">
        <v>224</v>
      </c>
      <c r="B9" s="362">
        <v>1266</v>
      </c>
      <c r="C9" s="443">
        <v>-28.796400449943761</v>
      </c>
      <c r="D9" s="444">
        <v>-51.631389928937118</v>
      </c>
      <c r="E9" s="364">
        <v>1236</v>
      </c>
      <c r="F9" s="443">
        <v>-38.75123885034688</v>
      </c>
      <c r="G9" s="362">
        <v>2473</v>
      </c>
      <c r="H9" s="443">
        <v>11.446597566471368</v>
      </c>
      <c r="I9" s="445">
        <v>2423</v>
      </c>
      <c r="J9" s="363">
        <v>10.036330608537696</v>
      </c>
      <c r="K9" s="362">
        <v>1778</v>
      </c>
      <c r="L9" s="443">
        <v>-14.39576311988445</v>
      </c>
      <c r="M9" s="364">
        <v>2018</v>
      </c>
      <c r="N9" s="443">
        <v>-11.257695690413371</v>
      </c>
      <c r="O9" s="364">
        <v>2219</v>
      </c>
      <c r="P9" s="363">
        <v>-13.724727838258161</v>
      </c>
      <c r="Q9" s="364">
        <v>2202</v>
      </c>
      <c r="R9" s="363">
        <v>-19.81063364894392</v>
      </c>
      <c r="S9" s="362">
        <v>2077</v>
      </c>
      <c r="T9" s="365">
        <v>-24.030724213606433</v>
      </c>
      <c r="U9" s="366">
        <v>2734</v>
      </c>
      <c r="V9" s="363">
        <v>-3.0496453900709213</v>
      </c>
      <c r="W9" s="366">
        <v>2820</v>
      </c>
      <c r="X9" s="363">
        <v>-5.654064904650383</v>
      </c>
      <c r="Y9" s="368">
        <v>3058.9</v>
      </c>
      <c r="Z9" s="369">
        <v>3445.5</v>
      </c>
      <c r="AA9" s="369">
        <v>3380.7</v>
      </c>
      <c r="AB9" s="369">
        <v>2617.4</v>
      </c>
      <c r="AC9" s="430"/>
      <c r="AD9" s="431"/>
      <c r="AE9" s="430"/>
    </row>
    <row r="10" spans="1:31" ht="14.4" customHeight="1" x14ac:dyDescent="0.25">
      <c r="A10" s="370" t="s">
        <v>202</v>
      </c>
      <c r="B10" s="371"/>
      <c r="C10" s="371"/>
      <c r="D10" s="371"/>
      <c r="E10" s="371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</row>
    <row r="11" spans="1:31" s="108" customFormat="1" ht="14.4" customHeight="1" x14ac:dyDescent="0.25">
      <c r="A11" s="370" t="s">
        <v>203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</row>
    <row r="12" spans="1:31" s="108" customFormat="1" ht="14.4" customHeight="1" x14ac:dyDescent="0.25">
      <c r="A12" s="370" t="s">
        <v>204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447"/>
      <c r="R12" s="374"/>
      <c r="S12" s="374"/>
      <c r="T12" s="374"/>
      <c r="V12" s="448"/>
    </row>
    <row r="13" spans="1:31" s="108" customFormat="1" ht="14.4" customHeight="1" x14ac:dyDescent="0.25">
      <c r="A13" s="375" t="s">
        <v>57</v>
      </c>
      <c r="B13" s="449"/>
      <c r="C13" s="374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V13" s="113"/>
    </row>
    <row r="14" spans="1:31" s="108" customFormat="1" ht="14.4" customHeight="1" x14ac:dyDescent="0.25">
      <c r="A14" s="376" t="s">
        <v>205</v>
      </c>
      <c r="B14" s="449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V14" s="113"/>
    </row>
    <row r="18" spans="3:4" ht="14.4" customHeight="1" x14ac:dyDescent="0.25">
      <c r="C18" s="450"/>
      <c r="D18" s="450"/>
    </row>
    <row r="19" spans="3:4" ht="14.4" customHeight="1" x14ac:dyDescent="0.25">
      <c r="C19" s="450"/>
      <c r="D19" s="450"/>
    </row>
    <row r="20" spans="3:4" ht="14.4" customHeight="1" x14ac:dyDescent="0.25">
      <c r="C20" s="450"/>
      <c r="D20" s="450"/>
    </row>
    <row r="21" spans="3:4" ht="14.4" customHeight="1" x14ac:dyDescent="0.25">
      <c r="C21" s="450"/>
      <c r="D21" s="450"/>
    </row>
    <row r="22" spans="3:4" ht="14.4" customHeight="1" x14ac:dyDescent="0.25">
      <c r="C22" s="450"/>
      <c r="D22" s="450"/>
    </row>
    <row r="23" spans="3:4" ht="14.4" customHeight="1" x14ac:dyDescent="0.25">
      <c r="C23" s="450"/>
      <c r="D23" s="450"/>
    </row>
  </sheetData>
  <mergeCells count="12">
    <mergeCell ref="W2:X2"/>
    <mergeCell ref="A2:A3"/>
    <mergeCell ref="B2:D2"/>
    <mergeCell ref="E2:F2"/>
    <mergeCell ref="G2:H2"/>
    <mergeCell ref="I2:J2"/>
    <mergeCell ref="K2:L2"/>
    <mergeCell ref="M2:N2"/>
    <mergeCell ref="O2:P2"/>
    <mergeCell ref="Q2:R2"/>
    <mergeCell ref="S2:T2"/>
    <mergeCell ref="U2:V2"/>
  </mergeCells>
  <hyperlinks>
    <hyperlink ref="A14" r:id="rId1" location="!/view/sk/VBD_INTERN/st0003qs/v_st0003qs_00_00_00_sk" xr:uid="{FE7D725A-94B4-4A4E-801F-E7BFF1F241E0}"/>
  </hyperlinks>
  <pageMargins left="0.59055118110236227" right="0.59055118110236227" top="0.78740157480314965" bottom="0.19685039370078741" header="0.51181102362204722" footer="0.39370078740157483"/>
  <pageSetup paperSize="8" scale="83" orientation="landscape" horizontalDpi="300" verticalDpi="300" r:id="rId2"/>
  <headerFooter alignWithMargins="0">
    <oddFooter>&amp;C&amp;"Arial,Normálne"&amp;9 45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3FFD4-8292-442A-9D7A-B2A18BE42EA0}">
  <sheetPr>
    <pageSetUpPr fitToPage="1"/>
  </sheetPr>
  <dimension ref="A1:AE31"/>
  <sheetViews>
    <sheetView showGridLines="0" zoomScaleNormal="100" workbookViewId="0">
      <selection activeCell="T17" sqref="T17"/>
    </sheetView>
  </sheetViews>
  <sheetFormatPr defaultColWidth="8" defaultRowHeight="13.2" x14ac:dyDescent="0.3"/>
  <cols>
    <col min="1" max="1" width="16.8984375" style="381" customWidth="1"/>
    <col min="2" max="2" width="6.5" style="327" customWidth="1"/>
    <col min="3" max="3" width="8.69921875" style="327" customWidth="1"/>
    <col min="4" max="4" width="9.3984375" style="327" customWidth="1"/>
    <col min="5" max="5" width="6.5" style="327" customWidth="1"/>
    <col min="6" max="6" width="8.3984375" style="327" customWidth="1"/>
    <col min="7" max="7" width="6.5" style="327" customWidth="1"/>
    <col min="8" max="8" width="8.09765625" style="327" customWidth="1"/>
    <col min="9" max="9" width="6.5" style="327" customWidth="1"/>
    <col min="10" max="10" width="8.09765625" style="327" customWidth="1"/>
    <col min="11" max="11" width="6.5" style="327" customWidth="1"/>
    <col min="12" max="12" width="8.09765625" style="327" customWidth="1"/>
    <col min="13" max="13" width="6.5" style="327" customWidth="1"/>
    <col min="14" max="14" width="8.09765625" style="327" customWidth="1"/>
    <col min="15" max="15" width="6.5" style="327" customWidth="1"/>
    <col min="16" max="16" width="8.09765625" style="327" customWidth="1"/>
    <col min="17" max="17" width="6.5" style="327" customWidth="1"/>
    <col min="18" max="18" width="8.09765625" style="327" customWidth="1"/>
    <col min="19" max="19" width="6.5" style="327" customWidth="1"/>
    <col min="20" max="20" width="8.09765625" style="327" customWidth="1"/>
    <col min="21" max="21" width="6.5" style="327" customWidth="1"/>
    <col min="22" max="22" width="8.09765625" style="327" customWidth="1"/>
    <col min="23" max="23" width="6.19921875" style="327" customWidth="1"/>
    <col min="24" max="24" width="8.09765625" style="327" customWidth="1"/>
    <col min="25" max="28" width="8.69921875" style="327" customWidth="1"/>
    <col min="29" max="16384" width="8" style="327"/>
  </cols>
  <sheetData>
    <row r="1" spans="1:31" s="386" customFormat="1" ht="20.100000000000001" customHeight="1" x14ac:dyDescent="0.3">
      <c r="A1" s="383" t="s">
        <v>225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</row>
    <row r="2" spans="1:31" s="451" customFormat="1" ht="45" customHeight="1" x14ac:dyDescent="0.3">
      <c r="A2" s="835" t="s">
        <v>207</v>
      </c>
      <c r="B2" s="831" t="s">
        <v>178</v>
      </c>
      <c r="C2" s="834"/>
      <c r="D2" s="832"/>
      <c r="E2" s="834" t="s">
        <v>179</v>
      </c>
      <c r="F2" s="832"/>
      <c r="G2" s="834" t="s">
        <v>180</v>
      </c>
      <c r="H2" s="834"/>
      <c r="I2" s="831" t="s">
        <v>181</v>
      </c>
      <c r="J2" s="834"/>
      <c r="K2" s="831" t="s">
        <v>103</v>
      </c>
      <c r="L2" s="834"/>
      <c r="M2" s="830" t="s">
        <v>182</v>
      </c>
      <c r="N2" s="830"/>
      <c r="O2" s="832" t="s">
        <v>183</v>
      </c>
      <c r="P2" s="830"/>
      <c r="Q2" s="830" t="s">
        <v>184</v>
      </c>
      <c r="R2" s="830"/>
      <c r="S2" s="830" t="s">
        <v>185</v>
      </c>
      <c r="T2" s="831"/>
      <c r="U2" s="830" t="s">
        <v>186</v>
      </c>
      <c r="V2" s="830"/>
      <c r="W2" s="831" t="s">
        <v>187</v>
      </c>
      <c r="X2" s="832"/>
      <c r="Y2" s="330" t="s">
        <v>188</v>
      </c>
      <c r="Z2" s="330" t="s">
        <v>189</v>
      </c>
      <c r="AA2" s="330" t="s">
        <v>190</v>
      </c>
      <c r="AB2" s="330" t="s">
        <v>191</v>
      </c>
    </row>
    <row r="3" spans="1:31" s="451" customFormat="1" ht="43.5" customHeight="1" x14ac:dyDescent="0.3">
      <c r="A3" s="836"/>
      <c r="B3" s="329" t="s">
        <v>192</v>
      </c>
      <c r="C3" s="332" t="s">
        <v>193</v>
      </c>
      <c r="D3" s="332" t="s">
        <v>226</v>
      </c>
      <c r="E3" s="328" t="s">
        <v>192</v>
      </c>
      <c r="F3" s="332" t="s">
        <v>193</v>
      </c>
      <c r="G3" s="328" t="s">
        <v>192</v>
      </c>
      <c r="H3" s="332" t="s">
        <v>193</v>
      </c>
      <c r="I3" s="329" t="s">
        <v>192</v>
      </c>
      <c r="J3" s="332" t="s">
        <v>193</v>
      </c>
      <c r="K3" s="329" t="s">
        <v>192</v>
      </c>
      <c r="L3" s="333" t="s">
        <v>193</v>
      </c>
      <c r="M3" s="329" t="s">
        <v>192</v>
      </c>
      <c r="N3" s="332" t="s">
        <v>193</v>
      </c>
      <c r="O3" s="328" t="s">
        <v>192</v>
      </c>
      <c r="P3" s="332" t="s">
        <v>193</v>
      </c>
      <c r="Q3" s="329" t="s">
        <v>192</v>
      </c>
      <c r="R3" s="332" t="s">
        <v>193</v>
      </c>
      <c r="S3" s="329" t="s">
        <v>192</v>
      </c>
      <c r="T3" s="333" t="s">
        <v>193</v>
      </c>
      <c r="U3" s="329" t="s">
        <v>192</v>
      </c>
      <c r="V3" s="332" t="s">
        <v>193</v>
      </c>
      <c r="W3" s="329" t="s">
        <v>192</v>
      </c>
      <c r="X3" s="332" t="s">
        <v>193</v>
      </c>
      <c r="Y3" s="328" t="s">
        <v>192</v>
      </c>
      <c r="Z3" s="329" t="s">
        <v>192</v>
      </c>
      <c r="AA3" s="329" t="s">
        <v>192</v>
      </c>
      <c r="AB3" s="329" t="s">
        <v>192</v>
      </c>
    </row>
    <row r="4" spans="1:31" s="352" customFormat="1" ht="14.4" customHeight="1" x14ac:dyDescent="0.2">
      <c r="A4" s="387" t="s">
        <v>208</v>
      </c>
      <c r="B4" s="452">
        <v>2074</v>
      </c>
      <c r="C4" s="453">
        <v>-35.146966854283917</v>
      </c>
      <c r="D4" s="454">
        <v>-51.383028598218473</v>
      </c>
      <c r="E4" s="455">
        <v>3570</v>
      </c>
      <c r="F4" s="453">
        <v>0.45019696117050501</v>
      </c>
      <c r="G4" s="455">
        <v>4270</v>
      </c>
      <c r="H4" s="453">
        <v>32.15722686474777</v>
      </c>
      <c r="I4" s="455">
        <v>4043</v>
      </c>
      <c r="J4" s="453">
        <v>-12.470231651872695</v>
      </c>
      <c r="K4" s="452">
        <v>3198</v>
      </c>
      <c r="L4" s="456">
        <v>-16.935064935064929</v>
      </c>
      <c r="M4" s="457">
        <v>3554</v>
      </c>
      <c r="N4" s="458">
        <v>-35.627603694982795</v>
      </c>
      <c r="O4" s="459">
        <v>3231</v>
      </c>
      <c r="P4" s="460">
        <v>-22.480806142034552</v>
      </c>
      <c r="Q4" s="459">
        <v>4619</v>
      </c>
      <c r="R4" s="460">
        <v>-1.0497000856898069</v>
      </c>
      <c r="S4" s="457">
        <v>3850</v>
      </c>
      <c r="T4" s="461">
        <v>-26.188650306748471</v>
      </c>
      <c r="U4" s="462">
        <v>5216</v>
      </c>
      <c r="V4" s="463">
        <v>19.880487244311652</v>
      </c>
      <c r="W4" s="473">
        <v>4351</v>
      </c>
      <c r="X4" s="464">
        <v>6.1</v>
      </c>
      <c r="Y4" s="465">
        <v>5561</v>
      </c>
      <c r="Z4" s="465">
        <v>5085</v>
      </c>
      <c r="AA4" s="465">
        <v>5058</v>
      </c>
      <c r="AB4" s="466">
        <v>4266</v>
      </c>
      <c r="AC4" s="399"/>
      <c r="AD4" s="467"/>
      <c r="AE4" s="467"/>
    </row>
    <row r="5" spans="1:31" s="352" customFormat="1" ht="14.4" customHeight="1" x14ac:dyDescent="0.3">
      <c r="A5" s="400" t="s">
        <v>209</v>
      </c>
      <c r="B5" s="452"/>
      <c r="C5" s="468"/>
      <c r="D5" s="454"/>
      <c r="E5" s="455"/>
      <c r="F5" s="468"/>
      <c r="G5" s="455"/>
      <c r="H5" s="468"/>
      <c r="I5" s="455"/>
      <c r="J5" s="468"/>
      <c r="K5" s="452"/>
      <c r="L5" s="469"/>
      <c r="M5" s="452"/>
      <c r="N5" s="468"/>
      <c r="O5" s="455"/>
      <c r="P5" s="468"/>
      <c r="Q5" s="470"/>
      <c r="R5" s="468"/>
      <c r="S5" s="471"/>
      <c r="T5" s="472"/>
      <c r="U5" s="473"/>
      <c r="V5" s="460"/>
      <c r="W5" s="473"/>
      <c r="X5" s="474"/>
      <c r="Y5" s="475"/>
      <c r="Z5" s="475"/>
      <c r="AA5" s="475"/>
      <c r="AB5" s="473"/>
      <c r="AC5" s="399"/>
      <c r="AD5" s="467"/>
      <c r="AE5" s="467"/>
    </row>
    <row r="6" spans="1:31" s="352" customFormat="1" ht="14.4" customHeight="1" x14ac:dyDescent="0.2">
      <c r="A6" s="404" t="s">
        <v>210</v>
      </c>
      <c r="B6" s="476">
        <v>332</v>
      </c>
      <c r="C6" s="435">
        <v>-63.192904656319293</v>
      </c>
      <c r="D6" s="435">
        <v>-69.619326500732058</v>
      </c>
      <c r="E6" s="477">
        <v>1213</v>
      </c>
      <c r="F6" s="435">
        <v>98.202614379084963</v>
      </c>
      <c r="G6" s="477">
        <v>913</v>
      </c>
      <c r="H6" s="435">
        <v>100.21929824561403</v>
      </c>
      <c r="I6" s="477">
        <v>896</v>
      </c>
      <c r="J6" s="435">
        <v>-6.9574247144340546</v>
      </c>
      <c r="K6" s="476">
        <v>902</v>
      </c>
      <c r="L6" s="434">
        <v>44.783306581059406</v>
      </c>
      <c r="M6" s="476">
        <v>612</v>
      </c>
      <c r="N6" s="435">
        <v>-57.440890125173851</v>
      </c>
      <c r="O6" s="477">
        <v>456</v>
      </c>
      <c r="P6" s="435">
        <v>-39.442231075697208</v>
      </c>
      <c r="Q6" s="477">
        <v>963</v>
      </c>
      <c r="R6" s="435">
        <v>123.95348837209303</v>
      </c>
      <c r="S6" s="355">
        <v>623</v>
      </c>
      <c r="T6" s="478">
        <v>-69.355632070831291</v>
      </c>
      <c r="U6" s="479">
        <v>2033</v>
      </c>
      <c r="V6" s="480">
        <v>91.792452830188665</v>
      </c>
      <c r="W6" s="479">
        <v>1060</v>
      </c>
      <c r="X6" s="474">
        <v>80</v>
      </c>
      <c r="Y6" s="481">
        <v>1631.8</v>
      </c>
      <c r="Z6" s="481">
        <v>1107.9000000000001</v>
      </c>
      <c r="AA6" s="481">
        <v>928.1</v>
      </c>
      <c r="AB6" s="479">
        <v>1092.8</v>
      </c>
      <c r="AC6" s="399"/>
      <c r="AD6" s="467"/>
      <c r="AE6" s="467"/>
    </row>
    <row r="7" spans="1:31" s="352" customFormat="1" ht="14.4" customHeight="1" x14ac:dyDescent="0.2">
      <c r="A7" s="404" t="s">
        <v>211</v>
      </c>
      <c r="B7" s="354">
        <v>405</v>
      </c>
      <c r="C7" s="435">
        <v>15.384615384615373</v>
      </c>
      <c r="D7" s="435">
        <v>-41.642651296829968</v>
      </c>
      <c r="E7" s="356">
        <v>612</v>
      </c>
      <c r="F7" s="435">
        <v>27.766179540709814</v>
      </c>
      <c r="G7" s="356">
        <v>550</v>
      </c>
      <c r="H7" s="435">
        <v>-12.698412698412696</v>
      </c>
      <c r="I7" s="356">
        <v>509</v>
      </c>
      <c r="J7" s="435">
        <v>-42.485875706214692</v>
      </c>
      <c r="K7" s="354">
        <v>351</v>
      </c>
      <c r="L7" s="434">
        <v>-48.609077598828698</v>
      </c>
      <c r="M7" s="354">
        <v>479</v>
      </c>
      <c r="N7" s="435">
        <v>-29.35103244837758</v>
      </c>
      <c r="O7" s="356">
        <v>630</v>
      </c>
      <c r="P7" s="435">
        <v>3.7891268533772688</v>
      </c>
      <c r="Q7" s="356">
        <v>885</v>
      </c>
      <c r="R7" s="435">
        <v>-32.545731707317074</v>
      </c>
      <c r="S7" s="355">
        <v>683</v>
      </c>
      <c r="T7" s="478">
        <v>-12.435897435897431</v>
      </c>
      <c r="U7" s="482">
        <v>780</v>
      </c>
      <c r="V7" s="480">
        <v>32.203389830508485</v>
      </c>
      <c r="W7" s="482">
        <v>590</v>
      </c>
      <c r="X7" s="474">
        <v>-37.299999999999997</v>
      </c>
      <c r="Y7" s="483">
        <v>970</v>
      </c>
      <c r="Z7" s="483">
        <v>786.5</v>
      </c>
      <c r="AA7" s="483">
        <v>938.5</v>
      </c>
      <c r="AB7" s="482">
        <v>694</v>
      </c>
      <c r="AC7" s="399"/>
      <c r="AD7" s="467"/>
      <c r="AE7" s="467"/>
    </row>
    <row r="8" spans="1:31" s="352" customFormat="1" ht="14.4" customHeight="1" x14ac:dyDescent="0.2">
      <c r="A8" s="404" t="s">
        <v>212</v>
      </c>
      <c r="B8" s="476">
        <v>164</v>
      </c>
      <c r="C8" s="435">
        <v>-46.753246753246756</v>
      </c>
      <c r="D8" s="435">
        <v>-58.658936223846737</v>
      </c>
      <c r="E8" s="477">
        <v>205</v>
      </c>
      <c r="F8" s="435">
        <v>-32.343234323432341</v>
      </c>
      <c r="G8" s="477">
        <v>472</v>
      </c>
      <c r="H8" s="435">
        <v>40.895522388059703</v>
      </c>
      <c r="I8" s="477">
        <v>564</v>
      </c>
      <c r="J8" s="435">
        <v>35.576923076923094</v>
      </c>
      <c r="K8" s="476">
        <v>308</v>
      </c>
      <c r="L8" s="434">
        <v>-11.239193083573483</v>
      </c>
      <c r="M8" s="476">
        <v>303</v>
      </c>
      <c r="N8" s="435">
        <v>-39.034205231388327</v>
      </c>
      <c r="O8" s="477">
        <v>335</v>
      </c>
      <c r="P8" s="435">
        <v>30.350194552529189</v>
      </c>
      <c r="Q8" s="477">
        <v>416</v>
      </c>
      <c r="R8" s="435">
        <v>-8.5714285714285694</v>
      </c>
      <c r="S8" s="355">
        <v>347</v>
      </c>
      <c r="T8" s="478">
        <v>-0.28735632183908422</v>
      </c>
      <c r="U8" s="479">
        <v>348</v>
      </c>
      <c r="V8" s="480">
        <v>19.178082191780817</v>
      </c>
      <c r="W8" s="479">
        <v>292</v>
      </c>
      <c r="X8" s="474">
        <v>-47.7</v>
      </c>
      <c r="Y8" s="481">
        <v>417.4</v>
      </c>
      <c r="Z8" s="481">
        <v>493.7</v>
      </c>
      <c r="AA8" s="481">
        <v>538.29999999999995</v>
      </c>
      <c r="AB8" s="479">
        <v>396.7</v>
      </c>
      <c r="AC8" s="399"/>
      <c r="AD8" s="467"/>
      <c r="AE8" s="467"/>
    </row>
    <row r="9" spans="1:31" s="352" customFormat="1" ht="14.4" customHeight="1" x14ac:dyDescent="0.2">
      <c r="A9" s="404" t="s">
        <v>213</v>
      </c>
      <c r="B9" s="354">
        <v>451</v>
      </c>
      <c r="C9" s="435">
        <v>83.333333333333314</v>
      </c>
      <c r="D9" s="435">
        <v>5.9431524547803605</v>
      </c>
      <c r="E9" s="356">
        <v>411</v>
      </c>
      <c r="F9" s="435">
        <v>24.169184290030216</v>
      </c>
      <c r="G9" s="356">
        <v>406</v>
      </c>
      <c r="H9" s="435">
        <v>11.8457300275482</v>
      </c>
      <c r="I9" s="356">
        <v>371</v>
      </c>
      <c r="J9" s="435">
        <v>-5.3571428571428612</v>
      </c>
      <c r="K9" s="354">
        <v>246</v>
      </c>
      <c r="L9" s="434">
        <v>-24.307692307692307</v>
      </c>
      <c r="M9" s="354">
        <v>331</v>
      </c>
      <c r="N9" s="435">
        <v>-26.280623608017819</v>
      </c>
      <c r="O9" s="356">
        <v>363</v>
      </c>
      <c r="P9" s="435">
        <v>-43.1924882629108</v>
      </c>
      <c r="Q9" s="356">
        <v>392</v>
      </c>
      <c r="R9" s="435">
        <v>-8.8372093023255758</v>
      </c>
      <c r="S9" s="355">
        <v>325</v>
      </c>
      <c r="T9" s="478">
        <v>-47.495961227786751</v>
      </c>
      <c r="U9" s="482">
        <v>619</v>
      </c>
      <c r="V9" s="480">
        <v>65.508021390374324</v>
      </c>
      <c r="W9" s="482">
        <v>374</v>
      </c>
      <c r="X9" s="474">
        <v>-35.200000000000003</v>
      </c>
      <c r="Y9" s="483">
        <v>587.29999999999995</v>
      </c>
      <c r="Z9" s="483">
        <v>568.5</v>
      </c>
      <c r="AA9" s="483">
        <v>537.70000000000005</v>
      </c>
      <c r="AB9" s="482">
        <v>425.7</v>
      </c>
      <c r="AC9" s="399"/>
      <c r="AD9" s="467"/>
      <c r="AE9" s="467"/>
    </row>
    <row r="10" spans="1:31" s="352" customFormat="1" ht="14.4" customHeight="1" x14ac:dyDescent="0.2">
      <c r="A10" s="400" t="s">
        <v>214</v>
      </c>
      <c r="B10" s="476">
        <v>258</v>
      </c>
      <c r="C10" s="435">
        <v>-50.479846449136275</v>
      </c>
      <c r="D10" s="435">
        <v>-56.805625313912607</v>
      </c>
      <c r="E10" s="477">
        <v>556</v>
      </c>
      <c r="F10" s="435">
        <v>-17.261904761904773</v>
      </c>
      <c r="G10" s="477">
        <v>673</v>
      </c>
      <c r="H10" s="435">
        <v>42.88747346072185</v>
      </c>
      <c r="I10" s="477">
        <v>441</v>
      </c>
      <c r="J10" s="435">
        <v>-43.316195372750641</v>
      </c>
      <c r="K10" s="476">
        <v>521</v>
      </c>
      <c r="L10" s="434">
        <v>-41.982182628062361</v>
      </c>
      <c r="M10" s="476">
        <v>672</v>
      </c>
      <c r="N10" s="435">
        <v>-0.44444444444444287</v>
      </c>
      <c r="O10" s="477">
        <v>471</v>
      </c>
      <c r="P10" s="435">
        <v>-23.538961038961034</v>
      </c>
      <c r="Q10" s="477">
        <v>778</v>
      </c>
      <c r="R10" s="435">
        <v>-5.0061050061050025</v>
      </c>
      <c r="S10" s="355">
        <v>898</v>
      </c>
      <c r="T10" s="478">
        <v>75.733855185909988</v>
      </c>
      <c r="U10" s="479">
        <v>511</v>
      </c>
      <c r="V10" s="480">
        <v>-25.401459854014604</v>
      </c>
      <c r="W10" s="479">
        <v>685</v>
      </c>
      <c r="X10" s="474">
        <v>31</v>
      </c>
      <c r="Y10" s="481">
        <v>661.9</v>
      </c>
      <c r="Z10" s="481">
        <v>782.4</v>
      </c>
      <c r="AA10" s="481">
        <v>729.7</v>
      </c>
      <c r="AB10" s="479">
        <v>597.29999999999995</v>
      </c>
      <c r="AC10" s="399"/>
      <c r="AD10" s="467"/>
      <c r="AE10" s="467"/>
    </row>
    <row r="11" spans="1:31" s="352" customFormat="1" ht="14.4" customHeight="1" x14ac:dyDescent="0.2">
      <c r="A11" s="400" t="s">
        <v>215</v>
      </c>
      <c r="B11" s="476">
        <v>137</v>
      </c>
      <c r="C11" s="435">
        <v>3.0075187969924855</v>
      </c>
      <c r="D11" s="435">
        <v>-48.086396362258434</v>
      </c>
      <c r="E11" s="477">
        <v>162</v>
      </c>
      <c r="F11" s="435">
        <v>-35.714285714285708</v>
      </c>
      <c r="G11" s="477">
        <v>296</v>
      </c>
      <c r="H11" s="435">
        <v>40.952380952380963</v>
      </c>
      <c r="I11" s="477">
        <v>525</v>
      </c>
      <c r="J11" s="435">
        <v>104.28015564202332</v>
      </c>
      <c r="K11" s="476">
        <v>133</v>
      </c>
      <c r="L11" s="434">
        <v>-50.187265917603</v>
      </c>
      <c r="M11" s="476">
        <v>252</v>
      </c>
      <c r="N11" s="435">
        <v>-33.858267716535437</v>
      </c>
      <c r="O11" s="477">
        <v>210</v>
      </c>
      <c r="P11" s="435">
        <v>4.4776119402985017</v>
      </c>
      <c r="Q11" s="477">
        <v>257</v>
      </c>
      <c r="R11" s="435">
        <v>-19.6875</v>
      </c>
      <c r="S11" s="355">
        <v>267</v>
      </c>
      <c r="T11" s="478">
        <v>27.751196172248797</v>
      </c>
      <c r="U11" s="479">
        <v>209</v>
      </c>
      <c r="V11" s="480">
        <v>-51.395348837209305</v>
      </c>
      <c r="W11" s="479">
        <v>430</v>
      </c>
      <c r="X11" s="474">
        <v>50.9</v>
      </c>
      <c r="Y11" s="481">
        <v>300.8</v>
      </c>
      <c r="Z11" s="481">
        <v>293.8</v>
      </c>
      <c r="AA11" s="481">
        <v>378.5</v>
      </c>
      <c r="AB11" s="479">
        <v>263.89999999999998</v>
      </c>
      <c r="AC11" s="399"/>
      <c r="AD11" s="467"/>
      <c r="AE11" s="467"/>
    </row>
    <row r="12" spans="1:31" s="352" customFormat="1" ht="14.4" customHeight="1" x14ac:dyDescent="0.2">
      <c r="A12" s="400" t="s">
        <v>216</v>
      </c>
      <c r="B12" s="476">
        <v>219</v>
      </c>
      <c r="C12" s="435">
        <v>-36.337209302325576</v>
      </c>
      <c r="D12" s="435">
        <v>-51.505757307351644</v>
      </c>
      <c r="E12" s="477">
        <v>251</v>
      </c>
      <c r="F12" s="435">
        <v>-49.598393574297184</v>
      </c>
      <c r="G12" s="477">
        <v>580</v>
      </c>
      <c r="H12" s="435">
        <v>28.60310421286033</v>
      </c>
      <c r="I12" s="477">
        <v>511</v>
      </c>
      <c r="J12" s="435">
        <v>-3.2196969696969688</v>
      </c>
      <c r="K12" s="476">
        <v>344</v>
      </c>
      <c r="L12" s="434">
        <v>-13.350125944584377</v>
      </c>
      <c r="M12" s="476">
        <v>498</v>
      </c>
      <c r="N12" s="435">
        <v>-56.315789473684212</v>
      </c>
      <c r="O12" s="477">
        <v>451</v>
      </c>
      <c r="P12" s="435">
        <v>-44.594594594594597</v>
      </c>
      <c r="Q12" s="477">
        <v>528</v>
      </c>
      <c r="R12" s="435">
        <v>-23.699421965317924</v>
      </c>
      <c r="S12" s="355">
        <v>397</v>
      </c>
      <c r="T12" s="478">
        <v>-17.118997912317326</v>
      </c>
      <c r="U12" s="479">
        <v>479</v>
      </c>
      <c r="V12" s="480">
        <v>-20.431893687707642</v>
      </c>
      <c r="W12" s="479">
        <v>602</v>
      </c>
      <c r="X12" s="474">
        <v>50.1</v>
      </c>
      <c r="Y12" s="481">
        <v>600.1</v>
      </c>
      <c r="Z12" s="481">
        <v>639.1</v>
      </c>
      <c r="AA12" s="481">
        <v>625</v>
      </c>
      <c r="AB12" s="479">
        <v>451.6</v>
      </c>
      <c r="AC12" s="399"/>
      <c r="AD12" s="467"/>
      <c r="AE12" s="467"/>
    </row>
    <row r="13" spans="1:31" s="352" customFormat="1" ht="14.4" customHeight="1" x14ac:dyDescent="0.2">
      <c r="A13" s="413" t="s">
        <v>217</v>
      </c>
      <c r="B13" s="484">
        <v>108</v>
      </c>
      <c r="C13" s="485">
        <v>-72.51908396946564</v>
      </c>
      <c r="D13" s="485">
        <v>-68.632006970665117</v>
      </c>
      <c r="E13" s="486">
        <v>160</v>
      </c>
      <c r="F13" s="485">
        <v>-60.68796068796069</v>
      </c>
      <c r="G13" s="486">
        <v>380</v>
      </c>
      <c r="H13" s="485">
        <v>20.634920634920633</v>
      </c>
      <c r="I13" s="486">
        <v>226</v>
      </c>
      <c r="J13" s="485">
        <v>-43.500000000000007</v>
      </c>
      <c r="K13" s="484">
        <v>393</v>
      </c>
      <c r="L13" s="487">
        <v>26.774193548387103</v>
      </c>
      <c r="M13" s="484">
        <v>407</v>
      </c>
      <c r="N13" s="485">
        <v>54.752851711026608</v>
      </c>
      <c r="O13" s="486">
        <v>315</v>
      </c>
      <c r="P13" s="485">
        <v>12.09964412811388</v>
      </c>
      <c r="Q13" s="486">
        <v>400</v>
      </c>
      <c r="R13" s="485">
        <v>90.476190476190482</v>
      </c>
      <c r="S13" s="488">
        <v>310</v>
      </c>
      <c r="T13" s="489">
        <v>30.80168776371309</v>
      </c>
      <c r="U13" s="490">
        <v>237</v>
      </c>
      <c r="V13" s="491">
        <v>-25.471698113207552</v>
      </c>
      <c r="W13" s="490">
        <v>318</v>
      </c>
      <c r="X13" s="492">
        <v>40.700000000000003</v>
      </c>
      <c r="Y13" s="493">
        <v>391.5</v>
      </c>
      <c r="Z13" s="490">
        <v>413.2</v>
      </c>
      <c r="AA13" s="490">
        <v>381.9</v>
      </c>
      <c r="AB13" s="490">
        <v>344.3</v>
      </c>
      <c r="AC13" s="399"/>
      <c r="AD13" s="467"/>
      <c r="AE13" s="467"/>
    </row>
    <row r="14" spans="1:31" x14ac:dyDescent="0.3">
      <c r="A14" s="370" t="s">
        <v>202</v>
      </c>
      <c r="B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O14" s="424"/>
      <c r="Q14" s="424"/>
      <c r="S14" s="424"/>
      <c r="U14" s="424"/>
      <c r="W14" s="424"/>
      <c r="Y14" s="424"/>
      <c r="Z14" s="424"/>
    </row>
    <row r="15" spans="1:31" ht="14.4" customHeight="1" x14ac:dyDescent="0.3">
      <c r="A15" s="370" t="s">
        <v>203</v>
      </c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494"/>
      <c r="W15" s="494"/>
    </row>
    <row r="16" spans="1:31" ht="14.4" customHeight="1" x14ac:dyDescent="0.3">
      <c r="A16" s="370" t="s">
        <v>218</v>
      </c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494"/>
      <c r="W16" s="494"/>
    </row>
    <row r="18" spans="1:26" x14ac:dyDescent="0.3">
      <c r="A18" s="370"/>
      <c r="B18" s="424"/>
      <c r="D18" s="424"/>
      <c r="E18" s="424"/>
      <c r="F18" s="424"/>
      <c r="G18" s="424"/>
      <c r="H18" s="424"/>
      <c r="I18" s="424"/>
      <c r="J18" s="424"/>
      <c r="K18" s="424"/>
      <c r="L18" s="424"/>
      <c r="M18" s="424"/>
      <c r="O18" s="424"/>
      <c r="Q18" s="424"/>
      <c r="S18" s="424"/>
      <c r="U18" s="424"/>
      <c r="W18" s="424"/>
      <c r="Y18" s="424"/>
      <c r="Z18" s="424"/>
    </row>
    <row r="22" spans="1:26" x14ac:dyDescent="0.3">
      <c r="C22" s="380"/>
      <c r="D22" s="380"/>
    </row>
    <row r="23" spans="1:26" x14ac:dyDescent="0.3">
      <c r="C23" s="380"/>
      <c r="D23" s="380"/>
    </row>
    <row r="24" spans="1:26" x14ac:dyDescent="0.3">
      <c r="C24" s="380"/>
      <c r="D24" s="380"/>
    </row>
    <row r="25" spans="1:26" x14ac:dyDescent="0.3">
      <c r="C25" s="380"/>
      <c r="D25" s="380"/>
    </row>
    <row r="26" spans="1:26" x14ac:dyDescent="0.3">
      <c r="C26" s="380"/>
      <c r="D26" s="380"/>
    </row>
    <row r="27" spans="1:26" x14ac:dyDescent="0.3">
      <c r="C27" s="380"/>
      <c r="D27" s="380"/>
    </row>
    <row r="28" spans="1:26" x14ac:dyDescent="0.3">
      <c r="C28" s="380"/>
      <c r="D28" s="380"/>
    </row>
    <row r="29" spans="1:26" x14ac:dyDescent="0.3">
      <c r="C29" s="380"/>
      <c r="D29" s="380"/>
    </row>
    <row r="30" spans="1:26" x14ac:dyDescent="0.3">
      <c r="C30" s="380"/>
      <c r="D30" s="380"/>
    </row>
    <row r="31" spans="1:26" x14ac:dyDescent="0.3">
      <c r="C31" s="380"/>
      <c r="D31" s="380"/>
    </row>
  </sheetData>
  <mergeCells count="12">
    <mergeCell ref="W2:X2"/>
    <mergeCell ref="A2:A3"/>
    <mergeCell ref="B2:D2"/>
    <mergeCell ref="E2:F2"/>
    <mergeCell ref="G2:H2"/>
    <mergeCell ref="I2:J2"/>
    <mergeCell ref="K2:L2"/>
    <mergeCell ref="M2:N2"/>
    <mergeCell ref="O2:P2"/>
    <mergeCell ref="Q2:R2"/>
    <mergeCell ref="S2:T2"/>
    <mergeCell ref="U2:V2"/>
  </mergeCells>
  <pageMargins left="0.59055118110236227" right="0.59055118110236227" top="0.78740157480314965" bottom="0.19685039370078741" header="0.51181102362204722" footer="0.39370078740157483"/>
  <pageSetup paperSize="8" scale="82" orientation="landscape" horizontalDpi="300" verticalDpi="300" r:id="rId1"/>
  <headerFooter alignWithMargins="0">
    <oddFooter>&amp;C&amp;"Arial,Normálne"&amp;9 45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70742-2B3B-46D2-A4AC-D29DE58DD7FF}">
  <sheetPr>
    <pageSetUpPr fitToPage="1"/>
  </sheetPr>
  <dimension ref="A1:AD23"/>
  <sheetViews>
    <sheetView showGridLines="0" zoomScaleNormal="100" workbookViewId="0">
      <selection activeCell="G21" sqref="G21"/>
    </sheetView>
  </sheetViews>
  <sheetFormatPr defaultColWidth="8" defaultRowHeight="14.1" customHeight="1" x14ac:dyDescent="0.25"/>
  <cols>
    <col min="1" max="1" width="19" style="496" customWidth="1"/>
    <col min="2" max="2" width="6.09765625" style="496" customWidth="1"/>
    <col min="3" max="4" width="8.5" style="496" customWidth="1"/>
    <col min="5" max="5" width="6.09765625" style="496" customWidth="1"/>
    <col min="6" max="6" width="7.69921875" style="496" customWidth="1"/>
    <col min="7" max="7" width="6.09765625" style="496" customWidth="1"/>
    <col min="8" max="8" width="7.69921875" style="496" customWidth="1"/>
    <col min="9" max="9" width="6.09765625" style="496" customWidth="1"/>
    <col min="10" max="10" width="7.69921875" style="496" customWidth="1"/>
    <col min="11" max="11" width="6.09765625" style="496" customWidth="1"/>
    <col min="12" max="12" width="7.69921875" style="496" customWidth="1"/>
    <col min="13" max="13" width="6.09765625" style="496" customWidth="1"/>
    <col min="14" max="14" width="7.69921875" style="496" customWidth="1"/>
    <col min="15" max="15" width="6.09765625" style="496" customWidth="1"/>
    <col min="16" max="16" width="7.69921875" style="496" customWidth="1"/>
    <col min="17" max="17" width="6.09765625" style="496" customWidth="1"/>
    <col min="18" max="18" width="7.69921875" style="496" customWidth="1"/>
    <col min="19" max="19" width="6.09765625" style="496" customWidth="1"/>
    <col min="20" max="20" width="7.69921875" style="496" customWidth="1"/>
    <col min="21" max="21" width="6.09765625" style="496" customWidth="1"/>
    <col min="22" max="22" width="7.69921875" style="496" customWidth="1"/>
    <col min="23" max="23" width="6.09765625" style="496" customWidth="1"/>
    <col min="24" max="24" width="7.69921875" style="496" customWidth="1"/>
    <col min="25" max="28" width="8" style="496" customWidth="1"/>
    <col min="29" max="31" width="5.69921875" style="496" customWidth="1"/>
    <col min="32" max="16384" width="8" style="496"/>
  </cols>
  <sheetData>
    <row r="1" spans="1:30" ht="15.75" customHeight="1" x14ac:dyDescent="0.25">
      <c r="A1" s="326" t="s">
        <v>227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495"/>
    </row>
    <row r="2" spans="1:30" ht="60" customHeight="1" x14ac:dyDescent="0.25">
      <c r="A2" s="848" t="s">
        <v>68</v>
      </c>
      <c r="B2" s="847" t="s">
        <v>228</v>
      </c>
      <c r="C2" s="845"/>
      <c r="D2" s="846"/>
      <c r="E2" s="845" t="s">
        <v>229</v>
      </c>
      <c r="F2" s="846"/>
      <c r="G2" s="845" t="s">
        <v>230</v>
      </c>
      <c r="H2" s="845"/>
      <c r="I2" s="847" t="s">
        <v>231</v>
      </c>
      <c r="J2" s="845"/>
      <c r="K2" s="847" t="s">
        <v>232</v>
      </c>
      <c r="L2" s="846"/>
      <c r="M2" s="845" t="s">
        <v>233</v>
      </c>
      <c r="N2" s="846"/>
      <c r="O2" s="847" t="s">
        <v>234</v>
      </c>
      <c r="P2" s="846"/>
      <c r="Q2" s="847" t="s">
        <v>235</v>
      </c>
      <c r="R2" s="846"/>
      <c r="S2" s="847" t="s">
        <v>236</v>
      </c>
      <c r="T2" s="845"/>
      <c r="U2" s="847" t="s">
        <v>237</v>
      </c>
      <c r="V2" s="846"/>
      <c r="W2" s="847" t="s">
        <v>238</v>
      </c>
      <c r="X2" s="846"/>
      <c r="Y2" s="498" t="s">
        <v>239</v>
      </c>
      <c r="Z2" s="499" t="s">
        <v>240</v>
      </c>
      <c r="AA2" s="497" t="s">
        <v>241</v>
      </c>
      <c r="AB2" s="499" t="s">
        <v>242</v>
      </c>
    </row>
    <row r="3" spans="1:30" ht="15" customHeight="1" x14ac:dyDescent="0.25">
      <c r="A3" s="849"/>
      <c r="B3" s="838" t="s">
        <v>192</v>
      </c>
      <c r="C3" s="500" t="s">
        <v>243</v>
      </c>
      <c r="D3" s="501"/>
      <c r="E3" s="843" t="s">
        <v>192</v>
      </c>
      <c r="F3" s="502" t="s">
        <v>243</v>
      </c>
      <c r="G3" s="843" t="s">
        <v>192</v>
      </c>
      <c r="H3" s="500" t="s">
        <v>243</v>
      </c>
      <c r="I3" s="838" t="s">
        <v>192</v>
      </c>
      <c r="J3" s="503" t="s">
        <v>243</v>
      </c>
      <c r="K3" s="842" t="s">
        <v>192</v>
      </c>
      <c r="L3" s="504" t="s">
        <v>243</v>
      </c>
      <c r="M3" s="843" t="s">
        <v>192</v>
      </c>
      <c r="N3" s="505" t="s">
        <v>243</v>
      </c>
      <c r="O3" s="838" t="s">
        <v>192</v>
      </c>
      <c r="P3" s="505" t="s">
        <v>243</v>
      </c>
      <c r="Q3" s="838" t="s">
        <v>192</v>
      </c>
      <c r="R3" s="505" t="s">
        <v>243</v>
      </c>
      <c r="S3" s="838" t="s">
        <v>192</v>
      </c>
      <c r="T3" s="500" t="s">
        <v>243</v>
      </c>
      <c r="U3" s="838" t="s">
        <v>192</v>
      </c>
      <c r="V3" s="506" t="s">
        <v>243</v>
      </c>
      <c r="W3" s="838" t="s">
        <v>192</v>
      </c>
      <c r="X3" s="506" t="s">
        <v>243</v>
      </c>
      <c r="Y3" s="840" t="s">
        <v>192</v>
      </c>
      <c r="Z3" s="841" t="s">
        <v>192</v>
      </c>
      <c r="AA3" s="841" t="s">
        <v>192</v>
      </c>
      <c r="AB3" s="841" t="s">
        <v>192</v>
      </c>
    </row>
    <row r="4" spans="1:30" ht="66" customHeight="1" x14ac:dyDescent="0.25">
      <c r="A4" s="850"/>
      <c r="B4" s="839"/>
      <c r="C4" s="505" t="s">
        <v>244</v>
      </c>
      <c r="D4" s="506" t="s">
        <v>245</v>
      </c>
      <c r="E4" s="844"/>
      <c r="F4" s="506" t="s">
        <v>246</v>
      </c>
      <c r="G4" s="844"/>
      <c r="H4" s="505" t="s">
        <v>247</v>
      </c>
      <c r="I4" s="839"/>
      <c r="J4" s="505" t="s">
        <v>248</v>
      </c>
      <c r="K4" s="839"/>
      <c r="L4" s="506" t="s">
        <v>249</v>
      </c>
      <c r="M4" s="844"/>
      <c r="N4" s="505" t="s">
        <v>250</v>
      </c>
      <c r="O4" s="839"/>
      <c r="P4" s="505" t="s">
        <v>251</v>
      </c>
      <c r="Q4" s="839"/>
      <c r="R4" s="505" t="s">
        <v>252</v>
      </c>
      <c r="S4" s="839"/>
      <c r="T4" s="505" t="s">
        <v>253</v>
      </c>
      <c r="U4" s="839"/>
      <c r="V4" s="506" t="s">
        <v>254</v>
      </c>
      <c r="W4" s="839"/>
      <c r="X4" s="506" t="s">
        <v>255</v>
      </c>
      <c r="Y4" s="840"/>
      <c r="Z4" s="841"/>
      <c r="AA4" s="841"/>
      <c r="AB4" s="841"/>
    </row>
    <row r="5" spans="1:30" s="516" customFormat="1" ht="14.1" customHeight="1" x14ac:dyDescent="0.2">
      <c r="A5" s="507" t="s">
        <v>195</v>
      </c>
      <c r="B5" s="508">
        <v>77605</v>
      </c>
      <c r="C5" s="509">
        <v>0.8</v>
      </c>
      <c r="D5" s="510">
        <v>1.7</v>
      </c>
      <c r="E5" s="511">
        <v>77741</v>
      </c>
      <c r="F5" s="509">
        <v>0.8</v>
      </c>
      <c r="G5" s="511">
        <v>77406</v>
      </c>
      <c r="H5" s="509">
        <v>-1.3911182450508193</v>
      </c>
      <c r="I5" s="508">
        <v>77315</v>
      </c>
      <c r="J5" s="512">
        <v>-2.8</v>
      </c>
      <c r="K5" s="508">
        <v>76989</v>
      </c>
      <c r="L5" s="509">
        <v>-2.8677045747016194</v>
      </c>
      <c r="M5" s="511">
        <v>77152</v>
      </c>
      <c r="N5" s="509">
        <v>-2.6645135244247058</v>
      </c>
      <c r="O5" s="511">
        <v>78498</v>
      </c>
      <c r="P5" s="509">
        <v>-2.6236463101484873</v>
      </c>
      <c r="Q5" s="511">
        <v>79518</v>
      </c>
      <c r="R5" s="509">
        <v>-1.4365928331494757</v>
      </c>
      <c r="S5" s="508">
        <v>79262</v>
      </c>
      <c r="T5" s="512">
        <v>-2.4107362718542191</v>
      </c>
      <c r="U5" s="508">
        <v>81220</v>
      </c>
      <c r="V5" s="509">
        <v>1.304662359368379</v>
      </c>
      <c r="W5" s="508">
        <v>80174</v>
      </c>
      <c r="X5" s="513">
        <v>5.8905882663708127</v>
      </c>
      <c r="Y5" s="514">
        <v>77403.399999999994</v>
      </c>
      <c r="Z5" s="514">
        <v>77752.600000000006</v>
      </c>
      <c r="AA5" s="515">
        <v>77213.3</v>
      </c>
      <c r="AB5" s="515">
        <v>76327.5</v>
      </c>
      <c r="AD5" s="517"/>
    </row>
    <row r="6" spans="1:30" s="516" customFormat="1" ht="14.4" customHeight="1" x14ac:dyDescent="0.2">
      <c r="A6" s="518" t="s">
        <v>220</v>
      </c>
      <c r="B6" s="519"/>
      <c r="C6" s="520"/>
      <c r="D6" s="521"/>
      <c r="E6" s="522"/>
      <c r="F6" s="520"/>
      <c r="G6" s="522"/>
      <c r="H6" s="520"/>
      <c r="I6" s="519"/>
      <c r="J6" s="523"/>
      <c r="K6" s="519"/>
      <c r="L6" s="520"/>
      <c r="M6" s="522"/>
      <c r="N6" s="520"/>
      <c r="O6" s="522"/>
      <c r="P6" s="509"/>
      <c r="Q6" s="522"/>
      <c r="R6" s="509"/>
      <c r="S6" s="519"/>
      <c r="T6" s="523"/>
      <c r="U6" s="519"/>
      <c r="V6" s="520"/>
      <c r="W6" s="519"/>
      <c r="X6" s="524"/>
      <c r="Y6" s="522"/>
      <c r="Z6" s="522"/>
      <c r="AA6" s="519"/>
      <c r="AB6" s="519"/>
      <c r="AD6" s="517"/>
    </row>
    <row r="7" spans="1:30" s="516" customFormat="1" ht="14.4" customHeight="1" x14ac:dyDescent="0.2">
      <c r="A7" s="525" t="s">
        <v>221</v>
      </c>
      <c r="B7" s="526" t="s">
        <v>198</v>
      </c>
      <c r="C7" s="526" t="s">
        <v>198</v>
      </c>
      <c r="D7" s="527" t="s">
        <v>198</v>
      </c>
      <c r="E7" s="528" t="s">
        <v>198</v>
      </c>
      <c r="F7" s="527" t="s">
        <v>198</v>
      </c>
      <c r="G7" s="528" t="s">
        <v>198</v>
      </c>
      <c r="H7" s="526" t="s">
        <v>198</v>
      </c>
      <c r="I7" s="529">
        <v>1024</v>
      </c>
      <c r="J7" s="523">
        <f>I7*100/Q7-100</f>
        <v>-10.723626852659109</v>
      </c>
      <c r="K7" s="529">
        <v>1005</v>
      </c>
      <c r="L7" s="520">
        <v>-10.427807486631011</v>
      </c>
      <c r="M7" s="530">
        <v>1126</v>
      </c>
      <c r="N7" s="520">
        <v>-15.210843373493972</v>
      </c>
      <c r="O7" s="530">
        <v>1126</v>
      </c>
      <c r="P7" s="520">
        <v>-12.982998454404949</v>
      </c>
      <c r="Q7" s="530">
        <v>1147</v>
      </c>
      <c r="R7" s="520">
        <v>-13.759398496240607</v>
      </c>
      <c r="S7" s="529">
        <v>1122</v>
      </c>
      <c r="T7" s="523">
        <v>-10.810810810810807</v>
      </c>
      <c r="U7" s="529">
        <v>1258</v>
      </c>
      <c r="V7" s="520">
        <v>5.4484492875104849</v>
      </c>
      <c r="W7" s="529">
        <v>1193</v>
      </c>
      <c r="X7" s="531">
        <v>46.740467404674035</v>
      </c>
      <c r="Y7" s="528" t="s">
        <v>198</v>
      </c>
      <c r="Z7" s="527" t="s">
        <v>198</v>
      </c>
      <c r="AA7" s="532">
        <v>1185.2</v>
      </c>
      <c r="AB7" s="532">
        <v>1126.4000000000001</v>
      </c>
      <c r="AD7" s="517"/>
    </row>
    <row r="8" spans="1:30" s="516" customFormat="1" ht="14.4" customHeight="1" x14ac:dyDescent="0.2">
      <c r="A8" s="525" t="s">
        <v>222</v>
      </c>
      <c r="B8" s="526" t="s">
        <v>198</v>
      </c>
      <c r="C8" s="526" t="s">
        <v>198</v>
      </c>
      <c r="D8" s="527" t="s">
        <v>198</v>
      </c>
      <c r="E8" s="528" t="s">
        <v>198</v>
      </c>
      <c r="F8" s="527" t="s">
        <v>198</v>
      </c>
      <c r="G8" s="528" t="s">
        <v>198</v>
      </c>
      <c r="H8" s="526" t="s">
        <v>198</v>
      </c>
      <c r="I8" s="529">
        <v>76291</v>
      </c>
      <c r="J8" s="523">
        <v>-2.7</v>
      </c>
      <c r="K8" s="529">
        <v>75984</v>
      </c>
      <c r="L8" s="520">
        <v>-2.7591502431533144</v>
      </c>
      <c r="M8" s="530">
        <v>76026</v>
      </c>
      <c r="N8" s="520">
        <v>-2.4507288031205121</v>
      </c>
      <c r="O8" s="530">
        <v>77372</v>
      </c>
      <c r="P8" s="520">
        <v>-2.4546451669839513</v>
      </c>
      <c r="Q8" s="530">
        <v>78371</v>
      </c>
      <c r="R8" s="520">
        <v>-1.230040203158282</v>
      </c>
      <c r="S8" s="529">
        <v>78140</v>
      </c>
      <c r="T8" s="523">
        <v>-2.2785823266051324</v>
      </c>
      <c r="U8" s="529">
        <v>79962</v>
      </c>
      <c r="V8" s="520">
        <v>1.2420708778060572</v>
      </c>
      <c r="W8" s="529">
        <v>78981</v>
      </c>
      <c r="X8" s="524">
        <v>5.4471902911843699</v>
      </c>
      <c r="Y8" s="528" t="s">
        <v>198</v>
      </c>
      <c r="Z8" s="527" t="s">
        <v>198</v>
      </c>
      <c r="AA8" s="532">
        <v>76028.100000000006</v>
      </c>
      <c r="AB8" s="532">
        <v>75201.100000000006</v>
      </c>
      <c r="AD8" s="517"/>
    </row>
    <row r="9" spans="1:30" s="516" customFormat="1" ht="14.4" customHeight="1" x14ac:dyDescent="0.2">
      <c r="A9" s="533" t="s">
        <v>223</v>
      </c>
      <c r="B9" s="519"/>
      <c r="C9" s="520"/>
      <c r="D9" s="521"/>
      <c r="E9" s="522"/>
      <c r="F9" s="520"/>
      <c r="G9" s="522"/>
      <c r="H9" s="520"/>
      <c r="I9" s="519"/>
      <c r="J9" s="523"/>
      <c r="K9" s="519"/>
      <c r="L9" s="520"/>
      <c r="M9" s="522"/>
      <c r="N9" s="520"/>
      <c r="O9" s="522"/>
      <c r="P9" s="520"/>
      <c r="Q9" s="522"/>
      <c r="R9" s="520"/>
      <c r="S9" s="519"/>
      <c r="T9" s="523"/>
      <c r="U9" s="519"/>
      <c r="V9" s="520"/>
      <c r="W9" s="519"/>
      <c r="X9" s="524"/>
      <c r="Y9" s="522"/>
      <c r="Z9" s="522"/>
      <c r="AA9" s="519"/>
      <c r="AB9" s="519"/>
      <c r="AD9" s="517"/>
    </row>
    <row r="10" spans="1:30" s="516" customFormat="1" ht="14.4" customHeight="1" x14ac:dyDescent="0.2">
      <c r="A10" s="534" t="s">
        <v>224</v>
      </c>
      <c r="B10" s="535">
        <v>42440</v>
      </c>
      <c r="C10" s="536">
        <v>-3.5</v>
      </c>
      <c r="D10" s="536">
        <v>-8.8000000000000007</v>
      </c>
      <c r="E10" s="537">
        <v>42703</v>
      </c>
      <c r="F10" s="536">
        <v>-3.9</v>
      </c>
      <c r="G10" s="537">
        <v>43654</v>
      </c>
      <c r="H10" s="536">
        <v>-4.5125445676662963</v>
      </c>
      <c r="I10" s="535">
        <v>43753</v>
      </c>
      <c r="J10" s="538">
        <v>-4.5999999999999996</v>
      </c>
      <c r="K10" s="535">
        <v>43992</v>
      </c>
      <c r="L10" s="536">
        <v>-5.3365467378206262</v>
      </c>
      <c r="M10" s="537">
        <v>44454</v>
      </c>
      <c r="N10" s="536">
        <v>-5.3445192062004878</v>
      </c>
      <c r="O10" s="537">
        <v>45717</v>
      </c>
      <c r="P10" s="536">
        <v>-5.8429789512707515</v>
      </c>
      <c r="Q10" s="537">
        <v>45850</v>
      </c>
      <c r="R10" s="536">
        <v>-5.6681411377430351</v>
      </c>
      <c r="S10" s="535">
        <v>46472</v>
      </c>
      <c r="T10" s="538">
        <v>-4.9185694410344496</v>
      </c>
      <c r="U10" s="535">
        <v>48876</v>
      </c>
      <c r="V10" s="536">
        <v>-1.3064636633483389</v>
      </c>
      <c r="W10" s="535">
        <v>49523</v>
      </c>
      <c r="X10" s="539">
        <v>0.29974683544303105</v>
      </c>
      <c r="Y10" s="540">
        <v>46698.400000000001</v>
      </c>
      <c r="Z10" s="541">
        <v>47547.8</v>
      </c>
      <c r="AA10" s="541">
        <v>47013</v>
      </c>
      <c r="AB10" s="541">
        <v>46527.199999999997</v>
      </c>
      <c r="AD10" s="517"/>
    </row>
    <row r="11" spans="1:30" ht="14.1" customHeight="1" x14ac:dyDescent="0.25">
      <c r="A11" s="370" t="s">
        <v>256</v>
      </c>
      <c r="B11" s="370"/>
      <c r="C11" s="370"/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</row>
    <row r="12" spans="1:30" ht="14.1" customHeight="1" x14ac:dyDescent="0.25">
      <c r="A12" s="370" t="s">
        <v>257</v>
      </c>
      <c r="B12" s="542"/>
      <c r="C12" s="542"/>
      <c r="D12" s="542"/>
      <c r="E12" s="542"/>
      <c r="F12" s="542"/>
      <c r="G12" s="542"/>
      <c r="H12" s="542"/>
      <c r="I12" s="542"/>
      <c r="J12" s="542"/>
      <c r="K12" s="542"/>
      <c r="L12" s="542"/>
      <c r="M12" s="542"/>
      <c r="N12" s="542"/>
      <c r="O12" s="542"/>
      <c r="P12" s="542"/>
      <c r="Q12" s="542"/>
      <c r="R12" s="542"/>
      <c r="S12" s="542"/>
      <c r="T12" s="542"/>
      <c r="U12" s="542"/>
      <c r="V12" s="542"/>
      <c r="W12" s="543"/>
      <c r="X12" s="544"/>
      <c r="Y12" s="542"/>
      <c r="Z12" s="542"/>
      <c r="AA12" s="542"/>
      <c r="AB12" s="542"/>
    </row>
    <row r="13" spans="1:30" ht="14.1" customHeight="1" x14ac:dyDescent="0.25">
      <c r="A13" s="375" t="s">
        <v>57</v>
      </c>
      <c r="B13" s="542"/>
      <c r="C13" s="542"/>
      <c r="D13" s="542"/>
      <c r="E13" s="542"/>
      <c r="F13" s="542"/>
      <c r="G13" s="542"/>
      <c r="H13" s="542"/>
      <c r="I13" s="542"/>
      <c r="J13" s="542"/>
      <c r="K13" s="542"/>
      <c r="L13" s="542"/>
      <c r="M13" s="542"/>
      <c r="N13" s="542"/>
      <c r="O13" s="542"/>
      <c r="P13" s="542"/>
      <c r="Q13" s="542"/>
      <c r="R13" s="542"/>
      <c r="S13" s="542"/>
      <c r="T13" s="542"/>
      <c r="U13" s="542"/>
      <c r="V13" s="542"/>
      <c r="W13" s="545"/>
      <c r="X13" s="546"/>
      <c r="Y13" s="542"/>
      <c r="Z13" s="542"/>
      <c r="AA13" s="542"/>
      <c r="AB13" s="542"/>
    </row>
    <row r="14" spans="1:30" ht="14.1" customHeight="1" x14ac:dyDescent="0.25">
      <c r="A14" s="376" t="s">
        <v>205</v>
      </c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  <c r="Q14" s="547"/>
      <c r="R14" s="547"/>
      <c r="S14" s="547"/>
      <c r="T14" s="547"/>
      <c r="V14" s="547"/>
      <c r="W14" s="545"/>
      <c r="X14" s="546"/>
    </row>
    <row r="15" spans="1:30" ht="14.1" customHeight="1" x14ac:dyDescent="0.25">
      <c r="B15" s="548"/>
      <c r="C15" s="547"/>
      <c r="D15" s="547"/>
      <c r="E15" s="547"/>
      <c r="F15" s="547"/>
      <c r="G15" s="547"/>
      <c r="H15" s="547"/>
      <c r="I15" s="547"/>
      <c r="J15" s="547"/>
      <c r="K15" s="547"/>
      <c r="L15" s="547"/>
      <c r="M15" s="547"/>
      <c r="N15" s="547"/>
      <c r="O15" s="547"/>
      <c r="P15" s="547"/>
      <c r="Q15" s="547"/>
      <c r="R15" s="547"/>
      <c r="S15" s="547"/>
      <c r="T15" s="547"/>
      <c r="V15" s="547"/>
      <c r="W15" s="545"/>
      <c r="X15" s="546"/>
    </row>
    <row r="16" spans="1:30" ht="14.1" customHeight="1" x14ac:dyDescent="0.25">
      <c r="C16" s="547"/>
      <c r="D16" s="547"/>
      <c r="E16" s="547"/>
      <c r="F16" s="547"/>
      <c r="G16" s="547"/>
      <c r="H16" s="547"/>
      <c r="I16" s="547"/>
      <c r="J16" s="547"/>
      <c r="K16" s="547"/>
      <c r="L16" s="547"/>
      <c r="M16" s="547"/>
      <c r="N16" s="547"/>
      <c r="O16" s="547"/>
      <c r="P16" s="547"/>
      <c r="Q16" s="547"/>
      <c r="R16" s="547"/>
      <c r="S16" s="547"/>
      <c r="T16" s="547"/>
      <c r="V16" s="547"/>
      <c r="W16" s="545"/>
      <c r="X16" s="546"/>
    </row>
    <row r="17" spans="3:24" ht="14.1" customHeight="1" x14ac:dyDescent="0.25">
      <c r="C17" s="547"/>
      <c r="D17" s="547"/>
      <c r="E17" s="547"/>
      <c r="F17" s="547"/>
      <c r="G17" s="547"/>
      <c r="H17" s="547"/>
      <c r="I17" s="547"/>
      <c r="J17" s="547"/>
      <c r="K17" s="547"/>
      <c r="L17" s="547"/>
      <c r="M17" s="547"/>
      <c r="N17" s="547"/>
      <c r="O17" s="547"/>
      <c r="P17" s="547"/>
      <c r="Q17" s="547"/>
      <c r="R17" s="547"/>
      <c r="S17" s="547"/>
      <c r="T17" s="547"/>
      <c r="V17" s="547"/>
      <c r="W17" s="545"/>
      <c r="X17" s="546"/>
    </row>
    <row r="18" spans="3:24" ht="14.1" customHeight="1" x14ac:dyDescent="0.25">
      <c r="C18" s="547"/>
      <c r="D18" s="547"/>
      <c r="E18" s="547"/>
      <c r="F18" s="547"/>
      <c r="G18" s="547"/>
      <c r="H18" s="547"/>
      <c r="I18" s="547"/>
      <c r="J18" s="547"/>
      <c r="K18" s="547"/>
      <c r="L18" s="547"/>
    </row>
    <row r="19" spans="3:24" ht="14.1" customHeight="1" x14ac:dyDescent="0.25">
      <c r="C19" s="547"/>
      <c r="D19" s="547"/>
      <c r="E19" s="547"/>
      <c r="F19" s="547"/>
      <c r="G19" s="547"/>
      <c r="H19" s="547"/>
      <c r="I19" s="547"/>
      <c r="J19" s="547"/>
      <c r="K19" s="547"/>
      <c r="L19" s="547"/>
    </row>
    <row r="20" spans="3:24" ht="14.1" customHeight="1" x14ac:dyDescent="0.25">
      <c r="C20" s="547"/>
      <c r="D20" s="547"/>
      <c r="E20" s="547"/>
      <c r="F20" s="547"/>
      <c r="G20" s="547"/>
      <c r="H20" s="547"/>
      <c r="I20" s="547"/>
      <c r="J20" s="547"/>
      <c r="K20" s="547"/>
      <c r="L20" s="547"/>
    </row>
    <row r="21" spans="3:24" ht="14.1" customHeight="1" x14ac:dyDescent="0.25">
      <c r="C21" s="547"/>
      <c r="D21" s="547"/>
      <c r="E21" s="547"/>
      <c r="F21" s="547"/>
      <c r="G21" s="547"/>
      <c r="H21" s="547"/>
    </row>
    <row r="22" spans="3:24" ht="14.1" customHeight="1" x14ac:dyDescent="0.25">
      <c r="D22" s="547"/>
      <c r="E22" s="547"/>
      <c r="F22" s="547"/>
      <c r="H22" s="547"/>
    </row>
    <row r="23" spans="3:24" ht="14.1" customHeight="1" x14ac:dyDescent="0.25">
      <c r="D23" s="547"/>
      <c r="E23" s="547"/>
      <c r="F23" s="547"/>
      <c r="H23" s="547"/>
    </row>
  </sheetData>
  <mergeCells count="27">
    <mergeCell ref="W2:X2"/>
    <mergeCell ref="A2:A4"/>
    <mergeCell ref="B2:D2"/>
    <mergeCell ref="E2:F2"/>
    <mergeCell ref="G2:H2"/>
    <mergeCell ref="I2:J2"/>
    <mergeCell ref="K2:L2"/>
    <mergeCell ref="B3:B4"/>
    <mergeCell ref="E3:E4"/>
    <mergeCell ref="G3:G4"/>
    <mergeCell ref="I3:I4"/>
    <mergeCell ref="U3:U4"/>
    <mergeCell ref="M2:N2"/>
    <mergeCell ref="O2:P2"/>
    <mergeCell ref="Q2:R2"/>
    <mergeCell ref="S2:T2"/>
    <mergeCell ref="U2:V2"/>
    <mergeCell ref="K3:K4"/>
    <mergeCell ref="M3:M4"/>
    <mergeCell ref="O3:O4"/>
    <mergeCell ref="Q3:Q4"/>
    <mergeCell ref="S3:S4"/>
    <mergeCell ref="W3:W4"/>
    <mergeCell ref="Y3:Y4"/>
    <mergeCell ref="Z3:Z4"/>
    <mergeCell ref="AA3:AA4"/>
    <mergeCell ref="AB3:AB4"/>
  </mergeCells>
  <hyperlinks>
    <hyperlink ref="A14" r:id="rId1" location="!/view/sk/VBD_INTERN/st0003qs/v_st0003qs_00_00_00_sk" xr:uid="{87CB7BEE-FE96-48A0-9B17-7E29F91380B8}"/>
  </hyperlinks>
  <pageMargins left="0.59055118110236227" right="0.59055118110236227" top="0.78740157480314965" bottom="0.19685039370078741" header="0.51181102362204722" footer="0.39370078740157483"/>
  <pageSetup paperSize="8" scale="86" orientation="landscape" horizontalDpi="300" verticalDpi="300" r:id="rId2"/>
  <headerFooter alignWithMargins="0">
    <oddFooter>&amp;C&amp;"Arial,Normálne"&amp;9 45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474C-ADFF-483F-BD13-8EA024A53931}">
  <sheetPr>
    <pageSetUpPr fitToPage="1"/>
  </sheetPr>
  <dimension ref="A1:AE32"/>
  <sheetViews>
    <sheetView showGridLines="0" zoomScaleNormal="100" workbookViewId="0">
      <selection activeCell="G21" sqref="G21"/>
    </sheetView>
  </sheetViews>
  <sheetFormatPr defaultColWidth="8" defaultRowHeight="13.2" x14ac:dyDescent="0.3"/>
  <cols>
    <col min="1" max="1" width="15.09765625" style="381" customWidth="1"/>
    <col min="2" max="2" width="6.59765625" style="327" customWidth="1"/>
    <col min="3" max="4" width="8.5" style="327" customWidth="1"/>
    <col min="5" max="5" width="6.59765625" style="327" customWidth="1"/>
    <col min="6" max="6" width="8.8984375" style="327" customWidth="1"/>
    <col min="7" max="7" width="6.59765625" style="327" customWidth="1"/>
    <col min="8" max="8" width="8.8984375" style="327" customWidth="1"/>
    <col min="9" max="9" width="6.59765625" style="327" customWidth="1"/>
    <col min="10" max="10" width="8.8984375" style="327" customWidth="1"/>
    <col min="11" max="11" width="6.59765625" style="327" customWidth="1"/>
    <col min="12" max="12" width="8.8984375" style="327" customWidth="1"/>
    <col min="13" max="13" width="6.59765625" style="327" customWidth="1"/>
    <col min="14" max="14" width="8.8984375" style="327" customWidth="1"/>
    <col min="15" max="15" width="6.59765625" style="327" customWidth="1"/>
    <col min="16" max="16" width="8.8984375" style="327" customWidth="1"/>
    <col min="17" max="17" width="6.59765625" style="327" customWidth="1"/>
    <col min="18" max="18" width="8.8984375" style="327" customWidth="1"/>
    <col min="19" max="19" width="6.59765625" style="327" customWidth="1"/>
    <col min="20" max="20" width="8.8984375" style="327" customWidth="1"/>
    <col min="21" max="21" width="6.59765625" style="327" customWidth="1"/>
    <col min="22" max="22" width="8.8984375" style="327" customWidth="1"/>
    <col min="23" max="23" width="6.59765625" style="327" customWidth="1"/>
    <col min="24" max="24" width="8.8984375" style="327" customWidth="1"/>
    <col min="25" max="28" width="7.5" style="327" customWidth="1"/>
    <col min="29" max="16384" width="8" style="327"/>
  </cols>
  <sheetData>
    <row r="1" spans="1:31" s="386" customFormat="1" ht="20.100000000000001" customHeight="1" x14ac:dyDescent="0.3">
      <c r="A1" s="383" t="s">
        <v>258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</row>
    <row r="2" spans="1:31" s="496" customFormat="1" ht="60" customHeight="1" x14ac:dyDescent="0.25">
      <c r="A2" s="848" t="s">
        <v>68</v>
      </c>
      <c r="B2" s="847" t="s">
        <v>228</v>
      </c>
      <c r="C2" s="845"/>
      <c r="D2" s="846"/>
      <c r="E2" s="845" t="s">
        <v>229</v>
      </c>
      <c r="F2" s="846"/>
      <c r="G2" s="847" t="s">
        <v>230</v>
      </c>
      <c r="H2" s="845"/>
      <c r="I2" s="847" t="s">
        <v>231</v>
      </c>
      <c r="J2" s="845"/>
      <c r="K2" s="847" t="s">
        <v>232</v>
      </c>
      <c r="L2" s="846"/>
      <c r="M2" s="845" t="s">
        <v>233</v>
      </c>
      <c r="N2" s="846"/>
      <c r="O2" s="847" t="s">
        <v>234</v>
      </c>
      <c r="P2" s="846"/>
      <c r="Q2" s="847" t="s">
        <v>235</v>
      </c>
      <c r="R2" s="846"/>
      <c r="S2" s="847" t="s">
        <v>236</v>
      </c>
      <c r="T2" s="845"/>
      <c r="U2" s="847" t="s">
        <v>237</v>
      </c>
      <c r="V2" s="846"/>
      <c r="W2" s="847" t="s">
        <v>238</v>
      </c>
      <c r="X2" s="846"/>
      <c r="Y2" s="498" t="s">
        <v>239</v>
      </c>
      <c r="Z2" s="499" t="s">
        <v>240</v>
      </c>
      <c r="AA2" s="497" t="s">
        <v>241</v>
      </c>
      <c r="AB2" s="499" t="s">
        <v>242</v>
      </c>
    </row>
    <row r="3" spans="1:31" s="496" customFormat="1" ht="15" customHeight="1" x14ac:dyDescent="0.25">
      <c r="A3" s="849"/>
      <c r="B3" s="838" t="s">
        <v>192</v>
      </c>
      <c r="C3" s="852" t="s">
        <v>243</v>
      </c>
      <c r="D3" s="840"/>
      <c r="E3" s="843" t="s">
        <v>192</v>
      </c>
      <c r="F3" s="497" t="s">
        <v>243</v>
      </c>
      <c r="G3" s="838" t="s">
        <v>192</v>
      </c>
      <c r="H3" s="497" t="s">
        <v>243</v>
      </c>
      <c r="I3" s="842" t="s">
        <v>192</v>
      </c>
      <c r="J3" s="497" t="s">
        <v>243</v>
      </c>
      <c r="K3" s="842" t="s">
        <v>192</v>
      </c>
      <c r="L3" s="499" t="s">
        <v>243</v>
      </c>
      <c r="M3" s="851" t="s">
        <v>192</v>
      </c>
      <c r="N3" s="505" t="s">
        <v>243</v>
      </c>
      <c r="O3" s="838" t="s">
        <v>192</v>
      </c>
      <c r="P3" s="505" t="s">
        <v>243</v>
      </c>
      <c r="Q3" s="838" t="s">
        <v>192</v>
      </c>
      <c r="R3" s="505" t="s">
        <v>243</v>
      </c>
      <c r="S3" s="838" t="s">
        <v>192</v>
      </c>
      <c r="T3" s="497" t="s">
        <v>243</v>
      </c>
      <c r="U3" s="838" t="s">
        <v>192</v>
      </c>
      <c r="V3" s="506" t="s">
        <v>243</v>
      </c>
      <c r="W3" s="842" t="s">
        <v>192</v>
      </c>
      <c r="X3" s="506" t="s">
        <v>243</v>
      </c>
      <c r="Y3" s="840" t="s">
        <v>192</v>
      </c>
      <c r="Z3" s="841" t="s">
        <v>192</v>
      </c>
      <c r="AA3" s="841" t="s">
        <v>192</v>
      </c>
      <c r="AB3" s="841" t="s">
        <v>192</v>
      </c>
    </row>
    <row r="4" spans="1:31" s="496" customFormat="1" ht="80.099999999999994" customHeight="1" x14ac:dyDescent="0.25">
      <c r="A4" s="850"/>
      <c r="B4" s="839"/>
      <c r="C4" s="505" t="s">
        <v>244</v>
      </c>
      <c r="D4" s="506" t="s">
        <v>245</v>
      </c>
      <c r="E4" s="844"/>
      <c r="F4" s="505" t="s">
        <v>246</v>
      </c>
      <c r="G4" s="839"/>
      <c r="H4" s="505" t="s">
        <v>247</v>
      </c>
      <c r="I4" s="839"/>
      <c r="J4" s="505" t="s">
        <v>248</v>
      </c>
      <c r="K4" s="839"/>
      <c r="L4" s="506" t="s">
        <v>249</v>
      </c>
      <c r="M4" s="844"/>
      <c r="N4" s="505" t="s">
        <v>250</v>
      </c>
      <c r="O4" s="839"/>
      <c r="P4" s="505" t="s">
        <v>251</v>
      </c>
      <c r="Q4" s="839"/>
      <c r="R4" s="505" t="s">
        <v>252</v>
      </c>
      <c r="S4" s="839"/>
      <c r="T4" s="505" t="s">
        <v>253</v>
      </c>
      <c r="U4" s="839"/>
      <c r="V4" s="506" t="s">
        <v>254</v>
      </c>
      <c r="W4" s="839"/>
      <c r="X4" s="506" t="s">
        <v>255</v>
      </c>
      <c r="Y4" s="840"/>
      <c r="Z4" s="841"/>
      <c r="AA4" s="841"/>
      <c r="AB4" s="841"/>
    </row>
    <row r="5" spans="1:31" s="352" customFormat="1" ht="14.4" customHeight="1" x14ac:dyDescent="0.3">
      <c r="A5" s="387" t="s">
        <v>208</v>
      </c>
      <c r="B5" s="473">
        <v>77605</v>
      </c>
      <c r="C5" s="453">
        <v>0.80011430204314138</v>
      </c>
      <c r="D5" s="453">
        <v>1.6730426580023021</v>
      </c>
      <c r="E5" s="475">
        <v>77741</v>
      </c>
      <c r="F5" s="453">
        <v>0.8411965989216128</v>
      </c>
      <c r="G5" s="473">
        <v>77406</v>
      </c>
      <c r="H5" s="453">
        <v>-1.3911182450508193</v>
      </c>
      <c r="I5" s="473">
        <v>77315</v>
      </c>
      <c r="J5" s="456">
        <v>-2.7503206821097024</v>
      </c>
      <c r="K5" s="473">
        <v>76989</v>
      </c>
      <c r="L5" s="453">
        <v>-2.8677045747016194</v>
      </c>
      <c r="M5" s="475">
        <v>77152</v>
      </c>
      <c r="N5" s="454">
        <v>-2.6645135244247058</v>
      </c>
      <c r="O5" s="473">
        <v>78498</v>
      </c>
      <c r="P5" s="453">
        <v>-2.6236463101484873</v>
      </c>
      <c r="Q5" s="475">
        <v>79518</v>
      </c>
      <c r="R5" s="453">
        <v>-1.4365928331494757</v>
      </c>
      <c r="S5" s="473">
        <v>79262</v>
      </c>
      <c r="T5" s="456">
        <v>-2.4107362718542191</v>
      </c>
      <c r="U5" s="473">
        <v>81220</v>
      </c>
      <c r="V5" s="453">
        <v>1.304662359368379</v>
      </c>
      <c r="W5" s="473">
        <v>80174</v>
      </c>
      <c r="X5" s="549">
        <v>5.9</v>
      </c>
      <c r="Y5" s="475">
        <v>77403</v>
      </c>
      <c r="Z5" s="475">
        <v>77753</v>
      </c>
      <c r="AA5" s="475">
        <v>77213</v>
      </c>
      <c r="AB5" s="473">
        <v>76328</v>
      </c>
      <c r="AC5" s="399"/>
      <c r="AD5" s="467"/>
      <c r="AE5" s="399"/>
    </row>
    <row r="6" spans="1:31" s="352" customFormat="1" ht="14.4" customHeight="1" x14ac:dyDescent="0.3">
      <c r="A6" s="400" t="s">
        <v>209</v>
      </c>
      <c r="B6" s="550"/>
      <c r="C6" s="468"/>
      <c r="D6" s="468"/>
      <c r="E6" s="551"/>
      <c r="F6" s="468"/>
      <c r="G6" s="550"/>
      <c r="H6" s="468"/>
      <c r="I6" s="550"/>
      <c r="J6" s="469"/>
      <c r="K6" s="550"/>
      <c r="L6" s="468"/>
      <c r="M6" s="475"/>
      <c r="N6" s="472"/>
      <c r="O6" s="550"/>
      <c r="P6" s="468"/>
      <c r="Q6" s="475"/>
      <c r="R6" s="468"/>
      <c r="S6" s="473"/>
      <c r="T6" s="469"/>
      <c r="U6" s="473"/>
      <c r="V6" s="468"/>
      <c r="W6" s="473"/>
      <c r="X6" s="549"/>
      <c r="Y6" s="475"/>
      <c r="Z6" s="475"/>
      <c r="AA6" s="475"/>
      <c r="AB6" s="473"/>
      <c r="AC6" s="399"/>
      <c r="AD6" s="467"/>
      <c r="AE6" s="399"/>
    </row>
    <row r="7" spans="1:31" s="352" customFormat="1" ht="14.4" customHeight="1" x14ac:dyDescent="0.3">
      <c r="A7" s="404" t="s">
        <v>210</v>
      </c>
      <c r="B7" s="552">
        <v>16279</v>
      </c>
      <c r="C7" s="435">
        <v>10.060171726049632</v>
      </c>
      <c r="D7" s="435">
        <v>-3.4609135008836063</v>
      </c>
      <c r="E7" s="553">
        <v>16187</v>
      </c>
      <c r="F7" s="435">
        <v>12.1</v>
      </c>
      <c r="G7" s="552">
        <v>15297</v>
      </c>
      <c r="H7" s="435">
        <v>2.3347605030773195</v>
      </c>
      <c r="I7" s="552">
        <v>15253</v>
      </c>
      <c r="J7" s="434">
        <v>-0.16360185851711151</v>
      </c>
      <c r="K7" s="552">
        <v>14791</v>
      </c>
      <c r="L7" s="435">
        <v>-4.1102106969205749</v>
      </c>
      <c r="M7" s="481">
        <v>14437</v>
      </c>
      <c r="N7" s="478">
        <v>-6.7075928917609104</v>
      </c>
      <c r="O7" s="552">
        <v>14948</v>
      </c>
      <c r="P7" s="435">
        <v>-6.545795561112854</v>
      </c>
      <c r="Q7" s="481">
        <v>15281</v>
      </c>
      <c r="R7" s="435">
        <v>-5.986218776916445</v>
      </c>
      <c r="S7" s="479">
        <v>15425</v>
      </c>
      <c r="T7" s="434">
        <v>-11.695672086100302</v>
      </c>
      <c r="U7" s="479">
        <v>17468</v>
      </c>
      <c r="V7" s="435">
        <v>1.7059679767103404</v>
      </c>
      <c r="W7" s="479">
        <v>17175</v>
      </c>
      <c r="X7" s="554">
        <v>9.5</v>
      </c>
      <c r="Y7" s="481">
        <v>16716</v>
      </c>
      <c r="Z7" s="481">
        <v>16656.599999999999</v>
      </c>
      <c r="AA7" s="481">
        <v>16740.599999999999</v>
      </c>
      <c r="AB7" s="479">
        <v>16862.599999999999</v>
      </c>
      <c r="AC7" s="399"/>
      <c r="AD7" s="467"/>
      <c r="AE7" s="399"/>
    </row>
    <row r="8" spans="1:31" s="352" customFormat="1" ht="14.4" customHeight="1" x14ac:dyDescent="0.3">
      <c r="A8" s="404" t="s">
        <v>211</v>
      </c>
      <c r="B8" s="555">
        <v>12051</v>
      </c>
      <c r="C8" s="435">
        <v>-0.28959126261790402</v>
      </c>
      <c r="D8" s="435">
        <v>4.2519140101215527</v>
      </c>
      <c r="E8" s="556">
        <v>11936</v>
      </c>
      <c r="F8" s="435">
        <v>-3.1954582319545892</v>
      </c>
      <c r="G8" s="555">
        <v>11839</v>
      </c>
      <c r="H8" s="435">
        <v>-5.4015181781861799</v>
      </c>
      <c r="I8" s="555">
        <v>11961</v>
      </c>
      <c r="J8" s="434">
        <v>-7.0901607517278933</v>
      </c>
      <c r="K8" s="555">
        <v>12086</v>
      </c>
      <c r="L8" s="435">
        <v>-4.8720975993703348</v>
      </c>
      <c r="M8" s="483">
        <v>12330</v>
      </c>
      <c r="N8" s="478">
        <v>-2.2592152199762126</v>
      </c>
      <c r="O8" s="555">
        <v>12515</v>
      </c>
      <c r="P8" s="435">
        <v>-3.6789040252443641</v>
      </c>
      <c r="Q8" s="483">
        <v>12877</v>
      </c>
      <c r="R8" s="435">
        <v>-1.1210934500499121</v>
      </c>
      <c r="S8" s="482">
        <v>12705</v>
      </c>
      <c r="T8" s="434">
        <v>-0.2982029349446691</v>
      </c>
      <c r="U8" s="482">
        <v>12743</v>
      </c>
      <c r="V8" s="435">
        <v>1.0226732202314821</v>
      </c>
      <c r="W8" s="482">
        <v>12614</v>
      </c>
      <c r="X8" s="554">
        <v>9.4</v>
      </c>
      <c r="Y8" s="483">
        <v>11805.9</v>
      </c>
      <c r="Z8" s="483">
        <v>11799.6</v>
      </c>
      <c r="AA8" s="483">
        <v>11763.8</v>
      </c>
      <c r="AB8" s="482">
        <v>11559.5</v>
      </c>
      <c r="AC8" s="399"/>
      <c r="AD8" s="467"/>
      <c r="AE8" s="399"/>
    </row>
    <row r="9" spans="1:31" s="352" customFormat="1" ht="14.4" customHeight="1" x14ac:dyDescent="0.3">
      <c r="A9" s="404" t="s">
        <v>212</v>
      </c>
      <c r="B9" s="552">
        <v>6665</v>
      </c>
      <c r="C9" s="435">
        <v>-3.517660683265774</v>
      </c>
      <c r="D9" s="435">
        <v>-7.4691100930167948</v>
      </c>
      <c r="E9" s="553">
        <v>6839</v>
      </c>
      <c r="F9" s="435">
        <v>-2.4532876907716457</v>
      </c>
      <c r="G9" s="552">
        <v>7038</v>
      </c>
      <c r="H9" s="435">
        <v>-2.9776674937965169</v>
      </c>
      <c r="I9" s="552">
        <v>7032</v>
      </c>
      <c r="J9" s="434">
        <v>-5.7</v>
      </c>
      <c r="K9" s="552">
        <v>6908</v>
      </c>
      <c r="L9" s="435">
        <v>-7.7210793481164899</v>
      </c>
      <c r="M9" s="481">
        <v>7011</v>
      </c>
      <c r="N9" s="478">
        <v>-7.7378602447690525</v>
      </c>
      <c r="O9" s="552">
        <v>7254</v>
      </c>
      <c r="P9" s="435">
        <v>-4.9279161205766684</v>
      </c>
      <c r="Q9" s="481">
        <v>7456</v>
      </c>
      <c r="R9" s="435">
        <v>-5.2123061276379303</v>
      </c>
      <c r="S9" s="479">
        <v>7486</v>
      </c>
      <c r="T9" s="434">
        <v>-3.2441514799017739</v>
      </c>
      <c r="U9" s="479">
        <v>7737</v>
      </c>
      <c r="V9" s="435">
        <v>-1.7773263932969456</v>
      </c>
      <c r="W9" s="479">
        <v>7877</v>
      </c>
      <c r="X9" s="554">
        <v>6.2</v>
      </c>
      <c r="Y9" s="481">
        <v>7283.7</v>
      </c>
      <c r="Z9" s="481">
        <v>7408</v>
      </c>
      <c r="AA9" s="481">
        <v>7336.7</v>
      </c>
      <c r="AB9" s="479">
        <v>7203</v>
      </c>
      <c r="AC9" s="399"/>
      <c r="AD9" s="467"/>
      <c r="AE9" s="399"/>
    </row>
    <row r="10" spans="1:31" s="352" customFormat="1" ht="14.4" customHeight="1" x14ac:dyDescent="0.3">
      <c r="A10" s="404" t="s">
        <v>213</v>
      </c>
      <c r="B10" s="555">
        <v>7278</v>
      </c>
      <c r="C10" s="435">
        <v>-2.0061936178806974</v>
      </c>
      <c r="D10" s="435">
        <v>-0.8081992013410968</v>
      </c>
      <c r="E10" s="556">
        <v>7140</v>
      </c>
      <c r="F10" s="435">
        <v>-5.7176812359698914</v>
      </c>
      <c r="G10" s="555">
        <v>7149</v>
      </c>
      <c r="H10" s="435">
        <v>-7.1196570092243832</v>
      </c>
      <c r="I10" s="555">
        <v>7179</v>
      </c>
      <c r="J10" s="434">
        <v>-6.8</v>
      </c>
      <c r="K10" s="555">
        <v>7427</v>
      </c>
      <c r="L10" s="435">
        <v>-4.1430046463603531</v>
      </c>
      <c r="M10" s="483">
        <v>7573</v>
      </c>
      <c r="N10" s="478">
        <v>-4.4657499684622195</v>
      </c>
      <c r="O10" s="555">
        <v>7697</v>
      </c>
      <c r="P10" s="435">
        <v>-6.5103850358314048</v>
      </c>
      <c r="Q10" s="483">
        <v>7701</v>
      </c>
      <c r="R10" s="435">
        <v>-3.8336663336663293</v>
      </c>
      <c r="S10" s="482">
        <v>7748</v>
      </c>
      <c r="T10" s="434">
        <v>-3.5598705501618184</v>
      </c>
      <c r="U10" s="482">
        <v>8034</v>
      </c>
      <c r="V10" s="435">
        <v>6.9204152249134978</v>
      </c>
      <c r="W10" s="482">
        <v>7514</v>
      </c>
      <c r="X10" s="554">
        <v>-4.0999999999999996</v>
      </c>
      <c r="Y10" s="483">
        <v>7512.6</v>
      </c>
      <c r="Z10" s="483">
        <v>7514.4</v>
      </c>
      <c r="AA10" s="483">
        <v>7403.3</v>
      </c>
      <c r="AB10" s="482">
        <v>7337.3</v>
      </c>
      <c r="AC10" s="399"/>
      <c r="AD10" s="467"/>
      <c r="AE10" s="399"/>
    </row>
    <row r="11" spans="1:31" s="352" customFormat="1" ht="14.4" customHeight="1" x14ac:dyDescent="0.3">
      <c r="A11" s="400" t="s">
        <v>214</v>
      </c>
      <c r="B11" s="552">
        <v>13196</v>
      </c>
      <c r="C11" s="435">
        <v>-1.851989587207143</v>
      </c>
      <c r="D11" s="435">
        <v>8.1861037097765887</v>
      </c>
      <c r="E11" s="553">
        <v>13379</v>
      </c>
      <c r="F11" s="435">
        <v>-5.2293440908414368E-2</v>
      </c>
      <c r="G11" s="552">
        <v>13537</v>
      </c>
      <c r="H11" s="435">
        <v>0.84177592371869991</v>
      </c>
      <c r="I11" s="552">
        <v>13411</v>
      </c>
      <c r="J11" s="434">
        <v>-0.26024239720425157</v>
      </c>
      <c r="K11" s="552">
        <v>13445</v>
      </c>
      <c r="L11" s="435">
        <v>1.9101038429470094</v>
      </c>
      <c r="M11" s="481">
        <v>13386</v>
      </c>
      <c r="N11" s="478">
        <v>3.7754864718195194</v>
      </c>
      <c r="O11" s="552">
        <v>13424</v>
      </c>
      <c r="P11" s="435">
        <v>1.3438019024611236</v>
      </c>
      <c r="Q11" s="481">
        <v>13449</v>
      </c>
      <c r="R11" s="435">
        <v>2.3360219144726813</v>
      </c>
      <c r="S11" s="479">
        <v>13193</v>
      </c>
      <c r="T11" s="434">
        <v>2.557524875621894</v>
      </c>
      <c r="U11" s="479">
        <v>12864</v>
      </c>
      <c r="V11" s="435">
        <v>-0.80197409006785847</v>
      </c>
      <c r="W11" s="479">
        <v>12968</v>
      </c>
      <c r="X11" s="554">
        <v>5.9</v>
      </c>
      <c r="Y11" s="481">
        <v>12477.3</v>
      </c>
      <c r="Z11" s="481">
        <v>12633.1</v>
      </c>
      <c r="AA11" s="481">
        <v>12412.3</v>
      </c>
      <c r="AB11" s="479">
        <v>12197.5</v>
      </c>
      <c r="AC11" s="399"/>
      <c r="AD11" s="467"/>
      <c r="AE11" s="399"/>
    </row>
    <row r="12" spans="1:31" s="352" customFormat="1" ht="14.4" customHeight="1" x14ac:dyDescent="0.3">
      <c r="A12" s="400" t="s">
        <v>215</v>
      </c>
      <c r="B12" s="552">
        <v>6176</v>
      </c>
      <c r="C12" s="435">
        <v>3.9030955585464397</v>
      </c>
      <c r="D12" s="435">
        <v>3.6676458245908492</v>
      </c>
      <c r="E12" s="553">
        <v>6199</v>
      </c>
      <c r="F12" s="435">
        <v>1.2577589023194946</v>
      </c>
      <c r="G12" s="552">
        <v>6265</v>
      </c>
      <c r="H12" s="435">
        <v>2.7891714520098532</v>
      </c>
      <c r="I12" s="552">
        <v>6279</v>
      </c>
      <c r="J12" s="434">
        <v>0.23946360153257729</v>
      </c>
      <c r="K12" s="552">
        <v>5944</v>
      </c>
      <c r="L12" s="435">
        <v>-4.8503281575156052</v>
      </c>
      <c r="M12" s="481">
        <v>6122</v>
      </c>
      <c r="N12" s="478">
        <v>-1.2739880664408929</v>
      </c>
      <c r="O12" s="552">
        <v>6095</v>
      </c>
      <c r="P12" s="435">
        <v>-3.5753836418288216</v>
      </c>
      <c r="Q12" s="481">
        <v>6264</v>
      </c>
      <c r="R12" s="435">
        <v>-4.2055360146811438</v>
      </c>
      <c r="S12" s="479">
        <v>6247</v>
      </c>
      <c r="T12" s="434">
        <v>-3.0871858516909754</v>
      </c>
      <c r="U12" s="479">
        <v>6446</v>
      </c>
      <c r="V12" s="435">
        <v>1.6398612425102499</v>
      </c>
      <c r="W12" s="479">
        <v>6342</v>
      </c>
      <c r="X12" s="554">
        <v>11.6</v>
      </c>
      <c r="Y12" s="481">
        <v>6070.3</v>
      </c>
      <c r="Z12" s="481">
        <v>6108.8</v>
      </c>
      <c r="AA12" s="481">
        <v>6128.6</v>
      </c>
      <c r="AB12" s="479">
        <v>5957.5</v>
      </c>
      <c r="AC12" s="399"/>
      <c r="AD12" s="467"/>
      <c r="AE12" s="399"/>
    </row>
    <row r="13" spans="1:31" s="352" customFormat="1" ht="14.4" customHeight="1" x14ac:dyDescent="0.3">
      <c r="A13" s="400" t="s">
        <v>216</v>
      </c>
      <c r="B13" s="552">
        <v>9938</v>
      </c>
      <c r="C13" s="435">
        <v>-3.0533606477416839</v>
      </c>
      <c r="D13" s="435">
        <v>14.1197005190391</v>
      </c>
      <c r="E13" s="553">
        <v>10002</v>
      </c>
      <c r="F13" s="435">
        <v>-3.1377106333526967</v>
      </c>
      <c r="G13" s="552">
        <v>10188</v>
      </c>
      <c r="H13" s="435">
        <v>-2.5071770334928232</v>
      </c>
      <c r="I13" s="552">
        <v>10103</v>
      </c>
      <c r="J13" s="434">
        <v>-3.2535885167464045</v>
      </c>
      <c r="K13" s="552">
        <v>10251</v>
      </c>
      <c r="L13" s="435">
        <v>-2.9628928436198407</v>
      </c>
      <c r="M13" s="481">
        <v>10326</v>
      </c>
      <c r="N13" s="478">
        <v>-2.9055007052186141</v>
      </c>
      <c r="O13" s="552">
        <v>10450</v>
      </c>
      <c r="P13" s="435">
        <v>2.6926100628930811</v>
      </c>
      <c r="Q13" s="481">
        <v>10450</v>
      </c>
      <c r="R13" s="435">
        <v>6.6326530612244881</v>
      </c>
      <c r="S13" s="479">
        <v>10564</v>
      </c>
      <c r="T13" s="434">
        <v>11.622992392223168</v>
      </c>
      <c r="U13" s="479">
        <v>9464</v>
      </c>
      <c r="V13" s="435">
        <v>3.6582694414019699</v>
      </c>
      <c r="W13" s="479">
        <v>9130</v>
      </c>
      <c r="X13" s="554">
        <v>5.5</v>
      </c>
      <c r="Y13" s="481">
        <v>9051.4</v>
      </c>
      <c r="Z13" s="481">
        <v>9074</v>
      </c>
      <c r="AA13" s="481">
        <v>8888.7000000000007</v>
      </c>
      <c r="AB13" s="479">
        <v>8708.4</v>
      </c>
      <c r="AC13" s="399"/>
      <c r="AD13" s="467"/>
      <c r="AE13" s="399"/>
    </row>
    <row r="14" spans="1:31" s="352" customFormat="1" ht="14.4" customHeight="1" x14ac:dyDescent="0.3">
      <c r="A14" s="413" t="s">
        <v>217</v>
      </c>
      <c r="B14" s="557">
        <v>6022</v>
      </c>
      <c r="C14" s="485">
        <v>-1.8738797458041461</v>
      </c>
      <c r="D14" s="485">
        <v>-7.3780703508313223</v>
      </c>
      <c r="E14" s="558">
        <v>6059</v>
      </c>
      <c r="F14" s="485">
        <v>1.5418133065191881</v>
      </c>
      <c r="G14" s="557">
        <v>6093</v>
      </c>
      <c r="H14" s="485">
        <v>-0.35977105478332305</v>
      </c>
      <c r="I14" s="557">
        <v>6097</v>
      </c>
      <c r="J14" s="487">
        <v>0.9</v>
      </c>
      <c r="K14" s="557">
        <v>6137</v>
      </c>
      <c r="L14" s="485">
        <v>4.1228367831693191</v>
      </c>
      <c r="M14" s="493">
        <v>5967</v>
      </c>
      <c r="N14" s="487">
        <v>0.91324200913241782</v>
      </c>
      <c r="O14" s="557">
        <v>6115</v>
      </c>
      <c r="P14" s="485">
        <v>1.5949493271307489</v>
      </c>
      <c r="Q14" s="493">
        <v>6040</v>
      </c>
      <c r="R14" s="485">
        <v>-8.2712985938798056E-2</v>
      </c>
      <c r="S14" s="490">
        <v>5894</v>
      </c>
      <c r="T14" s="487">
        <v>-8.8180693069306955</v>
      </c>
      <c r="U14" s="490">
        <v>6464</v>
      </c>
      <c r="V14" s="485">
        <v>-1.3732072017088797</v>
      </c>
      <c r="W14" s="490">
        <v>6554</v>
      </c>
      <c r="X14" s="559">
        <v>-1.7</v>
      </c>
      <c r="Y14" s="493">
        <v>6485.5</v>
      </c>
      <c r="Z14" s="490">
        <v>6558.1</v>
      </c>
      <c r="AA14" s="490">
        <v>6539.3</v>
      </c>
      <c r="AB14" s="490">
        <v>6501.7</v>
      </c>
      <c r="AC14" s="399"/>
      <c r="AD14" s="467"/>
      <c r="AE14" s="399"/>
    </row>
    <row r="15" spans="1:31" s="496" customFormat="1" ht="14.1" customHeight="1" x14ac:dyDescent="0.25">
      <c r="A15" s="370" t="s">
        <v>256</v>
      </c>
      <c r="B15" s="560"/>
      <c r="C15" s="560"/>
      <c r="D15" s="560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1"/>
      <c r="U15" s="542"/>
      <c r="V15" s="542"/>
      <c r="W15" s="542"/>
      <c r="X15" s="560"/>
      <c r="Y15" s="560"/>
      <c r="Z15" s="560"/>
    </row>
    <row r="16" spans="1:31" ht="13.5" customHeight="1" x14ac:dyDescent="0.3">
      <c r="A16" s="370" t="s">
        <v>257</v>
      </c>
    </row>
    <row r="17" spans="1:20" x14ac:dyDescent="0.2">
      <c r="A17" s="562"/>
      <c r="C17" s="563"/>
    </row>
    <row r="19" spans="1:20" x14ac:dyDescent="0.3">
      <c r="C19" s="380"/>
      <c r="D19" s="380"/>
      <c r="E19" s="380"/>
      <c r="F19" s="380"/>
      <c r="G19" s="380"/>
      <c r="H19" s="380"/>
      <c r="I19" s="380"/>
      <c r="J19" s="380"/>
      <c r="T19" s="380"/>
    </row>
    <row r="20" spans="1:20" x14ac:dyDescent="0.3">
      <c r="C20" s="380"/>
      <c r="D20" s="380"/>
      <c r="E20" s="380"/>
      <c r="F20" s="380"/>
      <c r="G20" s="380"/>
      <c r="H20" s="380"/>
      <c r="I20" s="380"/>
      <c r="J20" s="380"/>
      <c r="T20" s="380"/>
    </row>
    <row r="21" spans="1:20" x14ac:dyDescent="0.3">
      <c r="C21" s="380"/>
      <c r="D21" s="380"/>
      <c r="E21" s="380"/>
      <c r="F21" s="380"/>
      <c r="G21" s="380"/>
      <c r="H21" s="380"/>
      <c r="I21" s="380"/>
      <c r="J21" s="380"/>
      <c r="T21" s="380"/>
    </row>
    <row r="22" spans="1:20" x14ac:dyDescent="0.3">
      <c r="C22" s="380"/>
      <c r="D22" s="380"/>
      <c r="E22" s="380"/>
      <c r="F22" s="380"/>
      <c r="G22" s="380"/>
      <c r="H22" s="380"/>
      <c r="I22" s="380"/>
      <c r="J22" s="380"/>
      <c r="T22" s="380"/>
    </row>
    <row r="23" spans="1:20" x14ac:dyDescent="0.3">
      <c r="C23" s="380"/>
      <c r="D23" s="380"/>
      <c r="E23" s="380"/>
      <c r="F23" s="380"/>
      <c r="G23" s="380"/>
      <c r="H23" s="380"/>
      <c r="I23" s="380"/>
      <c r="J23" s="380"/>
      <c r="T23" s="380"/>
    </row>
    <row r="24" spans="1:20" x14ac:dyDescent="0.3">
      <c r="C24" s="380"/>
      <c r="D24" s="380"/>
      <c r="E24" s="380"/>
      <c r="F24" s="380"/>
      <c r="G24" s="380"/>
      <c r="H24" s="380"/>
      <c r="I24" s="380"/>
      <c r="J24" s="380"/>
      <c r="T24" s="380"/>
    </row>
    <row r="25" spans="1:20" x14ac:dyDescent="0.3">
      <c r="C25" s="380"/>
      <c r="D25" s="380"/>
      <c r="E25" s="380"/>
      <c r="F25" s="380"/>
      <c r="G25" s="380"/>
      <c r="H25" s="380"/>
      <c r="I25" s="380"/>
      <c r="J25" s="380"/>
      <c r="T25" s="380"/>
    </row>
    <row r="26" spans="1:20" x14ac:dyDescent="0.3">
      <c r="C26" s="380"/>
      <c r="D26" s="380"/>
      <c r="E26" s="380"/>
      <c r="F26" s="380"/>
      <c r="G26" s="380"/>
      <c r="H26" s="380"/>
      <c r="I26" s="380"/>
      <c r="J26" s="380"/>
      <c r="T26" s="380"/>
    </row>
    <row r="27" spans="1:20" x14ac:dyDescent="0.3">
      <c r="C27" s="380"/>
      <c r="D27" s="380"/>
      <c r="E27" s="380"/>
      <c r="F27" s="380"/>
      <c r="G27" s="380"/>
      <c r="H27" s="380"/>
      <c r="I27" s="380"/>
      <c r="J27" s="380"/>
      <c r="T27" s="380"/>
    </row>
    <row r="28" spans="1:20" x14ac:dyDescent="0.3">
      <c r="C28" s="380"/>
      <c r="D28" s="380"/>
      <c r="E28" s="380"/>
      <c r="F28" s="380"/>
      <c r="G28" s="380"/>
      <c r="H28" s="380"/>
      <c r="I28" s="380"/>
      <c r="J28" s="380"/>
      <c r="T28" s="380"/>
    </row>
    <row r="29" spans="1:20" x14ac:dyDescent="0.3">
      <c r="C29" s="380"/>
      <c r="D29" s="380"/>
      <c r="G29" s="380"/>
    </row>
    <row r="30" spans="1:20" x14ac:dyDescent="0.3">
      <c r="C30" s="380"/>
      <c r="G30" s="380"/>
    </row>
    <row r="31" spans="1:20" x14ac:dyDescent="0.3">
      <c r="C31" s="380"/>
      <c r="G31" s="380"/>
    </row>
    <row r="32" spans="1:20" x14ac:dyDescent="0.3">
      <c r="C32" s="380"/>
      <c r="G32" s="380"/>
    </row>
  </sheetData>
  <mergeCells count="28">
    <mergeCell ref="W2:X2"/>
    <mergeCell ref="A2:A4"/>
    <mergeCell ref="B2:D2"/>
    <mergeCell ref="E2:F2"/>
    <mergeCell ref="G2:H2"/>
    <mergeCell ref="I2:J2"/>
    <mergeCell ref="K2:L2"/>
    <mergeCell ref="B3:B4"/>
    <mergeCell ref="C3:D3"/>
    <mergeCell ref="E3:E4"/>
    <mergeCell ref="G3:G4"/>
    <mergeCell ref="M2:N2"/>
    <mergeCell ref="O2:P2"/>
    <mergeCell ref="Q2:R2"/>
    <mergeCell ref="S2:T2"/>
    <mergeCell ref="U2:V2"/>
    <mergeCell ref="AB3:AB4"/>
    <mergeCell ref="I3:I4"/>
    <mergeCell ref="K3:K4"/>
    <mergeCell ref="M3:M4"/>
    <mergeCell ref="O3:O4"/>
    <mergeCell ref="Q3:Q4"/>
    <mergeCell ref="S3:S4"/>
    <mergeCell ref="U3:U4"/>
    <mergeCell ref="W3:W4"/>
    <mergeCell ref="Y3:Y4"/>
    <mergeCell ref="Z3:Z4"/>
    <mergeCell ref="AA3:AA4"/>
  </mergeCells>
  <pageMargins left="0.59055118110236227" right="0.59055118110236227" top="0.78740157480314965" bottom="0.19685039370078741" header="0.51181102362204722" footer="0.39370078740157483"/>
  <pageSetup paperSize="8" scale="82" orientation="landscape" horizontalDpi="300" verticalDpi="300" r:id="rId1"/>
  <headerFooter alignWithMargins="0">
    <oddFooter>&amp;C&amp;"Arial,Normálne"&amp;9 45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37AD3-AE48-4207-85BD-5A015E3D2020}">
  <sheetPr>
    <pageSetUpPr fitToPage="1"/>
  </sheetPr>
  <dimension ref="A1:M49"/>
  <sheetViews>
    <sheetView showGridLines="0" zoomScaleNormal="100" workbookViewId="0">
      <selection activeCell="L62" sqref="L62"/>
    </sheetView>
  </sheetViews>
  <sheetFormatPr defaultColWidth="6.8984375" defaultRowHeight="10.199999999999999" x14ac:dyDescent="0.2"/>
  <cols>
    <col min="1" max="1" width="22.59765625" style="208" customWidth="1"/>
    <col min="2" max="13" width="7.69921875" style="208" customWidth="1"/>
    <col min="14" max="16384" width="6.8984375" style="208"/>
  </cols>
  <sheetData>
    <row r="1" spans="1:13" ht="15" customHeight="1" x14ac:dyDescent="0.2">
      <c r="A1" s="857" t="s">
        <v>259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  <c r="M1" s="857"/>
    </row>
    <row r="2" spans="1:13" x14ac:dyDescent="0.2">
      <c r="A2" s="564" t="s">
        <v>260</v>
      </c>
      <c r="M2" s="565" t="s">
        <v>261</v>
      </c>
    </row>
    <row r="3" spans="1:13" ht="14.1" customHeight="1" x14ac:dyDescent="0.2">
      <c r="A3" s="858" t="s">
        <v>262</v>
      </c>
      <c r="B3" s="861" t="s">
        <v>263</v>
      </c>
      <c r="C3" s="862"/>
      <c r="D3" s="861" t="s">
        <v>264</v>
      </c>
      <c r="E3" s="862"/>
      <c r="F3" s="861" t="s">
        <v>265</v>
      </c>
      <c r="G3" s="862"/>
      <c r="H3" s="861" t="s">
        <v>263</v>
      </c>
      <c r="I3" s="862"/>
      <c r="J3" s="861" t="s">
        <v>264</v>
      </c>
      <c r="K3" s="862"/>
      <c r="L3" s="861" t="s">
        <v>265</v>
      </c>
      <c r="M3" s="863"/>
    </row>
    <row r="4" spans="1:13" s="569" customFormat="1" ht="14.1" customHeight="1" x14ac:dyDescent="0.2">
      <c r="A4" s="859"/>
      <c r="B4" s="566">
        <v>2026</v>
      </c>
      <c r="C4" s="567" t="s">
        <v>266</v>
      </c>
      <c r="D4" s="566">
        <v>2026</v>
      </c>
      <c r="E4" s="567" t="s">
        <v>266</v>
      </c>
      <c r="F4" s="566">
        <v>2026</v>
      </c>
      <c r="G4" s="568" t="s">
        <v>267</v>
      </c>
      <c r="H4" s="566">
        <v>2025</v>
      </c>
      <c r="I4" s="567" t="s">
        <v>266</v>
      </c>
      <c r="J4" s="566">
        <v>2025</v>
      </c>
      <c r="K4" s="567" t="s">
        <v>266</v>
      </c>
      <c r="L4" s="566">
        <v>2025</v>
      </c>
      <c r="M4" s="568" t="s">
        <v>267</v>
      </c>
    </row>
    <row r="5" spans="1:13" s="569" customFormat="1" ht="19.5" customHeight="1" x14ac:dyDescent="0.2">
      <c r="A5" s="859"/>
      <c r="B5" s="853" t="s">
        <v>2</v>
      </c>
      <c r="C5" s="855" t="s">
        <v>268</v>
      </c>
      <c r="D5" s="853" t="s">
        <v>2</v>
      </c>
      <c r="E5" s="855" t="s">
        <v>268</v>
      </c>
      <c r="F5" s="853" t="s">
        <v>2</v>
      </c>
      <c r="G5" s="855" t="s">
        <v>268</v>
      </c>
      <c r="H5" s="853" t="s">
        <v>2</v>
      </c>
      <c r="I5" s="855" t="s">
        <v>269</v>
      </c>
      <c r="J5" s="853" t="s">
        <v>2</v>
      </c>
      <c r="K5" s="855" t="s">
        <v>269</v>
      </c>
      <c r="L5" s="853" t="s">
        <v>2</v>
      </c>
      <c r="M5" s="855" t="s">
        <v>269</v>
      </c>
    </row>
    <row r="6" spans="1:13" s="569" customFormat="1" ht="24" customHeight="1" x14ac:dyDescent="0.2">
      <c r="A6" s="860"/>
      <c r="B6" s="854"/>
      <c r="C6" s="855"/>
      <c r="D6" s="854"/>
      <c r="E6" s="855"/>
      <c r="F6" s="854"/>
      <c r="G6" s="855"/>
      <c r="H6" s="854"/>
      <c r="I6" s="855"/>
      <c r="J6" s="854"/>
      <c r="K6" s="855"/>
      <c r="L6" s="854"/>
      <c r="M6" s="855"/>
    </row>
    <row r="7" spans="1:13" s="573" customFormat="1" ht="16.5" customHeight="1" x14ac:dyDescent="0.25">
      <c r="A7" s="570" t="s">
        <v>270</v>
      </c>
      <c r="B7" s="571">
        <v>27509.408393999998</v>
      </c>
      <c r="C7" s="571">
        <v>99.526155612654904</v>
      </c>
      <c r="D7" s="571">
        <v>28193.822391999998</v>
      </c>
      <c r="E7" s="571">
        <v>100.388745331736</v>
      </c>
      <c r="F7" s="571">
        <v>684.41399799999999</v>
      </c>
      <c r="G7" s="572">
        <v>154.05574470991101</v>
      </c>
      <c r="H7" s="571">
        <v>27640.380786999998</v>
      </c>
      <c r="I7" s="571">
        <v>111.77769320826999</v>
      </c>
      <c r="J7" s="571">
        <v>28084.644647000001</v>
      </c>
      <c r="K7" s="571">
        <v>107.320056053248</v>
      </c>
      <c r="L7" s="571">
        <v>444.26386000000002</v>
      </c>
      <c r="M7" s="571">
        <v>30.8289297289943</v>
      </c>
    </row>
    <row r="8" spans="1:13" ht="14.4" customHeight="1" x14ac:dyDescent="0.2">
      <c r="A8" s="574" t="s">
        <v>271</v>
      </c>
      <c r="B8" s="575">
        <v>16298.051943</v>
      </c>
      <c r="C8" s="575">
        <v>97.170342298375701</v>
      </c>
      <c r="D8" s="575">
        <v>24826.056404999999</v>
      </c>
      <c r="E8" s="575">
        <v>101.19733008089599</v>
      </c>
      <c r="F8" s="575">
        <v>8528.0044620000008</v>
      </c>
      <c r="G8" s="576">
        <v>109.901741986597</v>
      </c>
      <c r="H8" s="575">
        <v>16772.660832000001</v>
      </c>
      <c r="I8" s="575">
        <v>105.67750098126599</v>
      </c>
      <c r="J8" s="575">
        <v>24532.323516</v>
      </c>
      <c r="K8" s="575">
        <v>107.560955779983</v>
      </c>
      <c r="L8" s="575">
        <v>7759.6626839999999</v>
      </c>
      <c r="M8" s="575">
        <v>111.870665416438</v>
      </c>
    </row>
    <row r="9" spans="1:13" ht="14.4" customHeight="1" x14ac:dyDescent="0.2">
      <c r="A9" s="574" t="s">
        <v>272</v>
      </c>
      <c r="B9" s="577">
        <v>353.577899</v>
      </c>
      <c r="C9" s="575">
        <v>111.475918082375</v>
      </c>
      <c r="D9" s="577">
        <v>825.93534499999998</v>
      </c>
      <c r="E9" s="577">
        <v>78.610122055651203</v>
      </c>
      <c r="F9" s="577">
        <v>472.35744599999998</v>
      </c>
      <c r="G9" s="578">
        <v>64.398244112312</v>
      </c>
      <c r="H9" s="577">
        <v>317.17872799999998</v>
      </c>
      <c r="I9" s="577">
        <v>96.507868637446094</v>
      </c>
      <c r="J9" s="577">
        <v>1050.6730219999999</v>
      </c>
      <c r="K9" s="577">
        <v>100.079749615545</v>
      </c>
      <c r="L9" s="577">
        <v>733.49429399999997</v>
      </c>
      <c r="M9" s="577">
        <v>101.70752567541101</v>
      </c>
    </row>
    <row r="10" spans="1:13" ht="14.4" customHeight="1" x14ac:dyDescent="0.2">
      <c r="A10" s="574" t="s">
        <v>273</v>
      </c>
      <c r="B10" s="575">
        <v>143.57271700000001</v>
      </c>
      <c r="C10" s="575">
        <v>88.692612056349105</v>
      </c>
      <c r="D10" s="575">
        <v>70.393293999999997</v>
      </c>
      <c r="E10" s="575">
        <v>83.096176602618698</v>
      </c>
      <c r="F10" s="575">
        <v>-73.179423</v>
      </c>
      <c r="G10" s="576">
        <v>94.836575580545201</v>
      </c>
      <c r="H10" s="575">
        <v>161.87674899999999</v>
      </c>
      <c r="I10" s="575">
        <v>89.972273165508994</v>
      </c>
      <c r="J10" s="575">
        <v>84.713036000000002</v>
      </c>
      <c r="K10" s="575">
        <v>181.35049836739</v>
      </c>
      <c r="L10" s="575">
        <v>-77.163713000000001</v>
      </c>
      <c r="M10" s="575">
        <v>57.928037815849599</v>
      </c>
    </row>
    <row r="11" spans="1:13" ht="14.4" customHeight="1" x14ac:dyDescent="0.2">
      <c r="A11" s="579" t="s">
        <v>274</v>
      </c>
      <c r="B11" s="575">
        <v>630.41364999999996</v>
      </c>
      <c r="C11" s="575">
        <v>145.63971167768699</v>
      </c>
      <c r="D11" s="575">
        <v>442.66342900000001</v>
      </c>
      <c r="E11" s="575">
        <v>94.175259574851097</v>
      </c>
      <c r="F11" s="575">
        <v>-187.75022100000001</v>
      </c>
      <c r="G11" s="576" t="s">
        <v>20</v>
      </c>
      <c r="H11" s="575">
        <v>432.85834799999998</v>
      </c>
      <c r="I11" s="575">
        <v>165.95874800957299</v>
      </c>
      <c r="J11" s="575">
        <v>470.04216500000001</v>
      </c>
      <c r="K11" s="575">
        <v>152.44987431554301</v>
      </c>
      <c r="L11" s="575">
        <v>37.183816999999998</v>
      </c>
      <c r="M11" s="575">
        <v>78.277010195891705</v>
      </c>
    </row>
    <row r="12" spans="1:13" ht="14.4" customHeight="1" x14ac:dyDescent="0.2">
      <c r="A12" s="574" t="s">
        <v>275</v>
      </c>
      <c r="B12" s="575">
        <v>17552.191750000002</v>
      </c>
      <c r="C12" s="575">
        <v>103.434912470079</v>
      </c>
      <c r="D12" s="575">
        <v>22293.655664999998</v>
      </c>
      <c r="E12" s="575">
        <v>102.10736804441601</v>
      </c>
      <c r="F12" s="575">
        <v>4741.4639150000003</v>
      </c>
      <c r="G12" s="576">
        <v>97.476109726044101</v>
      </c>
      <c r="H12" s="575">
        <v>16969.310777999999</v>
      </c>
      <c r="I12" s="575">
        <v>106.61432840191701</v>
      </c>
      <c r="J12" s="575">
        <v>21833.542566</v>
      </c>
      <c r="K12" s="575">
        <v>105.10233674545201</v>
      </c>
      <c r="L12" s="575">
        <v>4864.2317880000001</v>
      </c>
      <c r="M12" s="575">
        <v>100.14755953244</v>
      </c>
    </row>
    <row r="13" spans="1:13" ht="14.4" customHeight="1" x14ac:dyDescent="0.2">
      <c r="A13" s="574" t="s">
        <v>276</v>
      </c>
      <c r="B13" s="575">
        <v>3539.3244960000002</v>
      </c>
      <c r="C13" s="575">
        <v>90.801686544132906</v>
      </c>
      <c r="D13" s="575">
        <v>6005.0531559999999</v>
      </c>
      <c r="E13" s="575">
        <v>100.47043693651101</v>
      </c>
      <c r="F13" s="575">
        <v>2465.7286600000002</v>
      </c>
      <c r="G13" s="576">
        <v>118.597481324008</v>
      </c>
      <c r="H13" s="575">
        <v>3897.862067</v>
      </c>
      <c r="I13" s="575">
        <v>105.388501666875</v>
      </c>
      <c r="J13" s="575">
        <v>5976.9354439999997</v>
      </c>
      <c r="K13" s="575">
        <v>104.017091667484</v>
      </c>
      <c r="L13" s="575">
        <v>2079.0733770000002</v>
      </c>
      <c r="M13" s="575">
        <v>101.539856278751</v>
      </c>
    </row>
    <row r="14" spans="1:13" ht="14.4" customHeight="1" x14ac:dyDescent="0.2">
      <c r="A14" s="574" t="s">
        <v>277</v>
      </c>
      <c r="B14" s="575">
        <v>2478.8437130000002</v>
      </c>
      <c r="C14" s="575">
        <v>99.917576627772206</v>
      </c>
      <c r="D14" s="575">
        <v>3513.9249949999999</v>
      </c>
      <c r="E14" s="575">
        <v>103.554303903272</v>
      </c>
      <c r="F14" s="575">
        <v>1035.0812820000001</v>
      </c>
      <c r="G14" s="576">
        <v>113.442556141482</v>
      </c>
      <c r="H14" s="575">
        <v>2480.8885449999998</v>
      </c>
      <c r="I14" s="575">
        <v>101.11766042607699</v>
      </c>
      <c r="J14" s="575">
        <v>3393.3162240000001</v>
      </c>
      <c r="K14" s="575">
        <v>108.866179312908</v>
      </c>
      <c r="L14" s="575">
        <v>912.42767900000001</v>
      </c>
      <c r="M14" s="575">
        <v>137.51865075917499</v>
      </c>
    </row>
    <row r="15" spans="1:13" ht="14.4" customHeight="1" x14ac:dyDescent="0.2">
      <c r="A15" s="574" t="s">
        <v>278</v>
      </c>
      <c r="B15" s="575">
        <v>924.19313299999999</v>
      </c>
      <c r="C15" s="575">
        <v>111.289510640755</v>
      </c>
      <c r="D15" s="575">
        <v>1368.5109359999999</v>
      </c>
      <c r="E15" s="575">
        <v>106.355487426587</v>
      </c>
      <c r="F15" s="575">
        <v>444.31780300000003</v>
      </c>
      <c r="G15" s="576">
        <v>97.375690255689904</v>
      </c>
      <c r="H15" s="575">
        <v>830.44046800000001</v>
      </c>
      <c r="I15" s="575">
        <v>99.391842764634902</v>
      </c>
      <c r="J15" s="575">
        <v>1286.7327949999999</v>
      </c>
      <c r="K15" s="575">
        <v>102.98039953510199</v>
      </c>
      <c r="L15" s="575">
        <v>456.292327</v>
      </c>
      <c r="M15" s="575">
        <v>110.22321627429299</v>
      </c>
    </row>
    <row r="16" spans="1:13" ht="14.4" customHeight="1" x14ac:dyDescent="0.2">
      <c r="A16" s="574" t="s">
        <v>279</v>
      </c>
      <c r="B16" s="575">
        <v>670.36143400000003</v>
      </c>
      <c r="C16" s="575">
        <v>93.902862078620103</v>
      </c>
      <c r="D16" s="575">
        <v>1521.337808</v>
      </c>
      <c r="E16" s="575">
        <v>101.19104709248001</v>
      </c>
      <c r="F16" s="575">
        <v>850.97637399999996</v>
      </c>
      <c r="G16" s="576">
        <v>107.780870310564</v>
      </c>
      <c r="H16" s="575">
        <v>713.88818100000003</v>
      </c>
      <c r="I16" s="575">
        <v>109.80347584096801</v>
      </c>
      <c r="J16" s="575">
        <v>1503.4312339999999</v>
      </c>
      <c r="K16" s="575">
        <v>110.97796349997699</v>
      </c>
      <c r="L16" s="575">
        <v>789.54305299999999</v>
      </c>
      <c r="M16" s="575">
        <v>112.06175102904101</v>
      </c>
    </row>
    <row r="17" spans="1:13" ht="14.4" customHeight="1" x14ac:dyDescent="0.2">
      <c r="A17" s="574" t="s">
        <v>280</v>
      </c>
      <c r="B17" s="575">
        <v>1795.5964300000001</v>
      </c>
      <c r="C17" s="575">
        <v>106.013320341586</v>
      </c>
      <c r="D17" s="575">
        <v>2097.4411190000001</v>
      </c>
      <c r="E17" s="575">
        <v>94.208621888668603</v>
      </c>
      <c r="F17" s="575">
        <v>301.84468900000002</v>
      </c>
      <c r="G17" s="576">
        <v>56.670283728142302</v>
      </c>
      <c r="H17" s="575">
        <v>1693.746054</v>
      </c>
      <c r="I17" s="575">
        <v>109.909179421131</v>
      </c>
      <c r="J17" s="575">
        <v>2226.3791540000002</v>
      </c>
      <c r="K17" s="575">
        <v>111.279668632514</v>
      </c>
      <c r="L17" s="575">
        <v>532.63310000000001</v>
      </c>
      <c r="M17" s="575">
        <v>115.874280728887</v>
      </c>
    </row>
    <row r="18" spans="1:13" ht="14.4" customHeight="1" x14ac:dyDescent="0.2">
      <c r="A18" s="574" t="s">
        <v>281</v>
      </c>
      <c r="B18" s="575">
        <v>1321.3503539999999</v>
      </c>
      <c r="C18" s="575">
        <v>95.1450065531983</v>
      </c>
      <c r="D18" s="575">
        <v>2143.4989500000001</v>
      </c>
      <c r="E18" s="575">
        <v>101.063834750418</v>
      </c>
      <c r="F18" s="575">
        <v>822.148596</v>
      </c>
      <c r="G18" s="576">
        <v>112.290776941028</v>
      </c>
      <c r="H18" s="575">
        <v>1388.775304</v>
      </c>
      <c r="I18" s="575">
        <v>116.864154499313</v>
      </c>
      <c r="J18" s="575">
        <v>2120.9356990000001</v>
      </c>
      <c r="K18" s="575">
        <v>107.167672155685</v>
      </c>
      <c r="L18" s="575">
        <v>732.16039499999999</v>
      </c>
      <c r="M18" s="575">
        <v>92.594797537245199</v>
      </c>
    </row>
    <row r="19" spans="1:13" ht="14.4" customHeight="1" x14ac:dyDescent="0.2">
      <c r="A19" s="574" t="s">
        <v>282</v>
      </c>
      <c r="B19" s="575">
        <v>695.64285099999995</v>
      </c>
      <c r="C19" s="575">
        <v>94.7033097306998</v>
      </c>
      <c r="D19" s="575">
        <v>1370.2912550000001</v>
      </c>
      <c r="E19" s="575">
        <v>115.66378327977</v>
      </c>
      <c r="F19" s="575">
        <v>674.64840400000003</v>
      </c>
      <c r="G19" s="576">
        <v>149.86534933591099</v>
      </c>
      <c r="H19" s="575">
        <v>734.54967199999999</v>
      </c>
      <c r="I19" s="575">
        <v>98.380487825575599</v>
      </c>
      <c r="J19" s="575">
        <v>1184.7193789999999</v>
      </c>
      <c r="K19" s="575">
        <v>89.100929328399403</v>
      </c>
      <c r="L19" s="575">
        <v>450.16970700000002</v>
      </c>
      <c r="M19" s="575">
        <v>77.216617996483293</v>
      </c>
    </row>
    <row r="20" spans="1:13" ht="14.4" customHeight="1" x14ac:dyDescent="0.2">
      <c r="A20" s="574" t="s">
        <v>283</v>
      </c>
      <c r="B20" s="575">
        <v>360.31210199999998</v>
      </c>
      <c r="C20" s="575">
        <v>93.552228536694599</v>
      </c>
      <c r="D20" s="575">
        <v>555.69183699999996</v>
      </c>
      <c r="E20" s="575">
        <v>93.621312892099994</v>
      </c>
      <c r="F20" s="575">
        <v>195.37973500000001</v>
      </c>
      <c r="G20" s="576">
        <v>93.748983660889806</v>
      </c>
      <c r="H20" s="575">
        <v>385.145397</v>
      </c>
      <c r="I20" s="575">
        <v>100.36416509993199</v>
      </c>
      <c r="J20" s="575">
        <v>593.55270700000005</v>
      </c>
      <c r="K20" s="575">
        <v>111.18014496764501</v>
      </c>
      <c r="L20" s="575">
        <v>208.40731</v>
      </c>
      <c r="M20" s="575">
        <v>138.82915913874601</v>
      </c>
    </row>
    <row r="21" spans="1:13" ht="14.4" customHeight="1" x14ac:dyDescent="0.2">
      <c r="A21" s="574" t="s">
        <v>284</v>
      </c>
      <c r="B21" s="575">
        <v>208.878829</v>
      </c>
      <c r="C21" s="575">
        <v>94.011478034077896</v>
      </c>
      <c r="D21" s="575">
        <v>419.43297100000001</v>
      </c>
      <c r="E21" s="575">
        <v>106.634921839111</v>
      </c>
      <c r="F21" s="575">
        <v>210.55414200000001</v>
      </c>
      <c r="G21" s="576">
        <v>123.02238583595199</v>
      </c>
      <c r="H21" s="575">
        <v>222.18439000000001</v>
      </c>
      <c r="I21" s="575">
        <v>104.289863126554</v>
      </c>
      <c r="J21" s="575">
        <v>393.33546999999999</v>
      </c>
      <c r="K21" s="575">
        <v>109.010106082654</v>
      </c>
      <c r="L21" s="575">
        <v>171.15108000000001</v>
      </c>
      <c r="M21" s="575">
        <v>115.81499345857399</v>
      </c>
    </row>
    <row r="22" spans="1:13" ht="14.4" customHeight="1" x14ac:dyDescent="0.2">
      <c r="A22" s="574" t="s">
        <v>285</v>
      </c>
      <c r="B22" s="575">
        <v>590.33739700000001</v>
      </c>
      <c r="C22" s="575">
        <v>123.218359219899</v>
      </c>
      <c r="D22" s="575">
        <v>717.03015600000003</v>
      </c>
      <c r="E22" s="575">
        <v>102.93629570595</v>
      </c>
      <c r="F22" s="575">
        <v>126.692759</v>
      </c>
      <c r="G22" s="576">
        <v>58.255426960654397</v>
      </c>
      <c r="H22" s="575">
        <v>479.09857</v>
      </c>
      <c r="I22" s="575">
        <v>107.99189836094</v>
      </c>
      <c r="J22" s="575">
        <v>696.57660699999997</v>
      </c>
      <c r="K22" s="575">
        <v>109.358499068844</v>
      </c>
      <c r="L22" s="575">
        <v>217.478037</v>
      </c>
      <c r="M22" s="575">
        <v>112.49461173981901</v>
      </c>
    </row>
    <row r="23" spans="1:13" ht="14.4" customHeight="1" x14ac:dyDescent="0.2">
      <c r="A23" s="574" t="s">
        <v>286</v>
      </c>
      <c r="B23" s="575">
        <v>515.11931700000002</v>
      </c>
      <c r="C23" s="575">
        <v>104.326315267632</v>
      </c>
      <c r="D23" s="575">
        <v>729.156251</v>
      </c>
      <c r="E23" s="575">
        <v>102.84155936283599</v>
      </c>
      <c r="F23" s="575">
        <v>214.036934</v>
      </c>
      <c r="G23" s="576">
        <v>99.435730845344196</v>
      </c>
      <c r="H23" s="575">
        <v>493.75779799999998</v>
      </c>
      <c r="I23" s="575">
        <v>115.714097481181</v>
      </c>
      <c r="J23" s="575">
        <v>709.00932999999998</v>
      </c>
      <c r="K23" s="575">
        <v>99.555364353109098</v>
      </c>
      <c r="L23" s="575">
        <v>215.251532</v>
      </c>
      <c r="M23" s="575">
        <v>75.402253358497504</v>
      </c>
    </row>
    <row r="24" spans="1:13" ht="14.4" customHeight="1" x14ac:dyDescent="0.2">
      <c r="A24" s="574" t="s">
        <v>287</v>
      </c>
      <c r="B24" s="575">
        <v>104.721096</v>
      </c>
      <c r="C24" s="575">
        <v>106.461066933472</v>
      </c>
      <c r="D24" s="575">
        <v>174.34941900000001</v>
      </c>
      <c r="E24" s="575">
        <v>78.518235401912804</v>
      </c>
      <c r="F24" s="575">
        <v>69.628322999999995</v>
      </c>
      <c r="G24" s="576">
        <v>56.295352990066696</v>
      </c>
      <c r="H24" s="575">
        <v>98.365627000000003</v>
      </c>
      <c r="I24" s="575">
        <v>74.349988793718197</v>
      </c>
      <c r="J24" s="575">
        <v>222.049589</v>
      </c>
      <c r="K24" s="575">
        <v>104.190216373707</v>
      </c>
      <c r="L24" s="575">
        <v>123.68396199999999</v>
      </c>
      <c r="M24" s="575">
        <v>153.03892810454499</v>
      </c>
    </row>
    <row r="25" spans="1:13" ht="14.4" customHeight="1" x14ac:dyDescent="0.2">
      <c r="A25" s="574" t="s">
        <v>288</v>
      </c>
      <c r="B25" s="575">
        <v>3363.2741040000001</v>
      </c>
      <c r="C25" s="575">
        <v>136.099085795375</v>
      </c>
      <c r="D25" s="575">
        <v>32.705066000000002</v>
      </c>
      <c r="E25" s="575">
        <v>141.93424940086501</v>
      </c>
      <c r="F25" s="575">
        <v>-3330.5690380000001</v>
      </c>
      <c r="G25" s="576">
        <v>136.04416430189201</v>
      </c>
      <c r="H25" s="575">
        <v>2471.1952209999999</v>
      </c>
      <c r="I25" s="575">
        <v>110.822856217694</v>
      </c>
      <c r="J25" s="575">
        <v>23.042406</v>
      </c>
      <c r="K25" s="575">
        <v>108.903989652554</v>
      </c>
      <c r="L25" s="575">
        <v>-2448.1528149999999</v>
      </c>
      <c r="M25" s="575">
        <v>110.841238170857</v>
      </c>
    </row>
    <row r="26" spans="1:13" ht="14.4" customHeight="1" x14ac:dyDescent="0.2">
      <c r="A26" s="574" t="s">
        <v>289</v>
      </c>
      <c r="B26" s="575">
        <v>241.791864</v>
      </c>
      <c r="C26" s="575">
        <v>95.184039277232102</v>
      </c>
      <c r="D26" s="575">
        <v>377.99253900000002</v>
      </c>
      <c r="E26" s="575">
        <v>80.707428451932799</v>
      </c>
      <c r="F26" s="575">
        <v>136.20067499999999</v>
      </c>
      <c r="G26" s="576">
        <v>63.549111842341098</v>
      </c>
      <c r="H26" s="575">
        <v>254.02563900000001</v>
      </c>
      <c r="I26" s="575">
        <v>105.114808979386</v>
      </c>
      <c r="J26" s="575">
        <v>468.34913</v>
      </c>
      <c r="K26" s="575">
        <v>109.15600372199</v>
      </c>
      <c r="L26" s="575">
        <v>214.32349099999999</v>
      </c>
      <c r="M26" s="575">
        <v>114.36742264799</v>
      </c>
    </row>
    <row r="27" spans="1:13" ht="14.4" customHeight="1" x14ac:dyDescent="0.2">
      <c r="A27" s="574" t="s">
        <v>290</v>
      </c>
      <c r="B27" s="575">
        <v>185.80828700000001</v>
      </c>
      <c r="C27" s="575">
        <v>91.918901561720503</v>
      </c>
      <c r="D27" s="575">
        <v>327.27064799999999</v>
      </c>
      <c r="E27" s="575">
        <v>83.817044250686394</v>
      </c>
      <c r="F27" s="575">
        <v>141.46236099999999</v>
      </c>
      <c r="G27" s="576">
        <v>75.1202182220255</v>
      </c>
      <c r="H27" s="575">
        <v>202.14372</v>
      </c>
      <c r="I27" s="575">
        <v>106.43350530377</v>
      </c>
      <c r="J27" s="575">
        <v>390.45835</v>
      </c>
      <c r="K27" s="575">
        <v>105.88753565882099</v>
      </c>
      <c r="L27" s="575">
        <v>188.31462999999999</v>
      </c>
      <c r="M27" s="575">
        <v>105.307671409535</v>
      </c>
    </row>
    <row r="28" spans="1:13" ht="14.4" customHeight="1" x14ac:dyDescent="0.2">
      <c r="A28" s="574" t="s">
        <v>291</v>
      </c>
      <c r="B28" s="575">
        <v>44.650115</v>
      </c>
      <c r="C28" s="575">
        <v>102.931742045742</v>
      </c>
      <c r="D28" s="575">
        <v>42.648014000000003</v>
      </c>
      <c r="E28" s="575">
        <v>83.458069329860294</v>
      </c>
      <c r="F28" s="575">
        <v>-2.0021010000000001</v>
      </c>
      <c r="G28" s="576" t="s">
        <v>20</v>
      </c>
      <c r="H28" s="575">
        <v>43.378373000000003</v>
      </c>
      <c r="I28" s="575">
        <v>95.745231761592905</v>
      </c>
      <c r="J28" s="575">
        <v>51.101126999999998</v>
      </c>
      <c r="K28" s="575">
        <v>116.61001887534501</v>
      </c>
      <c r="L28" s="575">
        <v>7.7227540000000001</v>
      </c>
      <c r="M28" s="575" t="s">
        <v>20</v>
      </c>
    </row>
    <row r="29" spans="1:13" ht="14.4" customHeight="1" x14ac:dyDescent="0.2">
      <c r="A29" s="579" t="s">
        <v>292</v>
      </c>
      <c r="B29" s="575">
        <v>19519.994269999999</v>
      </c>
      <c r="C29" s="575">
        <v>99.398314815161598</v>
      </c>
      <c r="D29" s="575">
        <v>25017.847795000001</v>
      </c>
      <c r="E29" s="575">
        <v>102.089462637178</v>
      </c>
      <c r="F29" s="575">
        <v>5497.8535250000004</v>
      </c>
      <c r="G29" s="576">
        <v>112.94667972635401</v>
      </c>
      <c r="H29" s="575">
        <v>19638.154134</v>
      </c>
      <c r="I29" s="575">
        <v>107.123117144585</v>
      </c>
      <c r="J29" s="575">
        <v>24505.808090999999</v>
      </c>
      <c r="K29" s="575">
        <v>106.597112559276</v>
      </c>
      <c r="L29" s="575">
        <v>4867.6539570000004</v>
      </c>
      <c r="M29" s="575">
        <v>104.526430521772</v>
      </c>
    </row>
    <row r="30" spans="1:13" ht="14.4" customHeight="1" x14ac:dyDescent="0.2">
      <c r="A30" s="574" t="s">
        <v>293</v>
      </c>
      <c r="B30" s="575">
        <v>402.079476</v>
      </c>
      <c r="C30" s="575">
        <v>92.011486347404897</v>
      </c>
      <c r="D30" s="575">
        <v>1436.1680080000001</v>
      </c>
      <c r="E30" s="575">
        <v>105.51756674856</v>
      </c>
      <c r="F30" s="575">
        <v>1034.088532</v>
      </c>
      <c r="G30" s="576">
        <v>111.904447618495</v>
      </c>
      <c r="H30" s="575">
        <v>436.98835000000003</v>
      </c>
      <c r="I30" s="575">
        <v>108.897505273059</v>
      </c>
      <c r="J30" s="575">
        <v>1361.0700589999999</v>
      </c>
      <c r="K30" s="575">
        <v>125.10541245265</v>
      </c>
      <c r="L30" s="575">
        <v>924.08170900000005</v>
      </c>
      <c r="M30" s="575">
        <v>134.577388511469</v>
      </c>
    </row>
    <row r="31" spans="1:13" ht="14.4" customHeight="1" x14ac:dyDescent="0.2">
      <c r="A31" s="574" t="s">
        <v>294</v>
      </c>
      <c r="B31" s="575">
        <v>796.70547799999997</v>
      </c>
      <c r="C31" s="575">
        <v>55.103918802466801</v>
      </c>
      <c r="D31" s="575">
        <v>31.058028</v>
      </c>
      <c r="E31" s="575">
        <v>71.526920114810494</v>
      </c>
      <c r="F31" s="575">
        <v>-765.64745000000005</v>
      </c>
      <c r="G31" s="576">
        <v>54.5954265936588</v>
      </c>
      <c r="H31" s="575">
        <v>1445.8236280000001</v>
      </c>
      <c r="I31" s="575">
        <v>119.12234358981399</v>
      </c>
      <c r="J31" s="575">
        <v>43.421453</v>
      </c>
      <c r="K31" s="575">
        <v>79.995827902123196</v>
      </c>
      <c r="L31" s="575">
        <v>-1402.4021749999999</v>
      </c>
      <c r="M31" s="575">
        <v>120.954050694291</v>
      </c>
    </row>
    <row r="32" spans="1:13" ht="14.4" customHeight="1" x14ac:dyDescent="0.2">
      <c r="A32" s="574" t="s">
        <v>295</v>
      </c>
      <c r="B32" s="575">
        <v>207.298205</v>
      </c>
      <c r="C32" s="575">
        <v>97.5319488943029</v>
      </c>
      <c r="D32" s="575">
        <v>544.96870999999999</v>
      </c>
      <c r="E32" s="575">
        <v>113.449652022549</v>
      </c>
      <c r="F32" s="575">
        <v>337.67050499999999</v>
      </c>
      <c r="G32" s="576">
        <v>126.082159084911</v>
      </c>
      <c r="H32" s="575">
        <v>212.54389699999999</v>
      </c>
      <c r="I32" s="575">
        <v>80.237801925907505</v>
      </c>
      <c r="J32" s="575">
        <v>480.36172900000003</v>
      </c>
      <c r="K32" s="575">
        <v>127.769435367203</v>
      </c>
      <c r="L32" s="575">
        <v>267.81783200000001</v>
      </c>
      <c r="M32" s="575">
        <v>241.13103996188201</v>
      </c>
    </row>
    <row r="33" spans="1:13" ht="14.4" customHeight="1" x14ac:dyDescent="0.2">
      <c r="A33" s="579" t="s">
        <v>296</v>
      </c>
      <c r="B33" s="575">
        <v>6237.5977830000002</v>
      </c>
      <c r="C33" s="575">
        <v>93.980267503623395</v>
      </c>
      <c r="D33" s="575">
        <v>1689.447584</v>
      </c>
      <c r="E33" s="575">
        <v>86.542612280631204</v>
      </c>
      <c r="F33" s="575">
        <v>-4548.1501989999997</v>
      </c>
      <c r="G33" s="576">
        <v>97.079421417721704</v>
      </c>
      <c r="H33" s="575">
        <v>6637.1355910000002</v>
      </c>
      <c r="I33" s="575">
        <v>124.630866898411</v>
      </c>
      <c r="J33" s="575">
        <v>1952.1569079999999</v>
      </c>
      <c r="K33" s="575">
        <v>118.695084280133</v>
      </c>
      <c r="L33" s="575">
        <v>-4684.9786830000003</v>
      </c>
      <c r="M33" s="575">
        <v>127.283171166862</v>
      </c>
    </row>
    <row r="34" spans="1:13" ht="14.4" customHeight="1" x14ac:dyDescent="0.2">
      <c r="A34" s="574" t="s">
        <v>297</v>
      </c>
      <c r="B34" s="575">
        <v>2163.0028360000001</v>
      </c>
      <c r="C34" s="575">
        <v>106.184551601463</v>
      </c>
      <c r="D34" s="575">
        <v>393.18752499999999</v>
      </c>
      <c r="E34" s="575">
        <v>67.312131337653796</v>
      </c>
      <c r="F34" s="575">
        <v>-1769.8153110000001</v>
      </c>
      <c r="G34" s="576">
        <v>121.81290907516301</v>
      </c>
      <c r="H34" s="575">
        <v>2037.02215</v>
      </c>
      <c r="I34" s="575">
        <v>119.098346590425</v>
      </c>
      <c r="J34" s="575">
        <v>584.12579900000003</v>
      </c>
      <c r="K34" s="575">
        <v>108.631007939515</v>
      </c>
      <c r="L34" s="575">
        <v>-1452.8963510000001</v>
      </c>
      <c r="M34" s="575">
        <v>123.898099329735</v>
      </c>
    </row>
    <row r="35" spans="1:13" ht="14.4" customHeight="1" x14ac:dyDescent="0.2">
      <c r="A35" s="574" t="s">
        <v>298</v>
      </c>
      <c r="B35" s="575">
        <v>884.72970199999997</v>
      </c>
      <c r="C35" s="575">
        <v>74.793833602123101</v>
      </c>
      <c r="D35" s="575">
        <v>76.212254999999999</v>
      </c>
      <c r="E35" s="575">
        <v>94.005310347295307</v>
      </c>
      <c r="F35" s="575">
        <v>-808.51744699999995</v>
      </c>
      <c r="G35" s="576">
        <v>73.380245317763396</v>
      </c>
      <c r="H35" s="575">
        <v>1182.8912350000001</v>
      </c>
      <c r="I35" s="575">
        <v>95.227182590332006</v>
      </c>
      <c r="J35" s="575">
        <v>81.072287000000003</v>
      </c>
      <c r="K35" s="575">
        <v>130.78272697829499</v>
      </c>
      <c r="L35" s="575">
        <v>-1101.8189480000001</v>
      </c>
      <c r="M35" s="575">
        <v>93.359607179625797</v>
      </c>
    </row>
    <row r="36" spans="1:13" ht="14.4" customHeight="1" x14ac:dyDescent="0.2">
      <c r="A36" s="574" t="s">
        <v>299</v>
      </c>
      <c r="B36" s="575">
        <v>1326.3392429999999</v>
      </c>
      <c r="C36" s="575">
        <v>91.219722930480103</v>
      </c>
      <c r="D36" s="575">
        <v>8.1289669999999994</v>
      </c>
      <c r="E36" s="575">
        <v>77.827393860294606</v>
      </c>
      <c r="F36" s="575">
        <v>-1318.210276</v>
      </c>
      <c r="G36" s="576">
        <v>91.3166230101981</v>
      </c>
      <c r="H36" s="575">
        <v>1454.0049019999999</v>
      </c>
      <c r="I36" s="575">
        <v>140.77322188812499</v>
      </c>
      <c r="J36" s="575">
        <v>10.444865999999999</v>
      </c>
      <c r="K36" s="575">
        <v>119.64965855593</v>
      </c>
      <c r="L36" s="575">
        <v>-1443.5600360000001</v>
      </c>
      <c r="M36" s="575">
        <v>140.95327428562001</v>
      </c>
    </row>
    <row r="37" spans="1:13" ht="14.4" customHeight="1" x14ac:dyDescent="0.2">
      <c r="A37" s="579" t="s">
        <v>300</v>
      </c>
      <c r="B37" s="575">
        <v>141.70867200000001</v>
      </c>
      <c r="C37" s="575">
        <v>99.1985853817351</v>
      </c>
      <c r="D37" s="575">
        <v>26.899431</v>
      </c>
      <c r="E37" s="575">
        <v>75.338463104293695</v>
      </c>
      <c r="F37" s="575">
        <v>-114.809241</v>
      </c>
      <c r="G37" s="576">
        <v>107.149405383131</v>
      </c>
      <c r="H37" s="575">
        <v>142.853521</v>
      </c>
      <c r="I37" s="575">
        <v>113.247535014307</v>
      </c>
      <c r="J37" s="575">
        <v>35.704777999999997</v>
      </c>
      <c r="K37" s="575">
        <v>123.503496185895</v>
      </c>
      <c r="L37" s="575">
        <v>-107.148743</v>
      </c>
      <c r="M37" s="575">
        <v>110.198160832312</v>
      </c>
    </row>
    <row r="38" spans="1:13" ht="14.4" customHeight="1" x14ac:dyDescent="0.2">
      <c r="A38" s="579" t="s">
        <v>301</v>
      </c>
      <c r="B38" s="575">
        <v>86.797031000000004</v>
      </c>
      <c r="C38" s="575">
        <v>86.075612356207898</v>
      </c>
      <c r="D38" s="575">
        <v>7.3527339999999999</v>
      </c>
      <c r="E38" s="575">
        <v>92.698631306190194</v>
      </c>
      <c r="F38" s="575">
        <v>-79.444297000000006</v>
      </c>
      <c r="G38" s="576">
        <v>85.5101722808689</v>
      </c>
      <c r="H38" s="575">
        <v>100.838122</v>
      </c>
      <c r="I38" s="575">
        <v>91.194885698457398</v>
      </c>
      <c r="J38" s="575">
        <v>7.9318689999999998</v>
      </c>
      <c r="K38" s="575">
        <v>83.109584080584497</v>
      </c>
      <c r="L38" s="575">
        <v>-92.906253000000007</v>
      </c>
      <c r="M38" s="575">
        <v>91.958665847362496</v>
      </c>
    </row>
    <row r="39" spans="1:13" ht="14.4" customHeight="1" x14ac:dyDescent="0.2">
      <c r="A39" s="579" t="s">
        <v>302</v>
      </c>
      <c r="B39" s="575">
        <v>376.427458</v>
      </c>
      <c r="C39" s="575">
        <v>116.421802114779</v>
      </c>
      <c r="D39" s="575">
        <v>212.92205300000001</v>
      </c>
      <c r="E39" s="575">
        <v>123.508836313076</v>
      </c>
      <c r="F39" s="575">
        <v>-163.505405</v>
      </c>
      <c r="G39" s="576">
        <v>108.327251307072</v>
      </c>
      <c r="H39" s="575">
        <v>323.33072600000003</v>
      </c>
      <c r="I39" s="575">
        <v>132.56917738572599</v>
      </c>
      <c r="J39" s="575">
        <v>172.39418599999999</v>
      </c>
      <c r="K39" s="575">
        <v>96.951917864154098</v>
      </c>
      <c r="L39" s="575">
        <v>-150.93654000000001</v>
      </c>
      <c r="M39" s="575">
        <v>228.408822182016</v>
      </c>
    </row>
    <row r="40" spans="1:13" ht="14.4" customHeight="1" x14ac:dyDescent="0.2">
      <c r="A40" s="579" t="s">
        <v>303</v>
      </c>
      <c r="B40" s="575">
        <v>522.03642500000001</v>
      </c>
      <c r="C40" s="575">
        <v>107.97214383171099</v>
      </c>
      <c r="D40" s="575">
        <v>1154.3189970000001</v>
      </c>
      <c r="E40" s="575">
        <v>85.694024635739396</v>
      </c>
      <c r="F40" s="575">
        <v>632.28257199999996</v>
      </c>
      <c r="G40" s="576">
        <v>73.220502566610307</v>
      </c>
      <c r="H40" s="575">
        <v>483.49176599999998</v>
      </c>
      <c r="I40" s="575">
        <v>98.232316639985498</v>
      </c>
      <c r="J40" s="575">
        <v>1347.023905</v>
      </c>
      <c r="K40" s="575">
        <v>104.07911054195201</v>
      </c>
      <c r="L40" s="575">
        <v>863.53213900000003</v>
      </c>
      <c r="M40" s="575">
        <v>107.667149849957</v>
      </c>
    </row>
    <row r="41" spans="1:13" ht="14.4" customHeight="1" x14ac:dyDescent="0.2">
      <c r="A41" s="579" t="s">
        <v>304</v>
      </c>
      <c r="B41" s="575">
        <v>4.2120240000000004</v>
      </c>
      <c r="C41" s="575">
        <v>24.6015974476163</v>
      </c>
      <c r="D41" s="575">
        <v>116.566489</v>
      </c>
      <c r="E41" s="575">
        <v>110.031058917398</v>
      </c>
      <c r="F41" s="575">
        <v>112.354465</v>
      </c>
      <c r="G41" s="576">
        <v>126.498679568396</v>
      </c>
      <c r="H41" s="575">
        <v>17.120937000000001</v>
      </c>
      <c r="I41" s="575">
        <v>46.363332748678197</v>
      </c>
      <c r="J41" s="575">
        <v>105.939623</v>
      </c>
      <c r="K41" s="575">
        <v>175.20314764804101</v>
      </c>
      <c r="L41" s="575">
        <v>88.818686</v>
      </c>
      <c r="M41" s="575">
        <v>377.325943832235</v>
      </c>
    </row>
    <row r="42" spans="1:13" ht="14.4" customHeight="1" x14ac:dyDescent="0.2">
      <c r="A42" s="579" t="s">
        <v>305</v>
      </c>
      <c r="B42" s="575">
        <v>0.623645</v>
      </c>
      <c r="C42" s="575">
        <v>96.7605550763043</v>
      </c>
      <c r="D42" s="575">
        <v>0.34920699999999999</v>
      </c>
      <c r="E42" s="575">
        <v>101.70228505192701</v>
      </c>
      <c r="F42" s="575">
        <v>-0.27443800000000002</v>
      </c>
      <c r="G42" s="576">
        <v>91.126370524833803</v>
      </c>
      <c r="H42" s="575">
        <v>0.64452399999999999</v>
      </c>
      <c r="I42" s="575">
        <v>38.380081449682798</v>
      </c>
      <c r="J42" s="575">
        <v>0.343362</v>
      </c>
      <c r="K42" s="575">
        <v>37.402697562346503</v>
      </c>
      <c r="L42" s="575">
        <v>-0.30116199999999999</v>
      </c>
      <c r="M42" s="575">
        <v>39.558652576825303</v>
      </c>
    </row>
    <row r="43" spans="1:13" ht="14.4" customHeight="1" x14ac:dyDescent="0.2">
      <c r="A43" s="579" t="s">
        <v>306</v>
      </c>
      <c r="B43" s="575">
        <v>848.51648399999999</v>
      </c>
      <c r="C43" s="575">
        <v>156.98776768602499</v>
      </c>
      <c r="D43" s="575">
        <v>2.3702670000000001</v>
      </c>
      <c r="E43" s="575">
        <v>242.21692425289001</v>
      </c>
      <c r="F43" s="575">
        <v>-846.14621699999998</v>
      </c>
      <c r="G43" s="576">
        <v>156.83318049405199</v>
      </c>
      <c r="H43" s="575">
        <v>540.498471</v>
      </c>
      <c r="I43" s="575">
        <v>182.88452267388499</v>
      </c>
      <c r="J43" s="575">
        <v>0.978572</v>
      </c>
      <c r="K43" s="575">
        <v>55.7426355070127</v>
      </c>
      <c r="L43" s="575">
        <v>-539.51989900000001</v>
      </c>
      <c r="M43" s="575">
        <v>183.64426064553899</v>
      </c>
    </row>
    <row r="44" spans="1:13" ht="24" customHeight="1" x14ac:dyDescent="0.2">
      <c r="A44" s="856" t="s">
        <v>307</v>
      </c>
      <c r="B44" s="856"/>
      <c r="C44" s="856"/>
      <c r="D44" s="856"/>
      <c r="E44" s="856"/>
      <c r="F44" s="856"/>
      <c r="G44" s="856"/>
      <c r="H44" s="856"/>
      <c r="I44" s="856"/>
      <c r="J44" s="856"/>
      <c r="K44" s="856"/>
      <c r="L44" s="856"/>
      <c r="M44" s="856"/>
    </row>
    <row r="45" spans="1:13" ht="17.25" customHeight="1" x14ac:dyDescent="0.2">
      <c r="A45" s="580" t="s">
        <v>308</v>
      </c>
      <c r="B45" s="569"/>
      <c r="C45" s="569"/>
      <c r="D45" s="569"/>
      <c r="E45" s="569"/>
      <c r="F45" s="569"/>
      <c r="G45" s="569"/>
      <c r="H45" s="569"/>
      <c r="I45" s="569"/>
      <c r="J45" s="569"/>
      <c r="K45" s="569"/>
      <c r="L45" s="569"/>
      <c r="M45" s="569"/>
    </row>
    <row r="46" spans="1:13" ht="21" customHeight="1" x14ac:dyDescent="0.2">
      <c r="A46" s="581" t="s">
        <v>57</v>
      </c>
      <c r="B46" s="569"/>
      <c r="C46" s="569"/>
      <c r="D46" s="569"/>
      <c r="E46" s="569"/>
      <c r="F46" s="569"/>
      <c r="G46" s="569"/>
      <c r="H46" s="569"/>
      <c r="I46" s="569"/>
      <c r="J46" s="569"/>
      <c r="K46" s="569"/>
      <c r="L46" s="569"/>
      <c r="M46" s="569"/>
    </row>
    <row r="47" spans="1:13" x14ac:dyDescent="0.2">
      <c r="A47" s="582" t="s">
        <v>309</v>
      </c>
      <c r="B47" s="569"/>
      <c r="C47" s="569"/>
      <c r="D47" s="569"/>
      <c r="E47" s="569"/>
      <c r="F47" s="569"/>
      <c r="G47" s="569"/>
      <c r="H47" s="569"/>
      <c r="I47" s="569"/>
      <c r="J47" s="569"/>
      <c r="K47" s="569"/>
      <c r="L47" s="569"/>
      <c r="M47" s="569"/>
    </row>
    <row r="48" spans="1:13" x14ac:dyDescent="0.2">
      <c r="A48" s="569"/>
      <c r="B48" s="569"/>
      <c r="C48" s="569"/>
      <c r="D48" s="569"/>
      <c r="E48" s="569"/>
      <c r="F48" s="569"/>
      <c r="G48" s="569"/>
      <c r="H48" s="569"/>
      <c r="I48" s="569"/>
      <c r="J48" s="569"/>
      <c r="K48" s="569"/>
      <c r="L48" s="569"/>
      <c r="M48" s="569"/>
    </row>
    <row r="49" spans="1:13" x14ac:dyDescent="0.2">
      <c r="A49" s="569"/>
      <c r="B49" s="569"/>
      <c r="C49" s="569"/>
      <c r="D49" s="569"/>
      <c r="E49" s="569"/>
      <c r="F49" s="569"/>
      <c r="G49" s="569"/>
      <c r="H49" s="569"/>
      <c r="I49" s="569"/>
      <c r="J49" s="569"/>
      <c r="K49" s="569"/>
      <c r="L49" s="569"/>
      <c r="M49" s="569"/>
    </row>
  </sheetData>
  <mergeCells count="21">
    <mergeCell ref="A1:M1"/>
    <mergeCell ref="A3:A6"/>
    <mergeCell ref="B3:C3"/>
    <mergeCell ref="D3:E3"/>
    <mergeCell ref="F3:G3"/>
    <mergeCell ref="H3:I3"/>
    <mergeCell ref="J3:K3"/>
    <mergeCell ref="L3:M3"/>
    <mergeCell ref="B5:B6"/>
    <mergeCell ref="C5:C6"/>
    <mergeCell ref="J5:J6"/>
    <mergeCell ref="K5:K6"/>
    <mergeCell ref="L5:L6"/>
    <mergeCell ref="M5:M6"/>
    <mergeCell ref="A44:M44"/>
    <mergeCell ref="D5:D6"/>
    <mergeCell ref="E5:E6"/>
    <mergeCell ref="F5:F6"/>
    <mergeCell ref="G5:G6"/>
    <mergeCell ref="H5:H6"/>
    <mergeCell ref="I5:I6"/>
  </mergeCells>
  <hyperlinks>
    <hyperlink ref="A47" r:id="rId1" location="!/view/sk/VBD_INTERN/zo0011ms/v_zo0011ms_00_00_00_sk" display="DATAcube. zo0011ms" xr:uid="{C82D41D6-8CE1-4148-A342-C528A6B52F2C}"/>
  </hyperlinks>
  <printOptions horizontalCentered="1"/>
  <pageMargins left="0.25" right="0.25" top="0.75" bottom="0.75" header="0.3" footer="0.3"/>
  <pageSetup paperSize="9" scale="80" fitToHeight="0" orientation="portrait" r:id="rId2"/>
  <headerFooter>
    <oddFooter xml:space="preserve">&amp;C&amp;"Arial,Normálne"&amp;9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82739-E20D-405F-8BC4-331BB2A78935}">
  <sheetPr>
    <pageSetUpPr fitToPage="1"/>
  </sheetPr>
  <dimension ref="A1:E115"/>
  <sheetViews>
    <sheetView showGridLines="0" workbookViewId="0">
      <selection activeCell="F29" sqref="F29"/>
    </sheetView>
  </sheetViews>
  <sheetFormatPr defaultColWidth="7" defaultRowHeight="17.100000000000001" customHeight="1" x14ac:dyDescent="0.2"/>
  <cols>
    <col min="1" max="1" width="35.5" style="585" customWidth="1"/>
    <col min="2" max="2" width="11.59765625" style="585" customWidth="1"/>
    <col min="3" max="3" width="8.8984375" style="585" customWidth="1"/>
    <col min="4" max="4" width="7" style="585"/>
    <col min="5" max="5" width="11.3984375" style="585" bestFit="1" customWidth="1"/>
    <col min="6" max="16384" width="7" style="585"/>
  </cols>
  <sheetData>
    <row r="1" spans="1:5" ht="21" customHeight="1" x14ac:dyDescent="0.2">
      <c r="A1" s="583" t="s">
        <v>310</v>
      </c>
      <c r="B1" s="583"/>
      <c r="C1" s="584"/>
    </row>
    <row r="2" spans="1:5" ht="17.100000000000001" customHeight="1" x14ac:dyDescent="0.2">
      <c r="A2" s="864" t="s">
        <v>68</v>
      </c>
      <c r="B2" s="867">
        <v>2026</v>
      </c>
      <c r="C2" s="868"/>
    </row>
    <row r="3" spans="1:5" ht="26.25" customHeight="1" x14ac:dyDescent="0.2">
      <c r="A3" s="865"/>
      <c r="B3" s="586" t="s">
        <v>2</v>
      </c>
      <c r="C3" s="587" t="s">
        <v>80</v>
      </c>
    </row>
    <row r="4" spans="1:5" ht="18.75" customHeight="1" x14ac:dyDescent="0.2">
      <c r="A4" s="866"/>
      <c r="B4" s="588" t="s">
        <v>311</v>
      </c>
      <c r="C4" s="587" t="s">
        <v>12</v>
      </c>
    </row>
    <row r="5" spans="1:5" ht="14.4" customHeight="1" x14ac:dyDescent="0.2">
      <c r="A5" s="589" t="s">
        <v>312</v>
      </c>
      <c r="B5" s="590">
        <v>14987.888000000001</v>
      </c>
      <c r="C5" s="590">
        <v>106.04674001833261</v>
      </c>
      <c r="E5" s="591"/>
    </row>
    <row r="6" spans="1:5" ht="14.4" customHeight="1" x14ac:dyDescent="0.2">
      <c r="A6" s="592" t="s">
        <v>313</v>
      </c>
      <c r="B6" s="593">
        <v>11096.638000000001</v>
      </c>
      <c r="C6" s="593">
        <v>106.41216289369207</v>
      </c>
      <c r="E6" s="594"/>
    </row>
    <row r="7" spans="1:5" ht="14.4" customHeight="1" x14ac:dyDescent="0.2">
      <c r="A7" s="595" t="s">
        <v>314</v>
      </c>
      <c r="B7" s="596"/>
      <c r="C7" s="596"/>
      <c r="E7" s="594"/>
    </row>
    <row r="8" spans="1:5" ht="14.4" customHeight="1" x14ac:dyDescent="0.2">
      <c r="A8" s="595" t="s">
        <v>315</v>
      </c>
      <c r="B8" s="593">
        <v>6195.3180000000002</v>
      </c>
      <c r="C8" s="593">
        <v>101.27507495932042</v>
      </c>
      <c r="E8" s="591"/>
    </row>
    <row r="9" spans="1:5" ht="14.4" customHeight="1" x14ac:dyDescent="0.2">
      <c r="A9" s="589" t="s">
        <v>316</v>
      </c>
      <c r="B9" s="593">
        <v>733.53300000000002</v>
      </c>
      <c r="C9" s="593">
        <v>83.354886069735414</v>
      </c>
      <c r="E9" s="591"/>
    </row>
    <row r="10" spans="1:5" ht="14.4" customHeight="1" x14ac:dyDescent="0.2">
      <c r="A10" s="589" t="s">
        <v>317</v>
      </c>
      <c r="B10" s="593">
        <v>5558.23</v>
      </c>
      <c r="C10" s="593">
        <v>99.523531560438613</v>
      </c>
      <c r="E10" s="591"/>
    </row>
    <row r="11" spans="1:5" ht="14.4" customHeight="1" x14ac:dyDescent="0.2">
      <c r="A11" s="592" t="s">
        <v>318</v>
      </c>
      <c r="B11" s="593">
        <v>2358.4409999999998</v>
      </c>
      <c r="C11" s="593">
        <v>104.5160852883227</v>
      </c>
      <c r="E11" s="591"/>
    </row>
    <row r="12" spans="1:5" ht="14.4" customHeight="1" x14ac:dyDescent="0.2">
      <c r="A12" s="595" t="s">
        <v>319</v>
      </c>
      <c r="B12" s="593">
        <v>203.53899999999999</v>
      </c>
      <c r="C12" s="593">
        <v>110.39463264885505</v>
      </c>
      <c r="E12" s="594"/>
    </row>
    <row r="13" spans="1:5" s="600" customFormat="1" ht="18.75" customHeight="1" x14ac:dyDescent="0.2">
      <c r="A13" s="597" t="s">
        <v>320</v>
      </c>
      <c r="B13" s="598">
        <v>29833.410390000001</v>
      </c>
      <c r="C13" s="598">
        <v>102.97329047722612</v>
      </c>
      <c r="D13" s="585"/>
      <c r="E13" s="599"/>
    </row>
    <row r="14" spans="1:5" ht="14.4" customHeight="1" x14ac:dyDescent="0.2">
      <c r="A14" s="589" t="s">
        <v>321</v>
      </c>
      <c r="B14" s="593">
        <v>426.916</v>
      </c>
      <c r="C14" s="593">
        <v>76.274635569554889</v>
      </c>
      <c r="E14" s="594"/>
    </row>
    <row r="15" spans="1:5" ht="14.4" customHeight="1" x14ac:dyDescent="0.2">
      <c r="A15" s="595" t="s">
        <v>322</v>
      </c>
      <c r="B15" s="593">
        <v>1306.0989999999999</v>
      </c>
      <c r="C15" s="593">
        <v>109.53475577949121</v>
      </c>
      <c r="E15" s="594"/>
    </row>
    <row r="16" spans="1:5" ht="14.4" customHeight="1" x14ac:dyDescent="0.2">
      <c r="A16" s="592" t="s">
        <v>323</v>
      </c>
      <c r="B16" s="593">
        <v>6303.8739999999998</v>
      </c>
      <c r="C16" s="593">
        <v>103.91490412488105</v>
      </c>
      <c r="E16" s="594"/>
    </row>
    <row r="17" spans="1:5" ht="14.4" customHeight="1" x14ac:dyDescent="0.2">
      <c r="A17" s="595" t="s">
        <v>324</v>
      </c>
      <c r="B17" s="593">
        <v>1402.857</v>
      </c>
      <c r="C17" s="593">
        <v>105.23766407083974</v>
      </c>
      <c r="E17" s="594"/>
    </row>
    <row r="18" spans="1:5" ht="14.4" customHeight="1" x14ac:dyDescent="0.2">
      <c r="A18" s="592" t="s">
        <v>325</v>
      </c>
      <c r="B18" s="593">
        <v>198.24799999999999</v>
      </c>
      <c r="C18" s="593">
        <v>104.16780512410936</v>
      </c>
      <c r="E18" s="594"/>
    </row>
    <row r="19" spans="1:5" s="600" customFormat="1" ht="22.5" customHeight="1" x14ac:dyDescent="0.2">
      <c r="A19" s="597" t="s">
        <v>326</v>
      </c>
      <c r="B19" s="598">
        <v>9439.7459999999992</v>
      </c>
      <c r="C19" s="598">
        <v>103.14934120873519</v>
      </c>
      <c r="D19" s="585"/>
      <c r="E19" s="594"/>
    </row>
    <row r="20" spans="1:5" ht="14.4" customHeight="1" x14ac:dyDescent="0.2">
      <c r="A20" s="597" t="s">
        <v>327</v>
      </c>
      <c r="B20" s="598">
        <v>20393.664000000001</v>
      </c>
      <c r="C20" s="598">
        <v>102.89200404874641</v>
      </c>
      <c r="E20" s="594"/>
    </row>
    <row r="21" spans="1:5" ht="14.4" customHeight="1" x14ac:dyDescent="0.2">
      <c r="A21" s="595" t="s">
        <v>328</v>
      </c>
      <c r="B21" s="598"/>
      <c r="C21" s="593"/>
      <c r="E21" s="594"/>
    </row>
    <row r="22" spans="1:5" ht="14.4" customHeight="1" x14ac:dyDescent="0.2">
      <c r="A22" s="595" t="s">
        <v>329</v>
      </c>
      <c r="B22" s="593">
        <v>454.072</v>
      </c>
      <c r="C22" s="593">
        <v>116.55064785724554</v>
      </c>
      <c r="E22" s="594"/>
    </row>
    <row r="23" spans="1:5" ht="23.25" customHeight="1" x14ac:dyDescent="0.2">
      <c r="A23" s="597" t="s">
        <v>171</v>
      </c>
      <c r="B23" s="598">
        <v>19924.732</v>
      </c>
      <c r="C23" s="598">
        <v>104.8431118148805</v>
      </c>
      <c r="D23" s="601"/>
      <c r="E23" s="594"/>
    </row>
    <row r="24" spans="1:5" ht="18.75" customHeight="1" x14ac:dyDescent="0.2">
      <c r="A24" s="602" t="s">
        <v>330</v>
      </c>
      <c r="B24" s="603">
        <v>923.00400000000002</v>
      </c>
      <c r="C24" s="603">
        <v>76.552292121617256</v>
      </c>
      <c r="E24" s="594"/>
    </row>
    <row r="25" spans="1:5" ht="14.25" customHeight="1" x14ac:dyDescent="0.2">
      <c r="A25" s="604" t="s">
        <v>331</v>
      </c>
      <c r="B25" s="605"/>
      <c r="C25" s="605"/>
    </row>
    <row r="26" spans="1:5" ht="14.25" customHeight="1" x14ac:dyDescent="0.2">
      <c r="A26" s="606" t="s">
        <v>332</v>
      </c>
      <c r="B26" s="607"/>
      <c r="C26" s="607"/>
    </row>
    <row r="27" spans="1:5" ht="14.25" customHeight="1" x14ac:dyDescent="0.2">
      <c r="A27" s="606" t="s">
        <v>333</v>
      </c>
      <c r="B27" s="607"/>
      <c r="C27" s="607"/>
    </row>
    <row r="28" spans="1:5" ht="18.75" customHeight="1" x14ac:dyDescent="0.2">
      <c r="A28" s="608" t="s">
        <v>57</v>
      </c>
      <c r="B28" s="609"/>
      <c r="C28" s="609"/>
    </row>
    <row r="29" spans="1:5" ht="10.199999999999999" x14ac:dyDescent="0.2">
      <c r="A29" s="610" t="s">
        <v>334</v>
      </c>
    </row>
    <row r="30" spans="1:5" ht="10.199999999999999" x14ac:dyDescent="0.2"/>
    <row r="32" spans="1:5" ht="17.100000000000001" customHeight="1" x14ac:dyDescent="0.2">
      <c r="A32" s="611"/>
      <c r="B32" s="611"/>
      <c r="C32" s="611"/>
    </row>
    <row r="38" ht="10.199999999999999" x14ac:dyDescent="0.2"/>
    <row r="39" ht="10.199999999999999" x14ac:dyDescent="0.2"/>
    <row r="40" ht="10.199999999999999" x14ac:dyDescent="0.2"/>
    <row r="41" ht="10.199999999999999" x14ac:dyDescent="0.2"/>
    <row r="42" ht="10.199999999999999" x14ac:dyDescent="0.2"/>
    <row r="43" ht="10.199999999999999" x14ac:dyDescent="0.2"/>
    <row r="44" ht="10.199999999999999" x14ac:dyDescent="0.2"/>
    <row r="45" ht="10.199999999999999" x14ac:dyDescent="0.2"/>
    <row r="46" ht="10.199999999999999" x14ac:dyDescent="0.2"/>
    <row r="47" ht="10.199999999999999" x14ac:dyDescent="0.2"/>
    <row r="48" ht="10.199999999999999" x14ac:dyDescent="0.2"/>
    <row r="49" ht="10.199999999999999" x14ac:dyDescent="0.2"/>
    <row r="50" ht="10.199999999999999" x14ac:dyDescent="0.2"/>
    <row r="51" ht="10.199999999999999" x14ac:dyDescent="0.2"/>
    <row r="52" ht="10.199999999999999" x14ac:dyDescent="0.2"/>
    <row r="53" ht="10.199999999999999" x14ac:dyDescent="0.2"/>
    <row r="54" ht="10.199999999999999" x14ac:dyDescent="0.2"/>
    <row r="55" ht="10.199999999999999" x14ac:dyDescent="0.2"/>
    <row r="56" ht="10.199999999999999" x14ac:dyDescent="0.2"/>
    <row r="57" ht="10.199999999999999" x14ac:dyDescent="0.2"/>
    <row r="58" ht="10.199999999999999" x14ac:dyDescent="0.2"/>
    <row r="59" ht="10.199999999999999" x14ac:dyDescent="0.2"/>
    <row r="60" ht="10.199999999999999" x14ac:dyDescent="0.2"/>
    <row r="61" ht="10.199999999999999" x14ac:dyDescent="0.2"/>
    <row r="62" ht="10.199999999999999" x14ac:dyDescent="0.2"/>
    <row r="63" ht="10.199999999999999" x14ac:dyDescent="0.2"/>
    <row r="64" ht="10.199999999999999" x14ac:dyDescent="0.2"/>
    <row r="65" ht="10.199999999999999" x14ac:dyDescent="0.2"/>
    <row r="66" ht="10.199999999999999" x14ac:dyDescent="0.2"/>
    <row r="67" ht="10.199999999999999" x14ac:dyDescent="0.2"/>
    <row r="68" ht="10.199999999999999" x14ac:dyDescent="0.2"/>
    <row r="69" ht="10.199999999999999" x14ac:dyDescent="0.2"/>
    <row r="70" ht="10.199999999999999" x14ac:dyDescent="0.2"/>
    <row r="71" ht="10.199999999999999" x14ac:dyDescent="0.2"/>
    <row r="72" ht="10.199999999999999" x14ac:dyDescent="0.2"/>
    <row r="73" ht="10.199999999999999" x14ac:dyDescent="0.2"/>
    <row r="74" ht="10.199999999999999" x14ac:dyDescent="0.2"/>
    <row r="75" ht="10.199999999999999" x14ac:dyDescent="0.2"/>
    <row r="76" ht="10.199999999999999" x14ac:dyDescent="0.2"/>
    <row r="77" ht="10.199999999999999" x14ac:dyDescent="0.2"/>
    <row r="78" ht="10.199999999999999" x14ac:dyDescent="0.2"/>
    <row r="79" ht="10.199999999999999" x14ac:dyDescent="0.2"/>
    <row r="80" ht="10.199999999999999" x14ac:dyDescent="0.2"/>
    <row r="81" ht="10.199999999999999" x14ac:dyDescent="0.2"/>
    <row r="82" ht="10.199999999999999" x14ac:dyDescent="0.2"/>
    <row r="83" ht="10.199999999999999" x14ac:dyDescent="0.2"/>
    <row r="84" ht="10.199999999999999" x14ac:dyDescent="0.2"/>
    <row r="85" ht="10.199999999999999" x14ac:dyDescent="0.2"/>
    <row r="86" ht="10.199999999999999" x14ac:dyDescent="0.2"/>
    <row r="87" ht="10.199999999999999" x14ac:dyDescent="0.2"/>
    <row r="88" ht="10.199999999999999" x14ac:dyDescent="0.2"/>
    <row r="89" ht="10.199999999999999" x14ac:dyDescent="0.2"/>
    <row r="90" ht="10.199999999999999" x14ac:dyDescent="0.2"/>
    <row r="91" ht="10.199999999999999" x14ac:dyDescent="0.2"/>
    <row r="92" ht="10.199999999999999" x14ac:dyDescent="0.2"/>
    <row r="93" ht="10.199999999999999" x14ac:dyDescent="0.2"/>
    <row r="94" ht="10.199999999999999" x14ac:dyDescent="0.2"/>
    <row r="95" ht="10.199999999999999" x14ac:dyDescent="0.2"/>
    <row r="96" ht="10.199999999999999" x14ac:dyDescent="0.2"/>
    <row r="97" ht="10.199999999999999" x14ac:dyDescent="0.2"/>
    <row r="98" ht="10.199999999999999" x14ac:dyDescent="0.2"/>
    <row r="99" ht="10.199999999999999" x14ac:dyDescent="0.2"/>
    <row r="100" ht="10.199999999999999" x14ac:dyDescent="0.2"/>
    <row r="101" ht="10.199999999999999" x14ac:dyDescent="0.2"/>
    <row r="102" ht="10.199999999999999" x14ac:dyDescent="0.2"/>
    <row r="103" ht="10.199999999999999" x14ac:dyDescent="0.2"/>
    <row r="104" ht="10.199999999999999" x14ac:dyDescent="0.2"/>
    <row r="105" ht="10.199999999999999" x14ac:dyDescent="0.2"/>
    <row r="106" ht="10.199999999999999" x14ac:dyDescent="0.2"/>
    <row r="107" ht="10.199999999999999" x14ac:dyDescent="0.2"/>
    <row r="108" ht="10.199999999999999" x14ac:dyDescent="0.2"/>
    <row r="109" ht="10.199999999999999" x14ac:dyDescent="0.2"/>
    <row r="110" ht="10.199999999999999" x14ac:dyDescent="0.2"/>
    <row r="111" ht="10.199999999999999" x14ac:dyDescent="0.2"/>
    <row r="112" ht="10.199999999999999" x14ac:dyDescent="0.2"/>
    <row r="113" ht="10.199999999999999" x14ac:dyDescent="0.2"/>
    <row r="114" ht="10.199999999999999" x14ac:dyDescent="0.2"/>
    <row r="115" ht="10.199999999999999" x14ac:dyDescent="0.2"/>
  </sheetData>
  <mergeCells count="2">
    <mergeCell ref="A2:A4"/>
    <mergeCell ref="B2:C2"/>
  </mergeCells>
  <hyperlinks>
    <hyperlink ref="A29" r:id="rId1" location="!/view/sk/VBD_SLOVSTAT/nu2025qs/v_nu2025qs_00_00_00_sk" xr:uid="{BC5F7E93-9E59-4649-AA8E-F0FF90F65E31}"/>
  </hyperlink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300" verticalDpi="300" r:id="rId2"/>
  <headerFooter alignWithMargins="0">
    <oddFooter xml:space="preserve">&amp;C&amp;"Arial,Normálne"&amp;9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B38BA-4DDB-4308-BDEB-97F8956C05E5}">
  <sheetPr>
    <pageSetUpPr fitToPage="1"/>
  </sheetPr>
  <dimension ref="A1:M30"/>
  <sheetViews>
    <sheetView showGridLines="0" workbookViewId="0">
      <selection activeCell="B35" sqref="B35"/>
    </sheetView>
  </sheetViews>
  <sheetFormatPr defaultColWidth="9.59765625" defaultRowHeight="10.199999999999999" x14ac:dyDescent="0.2"/>
  <cols>
    <col min="1" max="1" width="28.09765625" style="627" customWidth="1"/>
    <col min="2" max="9" width="8.8984375" style="627" customWidth="1"/>
    <col min="10" max="10" width="8.69921875" style="627" customWidth="1"/>
    <col min="11" max="11" width="9.59765625" style="627"/>
    <col min="12" max="12" width="1.59765625" style="627" customWidth="1"/>
    <col min="13" max="13" width="9.59765625" style="627"/>
    <col min="14" max="14" width="1.59765625" style="627" customWidth="1"/>
    <col min="15" max="15" width="9.59765625" style="627"/>
    <col min="16" max="16" width="1.59765625" style="627" customWidth="1"/>
    <col min="17" max="17" width="7.59765625" style="627" customWidth="1"/>
    <col min="18" max="18" width="1.59765625" style="627" customWidth="1"/>
    <col min="19" max="16384" width="9.59765625" style="627"/>
  </cols>
  <sheetData>
    <row r="1" spans="1:13" s="208" customFormat="1" ht="18.600000000000001" customHeight="1" x14ac:dyDescent="0.2">
      <c r="A1" s="612" t="s">
        <v>335</v>
      </c>
      <c r="B1" s="612"/>
      <c r="C1" s="612"/>
      <c r="D1" s="612"/>
      <c r="E1" s="612"/>
    </row>
    <row r="2" spans="1:13" s="208" customFormat="1" ht="13.95" customHeight="1" x14ac:dyDescent="0.2">
      <c r="A2" s="612"/>
      <c r="B2" s="612"/>
      <c r="C2" s="612"/>
      <c r="D2" s="612"/>
      <c r="E2" s="612"/>
      <c r="I2" s="613" t="s">
        <v>336</v>
      </c>
    </row>
    <row r="3" spans="1:13" s="208" customFormat="1" ht="15" customHeight="1" x14ac:dyDescent="0.2">
      <c r="A3" s="869" t="s">
        <v>337</v>
      </c>
      <c r="B3" s="871" t="s">
        <v>338</v>
      </c>
      <c r="C3" s="872"/>
      <c r="D3" s="873" t="s">
        <v>339</v>
      </c>
      <c r="E3" s="874"/>
      <c r="F3" s="875" t="s">
        <v>340</v>
      </c>
      <c r="G3" s="875"/>
      <c r="H3" s="871" t="s">
        <v>341</v>
      </c>
      <c r="I3" s="876"/>
    </row>
    <row r="4" spans="1:13" s="208" customFormat="1" ht="15" customHeight="1" x14ac:dyDescent="0.2">
      <c r="A4" s="870"/>
      <c r="B4" s="566">
        <v>2026</v>
      </c>
      <c r="C4" s="614" t="s">
        <v>266</v>
      </c>
      <c r="D4" s="566">
        <v>2026</v>
      </c>
      <c r="E4" s="615" t="s">
        <v>266</v>
      </c>
      <c r="F4" s="616">
        <v>2026</v>
      </c>
      <c r="G4" s="614" t="s">
        <v>342</v>
      </c>
      <c r="H4" s="566">
        <v>2026</v>
      </c>
      <c r="I4" s="615" t="s">
        <v>342</v>
      </c>
    </row>
    <row r="5" spans="1:13" s="208" customFormat="1" ht="36" customHeight="1" x14ac:dyDescent="0.2">
      <c r="A5" s="870"/>
      <c r="B5" s="617" t="s">
        <v>2</v>
      </c>
      <c r="C5" s="618" t="s">
        <v>80</v>
      </c>
      <c r="D5" s="617" t="s">
        <v>2</v>
      </c>
      <c r="E5" s="619" t="s">
        <v>80</v>
      </c>
      <c r="F5" s="620" t="s">
        <v>2</v>
      </c>
      <c r="G5" s="619" t="s">
        <v>80</v>
      </c>
      <c r="H5" s="617" t="s">
        <v>2</v>
      </c>
      <c r="I5" s="619" t="s">
        <v>80</v>
      </c>
    </row>
    <row r="6" spans="1:13" ht="14.1" customHeight="1" x14ac:dyDescent="0.2">
      <c r="A6" s="621" t="s">
        <v>343</v>
      </c>
      <c r="B6" s="622">
        <v>9591.2000000000007</v>
      </c>
      <c r="C6" s="623">
        <v>108.4</v>
      </c>
      <c r="D6" s="624">
        <v>9732.2999999999993</v>
      </c>
      <c r="E6" s="625">
        <v>105.3</v>
      </c>
      <c r="F6" s="623">
        <v>-141.1</v>
      </c>
      <c r="G6" s="623">
        <v>36.4</v>
      </c>
      <c r="H6" s="622">
        <v>821.2</v>
      </c>
      <c r="I6" s="626">
        <v>102.4</v>
      </c>
    </row>
    <row r="7" spans="1:13" ht="12.75" customHeight="1" x14ac:dyDescent="0.2">
      <c r="A7" s="628" t="s">
        <v>105</v>
      </c>
      <c r="B7" s="624"/>
      <c r="C7" s="623"/>
      <c r="D7" s="624"/>
      <c r="E7" s="626"/>
      <c r="F7" s="623"/>
      <c r="G7" s="623"/>
      <c r="H7" s="624"/>
      <c r="I7" s="626"/>
    </row>
    <row r="8" spans="1:13" ht="15" customHeight="1" x14ac:dyDescent="0.2">
      <c r="A8" s="629" t="s">
        <v>344</v>
      </c>
      <c r="B8" s="630">
        <v>2546.5</v>
      </c>
      <c r="C8" s="631">
        <v>109.8</v>
      </c>
      <c r="D8" s="630">
        <v>2985.4</v>
      </c>
      <c r="E8" s="632">
        <v>100.2</v>
      </c>
      <c r="F8" s="631">
        <v>-438.9</v>
      </c>
      <c r="G8" s="631">
        <v>66.5</v>
      </c>
      <c r="H8" s="630">
        <v>177.9</v>
      </c>
      <c r="I8" s="632">
        <v>93.7</v>
      </c>
    </row>
    <row r="9" spans="1:13" ht="15" customHeight="1" x14ac:dyDescent="0.2">
      <c r="A9" s="633" t="s">
        <v>345</v>
      </c>
      <c r="B9" s="630">
        <v>5012.2</v>
      </c>
      <c r="C9" s="631">
        <v>103.2</v>
      </c>
      <c r="D9" s="630">
        <v>4587.2</v>
      </c>
      <c r="E9" s="632">
        <v>104.2</v>
      </c>
      <c r="F9" s="631">
        <v>425</v>
      </c>
      <c r="G9" s="631">
        <v>93.7</v>
      </c>
      <c r="H9" s="630">
        <v>640.9</v>
      </c>
      <c r="I9" s="632">
        <v>99.2</v>
      </c>
    </row>
    <row r="10" spans="1:13" ht="15" customHeight="1" x14ac:dyDescent="0.2">
      <c r="A10" s="634" t="s">
        <v>346</v>
      </c>
      <c r="B10" s="635">
        <v>2032.5</v>
      </c>
      <c r="C10" s="636">
        <v>121.3</v>
      </c>
      <c r="D10" s="635">
        <v>2159.8000000000002</v>
      </c>
      <c r="E10" s="637">
        <v>116.2</v>
      </c>
      <c r="F10" s="636">
        <v>-127.3</v>
      </c>
      <c r="G10" s="636">
        <v>69.8</v>
      </c>
      <c r="H10" s="635">
        <v>2.4</v>
      </c>
      <c r="I10" s="637" t="s">
        <v>160</v>
      </c>
    </row>
    <row r="11" spans="1:13" s="639" customFormat="1" ht="13.5" customHeight="1" x14ac:dyDescent="0.25">
      <c r="A11" s="638" t="s">
        <v>347</v>
      </c>
      <c r="F11" s="640"/>
      <c r="G11" s="640"/>
      <c r="H11" s="640"/>
      <c r="I11" s="640"/>
      <c r="J11" s="640"/>
      <c r="K11" s="640"/>
      <c r="L11" s="640"/>
      <c r="M11" s="640"/>
    </row>
    <row r="12" spans="1:13" s="639" customFormat="1" ht="13.5" customHeight="1" x14ac:dyDescent="0.25">
      <c r="A12" s="638" t="s">
        <v>348</v>
      </c>
      <c r="F12" s="640"/>
      <c r="G12" s="640"/>
      <c r="H12" s="640"/>
      <c r="I12" s="640"/>
      <c r="J12" s="640"/>
      <c r="K12" s="640"/>
      <c r="L12" s="640"/>
      <c r="M12" s="640"/>
    </row>
    <row r="13" spans="1:13" ht="12" customHeight="1" x14ac:dyDescent="0.2">
      <c r="A13" s="641" t="s">
        <v>349</v>
      </c>
    </row>
    <row r="14" spans="1:13" ht="16.95" customHeight="1" x14ac:dyDescent="0.2">
      <c r="A14" s="642" t="s">
        <v>57</v>
      </c>
    </row>
    <row r="15" spans="1:13" x14ac:dyDescent="0.2">
      <c r="A15" s="643" t="s">
        <v>350</v>
      </c>
    </row>
    <row r="16" spans="1:13" x14ac:dyDescent="0.2">
      <c r="B16" s="644"/>
      <c r="D16" s="644"/>
      <c r="F16" s="644"/>
      <c r="H16" s="644"/>
    </row>
    <row r="17" spans="2:8" x14ac:dyDescent="0.2">
      <c r="B17" s="644"/>
      <c r="D17" s="644"/>
      <c r="F17" s="644"/>
      <c r="H17" s="644"/>
    </row>
    <row r="18" spans="2:8" x14ac:dyDescent="0.2">
      <c r="B18" s="644"/>
      <c r="D18" s="644"/>
      <c r="F18" s="644"/>
      <c r="H18" s="644"/>
    </row>
    <row r="19" spans="2:8" x14ac:dyDescent="0.2">
      <c r="H19" s="644"/>
    </row>
    <row r="20" spans="2:8" x14ac:dyDescent="0.2">
      <c r="B20" s="644"/>
      <c r="D20" s="644"/>
      <c r="F20" s="644"/>
      <c r="H20" s="644"/>
    </row>
    <row r="21" spans="2:8" x14ac:dyDescent="0.2">
      <c r="B21" s="644"/>
      <c r="D21" s="644"/>
      <c r="F21" s="644"/>
      <c r="H21" s="644"/>
    </row>
    <row r="22" spans="2:8" x14ac:dyDescent="0.2">
      <c r="B22" s="644"/>
      <c r="D22" s="644"/>
      <c r="F22" s="644"/>
      <c r="H22" s="644"/>
    </row>
    <row r="23" spans="2:8" x14ac:dyDescent="0.2">
      <c r="B23" s="644"/>
      <c r="C23" s="644"/>
      <c r="D23" s="644"/>
      <c r="F23" s="644"/>
      <c r="H23" s="644"/>
    </row>
    <row r="25" spans="2:8" x14ac:dyDescent="0.2">
      <c r="E25" s="644"/>
    </row>
    <row r="26" spans="2:8" x14ac:dyDescent="0.2">
      <c r="E26" s="644"/>
    </row>
    <row r="27" spans="2:8" x14ac:dyDescent="0.2">
      <c r="E27" s="644"/>
    </row>
    <row r="29" spans="2:8" x14ac:dyDescent="0.2">
      <c r="E29" s="644"/>
    </row>
    <row r="30" spans="2:8" x14ac:dyDescent="0.2">
      <c r="E30" s="644"/>
    </row>
  </sheetData>
  <mergeCells count="5">
    <mergeCell ref="A3:A5"/>
    <mergeCell ref="B3:C3"/>
    <mergeCell ref="D3:E3"/>
    <mergeCell ref="F3:G3"/>
    <mergeCell ref="H3:I3"/>
  </mergeCells>
  <hyperlinks>
    <hyperlink ref="A15" r:id="rId1" location="!/view/sk/VBD_SLOVSTAT/fp2002qs/v_fp2002qs_00_00_00_sk" display="DATAcube. fp2002qs" xr:uid="{E1073247-7823-431C-8A0C-79E2B72E27E0}"/>
  </hyperlinks>
  <printOptions horizontalCentered="1"/>
  <pageMargins left="0" right="0" top="0.74803149606299213" bottom="0.74803149606299213" header="0.31496062992125984" footer="0.31496062992125984"/>
  <pageSetup paperSize="8" fitToHeight="0" orientation="portrait" r:id="rId2"/>
  <headerFooter alignWithMargins="0">
    <oddFooter xml:space="preserve">&amp;C&amp;"Arial,Normálne"&amp;9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09120-4065-41D7-B628-F6E0045DC466}">
  <sheetPr>
    <pageSetUpPr fitToPage="1"/>
  </sheetPr>
  <dimension ref="A1:M98"/>
  <sheetViews>
    <sheetView showGridLines="0" zoomScaleNormal="100" workbookViewId="0">
      <selection activeCell="B35" sqref="B35"/>
    </sheetView>
  </sheetViews>
  <sheetFormatPr defaultColWidth="7.09765625" defaultRowHeight="10.199999999999999" x14ac:dyDescent="0.2"/>
  <cols>
    <col min="1" max="1" width="57.59765625" style="208" customWidth="1"/>
    <col min="2" max="2" width="7.19921875" style="694" customWidth="1"/>
    <col min="3" max="3" width="8.5" style="694" customWidth="1"/>
    <col min="4" max="5" width="8.5" style="693" customWidth="1"/>
    <col min="6" max="9" width="8.5" style="694" customWidth="1"/>
    <col min="10" max="16384" width="7.09765625" style="208"/>
  </cols>
  <sheetData>
    <row r="1" spans="1:13" ht="17.25" customHeight="1" x14ac:dyDescent="0.2">
      <c r="A1" s="645" t="s">
        <v>351</v>
      </c>
      <c r="B1" s="645"/>
      <c r="C1" s="645"/>
      <c r="D1" s="645"/>
      <c r="E1" s="645"/>
      <c r="F1" s="645"/>
      <c r="G1" s="645"/>
      <c r="H1" s="645"/>
      <c r="I1" s="645"/>
    </row>
    <row r="2" spans="1:13" ht="17.25" customHeight="1" x14ac:dyDescent="0.2">
      <c r="A2" s="645"/>
      <c r="B2" s="645"/>
      <c r="C2" s="645"/>
      <c r="D2" s="645"/>
      <c r="E2" s="645"/>
      <c r="F2" s="645"/>
      <c r="G2" s="645"/>
      <c r="H2" s="645"/>
      <c r="I2" s="613" t="s">
        <v>336</v>
      </c>
    </row>
    <row r="3" spans="1:13" ht="16.95" customHeight="1" x14ac:dyDescent="0.2">
      <c r="A3" s="877" t="s">
        <v>337</v>
      </c>
      <c r="B3" s="873" t="s">
        <v>338</v>
      </c>
      <c r="C3" s="880"/>
      <c r="D3" s="873" t="s">
        <v>339</v>
      </c>
      <c r="E3" s="874"/>
      <c r="F3" s="881" t="s">
        <v>340</v>
      </c>
      <c r="G3" s="881"/>
      <c r="H3" s="873" t="s">
        <v>341</v>
      </c>
      <c r="I3" s="874"/>
    </row>
    <row r="4" spans="1:13" ht="16.95" customHeight="1" x14ac:dyDescent="0.2">
      <c r="A4" s="878"/>
      <c r="B4" s="566">
        <v>2026</v>
      </c>
      <c r="C4" s="614" t="s">
        <v>266</v>
      </c>
      <c r="D4" s="566">
        <v>2026</v>
      </c>
      <c r="E4" s="615" t="s">
        <v>266</v>
      </c>
      <c r="F4" s="566">
        <v>2026</v>
      </c>
      <c r="G4" s="614" t="s">
        <v>342</v>
      </c>
      <c r="H4" s="566">
        <v>2026</v>
      </c>
      <c r="I4" s="615" t="s">
        <v>342</v>
      </c>
    </row>
    <row r="5" spans="1:13" ht="36.75" customHeight="1" x14ac:dyDescent="0.2">
      <c r="A5" s="879"/>
      <c r="B5" s="617" t="s">
        <v>2</v>
      </c>
      <c r="C5" s="618" t="s">
        <v>80</v>
      </c>
      <c r="D5" s="617" t="s">
        <v>2</v>
      </c>
      <c r="E5" s="619" t="s">
        <v>80</v>
      </c>
      <c r="F5" s="620" t="s">
        <v>2</v>
      </c>
      <c r="G5" s="618" t="s">
        <v>80</v>
      </c>
      <c r="H5" s="617" t="s">
        <v>2</v>
      </c>
      <c r="I5" s="646" t="s">
        <v>80</v>
      </c>
    </row>
    <row r="6" spans="1:13" ht="15" customHeight="1" x14ac:dyDescent="0.2">
      <c r="A6" s="647" t="s">
        <v>352</v>
      </c>
      <c r="B6" s="648">
        <v>61557.3</v>
      </c>
      <c r="C6" s="649">
        <v>102.39828346974539</v>
      </c>
      <c r="D6" s="650">
        <v>58357.8</v>
      </c>
      <c r="E6" s="651">
        <v>102.34209399878213</v>
      </c>
      <c r="F6" s="652">
        <v>3199.6</v>
      </c>
      <c r="G6" s="649">
        <v>103.4358902645005</v>
      </c>
      <c r="H6" s="650">
        <v>12738</v>
      </c>
      <c r="I6" s="651">
        <v>107.72135443659023</v>
      </c>
      <c r="J6" s="271"/>
      <c r="K6" s="271"/>
      <c r="L6" s="271"/>
      <c r="M6" s="271"/>
    </row>
    <row r="7" spans="1:13" ht="13.95" customHeight="1" x14ac:dyDescent="0.2">
      <c r="A7" s="653" t="s">
        <v>105</v>
      </c>
      <c r="B7" s="654"/>
      <c r="C7" s="655"/>
      <c r="D7" s="654"/>
      <c r="E7" s="656"/>
      <c r="F7" s="655"/>
      <c r="G7" s="655"/>
      <c r="H7" s="654"/>
      <c r="I7" s="656"/>
    </row>
    <row r="8" spans="1:13" ht="13.95" customHeight="1" x14ac:dyDescent="0.2">
      <c r="A8" s="657" t="s">
        <v>142</v>
      </c>
      <c r="B8" s="658">
        <v>533.79999999999995</v>
      </c>
      <c r="C8" s="659">
        <v>91.496114599988005</v>
      </c>
      <c r="D8" s="660">
        <v>560.6</v>
      </c>
      <c r="E8" s="661">
        <v>92.347085744240474</v>
      </c>
      <c r="F8" s="662">
        <v>-26.9</v>
      </c>
      <c r="G8" s="659">
        <v>113.28856474190279</v>
      </c>
      <c r="H8" s="660">
        <v>160.19999999999999</v>
      </c>
      <c r="I8" s="661">
        <v>95.300017292938719</v>
      </c>
    </row>
    <row r="9" spans="1:13" ht="13.95" customHeight="1" x14ac:dyDescent="0.2">
      <c r="A9" s="663" t="s">
        <v>353</v>
      </c>
      <c r="B9" s="658">
        <v>417.9</v>
      </c>
      <c r="C9" s="659">
        <v>92.65716031750425</v>
      </c>
      <c r="D9" s="660">
        <v>454.9</v>
      </c>
      <c r="E9" s="661">
        <v>93.34603704563024</v>
      </c>
      <c r="F9" s="662">
        <v>-37</v>
      </c>
      <c r="G9" s="659">
        <v>101.90264983454955</v>
      </c>
      <c r="H9" s="660">
        <v>103</v>
      </c>
      <c r="I9" s="661">
        <v>96.543332994468727</v>
      </c>
    </row>
    <row r="10" spans="1:13" ht="13.95" customHeight="1" x14ac:dyDescent="0.2">
      <c r="A10" s="664" t="s">
        <v>354</v>
      </c>
      <c r="B10" s="665">
        <v>33194</v>
      </c>
      <c r="C10" s="659">
        <v>102.84931115732201</v>
      </c>
      <c r="D10" s="666">
        <v>31258.6</v>
      </c>
      <c r="E10" s="661">
        <v>103.03649824860076</v>
      </c>
      <c r="F10" s="667">
        <v>1935.5</v>
      </c>
      <c r="G10" s="659">
        <v>99.917670404400667</v>
      </c>
      <c r="H10" s="666">
        <v>6321.1</v>
      </c>
      <c r="I10" s="661">
        <v>105.57609171823621</v>
      </c>
      <c r="J10" s="271"/>
    </row>
    <row r="11" spans="1:13" ht="13.95" customHeight="1" x14ac:dyDescent="0.2">
      <c r="A11" s="664" t="s">
        <v>355</v>
      </c>
      <c r="B11" s="658">
        <v>99.9</v>
      </c>
      <c r="C11" s="659">
        <v>115.97068738970395</v>
      </c>
      <c r="D11" s="660">
        <v>86.1</v>
      </c>
      <c r="E11" s="661">
        <v>104.25352262350715</v>
      </c>
      <c r="F11" s="668">
        <v>13.7</v>
      </c>
      <c r="G11" s="659">
        <v>393.36984914759677</v>
      </c>
      <c r="H11" s="660">
        <v>34.299999999999997</v>
      </c>
      <c r="I11" s="661">
        <v>170.70685984173136</v>
      </c>
    </row>
    <row r="12" spans="1:13" ht="13.95" customHeight="1" x14ac:dyDescent="0.2">
      <c r="A12" s="664" t="s">
        <v>356</v>
      </c>
      <c r="B12" s="665">
        <v>26909.5</v>
      </c>
      <c r="C12" s="659">
        <v>103.27285099596557</v>
      </c>
      <c r="D12" s="669">
        <v>25830.5</v>
      </c>
      <c r="E12" s="661">
        <v>103.59772658342834</v>
      </c>
      <c r="F12" s="667">
        <v>1079.2</v>
      </c>
      <c r="G12" s="659">
        <v>96.062814307931077</v>
      </c>
      <c r="H12" s="669">
        <v>4886.2000000000007</v>
      </c>
      <c r="I12" s="661">
        <v>107.5719780254107</v>
      </c>
      <c r="J12" s="271"/>
    </row>
    <row r="13" spans="1:13" ht="13.95" customHeight="1" x14ac:dyDescent="0.2">
      <c r="A13" s="657" t="s">
        <v>357</v>
      </c>
      <c r="B13" s="670">
        <v>1695.3</v>
      </c>
      <c r="C13" s="659">
        <v>103.59434649422884</v>
      </c>
      <c r="D13" s="666">
        <v>1606.7</v>
      </c>
      <c r="E13" s="661">
        <v>102.73886617799451</v>
      </c>
      <c r="F13" s="668">
        <v>88.6</v>
      </c>
      <c r="G13" s="659">
        <v>122.01462560773714</v>
      </c>
      <c r="H13" s="660">
        <v>409.1</v>
      </c>
      <c r="I13" s="661">
        <v>117.05962080018433</v>
      </c>
    </row>
    <row r="14" spans="1:13" ht="13.95" customHeight="1" x14ac:dyDescent="0.2">
      <c r="A14" s="671" t="s">
        <v>358</v>
      </c>
      <c r="B14" s="658">
        <v>143.4</v>
      </c>
      <c r="C14" s="659">
        <v>86.333635598828621</v>
      </c>
      <c r="D14" s="660">
        <v>132.19999999999999</v>
      </c>
      <c r="E14" s="661">
        <v>88.030596289647534</v>
      </c>
      <c r="F14" s="668">
        <v>11.2</v>
      </c>
      <c r="G14" s="659">
        <v>70.334743199944356</v>
      </c>
      <c r="H14" s="660">
        <v>55.3</v>
      </c>
      <c r="I14" s="661">
        <v>80.464076924123916</v>
      </c>
    </row>
    <row r="15" spans="1:13" ht="13.95" customHeight="1" x14ac:dyDescent="0.2">
      <c r="A15" s="671" t="s">
        <v>359</v>
      </c>
      <c r="B15" s="658">
        <v>95.5</v>
      </c>
      <c r="C15" s="659">
        <v>61.618384001902271</v>
      </c>
      <c r="D15" s="660">
        <v>91.5</v>
      </c>
      <c r="E15" s="661">
        <v>61.348672008967341</v>
      </c>
      <c r="F15" s="668">
        <v>4</v>
      </c>
      <c r="G15" s="659">
        <v>68.465433700599817</v>
      </c>
      <c r="H15" s="660">
        <v>38.4</v>
      </c>
      <c r="I15" s="661">
        <v>95.738369089384975</v>
      </c>
    </row>
    <row r="16" spans="1:13" ht="13.95" customHeight="1" x14ac:dyDescent="0.2">
      <c r="A16" s="671" t="s">
        <v>360</v>
      </c>
      <c r="B16" s="658">
        <v>229.6</v>
      </c>
      <c r="C16" s="659">
        <v>91.883046415490981</v>
      </c>
      <c r="D16" s="672">
        <v>223.9</v>
      </c>
      <c r="E16" s="673">
        <v>92.322032383172996</v>
      </c>
      <c r="F16" s="668">
        <v>5.7</v>
      </c>
      <c r="G16" s="659">
        <v>77.345726934044819</v>
      </c>
      <c r="H16" s="660">
        <v>51.8</v>
      </c>
      <c r="I16" s="661">
        <v>104.87665028643167</v>
      </c>
    </row>
    <row r="17" spans="1:9" ht="13.95" customHeight="1" x14ac:dyDescent="0.2">
      <c r="A17" s="657" t="s">
        <v>361</v>
      </c>
      <c r="B17" s="658">
        <v>537.6</v>
      </c>
      <c r="C17" s="659">
        <v>95.888215190897384</v>
      </c>
      <c r="D17" s="660">
        <v>506.1</v>
      </c>
      <c r="E17" s="661">
        <v>96.327061887249414</v>
      </c>
      <c r="F17" s="668">
        <v>31.5</v>
      </c>
      <c r="G17" s="659">
        <v>89.347424051963543</v>
      </c>
      <c r="H17" s="660">
        <v>132.9</v>
      </c>
      <c r="I17" s="661">
        <v>98.936485992746213</v>
      </c>
    </row>
    <row r="18" spans="1:9" ht="25.5" customHeight="1" x14ac:dyDescent="0.2">
      <c r="A18" s="674" t="s">
        <v>362</v>
      </c>
      <c r="B18" s="675">
        <v>2735.4</v>
      </c>
      <c r="C18" s="676">
        <v>129.02943495538887</v>
      </c>
      <c r="D18" s="677">
        <v>2593.9</v>
      </c>
      <c r="E18" s="678">
        <v>129.39520758890151</v>
      </c>
      <c r="F18" s="679">
        <v>141.6</v>
      </c>
      <c r="G18" s="676">
        <v>122.67489757236277</v>
      </c>
      <c r="H18" s="680">
        <v>326.10000000000002</v>
      </c>
      <c r="I18" s="678">
        <v>116.3961216095385</v>
      </c>
    </row>
    <row r="19" spans="1:9" ht="13.95" customHeight="1" x14ac:dyDescent="0.2">
      <c r="A19" s="671" t="s">
        <v>363</v>
      </c>
      <c r="B19" s="670">
        <v>1382.1</v>
      </c>
      <c r="C19" s="659">
        <v>101.52675316255797</v>
      </c>
      <c r="D19" s="666">
        <v>1252.5999999999999</v>
      </c>
      <c r="E19" s="661">
        <v>98.678533812153205</v>
      </c>
      <c r="F19" s="668">
        <v>129.6</v>
      </c>
      <c r="G19" s="659">
        <v>140.81070289473703</v>
      </c>
      <c r="H19" s="660">
        <v>424.1</v>
      </c>
      <c r="I19" s="661">
        <v>111.42544036548112</v>
      </c>
    </row>
    <row r="20" spans="1:9" ht="13.95" customHeight="1" x14ac:dyDescent="0.2">
      <c r="A20" s="657" t="s">
        <v>364</v>
      </c>
      <c r="B20" s="658">
        <v>581</v>
      </c>
      <c r="C20" s="659">
        <v>100.44991627380928</v>
      </c>
      <c r="D20" s="672">
        <v>591.70000000000005</v>
      </c>
      <c r="E20" s="673">
        <v>100.31498392207794</v>
      </c>
      <c r="F20" s="668">
        <v>-10.6</v>
      </c>
      <c r="G20" s="659">
        <v>93.464920217114525</v>
      </c>
      <c r="H20" s="660">
        <v>136.30000000000001</v>
      </c>
      <c r="I20" s="661">
        <v>105.64585866094853</v>
      </c>
    </row>
    <row r="21" spans="1:9" ht="13.95" customHeight="1" x14ac:dyDescent="0.2">
      <c r="A21" s="671" t="s">
        <v>365</v>
      </c>
      <c r="B21" s="670">
        <v>3290.5</v>
      </c>
      <c r="C21" s="659">
        <v>95.497316515322822</v>
      </c>
      <c r="D21" s="666">
        <v>3087.8</v>
      </c>
      <c r="E21" s="661">
        <v>95.11831512941653</v>
      </c>
      <c r="F21" s="668">
        <v>202.7</v>
      </c>
      <c r="G21" s="659">
        <v>101.66698419741829</v>
      </c>
      <c r="H21" s="660">
        <v>754.6</v>
      </c>
      <c r="I21" s="661">
        <v>106.25853206649174</v>
      </c>
    </row>
    <row r="22" spans="1:9" ht="13.95" customHeight="1" x14ac:dyDescent="0.2">
      <c r="A22" s="671" t="s">
        <v>366</v>
      </c>
      <c r="B22" s="670">
        <v>2399.9</v>
      </c>
      <c r="C22" s="659">
        <v>103.95160414671018</v>
      </c>
      <c r="D22" s="666">
        <v>2407.5</v>
      </c>
      <c r="E22" s="661">
        <v>105.87278876414229</v>
      </c>
      <c r="F22" s="668">
        <v>-7.6</v>
      </c>
      <c r="G22" s="659" t="s">
        <v>160</v>
      </c>
      <c r="H22" s="660">
        <v>419.7</v>
      </c>
      <c r="I22" s="661">
        <v>106.67606161864842</v>
      </c>
    </row>
    <row r="23" spans="1:9" ht="13.95" customHeight="1" x14ac:dyDescent="0.2">
      <c r="A23" s="671" t="s">
        <v>367</v>
      </c>
      <c r="B23" s="670">
        <v>2036.6</v>
      </c>
      <c r="C23" s="659">
        <v>103.28005488820421</v>
      </c>
      <c r="D23" s="681">
        <v>1891</v>
      </c>
      <c r="E23" s="673">
        <v>99.846986238815489</v>
      </c>
      <c r="F23" s="668">
        <v>145.6</v>
      </c>
      <c r="G23" s="659">
        <v>186.64412111741709</v>
      </c>
      <c r="H23" s="660">
        <v>537.6</v>
      </c>
      <c r="I23" s="661">
        <v>121.65450889090135</v>
      </c>
    </row>
    <row r="24" spans="1:9" ht="13.95" customHeight="1" x14ac:dyDescent="0.2">
      <c r="A24" s="671" t="s">
        <v>368</v>
      </c>
      <c r="B24" s="670">
        <v>11077.5</v>
      </c>
      <c r="C24" s="659">
        <v>102.05117914908377</v>
      </c>
      <c r="D24" s="666">
        <v>10760.2</v>
      </c>
      <c r="E24" s="661">
        <v>103.5211594346852</v>
      </c>
      <c r="F24" s="668">
        <v>317.3</v>
      </c>
      <c r="G24" s="659">
        <v>68.881486595803736</v>
      </c>
      <c r="H24" s="666">
        <v>1384.6</v>
      </c>
      <c r="I24" s="661">
        <v>100.49154672165331</v>
      </c>
    </row>
    <row r="25" spans="1:9" ht="13.95" customHeight="1" x14ac:dyDescent="0.2">
      <c r="A25" s="671" t="s">
        <v>369</v>
      </c>
      <c r="B25" s="658">
        <v>705.1</v>
      </c>
      <c r="C25" s="659">
        <v>108.84683509915583</v>
      </c>
      <c r="D25" s="660">
        <v>685.4</v>
      </c>
      <c r="E25" s="661">
        <v>108.76769000380804</v>
      </c>
      <c r="F25" s="668">
        <v>19.7</v>
      </c>
      <c r="G25" s="659">
        <v>111.67675613680403</v>
      </c>
      <c r="H25" s="660">
        <v>215.7</v>
      </c>
      <c r="I25" s="661">
        <v>115.28275339401239</v>
      </c>
    </row>
    <row r="26" spans="1:9" ht="13.95" customHeight="1" x14ac:dyDescent="0.2">
      <c r="A26" s="657" t="s">
        <v>370</v>
      </c>
      <c r="B26" s="670">
        <v>5789.8</v>
      </c>
      <c r="C26" s="659">
        <v>100.84234761855954</v>
      </c>
      <c r="D26" s="681">
        <v>4978.6000000000004</v>
      </c>
      <c r="E26" s="673">
        <v>100.45130212013191</v>
      </c>
      <c r="F26" s="668">
        <v>811.2</v>
      </c>
      <c r="G26" s="659">
        <v>103.31078522926227</v>
      </c>
      <c r="H26" s="666">
        <v>1212.4000000000001</v>
      </c>
      <c r="I26" s="661">
        <v>96.864980494139857</v>
      </c>
    </row>
    <row r="27" spans="1:9" ht="13.95" customHeight="1" x14ac:dyDescent="0.2">
      <c r="A27" s="682" t="s">
        <v>371</v>
      </c>
      <c r="B27" s="658">
        <v>394.8</v>
      </c>
      <c r="C27" s="659">
        <v>101.19995067004749</v>
      </c>
      <c r="D27" s="660">
        <v>363.4</v>
      </c>
      <c r="E27" s="661">
        <v>99.528306322137055</v>
      </c>
      <c r="F27" s="668">
        <v>31.4</v>
      </c>
      <c r="G27" s="659">
        <v>125.66862652580413</v>
      </c>
      <c r="H27" s="660">
        <v>188.2</v>
      </c>
      <c r="I27" s="661">
        <v>108.62170765988219</v>
      </c>
    </row>
    <row r="28" spans="1:9" ht="13.95" customHeight="1" x14ac:dyDescent="0.2">
      <c r="A28" s="657" t="s">
        <v>150</v>
      </c>
      <c r="B28" s="670">
        <v>1506</v>
      </c>
      <c r="C28" s="659">
        <v>100.04791643828878</v>
      </c>
      <c r="D28" s="666">
        <v>1443.4</v>
      </c>
      <c r="E28" s="661">
        <v>101.42208592838449</v>
      </c>
      <c r="F28" s="668">
        <v>62.6</v>
      </c>
      <c r="G28" s="659">
        <v>76.238807959414046</v>
      </c>
      <c r="H28" s="660">
        <v>331.9</v>
      </c>
      <c r="I28" s="661">
        <v>106.28344180747607</v>
      </c>
    </row>
    <row r="29" spans="1:9" ht="13.95" customHeight="1" x14ac:dyDescent="0.2">
      <c r="A29" s="657" t="s">
        <v>372</v>
      </c>
      <c r="B29" s="670">
        <v>16369.4</v>
      </c>
      <c r="C29" s="659">
        <v>101.68694755128797</v>
      </c>
      <c r="D29" s="666">
        <v>15797.8</v>
      </c>
      <c r="E29" s="661">
        <v>100.7944073361308</v>
      </c>
      <c r="F29" s="668">
        <v>571.6</v>
      </c>
      <c r="G29" s="659">
        <v>134.63481725276978</v>
      </c>
      <c r="H29" s="666">
        <v>2040.6</v>
      </c>
      <c r="I29" s="661">
        <v>119.37742947601041</v>
      </c>
    </row>
    <row r="30" spans="1:9" ht="13.95" customHeight="1" x14ac:dyDescent="0.2">
      <c r="A30" s="657" t="s">
        <v>373</v>
      </c>
      <c r="B30" s="670">
        <v>2930.3</v>
      </c>
      <c r="C30" s="659">
        <v>99.568750687603554</v>
      </c>
      <c r="D30" s="666">
        <v>2844.1</v>
      </c>
      <c r="E30" s="661">
        <v>102.05263075855946</v>
      </c>
      <c r="F30" s="668">
        <v>86.3</v>
      </c>
      <c r="G30" s="659">
        <v>55.245645599460993</v>
      </c>
      <c r="H30" s="660">
        <v>777.5</v>
      </c>
      <c r="I30" s="661">
        <v>96.117875347569623</v>
      </c>
    </row>
    <row r="31" spans="1:9" ht="15.6" customHeight="1" x14ac:dyDescent="0.2">
      <c r="A31" s="657" t="s">
        <v>154</v>
      </c>
      <c r="B31" s="670">
        <v>2186.6999999999998</v>
      </c>
      <c r="C31" s="659">
        <v>107.47456742274299</v>
      </c>
      <c r="D31" s="666">
        <v>1932.7</v>
      </c>
      <c r="E31" s="661">
        <v>106.82714791703289</v>
      </c>
      <c r="F31" s="668">
        <v>254</v>
      </c>
      <c r="G31" s="659">
        <v>112.67055144167814</v>
      </c>
      <c r="H31" s="660">
        <v>982.5</v>
      </c>
      <c r="I31" s="661">
        <v>107.77901052405441</v>
      </c>
    </row>
    <row r="32" spans="1:9" ht="21.6" x14ac:dyDescent="0.2">
      <c r="A32" s="682" t="s">
        <v>374</v>
      </c>
      <c r="B32" s="670">
        <v>3532.6</v>
      </c>
      <c r="C32" s="659">
        <v>102.74207419837956</v>
      </c>
      <c r="D32" s="666">
        <v>3333.8</v>
      </c>
      <c r="E32" s="661">
        <v>102.05402910744593</v>
      </c>
      <c r="F32" s="668">
        <v>198.8</v>
      </c>
      <c r="G32" s="659">
        <v>115.87330086766134</v>
      </c>
      <c r="H32" s="666">
        <v>1328.1</v>
      </c>
      <c r="I32" s="661">
        <v>112.35433262046189</v>
      </c>
    </row>
    <row r="33" spans="1:9" ht="13.5" customHeight="1" x14ac:dyDescent="0.2">
      <c r="A33" s="683" t="s">
        <v>375</v>
      </c>
      <c r="B33" s="684">
        <v>1304.5</v>
      </c>
      <c r="C33" s="685">
        <v>105.31198199071279</v>
      </c>
      <c r="D33" s="686">
        <v>1186.8</v>
      </c>
      <c r="E33" s="687">
        <v>106.0977283961912</v>
      </c>
      <c r="F33" s="688">
        <v>117.7</v>
      </c>
      <c r="G33" s="685">
        <v>97.991386127190452</v>
      </c>
      <c r="H33" s="689">
        <v>796.1</v>
      </c>
      <c r="I33" s="687">
        <v>106.80113015331038</v>
      </c>
    </row>
    <row r="34" spans="1:9" s="569" customFormat="1" ht="15" customHeight="1" x14ac:dyDescent="0.2">
      <c r="A34" s="580" t="s">
        <v>347</v>
      </c>
      <c r="B34" s="690"/>
      <c r="C34" s="690"/>
      <c r="D34" s="691"/>
      <c r="E34" s="691"/>
      <c r="F34" s="692"/>
      <c r="G34" s="692"/>
      <c r="H34" s="690"/>
      <c r="I34" s="690"/>
    </row>
    <row r="35" spans="1:9" s="569" customFormat="1" ht="15" customHeight="1" x14ac:dyDescent="0.2">
      <c r="A35" s="580" t="s">
        <v>348</v>
      </c>
      <c r="B35" s="690"/>
      <c r="C35" s="690"/>
      <c r="D35" s="691"/>
      <c r="E35" s="691"/>
      <c r="F35" s="692"/>
      <c r="G35" s="692"/>
      <c r="H35" s="690"/>
      <c r="I35" s="690"/>
    </row>
    <row r="36" spans="1:9" s="569" customFormat="1" ht="15" customHeight="1" x14ac:dyDescent="0.2">
      <c r="A36" s="580" t="s">
        <v>376</v>
      </c>
      <c r="B36" s="690"/>
      <c r="C36" s="690"/>
      <c r="D36" s="691"/>
      <c r="E36" s="691"/>
      <c r="F36" s="692"/>
      <c r="G36" s="692"/>
      <c r="H36" s="690"/>
      <c r="I36" s="690"/>
    </row>
    <row r="37" spans="1:9" s="569" customFormat="1" ht="13.2" customHeight="1" x14ac:dyDescent="0.2">
      <c r="A37" s="642" t="s">
        <v>57</v>
      </c>
      <c r="B37" s="690"/>
      <c r="C37" s="690"/>
      <c r="D37" s="691"/>
      <c r="E37" s="691"/>
      <c r="F37" s="692"/>
      <c r="G37" s="692"/>
      <c r="H37" s="690"/>
      <c r="I37" s="690"/>
    </row>
    <row r="38" spans="1:9" s="569" customFormat="1" ht="11.4" x14ac:dyDescent="0.2">
      <c r="A38" s="582" t="s">
        <v>377</v>
      </c>
      <c r="B38" s="690"/>
      <c r="C38" s="690"/>
      <c r="D38" s="691"/>
      <c r="E38" s="691"/>
      <c r="F38" s="692"/>
      <c r="G38" s="692"/>
      <c r="H38" s="690"/>
      <c r="I38" s="690"/>
    </row>
    <row r="39" spans="1:9" x14ac:dyDescent="0.2">
      <c r="B39" s="693"/>
      <c r="C39" s="693"/>
      <c r="D39" s="694"/>
      <c r="E39" s="694"/>
      <c r="F39" s="613"/>
      <c r="G39" s="613"/>
      <c r="H39" s="693"/>
      <c r="I39" s="693"/>
    </row>
    <row r="40" spans="1:9" x14ac:dyDescent="0.2">
      <c r="B40" s="693"/>
      <c r="C40" s="693"/>
      <c r="D40" s="694"/>
      <c r="E40" s="694"/>
      <c r="F40" s="613"/>
      <c r="G40" s="613"/>
      <c r="H40" s="693"/>
      <c r="I40" s="693"/>
    </row>
    <row r="41" spans="1:9" x14ac:dyDescent="0.2">
      <c r="B41" s="693"/>
      <c r="C41" s="693"/>
      <c r="D41" s="694"/>
      <c r="E41" s="694"/>
      <c r="F41" s="613"/>
      <c r="G41" s="613"/>
      <c r="H41" s="693"/>
      <c r="I41" s="693"/>
    </row>
    <row r="42" spans="1:9" x14ac:dyDescent="0.2">
      <c r="B42" s="693"/>
      <c r="C42" s="693"/>
      <c r="D42" s="694"/>
      <c r="E42" s="694"/>
      <c r="F42" s="613"/>
      <c r="G42" s="613"/>
      <c r="H42" s="693"/>
      <c r="I42" s="693"/>
    </row>
    <row r="43" spans="1:9" x14ac:dyDescent="0.2">
      <c r="B43" s="693"/>
      <c r="C43" s="693"/>
      <c r="D43" s="694"/>
      <c r="E43" s="694"/>
      <c r="F43" s="613"/>
      <c r="G43" s="613"/>
      <c r="H43" s="693"/>
      <c r="I43" s="693"/>
    </row>
    <row r="44" spans="1:9" x14ac:dyDescent="0.2">
      <c r="B44" s="693"/>
      <c r="C44" s="693"/>
      <c r="D44" s="694"/>
      <c r="E44" s="694"/>
      <c r="F44" s="613"/>
      <c r="G44" s="613"/>
      <c r="H44" s="693"/>
      <c r="I44" s="693"/>
    </row>
    <row r="45" spans="1:9" x14ac:dyDescent="0.2">
      <c r="B45" s="693"/>
      <c r="C45" s="693"/>
      <c r="D45" s="694"/>
      <c r="E45" s="694"/>
      <c r="F45" s="613"/>
      <c r="G45" s="613"/>
      <c r="H45" s="693"/>
      <c r="I45" s="693"/>
    </row>
    <row r="46" spans="1:9" x14ac:dyDescent="0.2">
      <c r="B46" s="693"/>
      <c r="C46" s="693"/>
      <c r="D46" s="694"/>
      <c r="E46" s="694"/>
      <c r="F46" s="613"/>
      <c r="G46" s="613"/>
      <c r="H46" s="693"/>
      <c r="I46" s="693"/>
    </row>
    <row r="47" spans="1:9" x14ac:dyDescent="0.2">
      <c r="B47" s="693"/>
      <c r="C47" s="693"/>
      <c r="D47" s="694"/>
      <c r="E47" s="694"/>
      <c r="F47" s="613"/>
      <c r="G47" s="613"/>
      <c r="H47" s="693"/>
      <c r="I47" s="693"/>
    </row>
    <row r="48" spans="1:9" x14ac:dyDescent="0.2">
      <c r="B48" s="693"/>
      <c r="C48" s="693"/>
      <c r="D48" s="694"/>
      <c r="E48" s="694"/>
      <c r="F48" s="613"/>
      <c r="G48" s="613"/>
      <c r="H48" s="693"/>
      <c r="I48" s="693"/>
    </row>
    <row r="49" spans="2:9" x14ac:dyDescent="0.2">
      <c r="B49" s="693"/>
      <c r="C49" s="693"/>
      <c r="D49" s="694"/>
      <c r="E49" s="694"/>
      <c r="F49" s="613"/>
      <c r="G49" s="613"/>
      <c r="H49" s="693"/>
      <c r="I49" s="693"/>
    </row>
    <row r="50" spans="2:9" x14ac:dyDescent="0.2">
      <c r="B50" s="693"/>
      <c r="C50" s="693"/>
      <c r="D50" s="694"/>
      <c r="E50" s="694"/>
      <c r="F50" s="613"/>
      <c r="G50" s="613"/>
      <c r="H50" s="693"/>
      <c r="I50" s="693"/>
    </row>
    <row r="51" spans="2:9" x14ac:dyDescent="0.2">
      <c r="B51" s="693"/>
      <c r="C51" s="693"/>
      <c r="D51" s="694"/>
      <c r="E51" s="694"/>
      <c r="F51" s="613"/>
      <c r="G51" s="613"/>
      <c r="H51" s="693"/>
      <c r="I51" s="693"/>
    </row>
    <row r="52" spans="2:9" x14ac:dyDescent="0.2">
      <c r="B52" s="693"/>
      <c r="C52" s="693"/>
      <c r="D52" s="694"/>
      <c r="E52" s="694"/>
      <c r="F52" s="613"/>
      <c r="G52" s="613"/>
      <c r="H52" s="693"/>
      <c r="I52" s="693"/>
    </row>
    <row r="53" spans="2:9" x14ac:dyDescent="0.2">
      <c r="B53" s="693"/>
      <c r="C53" s="693"/>
      <c r="D53" s="694"/>
      <c r="E53" s="694"/>
      <c r="F53" s="613"/>
      <c r="G53" s="613"/>
      <c r="H53" s="693"/>
      <c r="I53" s="693"/>
    </row>
    <row r="54" spans="2:9" x14ac:dyDescent="0.2">
      <c r="B54" s="693"/>
      <c r="C54" s="693"/>
      <c r="D54" s="694"/>
      <c r="E54" s="694"/>
      <c r="F54" s="613"/>
      <c r="G54" s="613"/>
      <c r="H54" s="693"/>
      <c r="I54" s="693"/>
    </row>
    <row r="55" spans="2:9" x14ac:dyDescent="0.2">
      <c r="B55" s="693"/>
      <c r="C55" s="693"/>
      <c r="D55" s="694"/>
      <c r="E55" s="694"/>
      <c r="F55" s="613"/>
      <c r="G55" s="613"/>
      <c r="H55" s="693"/>
      <c r="I55" s="693"/>
    </row>
    <row r="56" spans="2:9" x14ac:dyDescent="0.2">
      <c r="B56" s="693"/>
      <c r="C56" s="693"/>
      <c r="D56" s="694"/>
      <c r="E56" s="694"/>
      <c r="F56" s="613"/>
      <c r="G56" s="613"/>
      <c r="H56" s="693"/>
      <c r="I56" s="693"/>
    </row>
    <row r="57" spans="2:9" x14ac:dyDescent="0.2">
      <c r="B57" s="693"/>
      <c r="C57" s="693"/>
      <c r="D57" s="694"/>
      <c r="E57" s="694"/>
      <c r="F57" s="613"/>
      <c r="G57" s="613"/>
      <c r="H57" s="693"/>
      <c r="I57" s="693"/>
    </row>
    <row r="58" spans="2:9" x14ac:dyDescent="0.2">
      <c r="B58" s="693"/>
      <c r="C58" s="693"/>
      <c r="D58" s="694"/>
      <c r="E58" s="694"/>
      <c r="F58" s="613"/>
      <c r="G58" s="613"/>
      <c r="H58" s="693"/>
      <c r="I58" s="693"/>
    </row>
    <row r="59" spans="2:9" x14ac:dyDescent="0.2">
      <c r="B59" s="693"/>
      <c r="C59" s="693"/>
      <c r="D59" s="694"/>
      <c r="E59" s="694"/>
      <c r="F59" s="613"/>
      <c r="G59" s="613"/>
      <c r="H59" s="693"/>
      <c r="I59" s="693"/>
    </row>
    <row r="60" spans="2:9" x14ac:dyDescent="0.2">
      <c r="B60" s="693"/>
      <c r="C60" s="693"/>
      <c r="D60" s="694"/>
      <c r="E60" s="694"/>
      <c r="F60" s="613"/>
      <c r="G60" s="613"/>
      <c r="H60" s="693"/>
      <c r="I60" s="693"/>
    </row>
    <row r="61" spans="2:9" x14ac:dyDescent="0.2">
      <c r="B61" s="693"/>
      <c r="C61" s="693"/>
      <c r="D61" s="694"/>
      <c r="E61" s="694"/>
      <c r="F61" s="613"/>
      <c r="G61" s="613"/>
      <c r="H61" s="693"/>
      <c r="I61" s="693"/>
    </row>
    <row r="62" spans="2:9" x14ac:dyDescent="0.2">
      <c r="B62" s="693"/>
      <c r="C62" s="693"/>
      <c r="D62" s="694"/>
      <c r="E62" s="694"/>
      <c r="F62" s="613"/>
      <c r="G62" s="613"/>
      <c r="H62" s="693"/>
      <c r="I62" s="693"/>
    </row>
    <row r="63" spans="2:9" x14ac:dyDescent="0.2">
      <c r="B63" s="693"/>
      <c r="C63" s="693"/>
      <c r="D63" s="694"/>
      <c r="E63" s="694"/>
      <c r="F63" s="613"/>
      <c r="G63" s="613"/>
      <c r="H63" s="693"/>
      <c r="I63" s="693"/>
    </row>
    <row r="64" spans="2:9" x14ac:dyDescent="0.2">
      <c r="B64" s="693"/>
      <c r="C64" s="693"/>
      <c r="D64" s="694"/>
      <c r="E64" s="694"/>
      <c r="F64" s="613"/>
      <c r="G64" s="613"/>
      <c r="H64" s="693"/>
      <c r="I64" s="693"/>
    </row>
    <row r="65" spans="2:9" x14ac:dyDescent="0.2">
      <c r="B65" s="693"/>
      <c r="C65" s="693"/>
      <c r="D65" s="694"/>
      <c r="E65" s="694"/>
      <c r="F65" s="613"/>
      <c r="G65" s="613"/>
      <c r="H65" s="693"/>
      <c r="I65" s="693"/>
    </row>
    <row r="66" spans="2:9" x14ac:dyDescent="0.2">
      <c r="B66" s="693"/>
      <c r="C66" s="693"/>
      <c r="D66" s="694"/>
      <c r="E66" s="694"/>
      <c r="F66" s="613"/>
      <c r="G66" s="613"/>
      <c r="H66" s="693"/>
      <c r="I66" s="693"/>
    </row>
    <row r="67" spans="2:9" x14ac:dyDescent="0.2">
      <c r="B67" s="693"/>
      <c r="C67" s="693"/>
      <c r="D67" s="694"/>
      <c r="E67" s="694"/>
      <c r="F67" s="613"/>
      <c r="G67" s="613"/>
      <c r="H67" s="693"/>
      <c r="I67" s="693"/>
    </row>
    <row r="68" spans="2:9" x14ac:dyDescent="0.2">
      <c r="B68" s="693"/>
      <c r="C68" s="693"/>
      <c r="D68" s="694"/>
      <c r="E68" s="694"/>
      <c r="F68" s="613"/>
      <c r="G68" s="613"/>
      <c r="H68" s="693"/>
      <c r="I68" s="693"/>
    </row>
    <row r="69" spans="2:9" x14ac:dyDescent="0.2">
      <c r="B69" s="693"/>
      <c r="C69" s="693"/>
      <c r="D69" s="694"/>
      <c r="E69" s="694"/>
      <c r="F69" s="613"/>
      <c r="G69" s="613"/>
      <c r="H69" s="693"/>
      <c r="I69" s="693"/>
    </row>
    <row r="70" spans="2:9" x14ac:dyDescent="0.2">
      <c r="B70" s="693"/>
      <c r="C70" s="693"/>
      <c r="D70" s="694"/>
      <c r="E70" s="694"/>
      <c r="F70" s="613"/>
      <c r="G70" s="613"/>
      <c r="H70" s="693"/>
      <c r="I70" s="693"/>
    </row>
    <row r="71" spans="2:9" x14ac:dyDescent="0.2">
      <c r="B71" s="693"/>
      <c r="C71" s="693"/>
      <c r="D71" s="694"/>
      <c r="E71" s="694"/>
      <c r="F71" s="613"/>
      <c r="G71" s="613"/>
      <c r="H71" s="693"/>
      <c r="I71" s="693"/>
    </row>
    <row r="72" spans="2:9" x14ac:dyDescent="0.2">
      <c r="B72" s="693"/>
      <c r="C72" s="693"/>
      <c r="D72" s="694"/>
      <c r="E72" s="694"/>
      <c r="F72" s="613"/>
      <c r="G72" s="613"/>
      <c r="H72" s="693"/>
      <c r="I72" s="693"/>
    </row>
    <row r="73" spans="2:9" x14ac:dyDescent="0.2">
      <c r="B73" s="693"/>
      <c r="C73" s="693"/>
      <c r="D73" s="694"/>
      <c r="E73" s="694"/>
      <c r="F73" s="613"/>
      <c r="G73" s="613"/>
      <c r="H73" s="693"/>
      <c r="I73" s="693"/>
    </row>
    <row r="74" spans="2:9" x14ac:dyDescent="0.2">
      <c r="B74" s="693"/>
      <c r="C74" s="693"/>
      <c r="D74" s="694"/>
      <c r="E74" s="694"/>
      <c r="F74" s="613"/>
      <c r="G74" s="613"/>
      <c r="H74" s="693"/>
      <c r="I74" s="693"/>
    </row>
    <row r="75" spans="2:9" x14ac:dyDescent="0.2">
      <c r="B75" s="693"/>
      <c r="C75" s="693"/>
      <c r="D75" s="694"/>
      <c r="E75" s="694"/>
      <c r="F75" s="613"/>
      <c r="G75" s="613"/>
      <c r="H75" s="693"/>
      <c r="I75" s="693"/>
    </row>
    <row r="76" spans="2:9" x14ac:dyDescent="0.2">
      <c r="B76" s="693"/>
      <c r="C76" s="693"/>
      <c r="D76" s="694"/>
      <c r="E76" s="694"/>
      <c r="F76" s="613"/>
      <c r="G76" s="613"/>
      <c r="H76" s="693"/>
      <c r="I76" s="693"/>
    </row>
    <row r="77" spans="2:9" x14ac:dyDescent="0.2">
      <c r="B77" s="693"/>
      <c r="C77" s="693"/>
      <c r="D77" s="694"/>
      <c r="E77" s="694"/>
      <c r="F77" s="613"/>
      <c r="G77" s="613"/>
      <c r="H77" s="693"/>
      <c r="I77" s="693"/>
    </row>
    <row r="78" spans="2:9" x14ac:dyDescent="0.2">
      <c r="B78" s="693"/>
      <c r="C78" s="693"/>
      <c r="D78" s="694"/>
      <c r="E78" s="694"/>
      <c r="F78" s="613"/>
      <c r="G78" s="613"/>
      <c r="H78" s="693"/>
      <c r="I78" s="693"/>
    </row>
    <row r="79" spans="2:9" x14ac:dyDescent="0.2">
      <c r="B79" s="693"/>
      <c r="C79" s="693"/>
      <c r="D79" s="694"/>
      <c r="E79" s="694"/>
      <c r="F79" s="613"/>
      <c r="G79" s="613"/>
      <c r="H79" s="693"/>
      <c r="I79" s="693"/>
    </row>
    <row r="80" spans="2:9" x14ac:dyDescent="0.2">
      <c r="B80" s="693"/>
      <c r="C80" s="693"/>
      <c r="D80" s="694"/>
      <c r="E80" s="694"/>
      <c r="F80" s="613"/>
      <c r="G80" s="613"/>
      <c r="H80" s="693"/>
      <c r="I80" s="693"/>
    </row>
    <row r="81" spans="1:13" x14ac:dyDescent="0.2">
      <c r="B81" s="693"/>
      <c r="C81" s="693"/>
      <c r="D81" s="694"/>
      <c r="E81" s="694"/>
      <c r="F81" s="613"/>
      <c r="G81" s="613"/>
      <c r="H81" s="693"/>
      <c r="I81" s="693"/>
    </row>
    <row r="82" spans="1:13" x14ac:dyDescent="0.2">
      <c r="B82" s="693"/>
      <c r="C82" s="693"/>
      <c r="D82" s="694"/>
      <c r="E82" s="694"/>
      <c r="F82" s="613"/>
      <c r="G82" s="613"/>
      <c r="H82" s="693"/>
      <c r="I82" s="693"/>
    </row>
    <row r="83" spans="1:13" x14ac:dyDescent="0.2">
      <c r="B83" s="693"/>
      <c r="C83" s="693"/>
      <c r="D83" s="694"/>
      <c r="E83" s="694"/>
      <c r="F83" s="613"/>
      <c r="G83" s="613"/>
      <c r="H83" s="693"/>
      <c r="I83" s="693"/>
    </row>
    <row r="84" spans="1:13" x14ac:dyDescent="0.2">
      <c r="B84" s="693"/>
      <c r="C84" s="693"/>
      <c r="D84" s="694"/>
      <c r="E84" s="694"/>
      <c r="F84" s="613"/>
      <c r="G84" s="613"/>
      <c r="H84" s="693"/>
      <c r="I84" s="693"/>
    </row>
    <row r="85" spans="1:13" x14ac:dyDescent="0.2">
      <c r="B85" s="693"/>
      <c r="C85" s="693"/>
      <c r="D85" s="694"/>
      <c r="E85" s="694"/>
      <c r="F85" s="613"/>
      <c r="G85" s="613"/>
      <c r="H85" s="693"/>
      <c r="I85" s="693"/>
    </row>
    <row r="86" spans="1:13" x14ac:dyDescent="0.2">
      <c r="B86" s="693"/>
      <c r="C86" s="693"/>
      <c r="D86" s="694"/>
      <c r="E86" s="694"/>
      <c r="F86" s="613"/>
      <c r="G86" s="613"/>
      <c r="H86" s="693"/>
      <c r="I86" s="693"/>
    </row>
    <row r="87" spans="1:13" x14ac:dyDescent="0.2">
      <c r="B87" s="693"/>
      <c r="C87" s="693"/>
      <c r="D87" s="694"/>
      <c r="E87" s="694"/>
      <c r="F87" s="613"/>
      <c r="G87" s="613"/>
      <c r="H87" s="693"/>
      <c r="I87" s="693"/>
    </row>
    <row r="88" spans="1:13" x14ac:dyDescent="0.2">
      <c r="B88" s="693"/>
      <c r="C88" s="693"/>
      <c r="D88" s="694"/>
      <c r="E88" s="694"/>
      <c r="F88" s="613"/>
      <c r="G88" s="613"/>
      <c r="H88" s="693"/>
      <c r="I88" s="693"/>
    </row>
    <row r="89" spans="1:13" x14ac:dyDescent="0.2">
      <c r="B89" s="693"/>
      <c r="C89" s="693"/>
      <c r="D89" s="694"/>
      <c r="E89" s="694"/>
      <c r="F89" s="613"/>
      <c r="G89" s="613"/>
      <c r="H89" s="693"/>
      <c r="I89" s="693"/>
    </row>
    <row r="90" spans="1:13" x14ac:dyDescent="0.2">
      <c r="B90" s="693"/>
      <c r="C90" s="693"/>
      <c r="D90" s="694"/>
      <c r="E90" s="694"/>
      <c r="F90" s="613"/>
      <c r="G90" s="613"/>
      <c r="H90" s="693"/>
      <c r="I90" s="693"/>
    </row>
    <row r="91" spans="1:13" x14ac:dyDescent="0.2">
      <c r="B91" s="693"/>
      <c r="C91" s="693"/>
      <c r="D91" s="694"/>
      <c r="E91" s="694"/>
      <c r="H91" s="693"/>
      <c r="I91" s="693"/>
    </row>
    <row r="92" spans="1:13" x14ac:dyDescent="0.2">
      <c r="B92" s="693"/>
      <c r="C92" s="693"/>
      <c r="D92" s="694"/>
      <c r="E92" s="694"/>
    </row>
    <row r="93" spans="1:13" x14ac:dyDescent="0.2">
      <c r="B93" s="693"/>
      <c r="C93" s="693"/>
      <c r="D93" s="694"/>
      <c r="E93" s="694"/>
    </row>
    <row r="94" spans="1:13" x14ac:dyDescent="0.2">
      <c r="B94" s="693"/>
      <c r="C94" s="693"/>
      <c r="D94" s="694"/>
      <c r="E94" s="694"/>
    </row>
    <row r="95" spans="1:13" s="694" customFormat="1" x14ac:dyDescent="0.2">
      <c r="A95" s="208"/>
      <c r="B95" s="693"/>
      <c r="C95" s="693"/>
      <c r="J95" s="208"/>
      <c r="K95" s="208"/>
      <c r="L95" s="208"/>
      <c r="M95" s="208"/>
    </row>
    <row r="96" spans="1:13" s="694" customFormat="1" x14ac:dyDescent="0.2">
      <c r="A96" s="208"/>
      <c r="B96" s="693"/>
      <c r="C96" s="693"/>
      <c r="J96" s="208"/>
      <c r="K96" s="208"/>
      <c r="L96" s="208"/>
      <c r="M96" s="208"/>
    </row>
    <row r="97" spans="1:13" s="694" customFormat="1" x14ac:dyDescent="0.2">
      <c r="A97" s="208"/>
      <c r="B97" s="693"/>
      <c r="C97" s="693"/>
      <c r="J97" s="208"/>
      <c r="K97" s="208"/>
      <c r="L97" s="208"/>
      <c r="M97" s="208"/>
    </row>
    <row r="98" spans="1:13" s="694" customFormat="1" x14ac:dyDescent="0.2">
      <c r="A98" s="208"/>
      <c r="B98" s="693"/>
      <c r="C98" s="693"/>
      <c r="J98" s="208"/>
      <c r="K98" s="208"/>
      <c r="L98" s="208"/>
      <c r="M98" s="208"/>
    </row>
  </sheetData>
  <mergeCells count="5">
    <mergeCell ref="A3:A5"/>
    <mergeCell ref="B3:C3"/>
    <mergeCell ref="D3:E3"/>
    <mergeCell ref="F3:G3"/>
    <mergeCell ref="H3:I3"/>
  </mergeCells>
  <hyperlinks>
    <hyperlink ref="A38" r:id="rId1" location="!/view/sk/vbd_sk_win2/fp1801qs/v_fp1801qs_00_00_00_sk" display=" fp1801qs" xr:uid="{3D090F77-33CE-4EC3-AD64-48363AB15C61}"/>
  </hyperlinks>
  <printOptions horizontalCentered="1"/>
  <pageMargins left="0" right="0" top="0.74803149606299213" bottom="0.74803149606299213" header="0.31496062992125984" footer="0.31496062992125984"/>
  <pageSetup paperSize="8" fitToHeight="0" orientation="portrait" r:id="rId2"/>
  <headerFooter alignWithMargins="0">
    <oddFooter xml:space="preserve">&amp;C&amp;"Arial,Normálne"&amp;9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9861E-1942-4421-A205-1EDB23BE54E4}">
  <sheetPr>
    <pageSetUpPr fitToPage="1"/>
  </sheetPr>
  <dimension ref="A1:G34"/>
  <sheetViews>
    <sheetView showGridLines="0" workbookViewId="0">
      <selection activeCell="B35" sqref="B35"/>
    </sheetView>
  </sheetViews>
  <sheetFormatPr defaultColWidth="9" defaultRowHeight="13.2" x14ac:dyDescent="0.25"/>
  <cols>
    <col min="1" max="1" width="57.19921875" style="739" customWidth="1"/>
    <col min="2" max="2" width="8" style="736" customWidth="1"/>
    <col min="3" max="3" width="10.59765625" style="736" customWidth="1"/>
    <col min="4" max="4" width="7.59765625" style="736" customWidth="1"/>
    <col min="5" max="5" width="8.8984375" style="737" customWidth="1"/>
    <col min="6" max="6" width="9.69921875" style="738" customWidth="1"/>
    <col min="7" max="7" width="8.09765625" style="738" customWidth="1"/>
    <col min="8" max="16384" width="9" style="696"/>
  </cols>
  <sheetData>
    <row r="1" spans="1:7" ht="16.5" customHeight="1" x14ac:dyDescent="0.25">
      <c r="A1" s="695" t="s">
        <v>378</v>
      </c>
      <c r="B1" s="695"/>
      <c r="C1" s="695"/>
      <c r="D1" s="695"/>
      <c r="E1" s="695"/>
      <c r="F1" s="695"/>
      <c r="G1" s="695"/>
    </row>
    <row r="2" spans="1:7" ht="25.5" customHeight="1" x14ac:dyDescent="0.25">
      <c r="A2" s="741" t="s">
        <v>337</v>
      </c>
      <c r="B2" s="744" t="s">
        <v>379</v>
      </c>
      <c r="C2" s="745"/>
      <c r="D2" s="746"/>
      <c r="E2" s="747" t="s">
        <v>380</v>
      </c>
      <c r="F2" s="748"/>
      <c r="G2" s="749"/>
    </row>
    <row r="3" spans="1:7" ht="25.5" customHeight="1" x14ac:dyDescent="0.25">
      <c r="A3" s="742"/>
      <c r="B3" s="750" t="s">
        <v>381</v>
      </c>
      <c r="C3" s="753" t="s">
        <v>382</v>
      </c>
      <c r="D3" s="754"/>
      <c r="E3" s="755" t="s">
        <v>381</v>
      </c>
      <c r="F3" s="757" t="s">
        <v>383</v>
      </c>
      <c r="G3" s="758"/>
    </row>
    <row r="4" spans="1:7" x14ac:dyDescent="0.25">
      <c r="A4" s="742"/>
      <c r="B4" s="751"/>
      <c r="C4" s="698" t="s">
        <v>384</v>
      </c>
      <c r="D4" s="697" t="s">
        <v>266</v>
      </c>
      <c r="E4" s="756"/>
      <c r="F4" s="698" t="s">
        <v>385</v>
      </c>
      <c r="G4" s="697" t="s">
        <v>266</v>
      </c>
    </row>
    <row r="5" spans="1:7" ht="20.399999999999999" x14ac:dyDescent="0.25">
      <c r="A5" s="743"/>
      <c r="B5" s="752"/>
      <c r="C5" s="699" t="s">
        <v>102</v>
      </c>
      <c r="D5" s="700" t="s">
        <v>386</v>
      </c>
      <c r="E5" s="756"/>
      <c r="F5" s="699" t="s">
        <v>102</v>
      </c>
      <c r="G5" s="700" t="s">
        <v>386</v>
      </c>
    </row>
    <row r="6" spans="1:7" x14ac:dyDescent="0.25">
      <c r="A6" s="701" t="s">
        <v>352</v>
      </c>
      <c r="B6" s="702">
        <v>1074</v>
      </c>
      <c r="C6" s="703">
        <v>2778294</v>
      </c>
      <c r="D6" s="704">
        <v>99.224212796058339</v>
      </c>
      <c r="E6" s="702">
        <v>531</v>
      </c>
      <c r="F6" s="703">
        <v>-577446</v>
      </c>
      <c r="G6" s="704">
        <v>93.287435171378831</v>
      </c>
    </row>
    <row r="7" spans="1:7" x14ac:dyDescent="0.25">
      <c r="A7" s="705" t="s">
        <v>105</v>
      </c>
      <c r="B7" s="706"/>
      <c r="C7" s="707"/>
      <c r="D7" s="708"/>
      <c r="E7" s="709"/>
      <c r="F7" s="710"/>
      <c r="G7" s="708"/>
    </row>
    <row r="8" spans="1:7" x14ac:dyDescent="0.25">
      <c r="A8" s="705" t="s">
        <v>387</v>
      </c>
      <c r="B8" s="711">
        <v>10</v>
      </c>
      <c r="C8" s="712">
        <v>9717</v>
      </c>
      <c r="D8" s="713">
        <v>75.98545994125611</v>
      </c>
      <c r="E8" s="714">
        <v>14</v>
      </c>
      <c r="F8" s="712">
        <v>-10618</v>
      </c>
      <c r="G8" s="713">
        <v>131.06929331122026</v>
      </c>
    </row>
    <row r="9" spans="1:7" x14ac:dyDescent="0.25">
      <c r="A9" s="715" t="s">
        <v>354</v>
      </c>
      <c r="B9" s="706">
        <v>523</v>
      </c>
      <c r="C9" s="707">
        <v>1978559</v>
      </c>
      <c r="D9" s="708">
        <v>96.389185666669562</v>
      </c>
      <c r="E9" s="709">
        <v>217</v>
      </c>
      <c r="F9" s="707">
        <v>-245762</v>
      </c>
      <c r="G9" s="708">
        <v>86.507513494693882</v>
      </c>
    </row>
    <row r="10" spans="1:7" ht="21.6" x14ac:dyDescent="0.25">
      <c r="A10" s="716" t="s">
        <v>388</v>
      </c>
      <c r="B10" s="706">
        <v>43</v>
      </c>
      <c r="C10" s="707">
        <v>808119</v>
      </c>
      <c r="D10" s="708">
        <v>106.28916019540975</v>
      </c>
      <c r="E10" s="709">
        <v>13</v>
      </c>
      <c r="F10" s="707">
        <v>-10971</v>
      </c>
      <c r="G10" s="708">
        <v>125.69281829531337</v>
      </c>
    </row>
    <row r="11" spans="1:7" x14ac:dyDescent="0.25">
      <c r="A11" s="717" t="s">
        <v>389</v>
      </c>
      <c r="B11" s="706">
        <v>480</v>
      </c>
      <c r="C11" s="707">
        <v>1170440</v>
      </c>
      <c r="D11" s="708">
        <v>90.565043141308891</v>
      </c>
      <c r="E11" s="709">
        <v>204</v>
      </c>
      <c r="F11" s="707">
        <v>-234791</v>
      </c>
      <c r="G11" s="708">
        <v>85.265429782470449</v>
      </c>
    </row>
    <row r="12" spans="1:7" x14ac:dyDescent="0.25">
      <c r="A12" s="718" t="s">
        <v>390</v>
      </c>
      <c r="B12" s="706">
        <v>66</v>
      </c>
      <c r="C12" s="707">
        <v>79635</v>
      </c>
      <c r="D12" s="708">
        <v>113.22209234125722</v>
      </c>
      <c r="E12" s="709">
        <v>11</v>
      </c>
      <c r="F12" s="707">
        <v>-17554</v>
      </c>
      <c r="G12" s="708">
        <v>88.225299876819093</v>
      </c>
    </row>
    <row r="13" spans="1:7" x14ac:dyDescent="0.25">
      <c r="A13" s="719" t="s">
        <v>391</v>
      </c>
      <c r="B13" s="706">
        <v>21</v>
      </c>
      <c r="C13" s="707">
        <v>12215</v>
      </c>
      <c r="D13" s="708">
        <v>77.403281479203528</v>
      </c>
      <c r="E13" s="709">
        <v>12</v>
      </c>
      <c r="F13" s="707">
        <v>-3504</v>
      </c>
      <c r="G13" s="708">
        <v>115.64379966907632</v>
      </c>
    </row>
    <row r="14" spans="1:7" ht="22.2" x14ac:dyDescent="0.25">
      <c r="A14" s="720" t="s">
        <v>392</v>
      </c>
      <c r="B14" s="711">
        <v>15</v>
      </c>
      <c r="C14" s="712">
        <v>31311</v>
      </c>
      <c r="D14" s="713">
        <v>82.86914695783814</v>
      </c>
      <c r="E14" s="714">
        <v>9</v>
      </c>
      <c r="F14" s="712">
        <v>-5095</v>
      </c>
      <c r="G14" s="713">
        <v>123.8695441075036</v>
      </c>
    </row>
    <row r="15" spans="1:7" ht="22.2" x14ac:dyDescent="0.25">
      <c r="A15" s="720" t="s">
        <v>393</v>
      </c>
      <c r="B15" s="706">
        <v>12</v>
      </c>
      <c r="C15" s="707">
        <v>132849</v>
      </c>
      <c r="D15" s="708">
        <v>118.59242071332163</v>
      </c>
      <c r="E15" s="709">
        <v>6</v>
      </c>
      <c r="F15" s="707">
        <v>-9507</v>
      </c>
      <c r="G15" s="708">
        <v>114.28694563855426</v>
      </c>
    </row>
    <row r="16" spans="1:7" x14ac:dyDescent="0.25">
      <c r="A16" s="720" t="s">
        <v>394</v>
      </c>
      <c r="B16" s="706">
        <v>60</v>
      </c>
      <c r="C16" s="707">
        <v>153668</v>
      </c>
      <c r="D16" s="708">
        <v>122.713854514327</v>
      </c>
      <c r="E16" s="709">
        <v>33</v>
      </c>
      <c r="F16" s="707">
        <v>-39849</v>
      </c>
      <c r="G16" s="708">
        <v>84.819018008004747</v>
      </c>
    </row>
    <row r="17" spans="1:7" x14ac:dyDescent="0.25">
      <c r="A17" s="721" t="s">
        <v>395</v>
      </c>
      <c r="B17" s="706">
        <v>74</v>
      </c>
      <c r="C17" s="707">
        <v>170433</v>
      </c>
      <c r="D17" s="708">
        <v>94.33843779152437</v>
      </c>
      <c r="E17" s="709">
        <v>33</v>
      </c>
      <c r="F17" s="707">
        <v>-19252</v>
      </c>
      <c r="G17" s="708">
        <v>83.579918982556777</v>
      </c>
    </row>
    <row r="18" spans="1:7" x14ac:dyDescent="0.25">
      <c r="A18" s="721" t="s">
        <v>396</v>
      </c>
      <c r="B18" s="706">
        <v>55</v>
      </c>
      <c r="C18" s="707">
        <v>46751</v>
      </c>
      <c r="D18" s="708">
        <v>64.893845242347226</v>
      </c>
      <c r="E18" s="709">
        <v>29</v>
      </c>
      <c r="F18" s="707">
        <v>-58806</v>
      </c>
      <c r="G18" s="708">
        <v>155.2689550763595</v>
      </c>
    </row>
    <row r="19" spans="1:7" x14ac:dyDescent="0.25">
      <c r="A19" s="719" t="s">
        <v>397</v>
      </c>
      <c r="B19" s="706">
        <v>67</v>
      </c>
      <c r="C19" s="707">
        <v>157975</v>
      </c>
      <c r="D19" s="708">
        <v>175.37445872600762</v>
      </c>
      <c r="E19" s="709">
        <v>24</v>
      </c>
      <c r="F19" s="707">
        <v>-17361</v>
      </c>
      <c r="G19" s="708">
        <v>98.163829485399233</v>
      </c>
    </row>
    <row r="20" spans="1:7" x14ac:dyDescent="0.25">
      <c r="A20" s="719" t="s">
        <v>398</v>
      </c>
      <c r="B20" s="706">
        <v>83</v>
      </c>
      <c r="C20" s="707">
        <v>364853</v>
      </c>
      <c r="D20" s="708">
        <v>64.488896862185996</v>
      </c>
      <c r="E20" s="709">
        <v>34</v>
      </c>
      <c r="F20" s="707">
        <v>-54828</v>
      </c>
      <c r="G20" s="708">
        <v>55.57257923390204</v>
      </c>
    </row>
    <row r="21" spans="1:7" x14ac:dyDescent="0.25">
      <c r="A21" s="719" t="s">
        <v>399</v>
      </c>
      <c r="B21" s="706">
        <v>27</v>
      </c>
      <c r="C21" s="707">
        <v>20750</v>
      </c>
      <c r="D21" s="708">
        <v>91.465711331262156</v>
      </c>
      <c r="E21" s="709">
        <v>13</v>
      </c>
      <c r="F21" s="707">
        <v>-9035</v>
      </c>
      <c r="G21" s="708">
        <v>57.286291746881304</v>
      </c>
    </row>
    <row r="22" spans="1:7" x14ac:dyDescent="0.25">
      <c r="A22" s="722" t="s">
        <v>400</v>
      </c>
      <c r="B22" s="706">
        <v>23</v>
      </c>
      <c r="C22" s="707">
        <v>36351</v>
      </c>
      <c r="D22" s="708">
        <v>80.581628437347391</v>
      </c>
      <c r="E22" s="723">
        <v>35</v>
      </c>
      <c r="F22" s="707">
        <v>-44979</v>
      </c>
      <c r="G22" s="708">
        <v>118.30686195473059</v>
      </c>
    </row>
    <row r="23" spans="1:7" x14ac:dyDescent="0.25">
      <c r="A23" s="724" t="s">
        <v>151</v>
      </c>
      <c r="B23" s="706">
        <v>139</v>
      </c>
      <c r="C23" s="707">
        <v>194847</v>
      </c>
      <c r="D23" s="708">
        <v>117.64769813558395</v>
      </c>
      <c r="E23" s="709">
        <v>97</v>
      </c>
      <c r="F23" s="707">
        <v>-107987</v>
      </c>
      <c r="G23" s="708">
        <v>121.34065615366193</v>
      </c>
    </row>
    <row r="24" spans="1:7" x14ac:dyDescent="0.25">
      <c r="A24" s="724" t="s">
        <v>401</v>
      </c>
      <c r="B24" s="706">
        <v>101</v>
      </c>
      <c r="C24" s="707">
        <v>115226</v>
      </c>
      <c r="D24" s="708">
        <v>89.64609775293188</v>
      </c>
      <c r="E24" s="709">
        <v>53</v>
      </c>
      <c r="F24" s="707">
        <v>-45060</v>
      </c>
      <c r="G24" s="708">
        <v>112.88259608764687</v>
      </c>
    </row>
    <row r="25" spans="1:7" x14ac:dyDescent="0.25">
      <c r="A25" s="724" t="s">
        <v>402</v>
      </c>
      <c r="B25" s="706">
        <v>67</v>
      </c>
      <c r="C25" s="707">
        <v>245276</v>
      </c>
      <c r="D25" s="708">
        <v>117.57661648661104</v>
      </c>
      <c r="E25" s="709">
        <v>18</v>
      </c>
      <c r="F25" s="707">
        <v>-22087</v>
      </c>
      <c r="G25" s="708">
        <v>62.677769292742511</v>
      </c>
    </row>
    <row r="26" spans="1:7" ht="21" x14ac:dyDescent="0.25">
      <c r="A26" s="725" t="s">
        <v>403</v>
      </c>
      <c r="B26" s="726">
        <v>152</v>
      </c>
      <c r="C26" s="707">
        <v>81612</v>
      </c>
      <c r="D26" s="708">
        <v>103.97719921643807</v>
      </c>
      <c r="E26" s="709">
        <v>54</v>
      </c>
      <c r="F26" s="707">
        <v>-58502</v>
      </c>
      <c r="G26" s="727">
        <v>69.321124334351055</v>
      </c>
    </row>
    <row r="27" spans="1:7" ht="10.5" customHeight="1" x14ac:dyDescent="0.25">
      <c r="A27" s="728" t="s">
        <v>404</v>
      </c>
      <c r="B27" s="729">
        <v>59</v>
      </c>
      <c r="C27" s="730">
        <v>116706</v>
      </c>
      <c r="D27" s="731">
        <v>107.87442586412132</v>
      </c>
      <c r="E27" s="732">
        <v>43</v>
      </c>
      <c r="F27" s="730">
        <v>-42451</v>
      </c>
      <c r="G27" s="733">
        <v>105.49630841489154</v>
      </c>
    </row>
    <row r="28" spans="1:7" x14ac:dyDescent="0.25">
      <c r="A28" s="734" t="s">
        <v>405</v>
      </c>
      <c r="B28" s="735"/>
      <c r="C28" s="735"/>
      <c r="D28" s="735"/>
      <c r="E28" s="735"/>
      <c r="F28" s="735"/>
      <c r="G28" s="735"/>
    </row>
    <row r="29" spans="1:7" x14ac:dyDescent="0.25">
      <c r="A29" s="734" t="s">
        <v>406</v>
      </c>
    </row>
    <row r="30" spans="1:7" x14ac:dyDescent="0.25">
      <c r="A30" s="735"/>
    </row>
    <row r="31" spans="1:7" x14ac:dyDescent="0.25">
      <c r="A31" s="642"/>
    </row>
    <row r="32" spans="1:7" x14ac:dyDescent="0.25">
      <c r="B32" s="740"/>
      <c r="C32" s="740"/>
      <c r="D32" s="740"/>
      <c r="E32" s="740"/>
      <c r="F32" s="740"/>
      <c r="G32" s="740"/>
    </row>
    <row r="34" spans="1:1" x14ac:dyDescent="0.25">
      <c r="A34" s="740"/>
    </row>
  </sheetData>
  <mergeCells count="7">
    <mergeCell ref="A2:A5"/>
    <mergeCell ref="B2:D2"/>
    <mergeCell ref="E2:G2"/>
    <mergeCell ref="B3:B5"/>
    <mergeCell ref="C3:D3"/>
    <mergeCell ref="E3:E5"/>
    <mergeCell ref="F3:G3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21</vt:i4>
      </vt:variant>
      <vt:variant>
        <vt:lpstr>Pomenované rozsahy</vt:lpstr>
      </vt:variant>
      <vt:variant>
        <vt:i4>21</vt:i4>
      </vt:variant>
    </vt:vector>
  </HeadingPairs>
  <TitlesOfParts>
    <vt:vector size="42" baseType="lpstr">
      <vt:lpstr>T3 HDP vydavkova_stale ceny</vt:lpstr>
      <vt:lpstr>T4 HDP vydavkova_bezne ceny</vt:lpstr>
      <vt:lpstr>T5 HDP vyrobna_stale ceny </vt:lpstr>
      <vt:lpstr>T6 HDP vyrobna_bezne ceny</vt:lpstr>
      <vt:lpstr>T7a_zam ESA2010</vt:lpstr>
      <vt:lpstr>T7b_produktivita ESA2010</vt:lpstr>
      <vt:lpstr>T8_kapital_fixne_aktiva</vt:lpstr>
      <vt:lpstr>T9_kapital_produkcia</vt:lpstr>
      <vt:lpstr>T10 kapital odvetvia</vt:lpstr>
      <vt:lpstr>T11_HDP_cen.deflatory</vt:lpstr>
      <vt:lpstr>T12a_Dokončené byty SR</vt:lpstr>
      <vt:lpstr>T12b_Dokončené byty kraje SR</vt:lpstr>
      <vt:lpstr>T12c_Začaté byty SR</vt:lpstr>
      <vt:lpstr>T12d_Začaté byty kraje</vt:lpstr>
      <vt:lpstr>T12e_Rozostavané byty SR</vt:lpstr>
      <vt:lpstr>T12f_Rozostavane byty kraje</vt:lpstr>
      <vt:lpstr>T13_ZO_podla krajin</vt:lpstr>
      <vt:lpstr>T14_sektor domacnosti</vt:lpstr>
      <vt:lpstr>T15_finančné korp </vt:lpstr>
      <vt:lpstr>T16_nefin 20 a viac</vt:lpstr>
      <vt:lpstr>T17_nefinan 100 a viac</vt:lpstr>
      <vt:lpstr>'T10 kapital odvetvia'!Oblasť_tlače</vt:lpstr>
      <vt:lpstr>T11_HDP_cen.deflatory!Oblasť_tlače</vt:lpstr>
      <vt:lpstr>'T12a_Dokončené byty SR'!Oblasť_tlače</vt:lpstr>
      <vt:lpstr>'T12b_Dokončené byty kraje SR'!Oblasť_tlače</vt:lpstr>
      <vt:lpstr>'T12c_Začaté byty SR'!Oblasť_tlače</vt:lpstr>
      <vt:lpstr>'T12d_Začaté byty kraje'!Oblasť_tlače</vt:lpstr>
      <vt:lpstr>'T12e_Rozostavané byty SR'!Oblasť_tlače</vt:lpstr>
      <vt:lpstr>'T12f_Rozostavane byty kraje'!Oblasť_tlače</vt:lpstr>
      <vt:lpstr>'T13_ZO_podla krajin'!Oblasť_tlače</vt:lpstr>
      <vt:lpstr>'T14_sektor domacnosti'!Oblasť_tlače</vt:lpstr>
      <vt:lpstr>'T15_finančné korp '!Oblasť_tlače</vt:lpstr>
      <vt:lpstr>'T16_nefin 20 a viac'!Oblasť_tlače</vt:lpstr>
      <vt:lpstr>'T17_nefinan 100 a viac'!Oblasť_tlače</vt:lpstr>
      <vt:lpstr>'T3 HDP vydavkova_stale ceny'!Oblasť_tlače</vt:lpstr>
      <vt:lpstr>'T4 HDP vydavkova_bezne ceny'!Oblasť_tlače</vt:lpstr>
      <vt:lpstr>'T5 HDP vyrobna_stale ceny '!Oblasť_tlače</vt:lpstr>
      <vt:lpstr>'T6 HDP vyrobna_bezne ceny'!Oblasť_tlače</vt:lpstr>
      <vt:lpstr>'T7a_zam ESA2010'!Oblasť_tlače</vt:lpstr>
      <vt:lpstr>'T7b_produktivita ESA2010'!Oblasť_tlače</vt:lpstr>
      <vt:lpstr>T8_kapital_fixne_aktiva!Oblasť_tlače</vt:lpstr>
      <vt:lpstr>T9_kapital_produkcia!Oblasť_tlače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Haasová Gabriela</dc:creator>
  <cp:lastModifiedBy>Gabriela Haasová</cp:lastModifiedBy>
  <cp:lastPrinted>2026-06-16T11:26:14Z</cp:lastPrinted>
  <dcterms:created xsi:type="dcterms:W3CDTF">2023-05-30T06:23:46Z</dcterms:created>
  <dcterms:modified xsi:type="dcterms:W3CDTF">2026-06-17T09:50:48Z</dcterms:modified>
</cp:coreProperties>
</file>