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Q:\01_VSEOBECNE_INFORMACIE\22A_STATISTICKA SPRAVA\ŠTATISTICKÁ SPRÁVA_publikácie\1Q2026\FINAL\naPDF\"/>
    </mc:Choice>
  </mc:AlternateContent>
  <xr:revisionPtr revIDLastSave="0" documentId="13_ncr:1_{863920B8-3832-4590-88CF-6727BDE5A66C}" xr6:coauthVersionLast="47" xr6:coauthVersionMax="47" xr10:uidLastSave="{00000000-0000-0000-0000-000000000000}"/>
  <bookViews>
    <workbookView xWindow="-96" yWindow="-96" windowWidth="23232" windowHeight="12552" firstSheet="11" activeTab="11" xr2:uid="{00000000-000D-0000-FFFF-FFFF00000000}"/>
  </bookViews>
  <sheets>
    <sheet name="T31 trzby_produkcne statistiky" sheetId="1" r:id="rId1"/>
    <sheet name="T32 priemyselna produkcia" sheetId="2" r:id="rId2"/>
    <sheet name="T33a priemysel ukazovatele" sheetId="3" r:id="rId3"/>
    <sheet name="T33b trzby kraje" sheetId="4" r:id="rId4"/>
    <sheet name="T34a stavebnictvo" sheetId="5" r:id="rId5"/>
    <sheet name="T34b kraje" sheetId="6" r:id="rId6"/>
    <sheet name="T35 obchod" sheetId="7" r:id="rId7"/>
    <sheet name="T36 doprava" sheetId="8" r:id="rId8"/>
    <sheet name="T37 Informacie a komunikacia" sheetId="9" r:id="rId9"/>
    <sheet name="T38 vybrane trhove sluzby " sheetId="10" r:id="rId10"/>
    <sheet name="T39 cestovny ruch" sheetId="11" r:id="rId11"/>
    <sheet name="T40ab struktura, zivnostnici" sheetId="12" r:id="rId12"/>
    <sheet name="T40c kraje" sheetId="13" r:id="rId13"/>
    <sheet name="T41 trzby kraje" sheetId="14" r:id="rId14"/>
    <sheet name="T42a podniky podla NACE" sheetId="15" r:id="rId15"/>
    <sheet name="T42b zamestnane osoby" sheetId="16" r:id="rId16"/>
    <sheet name="T42c priemerna mzda" sheetId="17" r:id="rId17"/>
    <sheet name="T42d priemysel" sheetId="18" r:id="rId18"/>
    <sheet name="T42e stavebnictvo" sheetId="19" r:id="rId19"/>
  </sheets>
  <externalReferences>
    <externalReference r:id="rId20"/>
  </externalReferences>
  <definedNames>
    <definedName name="_Regression_Int" localSheetId="12" hidden="1">1</definedName>
    <definedName name="_Regression_Int" localSheetId="14" hidden="1">1</definedName>
    <definedName name="Oblast_tisku_MIž" localSheetId="12">'T40c kraje'!$A$1:$D$15</definedName>
    <definedName name="Oblast_tisku_MIž" localSheetId="14">'T42a podniky podla NACE'!$A$2:$E$2</definedName>
    <definedName name="_xlnm.Print_Area" localSheetId="0">'T31 trzby_produkcne statistiky'!$A$1:$D$78</definedName>
    <definedName name="_xlnm.Print_Area" localSheetId="1">'T32 priemyselna produkcia'!$A$1:$AQ$28</definedName>
    <definedName name="_xlnm.Print_Area" localSheetId="2">'T33a priemysel ukazovatele'!$A$1:$C$20</definedName>
    <definedName name="_xlnm.Print_Area" localSheetId="3">'T33b trzby kraje'!$A$1:$C$15</definedName>
    <definedName name="_xlnm.Print_Area" localSheetId="4">'T34a stavebnictvo'!$A$1:$D$17</definedName>
    <definedName name="_xlnm.Print_Area" localSheetId="5">'T34b kraje'!$A$1:$E$15</definedName>
    <definedName name="_xlnm.Print_Area" localSheetId="6">'T35 obchod'!$A$1:$D$21</definedName>
    <definedName name="_xlnm.Print_Area" localSheetId="7">'T36 doprava'!$A$1:$D$27</definedName>
    <definedName name="_xlnm.Print_Area" localSheetId="8">'T37 Informacie a komunikacia'!$A$1:$D$24</definedName>
    <definedName name="_xlnm.Print_Area" localSheetId="9">'T38 vybrane trhove sluzby '!$A$1:$D$9</definedName>
    <definedName name="_xlnm.Print_Area" localSheetId="10">'T39 cestovny ruch'!$A$1:$D$16</definedName>
    <definedName name="_xlnm.Print_Area" localSheetId="11">'T40ab struktura, zivnostnici'!$A$1:$E$45</definedName>
    <definedName name="_xlnm.Print_Area" localSheetId="12">'T40c kraje'!$A$1:$G$16</definedName>
    <definedName name="_xlnm.Print_Area" localSheetId="13">'T41 trzby kraje'!$A$1:$D$15</definedName>
    <definedName name="_xlnm.Print_Area" localSheetId="14">'T42a podniky podla NACE'!$A$1:$I$35</definedName>
    <definedName name="_xlnm.Print_Area" localSheetId="15">'T42b zamestnane osoby'!$A$1:$E$15</definedName>
    <definedName name="_xlnm.Print_Area" localSheetId="16">'T42c priemerna mzda'!$A$1:$D$17</definedName>
    <definedName name="_xlnm.Print_Area" localSheetId="17">'T42d priemysel'!$A$5:$H$20</definedName>
    <definedName name="_xlnm.Print_Area" localSheetId="18">'T42e stavebnictvo'!$A$1:$H$18</definedName>
    <definedName name="súkromníci_elplynvoda" localSheetId="2">#REF!</definedName>
    <definedName name="súkromníci_elplynvoda" localSheetId="3">#REF!</definedName>
    <definedName name="súkromníci_elplynvoda">#REF!</definedName>
    <definedName name="_xlnm.Recorder" localSheetId="2">#REF!</definedName>
    <definedName name="_xlnm.Recorder" localSheetId="3">#REF!</definedName>
    <definedName name="_xlnm.Recorder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5" i="14" l="1"/>
</calcChain>
</file>

<file path=xl/sharedStrings.xml><?xml version="1.0" encoding="utf-8"?>
<sst xmlns="http://schemas.openxmlformats.org/spreadsheetml/2006/main" count="708" uniqueCount="382">
  <si>
    <t>názov</t>
  </si>
  <si>
    <t>v tom</t>
  </si>
  <si>
    <t xml:space="preserve">  sprostredkovanie veľkoobchodu</t>
  </si>
  <si>
    <t xml:space="preserve">  VO s poľnohospodárskymi surovinami</t>
  </si>
  <si>
    <t xml:space="preserve">  VO s potravinami, nápojmi a tabakom</t>
  </si>
  <si>
    <t xml:space="preserve">  VO s tovarom pre domácnosť </t>
  </si>
  <si>
    <t xml:space="preserve">  VO so strojmi</t>
  </si>
  <si>
    <t xml:space="preserve">  činnosti v oblasti nehnuteľností</t>
  </si>
  <si>
    <t>z toho:</t>
  </si>
  <si>
    <t xml:space="preserve">    priemyselná výroba</t>
  </si>
  <si>
    <t xml:space="preserve">  predaj motorových vozidiel</t>
  </si>
  <si>
    <t>05 - 39</t>
  </si>
  <si>
    <t>05 - 09</t>
  </si>
  <si>
    <t>10 - 33</t>
  </si>
  <si>
    <t>36 - 39</t>
  </si>
  <si>
    <t>v tom:</t>
  </si>
  <si>
    <t>45.1</t>
  </si>
  <si>
    <t>45.2</t>
  </si>
  <si>
    <t>45.3</t>
  </si>
  <si>
    <t>46.1</t>
  </si>
  <si>
    <t>46.2</t>
  </si>
  <si>
    <t xml:space="preserve">  ostatný špecializovaný veľkoobchod</t>
  </si>
  <si>
    <t xml:space="preserve">  nešpecializovaný veľkoobchod</t>
  </si>
  <si>
    <t>46.3</t>
  </si>
  <si>
    <t>46.4</t>
  </si>
  <si>
    <t>46.5</t>
  </si>
  <si>
    <t>46.6</t>
  </si>
  <si>
    <t>46.7</t>
  </si>
  <si>
    <t>46.9</t>
  </si>
  <si>
    <t>47.1</t>
  </si>
  <si>
    <t xml:space="preserve"> MO v nešpecializovaných predajniach</t>
  </si>
  <si>
    <t>47.2</t>
  </si>
  <si>
    <t>47.3</t>
  </si>
  <si>
    <t>47.4</t>
  </si>
  <si>
    <t>47.5</t>
  </si>
  <si>
    <t>47.6</t>
  </si>
  <si>
    <t>47.7</t>
  </si>
  <si>
    <t>47.8</t>
  </si>
  <si>
    <t>47.9</t>
  </si>
  <si>
    <t xml:space="preserve"> MO s pohonnými látkami v špec. predajniach </t>
  </si>
  <si>
    <t xml:space="preserve">  MO s ostatným tovarom pre domácnosť</t>
  </si>
  <si>
    <t xml:space="preserve">  MO s tovarom pre kultúru a rekreáciu</t>
  </si>
  <si>
    <t xml:space="preserve">  MO ostatného tovaru v špecializ. predajniach</t>
  </si>
  <si>
    <t xml:space="preserve">  MO v stánkoch a na trhoch</t>
  </si>
  <si>
    <t xml:space="preserve">  MO mimo predajní, stánkov a trhov</t>
  </si>
  <si>
    <t xml:space="preserve">   divízia</t>
  </si>
  <si>
    <t xml:space="preserve">  pozemná doprava a doprava potrubím</t>
  </si>
  <si>
    <t xml:space="preserve">  letecká doprava</t>
  </si>
  <si>
    <t xml:space="preserve"> z toho:</t>
  </si>
  <si>
    <t>77 - 82</t>
  </si>
  <si>
    <t>Administratívne a podporné služby</t>
  </si>
  <si>
    <t>68 - 74</t>
  </si>
  <si>
    <t>41 - 43</t>
  </si>
  <si>
    <t xml:space="preserve">  oprava a údržba motorových vozidiel</t>
  </si>
  <si>
    <t xml:space="preserve">  VO so zariadeniami pre IKT</t>
  </si>
  <si>
    <t xml:space="preserve">  právne a účtovnícke činnosti</t>
  </si>
  <si>
    <t xml:space="preserve">  architektonické a inžinierske činnosti</t>
  </si>
  <si>
    <t xml:space="preserve"> 58-63</t>
  </si>
  <si>
    <t>49 - 53</t>
  </si>
  <si>
    <t xml:space="preserve">  vodná doprava</t>
  </si>
  <si>
    <t xml:space="preserve">  skladové a pomocné činnosti v doprave</t>
  </si>
  <si>
    <t xml:space="preserve">  poštové služby a služby kuriérov</t>
  </si>
  <si>
    <t xml:space="preserve">  nakladateľské činnosti</t>
  </si>
  <si>
    <t xml:space="preserve">  činnosti pre rozhlasové a televízne vysielanie</t>
  </si>
  <si>
    <t xml:space="preserve">  telekomunikácie</t>
  </si>
  <si>
    <t xml:space="preserve">  informačné služby</t>
  </si>
  <si>
    <t xml:space="preserve">  prenájom a lízing</t>
  </si>
  <si>
    <t xml:space="preserve">  činnosti cestovných agentúr a kancelárií</t>
  </si>
  <si>
    <t xml:space="preserve">  bezpečnostné a pátracie služby</t>
  </si>
  <si>
    <t xml:space="preserve">  reklama a prieskum trhu</t>
  </si>
  <si>
    <t>Štatistická klasifikácia ekonomických činností SK NACE Rev. 2</t>
  </si>
  <si>
    <t xml:space="preserve">  administratívne, pomocné kancelárske a iné obchodné pomocné činnosti</t>
  </si>
  <si>
    <t xml:space="preserve">  počítačové programovanie, poradenstvo a súvisiace služby</t>
  </si>
  <si>
    <t xml:space="preserve">  výroba filmov, videozáznamov a televíznych programov, príprava a zverejňovanie zvukových nahrávok</t>
  </si>
  <si>
    <t xml:space="preserve"> MO so zariadeniami pre IKT v špecializovaných predajniach</t>
  </si>
  <si>
    <t xml:space="preserve"> MO s potravinami, nápojmi a tabakom v špecializovaných predajniach</t>
  </si>
  <si>
    <t xml:space="preserve">  predaj dielov a príslušenstva motorových vozidiel</t>
  </si>
  <si>
    <t xml:space="preserve">    dodávka elektriny, plynu, pary a studeného vzduchu</t>
  </si>
  <si>
    <r>
      <t>PREDAJ A OPRAVA MOTOROVÝCH VOZIDIEL</t>
    </r>
    <r>
      <rPr>
        <b/>
        <vertAlign val="superscript"/>
        <sz val="8"/>
        <rFont val="Arial"/>
        <family val="2"/>
        <charset val="238"/>
      </rPr>
      <t>2)</t>
    </r>
  </si>
  <si>
    <r>
      <t>VEĽKOOBCHOD OKREM MOTOROVÝCH VOZIDIEL</t>
    </r>
    <r>
      <rPr>
        <b/>
        <vertAlign val="superscript"/>
        <sz val="8"/>
        <rFont val="Arial"/>
        <family val="2"/>
        <charset val="238"/>
      </rPr>
      <t>3)</t>
    </r>
  </si>
  <si>
    <r>
      <t>MALOOBCHOD OKREM MOTOROVÝCH VOZIDIEL</t>
    </r>
    <r>
      <rPr>
        <b/>
        <vertAlign val="superscript"/>
        <sz val="8"/>
        <rFont val="Arial"/>
        <family val="2"/>
        <charset val="238"/>
      </rPr>
      <t>2)</t>
    </r>
  </si>
  <si>
    <r>
      <t>UBYTOVANIE</t>
    </r>
    <r>
      <rPr>
        <vertAlign val="superscript"/>
        <sz val="8"/>
        <rFont val="Arial"/>
        <family val="2"/>
      </rPr>
      <t>2)</t>
    </r>
  </si>
  <si>
    <t>Zdroj údajov v databáze DATAcube.:</t>
  </si>
  <si>
    <t>do2013qs</t>
  </si>
  <si>
    <t>ik2008qs</t>
  </si>
  <si>
    <t xml:space="preserve">   dodávka vody; čistenie a odvod odpadových vôd, odpady a služby odstraňovania odpadov</t>
  </si>
  <si>
    <r>
      <t>3)</t>
    </r>
    <r>
      <rPr>
        <sz val="8"/>
        <rFont val="Arial"/>
        <family val="2"/>
      </rPr>
      <t xml:space="preserve"> absolútne hodnoty aj indexy v bežných cenách  </t>
    </r>
  </si>
  <si>
    <r>
      <t>4)</t>
    </r>
    <r>
      <rPr>
        <sz val="8"/>
        <rFont val="Arial"/>
        <family val="2"/>
      </rPr>
      <t xml:space="preserve"> ekonomické činnosti zahrnuté vo vybraných trhových službách sú v Metodických vysvetlivkách</t>
    </r>
  </si>
  <si>
    <r>
      <t xml:space="preserve">PRIEMYSEL </t>
    </r>
    <r>
      <rPr>
        <vertAlign val="superscript"/>
        <sz val="8"/>
        <rFont val="Arial"/>
        <family val="2"/>
      </rPr>
      <t>1)</t>
    </r>
  </si>
  <si>
    <t xml:space="preserve">    ťažba a dobývanie</t>
  </si>
  <si>
    <r>
      <t xml:space="preserve">ČINNOSTI REŠTAURÁCIÍ A POHOSTINSTIEV </t>
    </r>
    <r>
      <rPr>
        <b/>
        <vertAlign val="superscript"/>
        <sz val="8"/>
        <rFont val="Arial"/>
        <family val="2"/>
        <charset val="238"/>
      </rPr>
      <t>2)</t>
    </r>
  </si>
  <si>
    <r>
      <t xml:space="preserve">DOPRAVA A SKLADOVANIE </t>
    </r>
    <r>
      <rPr>
        <vertAlign val="superscript"/>
        <sz val="8"/>
        <rFont val="Arial"/>
        <family val="2"/>
      </rPr>
      <t>3)</t>
    </r>
  </si>
  <si>
    <r>
      <t xml:space="preserve"> INFORMÁCIE A KOMUNIKÁCIE </t>
    </r>
    <r>
      <rPr>
        <b/>
        <vertAlign val="superscript"/>
        <sz val="8"/>
        <rFont val="Arial"/>
        <family val="2"/>
        <charset val="238"/>
      </rPr>
      <t>3)</t>
    </r>
  </si>
  <si>
    <r>
      <t xml:space="preserve">VYBRANÉ TRHOVÉ SLUŽBY </t>
    </r>
    <r>
      <rPr>
        <b/>
        <vertAlign val="superscript"/>
        <sz val="8"/>
        <rFont val="Arial"/>
        <family val="2"/>
        <charset val="238"/>
      </rPr>
      <t>2) 4)</t>
    </r>
  </si>
  <si>
    <r>
      <t>1)</t>
    </r>
    <r>
      <rPr>
        <sz val="8"/>
        <rFont val="Arial"/>
        <family val="2"/>
      </rPr>
      <t xml:space="preserve"> absolútne hodnoty v bežných cenách, indexy v stálych cenách z decembra 2021</t>
    </r>
  </si>
  <si>
    <r>
      <t>2)</t>
    </r>
    <r>
      <rPr>
        <sz val="8"/>
        <rFont val="Arial"/>
        <family val="2"/>
      </rPr>
      <t xml:space="preserve"> absolútne hodnoty v bežných cenách, indexy v stálych cenách k priemeru 12 mesiacov roka 2021</t>
    </r>
  </si>
  <si>
    <t>pm1008qs</t>
  </si>
  <si>
    <t>indexy</t>
  </si>
  <si>
    <t>ob1004qs</t>
  </si>
  <si>
    <t>ts1005qs</t>
  </si>
  <si>
    <r>
      <t xml:space="preserve">STAVEBNÍCTVO </t>
    </r>
    <r>
      <rPr>
        <vertAlign val="superscript"/>
        <sz val="8"/>
        <rFont val="Arial"/>
        <family val="2"/>
      </rPr>
      <t>2)</t>
    </r>
  </si>
  <si>
    <t>Nehnuteľnosti, odborné a technické činnosti</t>
  </si>
  <si>
    <t xml:space="preserve"> </t>
  </si>
  <si>
    <t>68-71, 73, 74, 77-82</t>
  </si>
  <si>
    <t>T31. Tržby za vlastné výkony a tovar vo vybraných odvetviach</t>
  </si>
  <si>
    <t>mil. EUR</t>
  </si>
  <si>
    <t>index</t>
  </si>
  <si>
    <t>1.Q</t>
  </si>
  <si>
    <t>1.Q 2026 / 1.Q 2025</t>
  </si>
  <si>
    <t>T32. Priemysel</t>
  </si>
  <si>
    <r>
      <t xml:space="preserve">Priemyselná produkcia (index, rovnaké obdobie predchádzajúceho roku = 100) </t>
    </r>
    <r>
      <rPr>
        <vertAlign val="superscript"/>
        <sz val="8"/>
        <rFont val="Arial"/>
        <family val="2"/>
      </rPr>
      <t>1)</t>
    </r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</si>
  <si>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</si>
  <si>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</si>
  <si>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</si>
  <si>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</si>
  <si>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</si>
  <si>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</si>
  <si>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</si>
  <si>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</si>
  <si>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</si>
  <si>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</si>
  <si>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</si>
  <si>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</si>
  <si>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rok</t>
  </si>
  <si>
    <t>Priemysel spolu</t>
  </si>
  <si>
    <t xml:space="preserve">  Ťažba a dobývanie</t>
  </si>
  <si>
    <r>
      <t xml:space="preserve">  Priemyselná výroba </t>
    </r>
    <r>
      <rPr>
        <vertAlign val="superscript"/>
        <sz val="8"/>
        <rFont val="Arial"/>
        <family val="2"/>
      </rPr>
      <t xml:space="preserve">2)  </t>
    </r>
  </si>
  <si>
    <t xml:space="preserve">  v tom:</t>
  </si>
  <si>
    <t xml:space="preserve"> výroba potravín, nápojov a tabakových  výrobkov</t>
  </si>
  <si>
    <t xml:space="preserve"> výroba textílií, odevov, kože a kožených  výrobkov</t>
  </si>
  <si>
    <t xml:space="preserve"> výroba drevených a papierových   výrobkov, tlač</t>
  </si>
  <si>
    <t xml:space="preserve"> výroba koksu a rafinovaných ropných produktov    </t>
  </si>
  <si>
    <t xml:space="preserve"> výroba chemikálií a chemických produktov   </t>
  </si>
  <si>
    <t xml:space="preserve"> výroba základných farmaceutických  výrobkov a farmaceutických prípravkov </t>
  </si>
  <si>
    <t xml:space="preserve"> výroba výrobkov z gumy a plastu a ostatných nekovových minerál. výrobkov  </t>
  </si>
  <si>
    <t xml:space="preserve"> výroba kovov a kovových konštrukcií okrem strojov a zariadení</t>
  </si>
  <si>
    <t xml:space="preserve"> výroba počítačových, elektronických a optických výrobkov</t>
  </si>
  <si>
    <t xml:space="preserve"> výroba elektrických zariadení</t>
  </si>
  <si>
    <t xml:space="preserve"> výroba strojov a zariadení i. n. </t>
  </si>
  <si>
    <t xml:space="preserve"> výroba dopravných prostriedkov</t>
  </si>
  <si>
    <t xml:space="preserve"> ostatná výroba, oprava a inštalácia strojov a zariadení</t>
  </si>
  <si>
    <r>
      <t xml:space="preserve">  Dodávka elektriny, plynu, pary a studeného vzduchu </t>
    </r>
    <r>
      <rPr>
        <b/>
        <vertAlign val="superscript"/>
        <sz val="8"/>
        <rFont val="Arial"/>
        <family val="2"/>
        <charset val="238"/>
      </rPr>
      <t>3)</t>
    </r>
  </si>
  <si>
    <r>
      <t>1)</t>
    </r>
    <r>
      <rPr>
        <sz val="8"/>
        <rFont val="Arial"/>
        <family val="2"/>
      </rPr>
      <t xml:space="preserve"> zo štatistiky produkcie vybraných výrobkov; údaje očistené o vplyv počtu pracovných dní </t>
    </r>
  </si>
  <si>
    <r>
      <t>2)</t>
    </r>
    <r>
      <rPr>
        <sz val="8"/>
        <rFont val="Arial"/>
        <family val="2"/>
      </rPr>
      <t xml:space="preserve"> členenie podľa špeciálnych zoskupení priemyselných odvetví</t>
    </r>
  </si>
  <si>
    <r>
      <t>3)</t>
    </r>
    <r>
      <rPr>
        <sz val="8"/>
        <rFont val="Arial"/>
        <family val="2"/>
      </rPr>
      <t xml:space="preserve"> index sa počíta bez dodávky pary a studeného vzduchu</t>
    </r>
  </si>
  <si>
    <t>pm0042ms</t>
  </si>
  <si>
    <t>T33a. Priemysel - vybrané ukazovatele</t>
  </si>
  <si>
    <t xml:space="preserve">  Ukazovateľ</t>
  </si>
  <si>
    <t>Priemerný počet zamestnaných osôb</t>
  </si>
  <si>
    <t>priemysel spolu</t>
  </si>
  <si>
    <t>ťažba a dobývanie</t>
  </si>
  <si>
    <t>priemyselná výroba</t>
  </si>
  <si>
    <t>dodávka elektriny, plynu, pary a studeného vzduchu</t>
  </si>
  <si>
    <t>dodávka vody, čistenie a odvod odpadových vôd, odpady a služby odstraňovania odpadov</t>
  </si>
  <si>
    <r>
      <t xml:space="preserve">Priemerná nominálna mesačná mzda </t>
    </r>
    <r>
      <rPr>
        <sz val="8"/>
        <rFont val="Arial"/>
        <family val="2"/>
      </rPr>
      <t>(EUR)</t>
    </r>
    <r>
      <rPr>
        <vertAlign val="superscript"/>
        <sz val="8"/>
        <rFont val="Arial"/>
        <family val="2"/>
      </rPr>
      <t xml:space="preserve">1) </t>
    </r>
  </si>
  <si>
    <t xml:space="preserve">dodávka vody, čistenie a odvod odpadových vôd, odpady a služby odstraňovania odpadov </t>
  </si>
  <si>
    <r>
      <t>1)</t>
    </r>
    <r>
      <rPr>
        <sz val="8"/>
        <rFont val="Arial"/>
        <family val="2"/>
      </rPr>
      <t xml:space="preserve"> bez podnikateľských príjmov</t>
    </r>
  </si>
  <si>
    <t>pm1006qs</t>
  </si>
  <si>
    <t>pm1005qs</t>
  </si>
  <si>
    <r>
      <t>T33b. Tržby za vlastné výkony a tovar v priemysle v krajoch SR</t>
    </r>
    <r>
      <rPr>
        <vertAlign val="superscript"/>
        <sz val="10"/>
        <rFont val="Arial"/>
        <family val="2"/>
      </rPr>
      <t>1)</t>
    </r>
    <r>
      <rPr>
        <sz val="10"/>
        <rFont val="Arial"/>
        <family val="2"/>
      </rPr>
      <t xml:space="preserve">     </t>
    </r>
  </si>
  <si>
    <t>v mil. EUR</t>
  </si>
  <si>
    <t>Kraj</t>
  </si>
  <si>
    <t>SR spolu</t>
  </si>
  <si>
    <t>Bratislavský</t>
  </si>
  <si>
    <t>Trnavský</t>
  </si>
  <si>
    <t>Trenčiansky</t>
  </si>
  <si>
    <t>Nitriansky</t>
  </si>
  <si>
    <t>Žilinský</t>
  </si>
  <si>
    <t>Banskobystrický</t>
  </si>
  <si>
    <t>Prešovský</t>
  </si>
  <si>
    <t>Košický</t>
  </si>
  <si>
    <t xml:space="preserve">T34a. Stavebníctvo                  </t>
  </si>
  <si>
    <t>Ukazovateľ</t>
  </si>
  <si>
    <t>Merná jednotka</t>
  </si>
  <si>
    <r>
      <t xml:space="preserve">Stavebníctvo spolu </t>
    </r>
    <r>
      <rPr>
        <vertAlign val="superscript"/>
        <sz val="8"/>
        <rFont val="Arial"/>
        <family val="2"/>
      </rPr>
      <t>1)</t>
    </r>
    <r>
      <rPr>
        <b/>
        <vertAlign val="superscript"/>
        <sz val="8"/>
        <rFont val="Arial"/>
        <family val="2"/>
      </rPr>
      <t xml:space="preserve"> </t>
    </r>
  </si>
  <si>
    <t xml:space="preserve"> Stavebná produkcia spolu </t>
  </si>
  <si>
    <t xml:space="preserve">   v bežných cenách</t>
  </si>
  <si>
    <t xml:space="preserve">   v stálych cenách                                                </t>
  </si>
  <si>
    <t xml:space="preserve"> Stavebná produkcia v tuzemsku                         </t>
  </si>
  <si>
    <t xml:space="preserve"> z toho: nová výstavba, rekonštrukcie a moderizácie </t>
  </si>
  <si>
    <t xml:space="preserve">              opravy a údržba</t>
  </si>
  <si>
    <t xml:space="preserve"> Stavebná produkcia v zahraničí                           </t>
  </si>
  <si>
    <t xml:space="preserve"> Priemerná denná produkcia                                 </t>
  </si>
  <si>
    <t xml:space="preserve"> Stavebné podniky</t>
  </si>
  <si>
    <t xml:space="preserve"> Stavebná produkcia                                             </t>
  </si>
  <si>
    <t xml:space="preserve"> Priemerný počet zamestnaných osôb </t>
  </si>
  <si>
    <t>osoby</t>
  </si>
  <si>
    <t xml:space="preserve"> Priemerná nominálna mesačná mzda zamestnanca</t>
  </si>
  <si>
    <t>EUR</t>
  </si>
  <si>
    <r>
      <t>1)</t>
    </r>
    <r>
      <rPr>
        <sz val="8"/>
        <rFont val="Arial"/>
        <family val="2"/>
      </rPr>
      <t xml:space="preserve"> vrátane odhadu produkcie za stavebné závody nestavebných podnikov; pokiaľ nie je uvedené inak,  absolútne hodnoty sú v bežných cenách, indexy v stálych cenách k priemeru roka 2021</t>
    </r>
  </si>
  <si>
    <r>
      <t xml:space="preserve">T34b. Produkcia a tržby za vlastné výkony a tovar v stavebníctve v krajoch SR </t>
    </r>
    <r>
      <rPr>
        <vertAlign val="superscript"/>
        <sz val="10"/>
        <rFont val="Arial"/>
        <family val="2"/>
      </rPr>
      <t>1)</t>
    </r>
    <r>
      <rPr>
        <sz val="10"/>
        <rFont val="Arial"/>
        <family val="2"/>
      </rPr>
      <t xml:space="preserve">     </t>
    </r>
  </si>
  <si>
    <t>Stavebná produkcia</t>
  </si>
  <si>
    <t>Tržby za vlastné výkony a tovar</t>
  </si>
  <si>
    <r>
      <t>1)</t>
    </r>
    <r>
      <rPr>
        <sz val="8"/>
        <rFont val="Arial"/>
        <family val="2"/>
      </rPr>
      <t xml:space="preserve"> absolútne hodnoty v bežných cenách, indexy v stálych cenách k priemeru roka 2021;  bez odhadu za stavebné závody nestavebných podnikov</t>
    </r>
  </si>
  <si>
    <t>T35. Vnútorný obchod, ubytovanie, činnosti reštaurácií a pohostinstiev</t>
  </si>
  <si>
    <t xml:space="preserve">Predaj a oprava motorových vozidiel </t>
  </si>
  <si>
    <t>Priemerná nominálna mesačná mzda</t>
  </si>
  <si>
    <t>Veľkoobchod okrem motor. vozidiel</t>
  </si>
  <si>
    <t>Maloobchod okrem motor. vozidiel</t>
  </si>
  <si>
    <t>Ubytovanie</t>
  </si>
  <si>
    <t>Činnosti reštaurácií a pohostinstiev</t>
  </si>
  <si>
    <t>ob1003qs</t>
  </si>
  <si>
    <t>ob1002qs</t>
  </si>
  <si>
    <t>T36. Doprava a skladovanie</t>
  </si>
  <si>
    <t>Výkony v nákladnej doprave spolu</t>
  </si>
  <si>
    <t>mil. tkm</t>
  </si>
  <si>
    <t>z toho</t>
  </si>
  <si>
    <t xml:space="preserve">  verejná doprava</t>
  </si>
  <si>
    <t xml:space="preserve">  z toho:</t>
  </si>
  <si>
    <t xml:space="preserve">       železničná doprava</t>
  </si>
  <si>
    <t xml:space="preserve">       cestná doprava</t>
  </si>
  <si>
    <t>Preprava tovaru v nákladnej doprave spolu</t>
  </si>
  <si>
    <t>tis. ton</t>
  </si>
  <si>
    <t>Výkony v osobnej doprave (verejnej) spolu</t>
  </si>
  <si>
    <t>mil. oskm</t>
  </si>
  <si>
    <t xml:space="preserve">     železničná doprava</t>
  </si>
  <si>
    <t xml:space="preserve">     cestná doprava</t>
  </si>
  <si>
    <t xml:space="preserve">Preprava osôb v osobnej doprave </t>
  </si>
  <si>
    <t>(verejnej) spolu</t>
  </si>
  <si>
    <t>tis. osôb</t>
  </si>
  <si>
    <t>do1803qs</t>
  </si>
  <si>
    <t>do1804qs</t>
  </si>
  <si>
    <t>T37. Informácie a komunikácia</t>
  </si>
  <si>
    <t>Nakladateľské činnosti</t>
  </si>
  <si>
    <t>Výroba filmov, videozáznamov a televíznych programov, príprava a zverejňovanie zvukových nahrávok</t>
  </si>
  <si>
    <t>Činnosti pre rozhlasové a televízne vysielanie</t>
  </si>
  <si>
    <t xml:space="preserve">Telekomunikácie      </t>
  </si>
  <si>
    <t>Počítačové programovanie, poradenstvo a súvisiace služby</t>
  </si>
  <si>
    <t>Informačné služby</t>
  </si>
  <si>
    <t>ik2005qs</t>
  </si>
  <si>
    <t>ik2002qs</t>
  </si>
  <si>
    <r>
      <t xml:space="preserve">T38. Vybrané trhové služby </t>
    </r>
    <r>
      <rPr>
        <b/>
        <vertAlign val="superscript"/>
        <sz val="10"/>
        <rFont val="Arial"/>
        <family val="2"/>
      </rPr>
      <t>1)</t>
    </r>
  </si>
  <si>
    <r>
      <t xml:space="preserve">1) </t>
    </r>
    <r>
      <rPr>
        <sz val="8"/>
        <rFont val="Arial"/>
        <family val="2"/>
        <charset val="238"/>
      </rPr>
      <t>ekonomické činnosti zahrnuté vo vybraných trhových službách sú v Metodických vysvetlivkách</t>
    </r>
  </si>
  <si>
    <t>ts1004qs</t>
  </si>
  <si>
    <t>ts1003qs</t>
  </si>
  <si>
    <t>T39. Cestovný ruch</t>
  </si>
  <si>
    <t xml:space="preserve">Ubytovacie zariadenia </t>
  </si>
  <si>
    <r>
      <t xml:space="preserve">Tržby za ubytovanie návštevníkov spolu </t>
    </r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</rPr>
      <t xml:space="preserve"> </t>
    </r>
  </si>
  <si>
    <t>(v bežných cenách)</t>
  </si>
  <si>
    <t>z toho za ubytovanie zahraničných návštevníkov</t>
  </si>
  <si>
    <t>Počet návštevníkov</t>
  </si>
  <si>
    <t>z toho zahraničných návštevníkov</t>
  </si>
  <si>
    <t>Priemerná doba pobytu jedného návštevníka</t>
  </si>
  <si>
    <t>dni</t>
  </si>
  <si>
    <t>v tom  domáceho návštevníka</t>
  </si>
  <si>
    <r>
      <t xml:space="preserve">           </t>
    </r>
    <r>
      <rPr>
        <sz val="8"/>
        <rFont val="Arial"/>
        <family val="2"/>
      </rPr>
      <t>zahraničného návštevníka</t>
    </r>
  </si>
  <si>
    <r>
      <t>1)</t>
    </r>
    <r>
      <rPr>
        <sz val="8"/>
        <rFont val="Arial"/>
        <family val="2"/>
      </rPr>
      <t xml:space="preserve"> tržby sú bez DPH</t>
    </r>
  </si>
  <si>
    <t>[cr3808qr]</t>
  </si>
  <si>
    <t>[cr3804mr]</t>
  </si>
  <si>
    <r>
      <t xml:space="preserve">T40a. Organizačná štruktúra ekonomiky </t>
    </r>
    <r>
      <rPr>
        <vertAlign val="superscript"/>
        <sz val="10"/>
        <color indexed="8"/>
        <rFont val="Arial"/>
        <family val="2"/>
      </rPr>
      <t>1)</t>
    </r>
  </si>
  <si>
    <r>
      <t xml:space="preserve">Počet </t>
    </r>
    <r>
      <rPr>
        <vertAlign val="superscript"/>
        <sz val="8"/>
        <rFont val="Arial"/>
        <family val="2"/>
        <charset val="238"/>
      </rPr>
      <t>2)</t>
    </r>
  </si>
  <si>
    <t>Štruktúra k</t>
  </si>
  <si>
    <t>k 31.3.2026</t>
  </si>
  <si>
    <t>31.3.2026 / 31.3.2025</t>
  </si>
  <si>
    <t>(%)</t>
  </si>
  <si>
    <t xml:space="preserve">Právnické osoby úhrnom   </t>
  </si>
  <si>
    <t xml:space="preserve">  Podniky spolu</t>
  </si>
  <si>
    <t xml:space="preserve">  z toho</t>
  </si>
  <si>
    <r>
      <t xml:space="preserve">    obchodné spoločnosti  </t>
    </r>
    <r>
      <rPr>
        <vertAlign val="superscript"/>
        <sz val="8"/>
        <color indexed="8"/>
        <rFont val="Arial"/>
        <family val="2"/>
        <charset val="238"/>
      </rPr>
      <t>3)</t>
    </r>
  </si>
  <si>
    <t xml:space="preserve">    družstvá</t>
  </si>
  <si>
    <t xml:space="preserve">    štátne podniky</t>
  </si>
  <si>
    <t xml:space="preserve">    organizačné zložky zahraničných osôb</t>
  </si>
  <si>
    <t xml:space="preserve">  Neziskové inštitúcie spolu</t>
  </si>
  <si>
    <t xml:space="preserve">    združenia </t>
  </si>
  <si>
    <t xml:space="preserve">    rozpočtové organizácie</t>
  </si>
  <si>
    <t xml:space="preserve">    príspevkové organizácie</t>
  </si>
  <si>
    <t xml:space="preserve">    neziskové organizácie poskytujúce všeobecne prospešné služby </t>
  </si>
  <si>
    <t>Fyzické osoby - podnikatelia spolu</t>
  </si>
  <si>
    <t>z toho živnostníci</t>
  </si>
  <si>
    <r>
      <t>1)</t>
    </r>
    <r>
      <rPr>
        <sz val="8"/>
        <color indexed="8"/>
        <rFont val="Arial"/>
        <family val="2"/>
      </rPr>
      <t xml:space="preserve"> indexy a štruktúra zohľadňujú vznik a zánik právnych subjektov, resp. transformáciu do iných právnych foriem</t>
    </r>
  </si>
  <si>
    <r>
      <t>2)</t>
    </r>
    <r>
      <rPr>
        <sz val="8"/>
        <rFont val="Arial"/>
        <family val="2"/>
      </rPr>
      <t xml:space="preserve"> zahŕňa aj subjekty s nezisteným počtom zamestnancov</t>
    </r>
  </si>
  <si>
    <r>
      <t>3)</t>
    </r>
    <r>
      <rPr>
        <sz val="8"/>
        <color indexed="8"/>
        <rFont val="Arial"/>
        <family val="2"/>
      </rPr>
      <t xml:space="preserve"> spoločnosti s ručením obmedzeným, akciové spoločnosti, jednoduchá spoločnosť na akcie, verejné obchodné spoločnosti a komanditné spoločnosti</t>
    </r>
  </si>
  <si>
    <t>og2019qs</t>
  </si>
  <si>
    <r>
      <t>T40b. Štruktúra živnostníkov podľa klasifikácie ekonomických činností</t>
    </r>
    <r>
      <rPr>
        <sz val="10"/>
        <rFont val="Arial"/>
        <family val="2"/>
        <charset val="238"/>
      </rPr>
      <t xml:space="preserve"> </t>
    </r>
    <r>
      <rPr>
        <vertAlign val="superscript"/>
        <sz val="10"/>
        <rFont val="Arial"/>
        <family val="2"/>
        <charset val="238"/>
      </rPr>
      <t xml:space="preserve">1) </t>
    </r>
  </si>
  <si>
    <r>
      <t xml:space="preserve">Štatistická klasifikácia ekonomických činností NACE Rev. 2.1 </t>
    </r>
    <r>
      <rPr>
        <vertAlign val="superscript"/>
        <sz val="8"/>
        <color theme="1"/>
        <rFont val="Arial"/>
        <family val="2"/>
        <charset val="238"/>
      </rPr>
      <t>2)</t>
    </r>
  </si>
  <si>
    <r>
      <t xml:space="preserve">Počet </t>
    </r>
    <r>
      <rPr>
        <vertAlign val="superscript"/>
        <sz val="8"/>
        <rFont val="Arial"/>
        <family val="2"/>
        <charset val="238"/>
      </rPr>
      <t>3)</t>
    </r>
  </si>
  <si>
    <t>Živnostníci spolu</t>
  </si>
  <si>
    <t xml:space="preserve">   Priemyselná výroba</t>
  </si>
  <si>
    <t xml:space="preserve">   Stavebníctvo</t>
  </si>
  <si>
    <t xml:space="preserve">   Veľkoobchod a maloobchod</t>
  </si>
  <si>
    <t xml:space="preserve">   Doprava a skladovanie</t>
  </si>
  <si>
    <t xml:space="preserve">   Ubytovacie a stravovacie služby</t>
  </si>
  <si>
    <t xml:space="preserve">   Telekomunikácia, počítačové programovanie, poradenstvo, počítačová infraštruktúra a iné informačné služby</t>
  </si>
  <si>
    <t xml:space="preserve">   Činnosti v oblasti nehnuteľností</t>
  </si>
  <si>
    <t xml:space="preserve">   Ostatné činnosti</t>
  </si>
  <si>
    <r>
      <t>2)</t>
    </r>
    <r>
      <rPr>
        <sz val="8"/>
        <rFont val="Arial"/>
        <family val="2"/>
        <charset val="238"/>
      </rPr>
      <t xml:space="preserve"> prechod na novú verziu klasifikácie ekonomických činností NACE Rev. 2.1 v Štatistickom registri organizácií od roku 2026 </t>
    </r>
  </si>
  <si>
    <r>
      <t>3)</t>
    </r>
    <r>
      <rPr>
        <sz val="8"/>
        <rFont val="Arial"/>
        <family val="2"/>
      </rPr>
      <t xml:space="preserve"> zahŕňa aj subjekty s nezisteným počtom zamestnancov</t>
    </r>
  </si>
  <si>
    <t>og1011qs</t>
  </si>
  <si>
    <r>
      <t xml:space="preserve">T40c. Podnikateľské subjekty v krajoch SR </t>
    </r>
    <r>
      <rPr>
        <b/>
        <vertAlign val="superscript"/>
        <sz val="10"/>
        <rFont val="Arial"/>
        <family val="2"/>
      </rPr>
      <t>1)</t>
    </r>
  </si>
  <si>
    <r>
      <t xml:space="preserve">Podniky spolu </t>
    </r>
    <r>
      <rPr>
        <vertAlign val="superscript"/>
        <sz val="8"/>
        <color indexed="8"/>
        <rFont val="Arial"/>
        <family val="2"/>
      </rPr>
      <t>2)</t>
    </r>
  </si>
  <si>
    <r>
      <t xml:space="preserve">z toho súkromný sektor </t>
    </r>
    <r>
      <rPr>
        <vertAlign val="superscript"/>
        <sz val="8"/>
        <color indexed="8"/>
        <rFont val="Arial"/>
        <family val="2"/>
        <charset val="238"/>
      </rPr>
      <t>2)</t>
    </r>
  </si>
  <si>
    <r>
      <t xml:space="preserve">Fyzické osoby - podnikatelia </t>
    </r>
    <r>
      <rPr>
        <vertAlign val="superscript"/>
        <sz val="8"/>
        <color indexed="8"/>
        <rFont val="Arial"/>
        <family val="2"/>
        <charset val="238"/>
      </rPr>
      <t>2)</t>
    </r>
    <r>
      <rPr>
        <sz val="8"/>
        <color indexed="8"/>
        <rFont val="Arial"/>
        <family val="2"/>
      </rPr>
      <t xml:space="preserve"> </t>
    </r>
    <r>
      <rPr>
        <vertAlign val="superscript"/>
        <sz val="8"/>
        <color rgb="FF000000"/>
        <rFont val="Arial"/>
        <family val="2"/>
        <charset val="238"/>
      </rPr>
      <t>3)</t>
    </r>
  </si>
  <si>
    <t>počet</t>
  </si>
  <si>
    <t>31.3.2026</t>
  </si>
  <si>
    <r>
      <t>1)</t>
    </r>
    <r>
      <rPr>
        <sz val="8"/>
        <rFont val="Arial"/>
        <family val="2"/>
      </rPr>
      <t xml:space="preserve"> indexy a štruktúra zohľadňujú vznik a zánik právnych subjektov, resp. transformáciu do iných právnych foriem</t>
    </r>
  </si>
  <si>
    <r>
      <t>2)</t>
    </r>
    <r>
      <rPr>
        <sz val="8"/>
        <rFont val="Arial"/>
        <family val="2"/>
        <charset val="238"/>
      </rPr>
      <t xml:space="preserve"> </t>
    </r>
    <r>
      <rPr>
        <sz val="8"/>
        <rFont val="Arial"/>
        <family val="2"/>
      </rPr>
      <t xml:space="preserve">zahŕňa aj podniky s nezisteným počtom zamestnancov </t>
    </r>
  </si>
  <si>
    <r>
      <rPr>
        <vertAlign val="superscript"/>
        <sz val="8"/>
        <color indexed="8"/>
        <rFont val="Arial"/>
        <family val="2"/>
      </rPr>
      <t>3)</t>
    </r>
    <r>
      <rPr>
        <sz val="8"/>
        <color indexed="8"/>
        <rFont val="Arial"/>
        <family val="2"/>
      </rPr>
      <t xml:space="preserve"> sumárna hodnota za SR je vrátane znalcov, tlmočníkov, prekladateľov a iných subjektov podnikajúcich na území SR, ale so sídlom mimo územia SR </t>
    </r>
  </si>
  <si>
    <r>
      <t xml:space="preserve">T41. Tržby za vlastné výkony a tovar v službách v krajoch SR </t>
    </r>
    <r>
      <rPr>
        <b/>
        <vertAlign val="superscript"/>
        <sz val="10"/>
        <rFont val="Arial"/>
        <family val="2"/>
      </rPr>
      <t xml:space="preserve">1)  </t>
    </r>
    <r>
      <rPr>
        <b/>
        <sz val="10"/>
        <rFont val="Arial"/>
        <family val="2"/>
      </rPr>
      <t xml:space="preserve"> </t>
    </r>
  </si>
  <si>
    <r>
      <t xml:space="preserve">Tržby v službách </t>
    </r>
    <r>
      <rPr>
        <vertAlign val="superscript"/>
        <sz val="7.5"/>
        <rFont val="Arial"/>
        <family val="2"/>
        <charset val="238"/>
      </rPr>
      <t>2)</t>
    </r>
  </si>
  <si>
    <r>
      <t>1)</t>
    </r>
    <r>
      <rPr>
        <sz val="8"/>
        <rFont val="Arial"/>
        <family val="2"/>
      </rPr>
      <t xml:space="preserve"> v bežných cenách</t>
    </r>
  </si>
  <si>
    <r>
      <t xml:space="preserve">2) </t>
    </r>
    <r>
      <rPr>
        <sz val="8"/>
        <rFont val="Arial"/>
        <family val="2"/>
      </rPr>
      <t>ekonomické činnosti zahrnuté v službách sú v Metodických vysvetlivkách</t>
    </r>
  </si>
  <si>
    <t>VYBRANÉ UKAZOVATELE PODĽA VEĽKOSTI PODNIKOV</t>
  </si>
  <si>
    <t>T42a. Podniky podľa klasifikácie ekonomických činností</t>
  </si>
  <si>
    <r>
      <t xml:space="preserve">Štatistická klasifikácia ekonomických činností NACE Rev. 2.1 </t>
    </r>
    <r>
      <rPr>
        <vertAlign val="superscript"/>
        <sz val="8"/>
        <rFont val="Arial"/>
        <family val="2"/>
        <charset val="238"/>
      </rPr>
      <t>1)</t>
    </r>
  </si>
  <si>
    <t>Podniky spolu</t>
  </si>
  <si>
    <r>
      <t xml:space="preserve">podľa počtu zamestnancov </t>
    </r>
    <r>
      <rPr>
        <vertAlign val="superscript"/>
        <sz val="9"/>
        <color indexed="8"/>
        <rFont val="Arial"/>
        <family val="2"/>
        <charset val="238"/>
      </rPr>
      <t>3)</t>
    </r>
  </si>
  <si>
    <r>
      <t xml:space="preserve">počet </t>
    </r>
    <r>
      <rPr>
        <vertAlign val="superscript"/>
        <sz val="8"/>
        <color rgb="FF000000"/>
        <rFont val="Arial"/>
        <family val="2"/>
        <charset val="238"/>
      </rPr>
      <t>2)</t>
    </r>
  </si>
  <si>
    <r>
      <t xml:space="preserve">indexy </t>
    </r>
    <r>
      <rPr>
        <vertAlign val="superscript"/>
        <sz val="8"/>
        <color rgb="FF000000"/>
        <rFont val="Arial"/>
        <family val="2"/>
        <charset val="238"/>
      </rPr>
      <t>4)</t>
    </r>
  </si>
  <si>
    <t>0 - 49</t>
  </si>
  <si>
    <t>50 - 249</t>
  </si>
  <si>
    <t>250 a viac</t>
  </si>
  <si>
    <t xml:space="preserve">  %</t>
  </si>
  <si>
    <t xml:space="preserve">  Poľnohospodárstvo, lesníctvo a rybolov</t>
  </si>
  <si>
    <t xml:space="preserve"> - </t>
  </si>
  <si>
    <t xml:space="preserve">        z toho Pestovanie plodín a chov zvierat, poľovníctvo a s tým súvisiace služby </t>
  </si>
  <si>
    <t xml:space="preserve">  Priemyselná výroba</t>
  </si>
  <si>
    <t xml:space="preserve">  Dodávka elektriny, plynu, pary a studeného vzduchu</t>
  </si>
  <si>
    <t xml:space="preserve">  Dodávka vody; čistenie a odvod odpadových vôd, odpady a služby odstraňovania odpadov</t>
  </si>
  <si>
    <t xml:space="preserve">  Stavebníctvo</t>
  </si>
  <si>
    <t xml:space="preserve">  Veľkoobchod a maloobchod</t>
  </si>
  <si>
    <t xml:space="preserve">  Doprava a skladovanie</t>
  </si>
  <si>
    <t xml:space="preserve">  Ubytovacie a stravovacie služby</t>
  </si>
  <si>
    <t xml:space="preserve">  Nakladateľské a vysielacie činnosti, tvorba obsahu a distribúcia</t>
  </si>
  <si>
    <t xml:space="preserve">  Telekomunikácia, počítačové programovanie, poradenstvo, počítačová infraštruktúra a iné informačné služby</t>
  </si>
  <si>
    <t xml:space="preserve">  Finančné a poisťovacie činnosti</t>
  </si>
  <si>
    <t xml:space="preserve"> Činnosti v oblasti nehnuteľností</t>
  </si>
  <si>
    <t xml:space="preserve"> Odborné, vedecké a technické činnosti</t>
  </si>
  <si>
    <t xml:space="preserve"> Administratívne a podporné služby</t>
  </si>
  <si>
    <t xml:space="preserve"> Verejná správa a obrana; povinné sociálne zabezpečenie</t>
  </si>
  <si>
    <t xml:space="preserve"> Vzdelávanie</t>
  </si>
  <si>
    <t xml:space="preserve"> Zdravotníctvo a sociálna pomoc</t>
  </si>
  <si>
    <t xml:space="preserve"> Umenie, zábava a rekreácia </t>
  </si>
  <si>
    <t xml:space="preserve"> Ostatné činnosti </t>
  </si>
  <si>
    <r>
      <t>1)</t>
    </r>
    <r>
      <rPr>
        <sz val="8"/>
        <rFont val="Arial"/>
        <family val="2"/>
      </rPr>
      <t xml:space="preserve"> prechod na novú verziu klasifikácie ekonomických činností NACE Rev. 2.1 v Štatistickom registri organizácií od roku 2026 </t>
    </r>
  </si>
  <si>
    <r>
      <t>2)</t>
    </r>
    <r>
      <rPr>
        <sz val="8"/>
        <rFont val="Arial"/>
        <family val="2"/>
      </rPr>
      <t xml:space="preserve"> zahŕňa aj podniky s nezisteným počtom zamestnancov </t>
    </r>
  </si>
  <si>
    <r>
      <t>3)</t>
    </r>
    <r>
      <rPr>
        <sz val="8"/>
        <rFont val="Arial"/>
        <family val="2"/>
      </rPr>
      <t xml:space="preserve"> štruktúra kategórií podľa počtu zamestnancov je počítaná z podnikov so zisteným počtom zamestnancov</t>
    </r>
  </si>
  <si>
    <r>
      <t>4)</t>
    </r>
    <r>
      <rPr>
        <sz val="8"/>
        <rFont val="Arial"/>
        <family val="2"/>
      </rPr>
      <t xml:space="preserve"> medziročné porovnanie nie je možné z dôvodu novej klasifikácie ekonomických činností NACE Rev. 2.1 od roku 2026</t>
    </r>
  </si>
  <si>
    <t xml:space="preserve">VYBRANÉ UKAZOVATELE PODĽA VEĽKOSTI PODNIKOV </t>
  </si>
  <si>
    <r>
      <t xml:space="preserve">T42b. Zamestnanosť </t>
    </r>
    <r>
      <rPr>
        <vertAlign val="superscript"/>
        <sz val="9"/>
        <rFont val="Arial"/>
        <family val="2"/>
      </rPr>
      <t xml:space="preserve">1)     </t>
    </r>
  </si>
  <si>
    <t>Veľkostné skupiny podľa počtu zamestnancov</t>
  </si>
  <si>
    <t>Indexy</t>
  </si>
  <si>
    <t>Štruktúra</t>
  </si>
  <si>
    <t>1.Q 2026 (%)</t>
  </si>
  <si>
    <t>zmena oproti 1.Q 2025 (p. b.)</t>
  </si>
  <si>
    <t xml:space="preserve"> PODNIKY  </t>
  </si>
  <si>
    <t xml:space="preserve"> 0 - 19                             </t>
  </si>
  <si>
    <t>20 - 49</t>
  </si>
  <si>
    <t>250 - 499</t>
  </si>
  <si>
    <t>500 - 999</t>
  </si>
  <si>
    <t>1000 a viac</t>
  </si>
  <si>
    <r>
      <t xml:space="preserve">ŽIVNOSTNÍCI (odhad) </t>
    </r>
    <r>
      <rPr>
        <vertAlign val="superscript"/>
        <sz val="8"/>
        <rFont val="Arial"/>
        <family val="2"/>
        <charset val="238"/>
      </rPr>
      <t>2)</t>
    </r>
  </si>
  <si>
    <t>SPOLU</t>
  </si>
  <si>
    <r>
      <t>1)</t>
    </r>
    <r>
      <rPr>
        <sz val="8"/>
        <rFont val="Arial"/>
        <family val="2"/>
      </rPr>
      <t xml:space="preserve"> podľa štvrťročného štatistického výkazníctva; priemerný počet zamestnaných osôb bez žien na materskej dovolenke, vrátane živnostníkov</t>
    </r>
  </si>
  <si>
    <r>
      <rPr>
        <vertAlign val="superscript"/>
        <sz val="8"/>
        <rFont val="Arial"/>
        <family val="2"/>
      </rPr>
      <t>2)</t>
    </r>
    <r>
      <rPr>
        <sz val="8"/>
        <rFont val="Arial"/>
        <family val="2"/>
      </rPr>
      <t xml:space="preserve"> vrátane zamestnancov u živnostníkov </t>
    </r>
  </si>
  <si>
    <r>
      <t>T42c. Priemerná mesačná mzda zamestnanca</t>
    </r>
    <r>
      <rPr>
        <vertAlign val="superscript"/>
        <sz val="9"/>
        <rFont val="Arial"/>
        <family val="2"/>
      </rPr>
      <t>1)</t>
    </r>
    <r>
      <rPr>
        <sz val="9"/>
        <rFont val="Arial"/>
        <family val="2"/>
      </rPr>
      <t xml:space="preserve">     </t>
    </r>
  </si>
  <si>
    <t>nominálna mzda</t>
  </si>
  <si>
    <t>reálna mzda</t>
  </si>
  <si>
    <r>
      <t>1)</t>
    </r>
    <r>
      <rPr>
        <sz val="8"/>
        <rFont val="Arial"/>
        <family val="2"/>
      </rPr>
      <t xml:space="preserve"> podľa štvrťročného štatistického výkazníctva; bez podnikateľských príjmov, údaje upravené o štatistický odhad neevidovaných miezd</t>
    </r>
  </si>
  <si>
    <r>
      <rPr>
        <vertAlign val="superscript"/>
        <sz val="8"/>
        <rFont val="Arial"/>
        <family val="2"/>
      </rPr>
      <t>2)</t>
    </r>
    <r>
      <rPr>
        <sz val="8"/>
        <rFont val="Arial"/>
        <family val="2"/>
      </rPr>
      <t xml:space="preserve"> mzda zamestnancov u živnostníkov </t>
    </r>
  </si>
  <si>
    <t>VYBRANÉ UKAZOVATELE PODĽA VEĽKOSTI  PODNIKOV</t>
  </si>
  <si>
    <t xml:space="preserve">T42d.  Priemysel     </t>
  </si>
  <si>
    <r>
      <t xml:space="preserve">Tržby za vlastné výkony a tovar </t>
    </r>
    <r>
      <rPr>
        <vertAlign val="superscript"/>
        <sz val="8"/>
        <rFont val="Arial"/>
        <family val="2"/>
        <charset val="238"/>
      </rPr>
      <t>1)</t>
    </r>
  </si>
  <si>
    <r>
      <t xml:space="preserve">Priemerný počet zamestnaných osôb </t>
    </r>
    <r>
      <rPr>
        <vertAlign val="superscript"/>
        <sz val="8"/>
        <rFont val="Arial"/>
        <family val="2"/>
        <charset val="238"/>
      </rPr>
      <t>2)</t>
    </r>
  </si>
  <si>
    <t>Priemerná mesačná mzda</t>
  </si>
  <si>
    <t>mil. EUR, bežné ceny</t>
  </si>
  <si>
    <t>stále ceny</t>
  </si>
  <si>
    <t xml:space="preserve">PODNIKY         </t>
  </si>
  <si>
    <t>0-19 a živnostníci (odhad)</t>
  </si>
  <si>
    <r>
      <t xml:space="preserve">SPOLU </t>
    </r>
    <r>
      <rPr>
        <vertAlign val="superscript"/>
        <sz val="8"/>
        <rFont val="Arial"/>
        <family val="2"/>
        <charset val="238"/>
      </rPr>
      <t>4)</t>
    </r>
  </si>
  <si>
    <r>
      <t>1)</t>
    </r>
    <r>
      <rPr>
        <sz val="8"/>
        <rFont val="Arial"/>
        <family val="2"/>
        <charset val="238"/>
      </rPr>
      <t xml:space="preserve"> v stálych cenách z decembra 2021</t>
    </r>
  </si>
  <si>
    <r>
      <t xml:space="preserve">2) </t>
    </r>
    <r>
      <rPr>
        <sz val="8"/>
        <rFont val="Arial"/>
        <family val="2"/>
        <charset val="238"/>
      </rPr>
      <t>zamestnané osoby sú zamestnanci a podnikatelia (bez vypomáhajúcich osôb v domácnosti)</t>
    </r>
  </si>
  <si>
    <r>
      <t xml:space="preserve">T42e. Stavebníctvo </t>
    </r>
    <r>
      <rPr>
        <vertAlign val="superscript"/>
        <sz val="8.5"/>
        <rFont val="Arial"/>
        <family val="2"/>
        <charset val="238"/>
      </rPr>
      <t>1)</t>
    </r>
    <r>
      <rPr>
        <sz val="8.5"/>
        <rFont val="Arial"/>
        <family val="2"/>
        <charset val="238"/>
      </rPr>
      <t xml:space="preserve">    </t>
    </r>
  </si>
  <si>
    <r>
      <t>Stavebná produkcia</t>
    </r>
    <r>
      <rPr>
        <vertAlign val="superscript"/>
        <sz val="8"/>
        <rFont val="Arial"/>
        <family val="2"/>
        <charset val="238"/>
      </rPr>
      <t>1)</t>
    </r>
  </si>
  <si>
    <t>indexy, stále ceny</t>
  </si>
  <si>
    <t>1.Q 2026</t>
  </si>
  <si>
    <t xml:space="preserve"> 0 - 19                   </t>
  </si>
  <si>
    <t>500 a viac</t>
  </si>
  <si>
    <r>
      <t xml:space="preserve">ŽIVNOSTNÍCI  </t>
    </r>
    <r>
      <rPr>
        <vertAlign val="superscript"/>
        <sz val="8"/>
        <rFont val="Arial"/>
        <family val="2"/>
        <charset val="238"/>
      </rPr>
      <t>3) 4)</t>
    </r>
  </si>
  <si>
    <r>
      <t>1)</t>
    </r>
    <r>
      <rPr>
        <sz val="8"/>
        <rFont val="Arial"/>
        <family val="2"/>
        <charset val="238"/>
      </rPr>
      <t xml:space="preserve"> bez odhadu za stavebné závody nestavebných podnikov </t>
    </r>
  </si>
  <si>
    <r>
      <t>2)</t>
    </r>
    <r>
      <rPr>
        <sz val="8"/>
        <rFont val="Arial"/>
        <family val="2"/>
        <charset val="238"/>
      </rPr>
      <t xml:space="preserve"> stále ceny k priemeru roka 2021</t>
    </r>
  </si>
  <si>
    <r>
      <rPr>
        <vertAlign val="superscript"/>
        <sz val="8"/>
        <rFont val="Arial"/>
        <family val="2"/>
        <charset val="238"/>
      </rPr>
      <t>3)</t>
    </r>
    <r>
      <rPr>
        <sz val="8"/>
        <rFont val="Arial"/>
        <family val="2"/>
        <charset val="238"/>
      </rPr>
      <t xml:space="preserve"> vrátane zamestnancov u živnostníkov</t>
    </r>
  </si>
  <si>
    <r>
      <rPr>
        <vertAlign val="superscript"/>
        <sz val="8"/>
        <rFont val="Arial"/>
        <family val="2"/>
        <charset val="238"/>
      </rPr>
      <t>4)</t>
    </r>
    <r>
      <rPr>
        <sz val="8"/>
        <rFont val="Arial"/>
        <family val="2"/>
        <charset val="238"/>
      </rPr>
      <t xml:space="preserve"> mzda zamestnancov u živnostníkov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</si>
</sst>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#,##0.0_)"/>
    <numFmt numFmtId="165" formatCode="#,##0_);\(#,##0\)"/>
    <numFmt numFmtId="166" formatCode="General_)"/>
    <numFmt numFmtId="167" formatCode="#,##0.0"/>
    <numFmt numFmtId="168" formatCode="0.0"/>
    <numFmt numFmtId="169" formatCode="#,##0_)"/>
    <numFmt numFmtId="170" formatCode="0.0_)"/>
    <numFmt numFmtId="171" formatCode="#,##0.0_);\(#,##0.0\)"/>
    <numFmt numFmtId="172" formatCode="#,##0__"/>
    <numFmt numFmtId="173" formatCode="#,##0.0__"/>
    <numFmt numFmtId="174" formatCode="0.000"/>
    <numFmt numFmtId="175" formatCode="#,##0.00__"/>
    <numFmt numFmtId="176" formatCode="#,##0;[Red]#,##0"/>
    <numFmt numFmtId="177" formatCode="#,##0.0;[Red]#,##0.0"/>
    <numFmt numFmtId="178" formatCode="_-* #,##0.00\ _S_k_-;\-* #,##0.00\ _S_k_-;_-* &quot;-&quot;??\ _S_k_-;_-@_-"/>
  </numFmts>
  <fonts count="75" x14ac:knownFonts="1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8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vertAlign val="superscript"/>
      <sz val="8"/>
      <name val="Arial"/>
      <family val="2"/>
    </font>
    <font>
      <sz val="8"/>
      <color indexed="8"/>
      <name val="Arial"/>
      <family val="2"/>
    </font>
    <font>
      <sz val="8"/>
      <name val="Arial"/>
      <family val="2"/>
      <charset val="238"/>
    </font>
    <font>
      <sz val="10"/>
      <name val="Courier"/>
    </font>
    <font>
      <sz val="10"/>
      <name val="Arial CE"/>
      <charset val="238"/>
    </font>
    <font>
      <sz val="10"/>
      <name val="Courier"/>
      <family val="3"/>
    </font>
    <font>
      <b/>
      <sz val="8"/>
      <name val="Arial"/>
      <family val="2"/>
      <charset val="238"/>
    </font>
    <font>
      <b/>
      <vertAlign val="superscript"/>
      <sz val="8"/>
      <name val="Arial"/>
      <family val="2"/>
      <charset val="238"/>
    </font>
    <font>
      <b/>
      <sz val="10"/>
      <name val="Arial"/>
      <family val="2"/>
    </font>
    <font>
      <sz val="10"/>
      <name val="Arial CE"/>
      <family val="2"/>
      <charset val="238"/>
    </font>
    <font>
      <sz val="10"/>
      <name val="Arial CE"/>
    </font>
    <font>
      <u/>
      <sz val="10"/>
      <color theme="10"/>
      <name val="Arial CE"/>
      <charset val="238"/>
    </font>
    <font>
      <b/>
      <sz val="8"/>
      <name val="Arial CE"/>
      <charset val="238"/>
    </font>
    <font>
      <u/>
      <sz val="8"/>
      <color theme="10"/>
      <name val="Arial CE"/>
      <charset val="238"/>
    </font>
    <font>
      <u/>
      <sz val="8"/>
      <color theme="10"/>
      <name val="Arial"/>
      <family val="2"/>
      <charset val="238"/>
    </font>
    <font>
      <sz val="10"/>
      <name val="Arial"/>
      <family val="2"/>
    </font>
    <font>
      <u/>
      <sz val="8"/>
      <name val="Arial CE"/>
      <charset val="238"/>
    </font>
    <font>
      <b/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b/>
      <sz val="9"/>
      <name val="Arial"/>
      <family val="2"/>
    </font>
    <font>
      <sz val="8"/>
      <color indexed="12"/>
      <name val="Arial"/>
      <family val="2"/>
    </font>
    <font>
      <sz val="8"/>
      <color rgb="FFFF0000"/>
      <name val="Arial"/>
      <family val="2"/>
    </font>
    <font>
      <vertAlign val="superscript"/>
      <sz val="10"/>
      <name val="Arial"/>
      <family val="2"/>
    </font>
    <font>
      <sz val="10"/>
      <color indexed="8"/>
      <name val="Arial"/>
      <family val="2"/>
    </font>
    <font>
      <sz val="10"/>
      <name val="Courier"/>
      <family val="1"/>
      <charset val="238"/>
    </font>
    <font>
      <u/>
      <sz val="8"/>
      <name val="Arial"/>
      <family val="2"/>
    </font>
    <font>
      <sz val="10"/>
      <name val="Times New Roman CE"/>
      <charset val="238"/>
    </font>
    <font>
      <b/>
      <vertAlign val="superscript"/>
      <sz val="8"/>
      <name val="Arial"/>
      <family val="2"/>
    </font>
    <font>
      <sz val="8"/>
      <color indexed="8"/>
      <name val="Arial"/>
      <family val="2"/>
      <charset val="238"/>
    </font>
    <font>
      <b/>
      <sz val="8"/>
      <color indexed="8"/>
      <name val="Arial"/>
      <family val="2"/>
      <charset val="238"/>
    </font>
    <font>
      <sz val="7.5"/>
      <name val="Arial"/>
      <family val="2"/>
    </font>
    <font>
      <b/>
      <sz val="7.5"/>
      <name val="Arial CE"/>
      <charset val="238"/>
    </font>
    <font>
      <u/>
      <sz val="10"/>
      <color theme="10"/>
      <name val="Times New Roman CE"/>
      <charset val="238"/>
    </font>
    <font>
      <vertAlign val="superscript"/>
      <sz val="7.5"/>
      <name val="Arial"/>
      <family val="2"/>
    </font>
    <font>
      <sz val="12"/>
      <name val="Times New Roman CE"/>
      <charset val="238"/>
    </font>
    <font>
      <sz val="8"/>
      <name val="Arial CE"/>
      <charset val="238"/>
    </font>
    <font>
      <u/>
      <sz val="10"/>
      <color theme="10"/>
      <name val="Arial CE"/>
    </font>
    <font>
      <u/>
      <sz val="8"/>
      <color theme="10"/>
      <name val="Arial CE"/>
    </font>
    <font>
      <sz val="10"/>
      <name val="Times New Roman CE"/>
    </font>
    <font>
      <b/>
      <vertAlign val="superscript"/>
      <sz val="10"/>
      <name val="Arial"/>
      <family val="2"/>
    </font>
    <font>
      <vertAlign val="superscript"/>
      <sz val="8"/>
      <name val="Arial"/>
      <family val="2"/>
      <charset val="238"/>
    </font>
    <font>
      <u/>
      <sz val="10"/>
      <color theme="10"/>
      <name val="Times New Roman CE"/>
    </font>
    <font>
      <u/>
      <sz val="8"/>
      <color rgb="FF0070C0"/>
      <name val="Arial"/>
      <family val="2"/>
      <charset val="238"/>
    </font>
    <font>
      <b/>
      <sz val="10"/>
      <color indexed="8"/>
      <name val="Arial"/>
      <family val="2"/>
    </font>
    <font>
      <vertAlign val="superscript"/>
      <sz val="10"/>
      <color indexed="8"/>
      <name val="Arial"/>
      <family val="2"/>
    </font>
    <font>
      <sz val="8.5"/>
      <color indexed="8"/>
      <name val="Arial"/>
      <family val="2"/>
    </font>
    <font>
      <vertAlign val="superscript"/>
      <sz val="8"/>
      <color indexed="8"/>
      <name val="Arial"/>
      <family val="2"/>
      <charset val="238"/>
    </font>
    <font>
      <sz val="8.5"/>
      <name val="Arial"/>
      <family val="2"/>
    </font>
    <font>
      <sz val="7.5"/>
      <color indexed="8"/>
      <name val="Arial"/>
      <family val="2"/>
      <charset val="238"/>
    </font>
    <font>
      <sz val="7.5"/>
      <color indexed="8"/>
      <name val="Arial"/>
      <family val="2"/>
    </font>
    <font>
      <sz val="10"/>
      <name val="Arial"/>
      <family val="2"/>
      <charset val="238"/>
    </font>
    <font>
      <vertAlign val="superscript"/>
      <sz val="10"/>
      <name val="Arial"/>
      <family val="2"/>
      <charset val="238"/>
    </font>
    <font>
      <sz val="8"/>
      <color theme="1"/>
      <name val="Arial"/>
      <family val="2"/>
    </font>
    <font>
      <vertAlign val="superscript"/>
      <sz val="8"/>
      <color theme="1"/>
      <name val="Arial"/>
      <family val="2"/>
      <charset val="238"/>
    </font>
    <font>
      <vertAlign val="superscript"/>
      <sz val="8"/>
      <color indexed="8"/>
      <name val="Arial"/>
      <family val="2"/>
    </font>
    <font>
      <vertAlign val="superscript"/>
      <sz val="8"/>
      <color rgb="FF000000"/>
      <name val="Arial"/>
      <family val="2"/>
      <charset val="238"/>
    </font>
    <font>
      <b/>
      <sz val="8"/>
      <color indexed="8"/>
      <name val="Arial"/>
      <family val="2"/>
    </font>
    <font>
      <vertAlign val="superscript"/>
      <sz val="7.5"/>
      <name val="Arial"/>
      <family val="2"/>
      <charset val="238"/>
    </font>
    <font>
      <sz val="8"/>
      <color rgb="FFFF0000"/>
      <name val="Arial"/>
      <family val="2"/>
      <charset val="238"/>
    </font>
    <font>
      <sz val="10"/>
      <color rgb="FFFF0000"/>
      <name val="Arial"/>
      <family val="2"/>
    </font>
    <font>
      <vertAlign val="superscript"/>
      <sz val="9"/>
      <color indexed="8"/>
      <name val="Arial"/>
      <family val="2"/>
      <charset val="238"/>
    </font>
    <font>
      <b/>
      <sz val="8.5"/>
      <color indexed="8"/>
      <name val="Arial"/>
      <family val="2"/>
      <charset val="238"/>
    </font>
    <font>
      <u/>
      <sz val="10"/>
      <color theme="10"/>
      <name val="Courier"/>
    </font>
    <font>
      <vertAlign val="superscript"/>
      <sz val="9"/>
      <name val="Arial"/>
      <family val="2"/>
    </font>
    <font>
      <sz val="7.5"/>
      <name val="Arial"/>
      <family val="2"/>
      <charset val="238"/>
    </font>
    <font>
      <b/>
      <sz val="10"/>
      <name val="Arial"/>
      <family val="2"/>
      <charset val="238"/>
    </font>
    <font>
      <b/>
      <sz val="9"/>
      <name val="Arial"/>
      <family val="2"/>
      <charset val="238"/>
    </font>
    <font>
      <vertAlign val="superscript"/>
      <sz val="8.5"/>
      <name val="Arial"/>
      <family val="2"/>
      <charset val="238"/>
    </font>
    <font>
      <sz val="8.5"/>
      <name val="Arial"/>
      <family val="2"/>
      <charset val="238"/>
    </font>
    <font>
      <sz val="9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39">
    <xf numFmtId="0" fontId="0" fillId="0" borderId="0"/>
    <xf numFmtId="0" fontId="9" fillId="0" borderId="0"/>
    <xf numFmtId="0" fontId="9" fillId="0" borderId="0"/>
    <xf numFmtId="165" fontId="8" fillId="0" borderId="0"/>
    <xf numFmtId="165" fontId="10" fillId="0" borderId="0"/>
    <xf numFmtId="37" fontId="10" fillId="0" borderId="0"/>
    <xf numFmtId="37" fontId="8" fillId="0" borderId="0"/>
    <xf numFmtId="0" fontId="14" fillId="0" borderId="0"/>
    <xf numFmtId="166" fontId="8" fillId="0" borderId="0"/>
    <xf numFmtId="166" fontId="10" fillId="0" borderId="0"/>
    <xf numFmtId="0" fontId="15" fillId="0" borderId="0"/>
    <xf numFmtId="0" fontId="16" fillId="0" borderId="0" applyNumberFormat="0" applyFill="0" applyBorder="0" applyAlignment="0" applyProtection="0"/>
    <xf numFmtId="0" fontId="20" fillId="0" borderId="0"/>
    <xf numFmtId="0" fontId="14" fillId="0" borderId="0"/>
    <xf numFmtId="0" fontId="14" fillId="0" borderId="0"/>
    <xf numFmtId="0" fontId="14" fillId="0" borderId="0"/>
    <xf numFmtId="166" fontId="29" fillId="0" borderId="0" applyFill="0"/>
    <xf numFmtId="0" fontId="14" fillId="0" borderId="0"/>
    <xf numFmtId="0" fontId="31" fillId="0" borderId="0"/>
    <xf numFmtId="166" fontId="8" fillId="0" borderId="0"/>
    <xf numFmtId="166" fontId="10" fillId="0" borderId="0"/>
    <xf numFmtId="171" fontId="10" fillId="0" borderId="0"/>
    <xf numFmtId="0" fontId="37" fillId="0" borderId="0" applyNumberFormat="0" applyFill="0" applyBorder="0" applyAlignment="0" applyProtection="0"/>
    <xf numFmtId="0" fontId="39" fillId="0" borderId="0"/>
    <xf numFmtId="0" fontId="37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3" fillId="0" borderId="0"/>
    <xf numFmtId="0" fontId="46" fillId="0" borderId="0" applyNumberFormat="0" applyFill="0" applyBorder="0" applyAlignment="0" applyProtection="0"/>
    <xf numFmtId="0" fontId="15" fillId="0" borderId="0"/>
    <xf numFmtId="0" fontId="15" fillId="0" borderId="0"/>
    <xf numFmtId="166" fontId="8" fillId="0" borderId="0"/>
    <xf numFmtId="166" fontId="8" fillId="0" borderId="0"/>
    <xf numFmtId="166" fontId="10" fillId="0" borderId="0"/>
    <xf numFmtId="166" fontId="67" fillId="0" borderId="0" applyNumberFormat="0" applyFill="0" applyBorder="0" applyAlignment="0" applyProtection="0"/>
    <xf numFmtId="0" fontId="15" fillId="0" borderId="0"/>
    <xf numFmtId="166" fontId="10" fillId="0" borderId="0"/>
    <xf numFmtId="0" fontId="15" fillId="0" borderId="0"/>
    <xf numFmtId="178" fontId="14" fillId="0" borderId="0" applyFont="0" applyFill="0" applyBorder="0" applyAlignment="0" applyProtection="0"/>
    <xf numFmtId="0" fontId="1" fillId="0" borderId="0"/>
  </cellStyleXfs>
  <cellXfs count="686">
    <xf numFmtId="0" fontId="0" fillId="0" borderId="0" xfId="0"/>
    <xf numFmtId="0" fontId="2" fillId="0" borderId="0" xfId="0" applyFont="1" applyAlignment="1">
      <alignment horizontal="left"/>
    </xf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2" xfId="0" applyFont="1" applyBorder="1"/>
    <xf numFmtId="0" fontId="4" fillId="0" borderId="0" xfId="0" applyFont="1"/>
    <xf numFmtId="0" fontId="2" fillId="0" borderId="2" xfId="0" applyFont="1" applyBorder="1" applyAlignment="1">
      <alignment horizontal="left"/>
    </xf>
    <xf numFmtId="0" fontId="2" fillId="0" borderId="4" xfId="0" applyFont="1" applyBorder="1" applyAlignment="1">
      <alignment horizontal="left" vertical="center"/>
    </xf>
    <xf numFmtId="0" fontId="4" fillId="0" borderId="2" xfId="0" quotePrefix="1" applyFont="1" applyBorder="1" applyAlignment="1">
      <alignment horizontal="left"/>
    </xf>
    <xf numFmtId="3" fontId="2" fillId="0" borderId="0" xfId="0" applyNumberFormat="1" applyFont="1" applyAlignment="1">
      <alignment horizontal="right"/>
    </xf>
    <xf numFmtId="0" fontId="4" fillId="2" borderId="2" xfId="0" quotePrefix="1" applyFont="1" applyFill="1" applyBorder="1" applyAlignment="1">
      <alignment horizontal="left"/>
    </xf>
    <xf numFmtId="0" fontId="4" fillId="2" borderId="2" xfId="0" applyFont="1" applyFill="1" applyBorder="1" applyAlignment="1">
      <alignment horizontal="left"/>
    </xf>
    <xf numFmtId="0" fontId="2" fillId="2" borderId="2" xfId="0" applyFont="1" applyFill="1" applyBorder="1" applyAlignment="1">
      <alignment horizontal="left"/>
    </xf>
    <xf numFmtId="0" fontId="3" fillId="0" borderId="0" xfId="0" applyFont="1" applyAlignment="1">
      <alignment horizontal="center"/>
    </xf>
    <xf numFmtId="49" fontId="2" fillId="0" borderId="6" xfId="0" applyNumberFormat="1" applyFont="1" applyBorder="1" applyAlignment="1">
      <alignment horizontal="center"/>
    </xf>
    <xf numFmtId="49" fontId="2" fillId="0" borderId="6" xfId="0" quotePrefix="1" applyNumberFormat="1" applyFont="1" applyBorder="1" applyAlignment="1">
      <alignment horizontal="center"/>
    </xf>
    <xf numFmtId="49" fontId="4" fillId="0" borderId="6" xfId="0" applyNumberFormat="1" applyFont="1" applyBorder="1" applyAlignment="1">
      <alignment horizontal="center"/>
    </xf>
    <xf numFmtId="49" fontId="4" fillId="2" borderId="6" xfId="0" applyNumberFormat="1" applyFont="1" applyFill="1" applyBorder="1" applyAlignment="1">
      <alignment horizontal="center"/>
    </xf>
    <xf numFmtId="49" fontId="2" fillId="2" borderId="6" xfId="0" applyNumberFormat="1" applyFont="1" applyFill="1" applyBorder="1" applyAlignment="1">
      <alignment horizontal="center"/>
    </xf>
    <xf numFmtId="164" fontId="11" fillId="0" borderId="2" xfId="0" applyNumberFormat="1" applyFont="1" applyBorder="1"/>
    <xf numFmtId="164" fontId="7" fillId="0" borderId="2" xfId="0" applyNumberFormat="1" applyFont="1" applyBorder="1"/>
    <xf numFmtId="164" fontId="7" fillId="0" borderId="2" xfId="0" applyNumberFormat="1" applyFont="1" applyBorder="1" applyAlignment="1">
      <alignment horizontal="right"/>
    </xf>
    <xf numFmtId="164" fontId="11" fillId="0" borderId="2" xfId="0" applyNumberFormat="1" applyFont="1" applyBorder="1" applyAlignment="1">
      <alignment horizontal="right"/>
    </xf>
    <xf numFmtId="0" fontId="2" fillId="2" borderId="3" xfId="0" applyFont="1" applyFill="1" applyBorder="1" applyAlignment="1">
      <alignment horizontal="left" wrapText="1"/>
    </xf>
    <xf numFmtId="0" fontId="17" fillId="0" borderId="0" xfId="11" quotePrefix="1" applyFont="1" applyAlignment="1" applyProtection="1">
      <protection locked="0"/>
    </xf>
    <xf numFmtId="0" fontId="2" fillId="2" borderId="2" xfId="0" applyFont="1" applyFill="1" applyBorder="1" applyAlignment="1">
      <alignment horizontal="left" wrapText="1"/>
    </xf>
    <xf numFmtId="0" fontId="5" fillId="0" borderId="0" xfId="0" applyFont="1" applyAlignment="1">
      <alignment horizontal="left"/>
    </xf>
    <xf numFmtId="0" fontId="5" fillId="2" borderId="0" xfId="0" applyFont="1" applyFill="1" applyAlignment="1">
      <alignment horizontal="left"/>
    </xf>
    <xf numFmtId="0" fontId="18" fillId="0" borderId="0" xfId="11" applyFont="1" applyAlignment="1">
      <alignment horizontal="left"/>
    </xf>
    <xf numFmtId="0" fontId="19" fillId="0" borderId="0" xfId="11" applyFont="1"/>
    <xf numFmtId="0" fontId="18" fillId="0" borderId="0" xfId="11" applyFont="1" applyFill="1"/>
    <xf numFmtId="164" fontId="11" fillId="0" borderId="10" xfId="0" applyNumberFormat="1" applyFont="1" applyBorder="1"/>
    <xf numFmtId="164" fontId="7" fillId="0" borderId="10" xfId="0" applyNumberFormat="1" applyFont="1" applyBorder="1"/>
    <xf numFmtId="164" fontId="7" fillId="0" borderId="10" xfId="0" applyNumberFormat="1" applyFont="1" applyBorder="1" applyAlignment="1">
      <alignment horizontal="right"/>
    </xf>
    <xf numFmtId="164" fontId="11" fillId="0" borderId="10" xfId="0" applyNumberFormat="1" applyFont="1" applyBorder="1" applyAlignment="1">
      <alignment horizontal="right"/>
    </xf>
    <xf numFmtId="164" fontId="11" fillId="0" borderId="0" xfId="0" applyNumberFormat="1" applyFont="1" applyAlignment="1">
      <alignment horizontal="right"/>
    </xf>
    <xf numFmtId="0" fontId="21" fillId="0" borderId="0" xfId="11" applyFont="1" applyAlignment="1">
      <alignment horizontal="left"/>
    </xf>
    <xf numFmtId="0" fontId="2" fillId="0" borderId="4" xfId="0" applyFont="1" applyBorder="1" applyAlignment="1">
      <alignment horizontal="center" vertical="center"/>
    </xf>
    <xf numFmtId="164" fontId="7" fillId="0" borderId="7" xfId="0" applyNumberFormat="1" applyFont="1" applyBorder="1"/>
    <xf numFmtId="0" fontId="2" fillId="2" borderId="6" xfId="0" applyFont="1" applyFill="1" applyBorder="1" applyAlignment="1">
      <alignment horizontal="center"/>
    </xf>
    <xf numFmtId="0" fontId="2" fillId="2" borderId="8" xfId="0" applyFont="1" applyFill="1" applyBorder="1" applyAlignment="1">
      <alignment horizontal="center" vertical="top"/>
    </xf>
    <xf numFmtId="0" fontId="4" fillId="2" borderId="6" xfId="0" applyFont="1" applyFill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2" fillId="0" borderId="2" xfId="0" applyFont="1" applyBorder="1" applyAlignment="1">
      <alignment wrapText="1"/>
    </xf>
    <xf numFmtId="49" fontId="4" fillId="2" borderId="6" xfId="0" applyNumberFormat="1" applyFont="1" applyFill="1" applyBorder="1" applyAlignment="1">
      <alignment vertical="center" wrapText="1"/>
    </xf>
    <xf numFmtId="0" fontId="4" fillId="2" borderId="2" xfId="0" applyFont="1" applyFill="1" applyBorder="1" applyAlignment="1">
      <alignment horizontal="left" vertical="center"/>
    </xf>
    <xf numFmtId="164" fontId="11" fillId="0" borderId="10" xfId="0" applyNumberFormat="1" applyFont="1" applyBorder="1" applyAlignment="1">
      <alignment vertical="center"/>
    </xf>
    <xf numFmtId="1" fontId="7" fillId="0" borderId="7" xfId="1" applyNumberFormat="1" applyFont="1" applyBorder="1" applyAlignment="1">
      <alignment horizontal="center" vertical="center"/>
    </xf>
    <xf numFmtId="1" fontId="6" fillId="0" borderId="11" xfId="0" applyNumberFormat="1" applyFont="1" applyBorder="1" applyAlignment="1">
      <alignment horizontal="center" vertical="center"/>
    </xf>
    <xf numFmtId="1" fontId="7" fillId="0" borderId="7" xfId="1" applyNumberFormat="1" applyFont="1" applyBorder="1" applyAlignment="1">
      <alignment horizontal="center" vertical="center" wrapText="1"/>
    </xf>
    <xf numFmtId="1" fontId="6" fillId="0" borderId="4" xfId="0" applyNumberFormat="1" applyFont="1" applyBorder="1" applyAlignment="1">
      <alignment horizontal="center" vertical="center"/>
    </xf>
    <xf numFmtId="164" fontId="11" fillId="0" borderId="2" xfId="0" applyNumberFormat="1" applyFont="1" applyBorder="1" applyAlignment="1">
      <alignment vertical="center"/>
    </xf>
    <xf numFmtId="164" fontId="7" fillId="0" borderId="3" xfId="0" applyNumberFormat="1" applyFont="1" applyBorder="1"/>
    <xf numFmtId="0" fontId="2" fillId="0" borderId="10" xfId="0" applyFont="1" applyBorder="1"/>
    <xf numFmtId="167" fontId="2" fillId="0" borderId="10" xfId="0" applyNumberFormat="1" applyFont="1" applyBorder="1"/>
    <xf numFmtId="1" fontId="7" fillId="0" borderId="4" xfId="1" applyNumberFormat="1" applyFont="1" applyBorder="1" applyAlignment="1">
      <alignment horizontal="center" vertical="center"/>
    </xf>
    <xf numFmtId="1" fontId="7" fillId="0" borderId="9" xfId="1" applyNumberFormat="1" applyFont="1" applyBorder="1" applyAlignment="1">
      <alignment horizontal="center" vertical="center" wrapText="1"/>
    </xf>
    <xf numFmtId="167" fontId="4" fillId="0" borderId="0" xfId="0" applyNumberFormat="1" applyFont="1"/>
    <xf numFmtId="167" fontId="4" fillId="0" borderId="10" xfId="0" applyNumberFormat="1" applyFont="1" applyBorder="1"/>
    <xf numFmtId="167" fontId="2" fillId="0" borderId="0" xfId="0" applyNumberFormat="1" applyFont="1"/>
    <xf numFmtId="0" fontId="21" fillId="0" borderId="0" xfId="11" applyFont="1" applyAlignment="1">
      <alignment horizontal="left"/>
    </xf>
    <xf numFmtId="0" fontId="18" fillId="0" borderId="0" xfId="11" applyFont="1" applyAlignment="1">
      <alignment horizontal="left"/>
    </xf>
    <xf numFmtId="0" fontId="13" fillId="0" borderId="0" xfId="0" quotePrefix="1" applyFont="1" applyAlignment="1">
      <alignment horizontal="left" vertical="center"/>
    </xf>
    <xf numFmtId="0" fontId="2" fillId="0" borderId="5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13" fillId="0" borderId="0" xfId="13" applyFont="1" applyAlignment="1">
      <alignment horizontal="left" vertical="center"/>
    </xf>
    <xf numFmtId="0" fontId="2" fillId="0" borderId="0" xfId="13" applyFont="1" applyAlignment="1">
      <alignment horizontal="left"/>
    </xf>
    <xf numFmtId="0" fontId="2" fillId="0" borderId="12" xfId="0" applyFont="1" applyBorder="1" applyAlignment="1">
      <alignment horizontal="left" vertical="center"/>
    </xf>
    <xf numFmtId="0" fontId="2" fillId="0" borderId="11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7" xfId="0" applyFont="1" applyBorder="1" applyAlignment="1">
      <alignment horizontal="left" vertical="center"/>
    </xf>
    <xf numFmtId="16" fontId="2" fillId="0" borderId="10" xfId="14" applyNumberFormat="1" applyFont="1" applyBorder="1" applyAlignment="1">
      <alignment horizontal="center" vertical="center"/>
    </xf>
    <xf numFmtId="16" fontId="2" fillId="0" borderId="2" xfId="14" applyNumberFormat="1" applyFont="1" applyBorder="1" applyAlignment="1">
      <alignment horizontal="center" vertical="center"/>
    </xf>
    <xf numFmtId="0" fontId="4" fillId="0" borderId="10" xfId="14" applyFont="1" applyBorder="1"/>
    <xf numFmtId="168" fontId="22" fillId="0" borderId="5" xfId="0" applyNumberFormat="1" applyFont="1" applyBorder="1"/>
    <xf numFmtId="168" fontId="22" fillId="0" borderId="14" xfId="0" applyNumberFormat="1" applyFont="1" applyBorder="1"/>
    <xf numFmtId="168" fontId="22" fillId="0" borderId="1" xfId="0" applyNumberFormat="1" applyFont="1" applyBorder="1"/>
    <xf numFmtId="0" fontId="2" fillId="0" borderId="10" xfId="14" applyFont="1" applyBorder="1"/>
    <xf numFmtId="168" fontId="23" fillId="0" borderId="6" xfId="0" applyNumberFormat="1" applyFont="1" applyBorder="1"/>
    <xf numFmtId="168" fontId="23" fillId="0" borderId="0" xfId="0" applyNumberFormat="1" applyFont="1"/>
    <xf numFmtId="168" fontId="23" fillId="0" borderId="2" xfId="0" applyNumberFormat="1" applyFont="1" applyBorder="1"/>
    <xf numFmtId="0" fontId="4" fillId="0" borderId="10" xfId="14" applyFont="1" applyBorder="1" applyAlignment="1">
      <alignment horizontal="left" vertical="center"/>
    </xf>
    <xf numFmtId="168" fontId="23" fillId="0" borderId="6" xfId="0" applyNumberFormat="1" applyFont="1" applyBorder="1" applyAlignment="1">
      <alignment horizontal="right"/>
    </xf>
    <xf numFmtId="168" fontId="23" fillId="0" borderId="0" xfId="0" applyNumberFormat="1" applyFont="1" applyAlignment="1">
      <alignment horizontal="right"/>
    </xf>
    <xf numFmtId="168" fontId="23" fillId="0" borderId="2" xfId="0" applyNumberFormat="1" applyFont="1" applyBorder="1" applyAlignment="1">
      <alignment horizontal="right"/>
    </xf>
    <xf numFmtId="0" fontId="2" fillId="0" borderId="10" xfId="14" applyFont="1" applyBorder="1" applyAlignment="1">
      <alignment horizontal="left" indent="2"/>
    </xf>
    <xf numFmtId="0" fontId="4" fillId="0" borderId="7" xfId="14" applyFont="1" applyBorder="1"/>
    <xf numFmtId="168" fontId="23" fillId="0" borderId="8" xfId="0" applyNumberFormat="1" applyFont="1" applyBorder="1" applyAlignment="1">
      <alignment horizontal="right"/>
    </xf>
    <xf numFmtId="168" fontId="23" fillId="0" borderId="15" xfId="0" applyNumberFormat="1" applyFont="1" applyBorder="1" applyAlignment="1">
      <alignment horizontal="right"/>
    </xf>
    <xf numFmtId="168" fontId="23" fillId="0" borderId="3" xfId="0" applyNumberFormat="1" applyFont="1" applyBorder="1" applyAlignment="1">
      <alignment horizontal="right"/>
    </xf>
    <xf numFmtId="0" fontId="5" fillId="0" borderId="0" xfId="13" applyFont="1"/>
    <xf numFmtId="0" fontId="17" fillId="0" borderId="0" xfId="11" applyFont="1" applyFill="1" applyAlignment="1">
      <alignment horizontal="left"/>
    </xf>
    <xf numFmtId="0" fontId="2" fillId="0" borderId="0" xfId="14" applyFont="1"/>
    <xf numFmtId="0" fontId="24" fillId="0" borderId="0" xfId="15" quotePrefix="1" applyFont="1" applyAlignment="1">
      <alignment horizontal="left" vertical="center"/>
    </xf>
    <xf numFmtId="0" fontId="2" fillId="0" borderId="0" xfId="15" applyFont="1"/>
    <xf numFmtId="0" fontId="2" fillId="0" borderId="12" xfId="15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1" fontId="7" fillId="0" borderId="4" xfId="8" applyNumberFormat="1" applyFont="1" applyBorder="1" applyAlignment="1">
      <alignment horizontal="center" vertical="center"/>
    </xf>
    <xf numFmtId="1" fontId="7" fillId="0" borderId="9" xfId="8" applyNumberFormat="1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/>
    </xf>
    <xf numFmtId="1" fontId="7" fillId="0" borderId="5" xfId="8" applyNumberFormat="1" applyFont="1" applyBorder="1" applyAlignment="1">
      <alignment horizontal="center" vertical="center"/>
    </xf>
    <xf numFmtId="1" fontId="7" fillId="0" borderId="12" xfId="8" applyNumberFormat="1" applyFont="1" applyBorder="1" applyAlignment="1">
      <alignment horizontal="center" vertical="center" wrapText="1"/>
    </xf>
    <xf numFmtId="0" fontId="4" fillId="0" borderId="10" xfId="15" applyFont="1" applyBorder="1" applyAlignment="1">
      <alignment horizontal="left"/>
    </xf>
    <xf numFmtId="0" fontId="2" fillId="0" borderId="6" xfId="15" applyFont="1" applyBorder="1"/>
    <xf numFmtId="0" fontId="2" fillId="0" borderId="10" xfId="15" applyFont="1" applyBorder="1"/>
    <xf numFmtId="0" fontId="2" fillId="0" borderId="10" xfId="15" applyFont="1" applyBorder="1" applyAlignment="1">
      <alignment horizontal="left" indent="1"/>
    </xf>
    <xf numFmtId="169" fontId="4" fillId="0" borderId="10" xfId="15" applyNumberFormat="1" applyFont="1" applyBorder="1"/>
    <xf numFmtId="164" fontId="4" fillId="0" borderId="10" xfId="15" applyNumberFormat="1" applyFont="1" applyBorder="1"/>
    <xf numFmtId="164" fontId="4" fillId="0" borderId="0" xfId="15" applyNumberFormat="1" applyFont="1"/>
    <xf numFmtId="164" fontId="2" fillId="0" borderId="0" xfId="15" applyNumberFormat="1" applyFont="1"/>
    <xf numFmtId="164" fontId="25" fillId="0" borderId="0" xfId="15" applyNumberFormat="1" applyFont="1"/>
    <xf numFmtId="0" fontId="2" fillId="0" borderId="10" xfId="15" applyFont="1" applyBorder="1" applyAlignment="1">
      <alignment horizontal="left" indent="2"/>
    </xf>
    <xf numFmtId="169" fontId="7" fillId="0" borderId="10" xfId="15" applyNumberFormat="1" applyFont="1" applyBorder="1"/>
    <xf numFmtId="164" fontId="7" fillId="0" borderId="10" xfId="15" applyNumberFormat="1" applyFont="1" applyBorder="1"/>
    <xf numFmtId="169" fontId="2" fillId="0" borderId="10" xfId="15" applyNumberFormat="1" applyFont="1" applyBorder="1"/>
    <xf numFmtId="169" fontId="2" fillId="0" borderId="0" xfId="15" applyNumberFormat="1" applyFont="1"/>
    <xf numFmtId="0" fontId="2" fillId="0" borderId="7" xfId="15" applyFont="1" applyBorder="1" applyAlignment="1">
      <alignment horizontal="left" indent="2"/>
    </xf>
    <xf numFmtId="169" fontId="7" fillId="0" borderId="7" xfId="15" applyNumberFormat="1" applyFont="1" applyBorder="1"/>
    <xf numFmtId="164" fontId="7" fillId="0" borderId="7" xfId="15" applyNumberFormat="1" applyFont="1" applyBorder="1"/>
    <xf numFmtId="0" fontId="5" fillId="0" borderId="0" xfId="15" applyFont="1" applyAlignment="1">
      <alignment horizontal="left"/>
    </xf>
    <xf numFmtId="0" fontId="26" fillId="0" borderId="0" xfId="15" applyFont="1"/>
    <xf numFmtId="166" fontId="13" fillId="0" borderId="0" xfId="8" quotePrefix="1" applyFont="1" applyAlignment="1">
      <alignment vertical="center"/>
    </xf>
    <xf numFmtId="166" fontId="28" fillId="0" borderId="0" xfId="8" applyFont="1" applyAlignment="1">
      <alignment vertical="top"/>
    </xf>
    <xf numFmtId="166" fontId="2" fillId="0" borderId="0" xfId="8" quotePrefix="1" applyFont="1" applyAlignment="1">
      <alignment horizontal="right"/>
    </xf>
    <xf numFmtId="166" fontId="2" fillId="0" borderId="12" xfId="8" applyFont="1" applyBorder="1" applyAlignment="1">
      <alignment horizontal="center" vertical="center"/>
    </xf>
    <xf numFmtId="1" fontId="6" fillId="0" borderId="11" xfId="0" applyNumberFormat="1" applyFont="1" applyBorder="1" applyAlignment="1">
      <alignment horizontal="center" vertical="center"/>
    </xf>
    <xf numFmtId="1" fontId="6" fillId="0" borderId="9" xfId="0" applyNumberFormat="1" applyFont="1" applyBorder="1" applyAlignment="1">
      <alignment horizontal="center" vertical="center"/>
    </xf>
    <xf numFmtId="170" fontId="6" fillId="0" borderId="0" xfId="16" applyNumberFormat="1" applyFont="1" applyAlignment="1" applyProtection="1">
      <alignment horizontal="center" vertical="center"/>
      <protection locked="0"/>
    </xf>
    <xf numFmtId="166" fontId="28" fillId="0" borderId="0" xfId="8" applyFont="1"/>
    <xf numFmtId="166" fontId="2" fillId="0" borderId="10" xfId="8" applyFont="1" applyBorder="1" applyAlignment="1">
      <alignment horizontal="center" vertical="center"/>
    </xf>
    <xf numFmtId="49" fontId="30" fillId="0" borderId="0" xfId="17" applyNumberFormat="1" applyFont="1" applyAlignment="1" applyProtection="1">
      <alignment horizontal="center"/>
      <protection locked="0"/>
    </xf>
    <xf numFmtId="166" fontId="11" fillId="0" borderId="12" xfId="16" applyFont="1" applyBorder="1" applyAlignment="1" applyProtection="1">
      <alignment horizontal="left"/>
      <protection locked="0"/>
    </xf>
    <xf numFmtId="171" fontId="6" fillId="0" borderId="5" xfId="16" quotePrefix="1" applyNumberFormat="1" applyFont="1" applyFill="1" applyBorder="1" applyAlignment="1" applyProtection="1">
      <alignment horizontal="right"/>
      <protection locked="0"/>
    </xf>
    <xf numFmtId="171" fontId="6" fillId="0" borderId="12" xfId="16" quotePrefix="1" applyNumberFormat="1" applyFont="1" applyFill="1" applyBorder="1" applyAlignment="1" applyProtection="1">
      <alignment horizontal="right"/>
      <protection locked="0"/>
    </xf>
    <xf numFmtId="164" fontId="6" fillId="0" borderId="0" xfId="9" applyNumberFormat="1" applyFont="1"/>
    <xf numFmtId="166" fontId="6" fillId="0" borderId="10" xfId="16" quotePrefix="1" applyFont="1" applyBorder="1" applyAlignment="1" applyProtection="1">
      <alignment horizontal="left" indent="1"/>
      <protection locked="0"/>
    </xf>
    <xf numFmtId="171" fontId="6" fillId="0" borderId="6" xfId="16" quotePrefix="1" applyNumberFormat="1" applyFont="1" applyFill="1" applyBorder="1" applyAlignment="1" applyProtection="1">
      <alignment horizontal="right"/>
      <protection locked="0"/>
    </xf>
    <xf numFmtId="171" fontId="6" fillId="0" borderId="10" xfId="16" quotePrefix="1" applyNumberFormat="1" applyFont="1" applyFill="1" applyBorder="1" applyAlignment="1" applyProtection="1">
      <alignment horizontal="right"/>
      <protection locked="0"/>
    </xf>
    <xf numFmtId="166" fontId="6" fillId="0" borderId="10" xfId="16" applyFont="1" applyBorder="1" applyAlignment="1" applyProtection="1">
      <alignment horizontal="left" indent="1"/>
      <protection locked="0"/>
    </xf>
    <xf numFmtId="166" fontId="6" fillId="0" borderId="7" xfId="16" applyFont="1" applyBorder="1" applyAlignment="1" applyProtection="1">
      <alignment horizontal="left" indent="1"/>
      <protection locked="0"/>
    </xf>
    <xf numFmtId="171" fontId="6" fillId="0" borderId="8" xfId="16" quotePrefix="1" applyNumberFormat="1" applyFont="1" applyFill="1" applyBorder="1" applyAlignment="1" applyProtection="1">
      <alignment horizontal="right"/>
      <protection locked="0"/>
    </xf>
    <xf numFmtId="171" fontId="6" fillId="0" borderId="7" xfId="16" quotePrefix="1" applyNumberFormat="1" applyFont="1" applyFill="1" applyBorder="1" applyAlignment="1" applyProtection="1">
      <alignment horizontal="right"/>
      <protection locked="0"/>
    </xf>
    <xf numFmtId="166" fontId="5" fillId="0" borderId="0" xfId="8" quotePrefix="1" applyFont="1" applyAlignment="1">
      <alignment horizontal="left"/>
    </xf>
    <xf numFmtId="166" fontId="2" fillId="0" borderId="0" xfId="8" quotePrefix="1" applyFont="1" applyAlignment="1">
      <alignment horizontal="left"/>
    </xf>
    <xf numFmtId="166" fontId="6" fillId="0" borderId="0" xfId="8" applyFont="1"/>
    <xf numFmtId="0" fontId="13" fillId="0" borderId="0" xfId="18" quotePrefix="1" applyFont="1" applyAlignment="1">
      <alignment horizontal="left" vertical="center"/>
    </xf>
    <xf numFmtId="0" fontId="2" fillId="0" borderId="0" xfId="18" applyFont="1"/>
    <xf numFmtId="0" fontId="2" fillId="0" borderId="12" xfId="18" applyFont="1" applyBorder="1" applyAlignment="1">
      <alignment vertical="center"/>
    </xf>
    <xf numFmtId="49" fontId="2" fillId="0" borderId="12" xfId="18" applyNumberFormat="1" applyFont="1" applyBorder="1" applyAlignment="1">
      <alignment horizontal="center" vertical="center" wrapText="1"/>
    </xf>
    <xf numFmtId="1" fontId="6" fillId="0" borderId="11" xfId="18" applyNumberFormat="1" applyFont="1" applyBorder="1" applyAlignment="1">
      <alignment horizontal="center" vertical="center"/>
    </xf>
    <xf numFmtId="1" fontId="6" fillId="0" borderId="4" xfId="18" applyNumberFormat="1" applyFont="1" applyBorder="1" applyAlignment="1">
      <alignment horizontal="center" vertical="center"/>
    </xf>
    <xf numFmtId="49" fontId="2" fillId="0" borderId="0" xfId="18" applyNumberFormat="1" applyFont="1"/>
    <xf numFmtId="0" fontId="2" fillId="0" borderId="7" xfId="18" applyFont="1" applyBorder="1" applyAlignment="1">
      <alignment vertical="center"/>
    </xf>
    <xf numFmtId="49" fontId="2" fillId="0" borderId="7" xfId="18" applyNumberFormat="1" applyFont="1" applyBorder="1" applyAlignment="1">
      <alignment horizontal="center" vertical="center" wrapText="1"/>
    </xf>
    <xf numFmtId="49" fontId="4" fillId="0" borderId="6" xfId="18" quotePrefix="1" applyNumberFormat="1" applyFont="1" applyBorder="1" applyAlignment="1">
      <alignment horizontal="left"/>
    </xf>
    <xf numFmtId="49" fontId="4" fillId="0" borderId="10" xfId="18" quotePrefix="1" applyNumberFormat="1" applyFont="1" applyBorder="1" applyAlignment="1">
      <alignment horizontal="left"/>
    </xf>
    <xf numFmtId="49" fontId="2" fillId="0" borderId="1" xfId="18" applyNumberFormat="1" applyFont="1" applyBorder="1" applyAlignment="1">
      <alignment horizontal="center"/>
    </xf>
    <xf numFmtId="0" fontId="2" fillId="0" borderId="6" xfId="18" quotePrefix="1" applyFont="1" applyBorder="1" applyAlignment="1">
      <alignment horizontal="left"/>
    </xf>
    <xf numFmtId="0" fontId="2" fillId="0" borderId="10" xfId="18" applyFont="1" applyBorder="1" applyAlignment="1">
      <alignment horizontal="center"/>
    </xf>
    <xf numFmtId="172" fontId="2" fillId="0" borderId="2" xfId="18" applyNumberFormat="1" applyFont="1" applyBorder="1"/>
    <xf numFmtId="0" fontId="2" fillId="0" borderId="6" xfId="18" applyFont="1" applyBorder="1"/>
    <xf numFmtId="164" fontId="7" fillId="0" borderId="2" xfId="18" applyNumberFormat="1" applyFont="1" applyBorder="1"/>
    <xf numFmtId="0" fontId="7" fillId="0" borderId="0" xfId="18" applyFont="1"/>
    <xf numFmtId="0" fontId="11" fillId="0" borderId="6" xfId="18" quotePrefix="1" applyFont="1" applyBorder="1" applyAlignment="1">
      <alignment horizontal="left"/>
    </xf>
    <xf numFmtId="0" fontId="30" fillId="0" borderId="10" xfId="18" quotePrefix="1" applyFont="1" applyBorder="1" applyAlignment="1">
      <alignment horizontal="left"/>
    </xf>
    <xf numFmtId="164" fontId="7" fillId="0" borderId="10" xfId="18" applyNumberFormat="1" applyFont="1" applyBorder="1"/>
    <xf numFmtId="0" fontId="2" fillId="0" borderId="8" xfId="18" quotePrefix="1" applyFont="1" applyBorder="1" applyAlignment="1">
      <alignment horizontal="left"/>
    </xf>
    <xf numFmtId="0" fontId="2" fillId="0" borderId="7" xfId="18" applyFont="1" applyBorder="1" applyAlignment="1">
      <alignment horizontal="center"/>
    </xf>
    <xf numFmtId="164" fontId="7" fillId="0" borderId="3" xfId="18" applyNumberFormat="1" applyFont="1" applyBorder="1"/>
    <xf numFmtId="164" fontId="7" fillId="0" borderId="7" xfId="18" applyNumberFormat="1" applyFont="1" applyBorder="1"/>
    <xf numFmtId="0" fontId="5" fillId="0" borderId="0" xfId="18" applyFont="1" applyAlignment="1">
      <alignment horizontal="left" wrapText="1"/>
    </xf>
    <xf numFmtId="0" fontId="5" fillId="0" borderId="0" xfId="18" applyFont="1" applyAlignment="1">
      <alignment wrapText="1"/>
    </xf>
    <xf numFmtId="3" fontId="2" fillId="0" borderId="0" xfId="18" applyNumberFormat="1" applyFont="1"/>
    <xf numFmtId="0" fontId="17" fillId="0" borderId="0" xfId="11" applyFont="1" applyFill="1" applyAlignment="1">
      <alignment horizontal="left"/>
    </xf>
    <xf numFmtId="166" fontId="13" fillId="0" borderId="0" xfId="19" quotePrefix="1" applyFont="1" applyAlignment="1">
      <alignment horizontal="left" vertical="center" wrapText="1"/>
    </xf>
    <xf numFmtId="166" fontId="28" fillId="0" borderId="0" xfId="19" applyFont="1" applyAlignment="1">
      <alignment vertical="top"/>
    </xf>
    <xf numFmtId="166" fontId="13" fillId="0" borderId="0" xfId="19" quotePrefix="1" applyFont="1" applyAlignment="1">
      <alignment vertical="center"/>
    </xf>
    <xf numFmtId="166" fontId="6" fillId="0" borderId="0" xfId="19" applyFont="1" applyAlignment="1">
      <alignment horizontal="right"/>
    </xf>
    <xf numFmtId="166" fontId="2" fillId="0" borderId="12" xfId="19" applyFont="1" applyBorder="1" applyAlignment="1">
      <alignment horizontal="center" vertical="center"/>
    </xf>
    <xf numFmtId="165" fontId="33" fillId="0" borderId="11" xfId="19" applyNumberFormat="1" applyFont="1" applyBorder="1" applyAlignment="1" applyProtection="1">
      <alignment horizontal="center" vertical="center"/>
      <protection locked="0"/>
    </xf>
    <xf numFmtId="165" fontId="33" fillId="0" borderId="13" xfId="19" applyNumberFormat="1" applyFont="1" applyBorder="1" applyAlignment="1" applyProtection="1">
      <alignment horizontal="center" vertical="center"/>
      <protection locked="0"/>
    </xf>
    <xf numFmtId="165" fontId="33" fillId="0" borderId="11" xfId="19" applyNumberFormat="1" applyFont="1" applyBorder="1" applyAlignment="1" applyProtection="1">
      <alignment horizontal="center" vertical="center" wrapText="1"/>
      <protection locked="0"/>
    </xf>
    <xf numFmtId="165" fontId="33" fillId="0" borderId="9" xfId="19" applyNumberFormat="1" applyFont="1" applyBorder="1" applyAlignment="1" applyProtection="1">
      <alignment horizontal="center" vertical="center" wrapText="1"/>
      <protection locked="0"/>
    </xf>
    <xf numFmtId="165" fontId="6" fillId="0" borderId="0" xfId="19" applyNumberFormat="1" applyFont="1" applyAlignment="1" applyProtection="1">
      <alignment horizontal="center" vertical="center"/>
      <protection locked="0"/>
    </xf>
    <xf numFmtId="166" fontId="28" fillId="0" borderId="0" xfId="19" applyFont="1"/>
    <xf numFmtId="166" fontId="2" fillId="0" borderId="10" xfId="19" applyFont="1" applyBorder="1" applyAlignment="1">
      <alignment horizontal="center" vertical="center"/>
    </xf>
    <xf numFmtId="166" fontId="34" fillId="0" borderId="12" xfId="16" applyFont="1" applyBorder="1" applyAlignment="1" applyProtection="1">
      <alignment horizontal="left"/>
      <protection locked="0"/>
    </xf>
    <xf numFmtId="164" fontId="34" fillId="0" borderId="1" xfId="16" quotePrefix="1" applyNumberFormat="1" applyFont="1" applyBorder="1" applyAlignment="1" applyProtection="1">
      <alignment horizontal="right"/>
      <protection locked="0"/>
    </xf>
    <xf numFmtId="173" fontId="34" fillId="0" borderId="1" xfId="16" quotePrefix="1" applyNumberFormat="1" applyFont="1" applyBorder="1" applyAlignment="1" applyProtection="1">
      <alignment horizontal="right"/>
      <protection locked="0"/>
    </xf>
    <xf numFmtId="164" fontId="6" fillId="0" borderId="0" xfId="20" applyNumberFormat="1" applyFont="1"/>
    <xf numFmtId="164" fontId="6" fillId="0" borderId="2" xfId="16" quotePrefix="1" applyNumberFormat="1" applyFont="1" applyBorder="1" applyAlignment="1" applyProtection="1">
      <alignment horizontal="right"/>
      <protection locked="0"/>
    </xf>
    <xf numFmtId="173" fontId="6" fillId="0" borderId="2" xfId="16" quotePrefix="1" applyNumberFormat="1" applyFont="1" applyBorder="1" applyAlignment="1" applyProtection="1">
      <alignment horizontal="right"/>
      <protection locked="0"/>
    </xf>
    <xf numFmtId="164" fontId="6" fillId="0" borderId="3" xfId="16" quotePrefix="1" applyNumberFormat="1" applyFont="1" applyBorder="1" applyAlignment="1" applyProtection="1">
      <alignment horizontal="right"/>
      <protection locked="0"/>
    </xf>
    <xf numFmtId="173" fontId="6" fillId="0" borderId="3" xfId="16" quotePrefix="1" applyNumberFormat="1" applyFont="1" applyBorder="1" applyAlignment="1" applyProtection="1">
      <alignment horizontal="right"/>
      <protection locked="0"/>
    </xf>
    <xf numFmtId="0" fontId="5" fillId="0" borderId="0" xfId="18" quotePrefix="1" applyFont="1" applyAlignment="1">
      <alignment horizontal="left" vertical="center" wrapText="1"/>
    </xf>
    <xf numFmtId="166" fontId="35" fillId="0" borderId="0" xfId="19" applyFont="1"/>
    <xf numFmtId="166" fontId="2" fillId="0" borderId="0" xfId="19" quotePrefix="1" applyFont="1" applyAlignment="1">
      <alignment horizontal="left"/>
    </xf>
    <xf numFmtId="0" fontId="36" fillId="0" borderId="0" xfId="11" applyFont="1" applyFill="1" applyAlignment="1">
      <alignment horizontal="left"/>
    </xf>
    <xf numFmtId="0" fontId="36" fillId="0" borderId="0" xfId="11" applyFont="1" applyFill="1" applyAlignment="1">
      <alignment horizontal="left"/>
    </xf>
    <xf numFmtId="0" fontId="13" fillId="0" borderId="0" xfId="18" quotePrefix="1" applyFont="1" applyAlignment="1" applyProtection="1">
      <alignment vertical="center"/>
      <protection locked="0"/>
    </xf>
    <xf numFmtId="0" fontId="2" fillId="0" borderId="0" xfId="18" applyFont="1" applyProtection="1">
      <protection locked="0"/>
    </xf>
    <xf numFmtId="0" fontId="2" fillId="0" borderId="12" xfId="18" applyFont="1" applyBorder="1" applyAlignment="1" applyProtection="1">
      <alignment horizontal="left" vertical="center"/>
      <protection locked="0"/>
    </xf>
    <xf numFmtId="0" fontId="2" fillId="0" borderId="12" xfId="18" applyFont="1" applyBorder="1" applyAlignment="1" applyProtection="1">
      <alignment horizontal="center" vertical="center" wrapText="1"/>
      <protection locked="0"/>
    </xf>
    <xf numFmtId="0" fontId="2" fillId="0" borderId="7" xfId="18" applyFont="1" applyBorder="1" applyAlignment="1" applyProtection="1">
      <alignment horizontal="left" vertical="center"/>
      <protection locked="0"/>
    </xf>
    <xf numFmtId="0" fontId="2" fillId="0" borderId="7" xfId="18" applyFont="1" applyBorder="1" applyAlignment="1" applyProtection="1">
      <alignment horizontal="center" vertical="center" wrapText="1"/>
      <protection locked="0"/>
    </xf>
    <xf numFmtId="1" fontId="7" fillId="0" borderId="4" xfId="21" applyNumberFormat="1" applyFont="1" applyBorder="1" applyAlignment="1">
      <alignment horizontal="center" vertical="center"/>
    </xf>
    <xf numFmtId="1" fontId="7" fillId="0" borderId="9" xfId="21" applyNumberFormat="1" applyFont="1" applyBorder="1" applyAlignment="1">
      <alignment horizontal="center" vertical="center" wrapText="1"/>
    </xf>
    <xf numFmtId="0" fontId="4" fillId="0" borderId="6" xfId="18" quotePrefix="1" applyFont="1" applyBorder="1" applyAlignment="1" applyProtection="1">
      <alignment horizontal="left"/>
      <protection locked="0"/>
    </xf>
    <xf numFmtId="0" fontId="2" fillId="0" borderId="10" xfId="18" applyFont="1" applyBorder="1" applyAlignment="1" applyProtection="1">
      <alignment horizontal="center"/>
      <protection locked="0"/>
    </xf>
    <xf numFmtId="169" fontId="2" fillId="0" borderId="2" xfId="18" applyNumberFormat="1" applyFont="1" applyBorder="1" applyAlignment="1" applyProtection="1">
      <alignment horizontal="right"/>
      <protection locked="0"/>
    </xf>
    <xf numFmtId="0" fontId="2" fillId="0" borderId="6" xfId="18" applyFont="1" applyBorder="1" applyProtection="1">
      <protection locked="0"/>
    </xf>
    <xf numFmtId="164" fontId="2" fillId="0" borderId="2" xfId="18" applyNumberFormat="1" applyFont="1" applyBorder="1" applyAlignment="1" applyProtection="1">
      <alignment horizontal="right"/>
      <protection locked="0"/>
    </xf>
    <xf numFmtId="169" fontId="7" fillId="0" borderId="2" xfId="18" applyNumberFormat="1" applyFont="1" applyBorder="1" applyAlignment="1" applyProtection="1">
      <alignment horizontal="right"/>
      <protection locked="0"/>
    </xf>
    <xf numFmtId="164" fontId="7" fillId="0" borderId="2" xfId="18" applyNumberFormat="1" applyFont="1" applyBorder="1" applyAlignment="1" applyProtection="1">
      <alignment horizontal="right"/>
      <protection locked="0"/>
    </xf>
    <xf numFmtId="0" fontId="4" fillId="0" borderId="6" xfId="18" applyFont="1" applyBorder="1" applyProtection="1">
      <protection locked="0"/>
    </xf>
    <xf numFmtId="0" fontId="4" fillId="0" borderId="10" xfId="18" applyFont="1" applyBorder="1" applyProtection="1">
      <protection locked="0"/>
    </xf>
    <xf numFmtId="169" fontId="7" fillId="0" borderId="2" xfId="18" applyNumberFormat="1" applyFont="1" applyBorder="1" applyAlignment="1" applyProtection="1">
      <alignment horizontal="center"/>
      <protection locked="0"/>
    </xf>
    <xf numFmtId="164" fontId="7" fillId="0" borderId="2" xfId="18" applyNumberFormat="1" applyFont="1" applyBorder="1" applyAlignment="1" applyProtection="1">
      <alignment horizontal="center"/>
      <protection locked="0"/>
    </xf>
    <xf numFmtId="0" fontId="4" fillId="0" borderId="10" xfId="18" quotePrefix="1" applyFont="1" applyBorder="1" applyAlignment="1" applyProtection="1">
      <alignment horizontal="left"/>
      <protection locked="0"/>
    </xf>
    <xf numFmtId="0" fontId="4" fillId="0" borderId="6" xfId="18" applyFont="1" applyBorder="1" applyAlignment="1" applyProtection="1">
      <alignment horizontal="left"/>
      <protection locked="0"/>
    </xf>
    <xf numFmtId="0" fontId="2" fillId="0" borderId="8" xfId="18" applyFont="1" applyBorder="1" applyProtection="1">
      <protection locked="0"/>
    </xf>
    <xf numFmtId="0" fontId="2" fillId="0" borderId="7" xfId="18" applyFont="1" applyBorder="1" applyAlignment="1" applyProtection="1">
      <alignment horizontal="center"/>
      <protection locked="0"/>
    </xf>
    <xf numFmtId="169" fontId="7" fillId="0" borderId="3" xfId="18" applyNumberFormat="1" applyFont="1" applyBorder="1" applyAlignment="1" applyProtection="1">
      <alignment horizontal="right"/>
      <protection locked="0"/>
    </xf>
    <xf numFmtId="164" fontId="7" fillId="0" borderId="3" xfId="18" applyNumberFormat="1" applyFont="1" applyBorder="1" applyAlignment="1" applyProtection="1">
      <alignment horizontal="right"/>
      <protection locked="0"/>
    </xf>
    <xf numFmtId="0" fontId="17" fillId="0" borderId="0" xfId="22" applyFont="1" applyFill="1" applyAlignment="1">
      <alignment horizontal="left"/>
    </xf>
    <xf numFmtId="0" fontId="19" fillId="0" borderId="0" xfId="22" applyFont="1" applyFill="1"/>
    <xf numFmtId="169" fontId="2" fillId="0" borderId="0" xfId="18" applyNumberFormat="1" applyFont="1" applyAlignment="1" applyProtection="1">
      <alignment horizontal="right"/>
      <protection locked="0"/>
    </xf>
    <xf numFmtId="0" fontId="38" fillId="0" borderId="0" xfId="18" applyFont="1" applyProtection="1">
      <protection locked="0"/>
    </xf>
    <xf numFmtId="174" fontId="2" fillId="0" borderId="0" xfId="18" applyNumberFormat="1" applyFont="1" applyAlignment="1" applyProtection="1">
      <alignment horizontal="right"/>
      <protection locked="0"/>
    </xf>
    <xf numFmtId="168" fontId="2" fillId="0" borderId="0" xfId="18" applyNumberFormat="1" applyFont="1" applyAlignment="1" applyProtection="1">
      <alignment horizontal="right"/>
      <protection locked="0"/>
    </xf>
    <xf numFmtId="0" fontId="3" fillId="0" borderId="0" xfId="18" applyFont="1" applyAlignment="1" applyProtection="1">
      <alignment horizontal="center"/>
      <protection locked="0"/>
    </xf>
    <xf numFmtId="0" fontId="3" fillId="0" borderId="0" xfId="18" applyFont="1" applyAlignment="1" applyProtection="1">
      <alignment horizontal="center"/>
      <protection locked="0"/>
    </xf>
    <xf numFmtId="0" fontId="3" fillId="0" borderId="0" xfId="18" applyFont="1" applyProtection="1">
      <protection locked="0"/>
    </xf>
    <xf numFmtId="0" fontId="2" fillId="0" borderId="12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11" fillId="0" borderId="6" xfId="0" applyFont="1" applyBorder="1"/>
    <xf numFmtId="0" fontId="2" fillId="0" borderId="10" xfId="0" applyFont="1" applyBorder="1" applyAlignment="1">
      <alignment horizontal="center"/>
    </xf>
    <xf numFmtId="3" fontId="2" fillId="0" borderId="6" xfId="23" applyNumberFormat="1" applyFont="1" applyBorder="1"/>
    <xf numFmtId="167" fontId="2" fillId="0" borderId="2" xfId="23" applyNumberFormat="1" applyFont="1" applyBorder="1"/>
    <xf numFmtId="3" fontId="2" fillId="0" borderId="0" xfId="0" applyNumberFormat="1" applyFont="1"/>
    <xf numFmtId="0" fontId="2" fillId="0" borderId="6" xfId="0" applyFont="1" applyBorder="1"/>
    <xf numFmtId="0" fontId="4" fillId="0" borderId="10" xfId="0" applyFont="1" applyBorder="1"/>
    <xf numFmtId="3" fontId="2" fillId="0" borderId="6" xfId="0" applyNumberFormat="1" applyFont="1" applyBorder="1"/>
    <xf numFmtId="3" fontId="2" fillId="0" borderId="2" xfId="0" applyNumberFormat="1" applyFont="1" applyBorder="1"/>
    <xf numFmtId="168" fontId="2" fillId="0" borderId="2" xfId="23" applyNumberFormat="1" applyFont="1" applyBorder="1"/>
    <xf numFmtId="0" fontId="2" fillId="0" borderId="10" xfId="23" applyFont="1" applyBorder="1" applyAlignment="1">
      <alignment horizontal="center"/>
    </xf>
    <xf numFmtId="168" fontId="2" fillId="0" borderId="2" xfId="0" applyNumberFormat="1" applyFont="1" applyBorder="1"/>
    <xf numFmtId="0" fontId="2" fillId="0" borderId="8" xfId="0" applyFont="1" applyBorder="1"/>
    <xf numFmtId="0" fontId="2" fillId="0" borderId="7" xfId="23" applyFont="1" applyBorder="1" applyAlignment="1">
      <alignment horizontal="center"/>
    </xf>
    <xf numFmtId="3" fontId="2" fillId="0" borderId="8" xfId="23" applyNumberFormat="1" applyFont="1" applyBorder="1"/>
    <xf numFmtId="168" fontId="2" fillId="0" borderId="3" xfId="23" applyNumberFormat="1" applyFont="1" applyBorder="1"/>
    <xf numFmtId="0" fontId="17" fillId="0" borderId="0" xfId="24" applyFont="1" applyFill="1" applyAlignment="1">
      <alignment horizontal="left"/>
    </xf>
    <xf numFmtId="0" fontId="19" fillId="0" borderId="0" xfId="22" applyFont="1" applyFill="1" applyAlignment="1"/>
    <xf numFmtId="0" fontId="40" fillId="0" borderId="0" xfId="22" applyFont="1" applyFill="1" applyAlignment="1"/>
    <xf numFmtId="0" fontId="19" fillId="0" borderId="0" xfId="22" applyFont="1"/>
    <xf numFmtId="3" fontId="3" fillId="0" borderId="0" xfId="0" applyNumberFormat="1" applyFont="1" applyAlignment="1">
      <alignment horizontal="center"/>
    </xf>
    <xf numFmtId="0" fontId="13" fillId="0" borderId="0" xfId="10" quotePrefix="1" applyFont="1" applyAlignment="1">
      <alignment horizontal="left" vertical="center"/>
    </xf>
    <xf numFmtId="0" fontId="2" fillId="0" borderId="0" xfId="10" applyFont="1"/>
    <xf numFmtId="0" fontId="2" fillId="0" borderId="12" xfId="10" applyFont="1" applyBorder="1" applyAlignment="1">
      <alignment vertical="center"/>
    </xf>
    <xf numFmtId="0" fontId="2" fillId="0" borderId="12" xfId="10" applyFont="1" applyBorder="1" applyAlignment="1">
      <alignment horizontal="center" vertical="center" wrapText="1"/>
    </xf>
    <xf numFmtId="1" fontId="6" fillId="0" borderId="11" xfId="10" applyNumberFormat="1" applyFont="1" applyBorder="1" applyAlignment="1">
      <alignment horizontal="center" vertical="center"/>
    </xf>
    <xf numFmtId="1" fontId="6" fillId="0" borderId="4" xfId="10" applyNumberFormat="1" applyFont="1" applyBorder="1" applyAlignment="1">
      <alignment horizontal="center" vertical="center"/>
    </xf>
    <xf numFmtId="0" fontId="2" fillId="0" borderId="7" xfId="10" applyFont="1" applyBorder="1" applyAlignment="1">
      <alignment vertical="center"/>
    </xf>
    <xf numFmtId="0" fontId="2" fillId="0" borderId="7" xfId="10" applyFont="1" applyBorder="1" applyAlignment="1">
      <alignment horizontal="center" vertical="center" wrapText="1"/>
    </xf>
    <xf numFmtId="0" fontId="11" fillId="0" borderId="6" xfId="23" applyFont="1" applyBorder="1" applyAlignment="1">
      <alignment horizontal="left"/>
    </xf>
    <xf numFmtId="0" fontId="2" fillId="0" borderId="6" xfId="23" applyFont="1" applyBorder="1" applyAlignment="1">
      <alignment horizontal="center"/>
    </xf>
    <xf numFmtId="169" fontId="2" fillId="0" borderId="6" xfId="23" applyNumberFormat="1" applyFont="1" applyBorder="1" applyAlignment="1">
      <alignment horizontal="right"/>
    </xf>
    <xf numFmtId="169" fontId="2" fillId="0" borderId="10" xfId="23" applyNumberFormat="1" applyFont="1" applyBorder="1" applyAlignment="1">
      <alignment horizontal="right"/>
    </xf>
    <xf numFmtId="0" fontId="2" fillId="0" borderId="6" xfId="23" applyFont="1" applyBorder="1" applyAlignment="1">
      <alignment horizontal="left" vertical="top"/>
    </xf>
    <xf numFmtId="0" fontId="2" fillId="0" borderId="6" xfId="23" applyFont="1" applyBorder="1" applyAlignment="1">
      <alignment horizontal="center" vertical="top"/>
    </xf>
    <xf numFmtId="3" fontId="2" fillId="0" borderId="10" xfId="23" applyNumberFormat="1" applyFont="1" applyBorder="1" applyAlignment="1">
      <alignment horizontal="right"/>
    </xf>
    <xf numFmtId="167" fontId="2" fillId="0" borderId="10" xfId="23" applyNumberFormat="1" applyFont="1" applyBorder="1" applyAlignment="1">
      <alignment horizontal="right"/>
    </xf>
    <xf numFmtId="167" fontId="2" fillId="0" borderId="0" xfId="10" applyNumberFormat="1" applyFont="1"/>
    <xf numFmtId="0" fontId="11" fillId="0" borderId="6" xfId="23" applyFont="1" applyBorder="1" applyAlignment="1">
      <alignment horizontal="left" vertical="top" wrapText="1"/>
    </xf>
    <xf numFmtId="3" fontId="2" fillId="0" borderId="6" xfId="23" applyNumberFormat="1" applyFont="1" applyBorder="1" applyAlignment="1">
      <alignment horizontal="right"/>
    </xf>
    <xf numFmtId="0" fontId="11" fillId="0" borderId="6" xfId="23" applyFont="1" applyBorder="1" applyAlignment="1">
      <alignment horizontal="left" wrapText="1"/>
    </xf>
    <xf numFmtId="0" fontId="11" fillId="0" borderId="6" xfId="23" quotePrefix="1" applyFont="1" applyBorder="1" applyAlignment="1">
      <alignment horizontal="left"/>
    </xf>
    <xf numFmtId="0" fontId="4" fillId="0" borderId="6" xfId="23" quotePrefix="1" applyFont="1" applyBorder="1" applyAlignment="1">
      <alignment horizontal="left" vertical="top"/>
    </xf>
    <xf numFmtId="0" fontId="11" fillId="0" borderId="6" xfId="10" applyFont="1" applyBorder="1" applyAlignment="1">
      <alignment horizontal="left"/>
    </xf>
    <xf numFmtId="0" fontId="2" fillId="0" borderId="6" xfId="10" applyFont="1" applyBorder="1" applyAlignment="1">
      <alignment horizontal="left" vertical="top"/>
    </xf>
    <xf numFmtId="3" fontId="2" fillId="0" borderId="6" xfId="10" applyNumberFormat="1" applyFont="1" applyBorder="1" applyAlignment="1">
      <alignment horizontal="right"/>
    </xf>
    <xf numFmtId="167" fontId="2" fillId="0" borderId="10" xfId="10" applyNumberFormat="1" applyFont="1" applyBorder="1" applyAlignment="1">
      <alignment horizontal="right"/>
    </xf>
    <xf numFmtId="0" fontId="2" fillId="0" borderId="8" xfId="23" applyFont="1" applyBorder="1" applyAlignment="1">
      <alignment horizontal="left" vertical="top"/>
    </xf>
    <xf numFmtId="0" fontId="2" fillId="0" borderId="8" xfId="23" applyFont="1" applyBorder="1" applyAlignment="1">
      <alignment horizontal="center" vertical="top"/>
    </xf>
    <xf numFmtId="3" fontId="2" fillId="0" borderId="7" xfId="23" applyNumberFormat="1" applyFont="1" applyBorder="1" applyAlignment="1">
      <alignment horizontal="right"/>
    </xf>
    <xf numFmtId="167" fontId="2" fillId="0" borderId="7" xfId="23" applyNumberFormat="1" applyFont="1" applyBorder="1" applyAlignment="1">
      <alignment horizontal="right"/>
    </xf>
    <xf numFmtId="0" fontId="17" fillId="0" borderId="0" xfId="25" applyFont="1" applyFill="1" applyAlignment="1">
      <alignment horizontal="left"/>
    </xf>
    <xf numFmtId="0" fontId="42" fillId="0" borderId="0" xfId="25" applyFont="1" applyBorder="1"/>
    <xf numFmtId="169" fontId="2" fillId="0" borderId="0" xfId="23" applyNumberFormat="1" applyFont="1" applyAlignment="1">
      <alignment horizontal="right"/>
    </xf>
    <xf numFmtId="0" fontId="38" fillId="0" borderId="0" xfId="10" applyFont="1"/>
    <xf numFmtId="0" fontId="3" fillId="0" borderId="0" xfId="10" applyFont="1" applyAlignment="1">
      <alignment horizontal="center"/>
    </xf>
    <xf numFmtId="3" fontId="2" fillId="0" borderId="0" xfId="10" applyNumberFormat="1" applyFont="1"/>
    <xf numFmtId="0" fontId="13" fillId="0" borderId="0" xfId="26" quotePrefix="1" applyFont="1" applyAlignment="1">
      <alignment horizontal="left" vertical="center"/>
    </xf>
    <xf numFmtId="0" fontId="2" fillId="0" borderId="0" xfId="26" applyFont="1"/>
    <xf numFmtId="0" fontId="2" fillId="0" borderId="12" xfId="26" applyFont="1" applyBorder="1" applyAlignment="1">
      <alignment horizontal="center" vertical="center"/>
    </xf>
    <xf numFmtId="0" fontId="2" fillId="0" borderId="12" xfId="26" applyFont="1" applyBorder="1" applyAlignment="1">
      <alignment horizontal="center" vertical="center" wrapText="1"/>
    </xf>
    <xf numFmtId="1" fontId="6" fillId="0" borderId="11" xfId="26" applyNumberFormat="1" applyFont="1" applyBorder="1" applyAlignment="1">
      <alignment horizontal="center" vertical="center"/>
    </xf>
    <xf numFmtId="1" fontId="6" fillId="0" borderId="4" xfId="26" applyNumberFormat="1" applyFont="1" applyBorder="1" applyAlignment="1">
      <alignment horizontal="center" vertical="center"/>
    </xf>
    <xf numFmtId="0" fontId="2" fillId="0" borderId="7" xfId="26" applyFont="1" applyBorder="1" applyAlignment="1">
      <alignment horizontal="center" vertical="center"/>
    </xf>
    <xf numFmtId="0" fontId="2" fillId="0" borderId="7" xfId="26" applyFont="1" applyBorder="1" applyAlignment="1">
      <alignment horizontal="center" vertical="center" wrapText="1"/>
    </xf>
    <xf numFmtId="0" fontId="2" fillId="0" borderId="6" xfId="26" applyFont="1" applyBorder="1" applyAlignment="1">
      <alignment vertical="center"/>
    </xf>
    <xf numFmtId="0" fontId="2" fillId="0" borderId="10" xfId="26" applyFont="1" applyBorder="1" applyAlignment="1">
      <alignment horizontal="center" vertical="center"/>
    </xf>
    <xf numFmtId="3" fontId="2" fillId="0" borderId="6" xfId="26" applyNumberFormat="1" applyFont="1" applyBorder="1" applyAlignment="1">
      <alignment horizontal="right" vertical="center"/>
    </xf>
    <xf numFmtId="167" fontId="2" fillId="0" borderId="10" xfId="26" applyNumberFormat="1" applyFont="1" applyBorder="1" applyAlignment="1">
      <alignment horizontal="right" vertical="center"/>
    </xf>
    <xf numFmtId="0" fontId="7" fillId="0" borderId="0" xfId="26" applyFont="1"/>
    <xf numFmtId="0" fontId="2" fillId="0" borderId="8" xfId="26" applyFont="1" applyBorder="1" applyAlignment="1">
      <alignment vertical="center"/>
    </xf>
    <xf numFmtId="0" fontId="2" fillId="0" borderId="7" xfId="26" applyFont="1" applyBorder="1" applyAlignment="1">
      <alignment horizontal="center" vertical="center"/>
    </xf>
    <xf numFmtId="3" fontId="2" fillId="0" borderId="8" xfId="26" applyNumberFormat="1" applyFont="1" applyBorder="1" applyAlignment="1">
      <alignment horizontal="right" vertical="center"/>
    </xf>
    <xf numFmtId="0" fontId="45" fillId="0" borderId="14" xfId="26" applyFont="1" applyBorder="1" applyAlignment="1">
      <alignment horizontal="left" wrapText="1"/>
    </xf>
    <xf numFmtId="0" fontId="17" fillId="0" borderId="0" xfId="27" applyFont="1" applyFill="1" applyAlignment="1">
      <alignment horizontal="left"/>
    </xf>
    <xf numFmtId="0" fontId="47" fillId="0" borderId="0" xfId="27" applyFont="1"/>
    <xf numFmtId="0" fontId="24" fillId="0" borderId="15" xfId="26" applyFont="1" applyBorder="1" applyAlignment="1">
      <alignment vertical="center"/>
    </xf>
    <xf numFmtId="0" fontId="24" fillId="0" borderId="0" xfId="26" applyFont="1" applyAlignment="1">
      <alignment vertical="center"/>
    </xf>
    <xf numFmtId="0" fontId="6" fillId="0" borderId="11" xfId="26" applyFont="1" applyBorder="1" applyAlignment="1">
      <alignment horizontal="center" vertical="center"/>
    </xf>
    <xf numFmtId="0" fontId="33" fillId="0" borderId="4" xfId="26" applyFont="1" applyBorder="1" applyAlignment="1">
      <alignment horizontal="center" vertical="center"/>
    </xf>
    <xf numFmtId="168" fontId="2" fillId="0" borderId="0" xfId="26" applyNumberFormat="1" applyFont="1" applyAlignment="1">
      <alignment horizontal="right"/>
    </xf>
    <xf numFmtId="168" fontId="2" fillId="0" borderId="0" xfId="26" applyNumberFormat="1" applyFont="1"/>
    <xf numFmtId="0" fontId="33" fillId="0" borderId="7" xfId="26" applyFont="1" applyBorder="1" applyAlignment="1">
      <alignment horizontal="center" vertical="center" wrapText="1"/>
    </xf>
    <xf numFmtId="0" fontId="4" fillId="0" borderId="6" xfId="26" applyFont="1" applyBorder="1" applyAlignment="1">
      <alignment horizontal="left"/>
    </xf>
    <xf numFmtId="0" fontId="4" fillId="0" borderId="10" xfId="26" applyFont="1" applyBorder="1" applyAlignment="1">
      <alignment horizontal="left"/>
    </xf>
    <xf numFmtId="0" fontId="2" fillId="0" borderId="12" xfId="26" applyFont="1" applyBorder="1"/>
    <xf numFmtId="0" fontId="2" fillId="0" borderId="6" xfId="26" quotePrefix="1" applyFont="1" applyBorder="1" applyAlignment="1">
      <alignment horizontal="left"/>
    </xf>
    <xf numFmtId="0" fontId="2" fillId="0" borderId="10" xfId="26" quotePrefix="1" applyFont="1" applyBorder="1" applyAlignment="1">
      <alignment horizontal="left"/>
    </xf>
    <xf numFmtId="0" fontId="2" fillId="0" borderId="10" xfId="26" applyFont="1" applyBorder="1"/>
    <xf numFmtId="0" fontId="2" fillId="0" borderId="10" xfId="26" applyFont="1" applyBorder="1" applyAlignment="1">
      <alignment horizontal="center"/>
    </xf>
    <xf numFmtId="164" fontId="2" fillId="0" borderId="0" xfId="26" applyNumberFormat="1" applyFont="1"/>
    <xf numFmtId="164" fontId="2" fillId="0" borderId="10" xfId="26" applyNumberFormat="1" applyFont="1" applyBorder="1" applyAlignment="1">
      <alignment horizontal="right"/>
    </xf>
    <xf numFmtId="0" fontId="2" fillId="0" borderId="6" xfId="26" applyFont="1" applyBorder="1" applyAlignment="1">
      <alignment horizontal="left"/>
    </xf>
    <xf numFmtId="164" fontId="2" fillId="0" borderId="0" xfId="26" applyNumberFormat="1" applyFont="1" applyAlignment="1">
      <alignment horizontal="right"/>
    </xf>
    <xf numFmtId="0" fontId="2" fillId="0" borderId="6" xfId="26" applyFont="1" applyBorder="1"/>
    <xf numFmtId="0" fontId="4" fillId="0" borderId="8" xfId="26" applyFont="1" applyBorder="1"/>
    <xf numFmtId="0" fontId="2" fillId="0" borderId="7" xfId="26" applyFont="1" applyBorder="1" applyAlignment="1">
      <alignment horizontal="center"/>
    </xf>
    <xf numFmtId="164" fontId="2" fillId="0" borderId="7" xfId="26" applyNumberFormat="1" applyFont="1" applyBorder="1" applyAlignment="1">
      <alignment horizontal="right"/>
    </xf>
    <xf numFmtId="0" fontId="5" fillId="0" borderId="0" xfId="26" applyFont="1" applyAlignment="1">
      <alignment horizontal="left"/>
    </xf>
    <xf numFmtId="0" fontId="11" fillId="0" borderId="0" xfId="26" applyFont="1"/>
    <xf numFmtId="0" fontId="19" fillId="0" borderId="0" xfId="27" applyFont="1"/>
    <xf numFmtId="0" fontId="48" fillId="0" borderId="0" xfId="10" quotePrefix="1" applyFont="1" applyAlignment="1" applyProtection="1">
      <alignment horizontal="left" vertical="center"/>
      <protection locked="0"/>
    </xf>
    <xf numFmtId="0" fontId="50" fillId="0" borderId="0" xfId="10" applyFont="1"/>
    <xf numFmtId="0" fontId="2" fillId="0" borderId="4" xfId="10" applyFont="1" applyBorder="1" applyAlignment="1">
      <alignment horizontal="center" vertical="center"/>
    </xf>
    <xf numFmtId="0" fontId="7" fillId="0" borderId="4" xfId="10" applyFont="1" applyBorder="1" applyAlignment="1">
      <alignment horizontal="center" vertical="center" wrapText="1"/>
    </xf>
    <xf numFmtId="0" fontId="7" fillId="0" borderId="9" xfId="10" applyFont="1" applyBorder="1" applyAlignment="1">
      <alignment horizontal="center" vertical="center" wrapText="1"/>
    </xf>
    <xf numFmtId="0" fontId="7" fillId="0" borderId="11" xfId="10" applyFont="1" applyBorder="1" applyAlignment="1">
      <alignment horizontal="center" vertical="center"/>
    </xf>
    <xf numFmtId="0" fontId="7" fillId="0" borderId="9" xfId="10" applyFont="1" applyBorder="1" applyAlignment="1">
      <alignment horizontal="center" vertical="center"/>
    </xf>
    <xf numFmtId="0" fontId="7" fillId="0" borderId="10" xfId="10" applyFont="1" applyBorder="1" applyAlignment="1">
      <alignment horizontal="center" vertical="center" wrapText="1"/>
    </xf>
    <xf numFmtId="14" fontId="7" fillId="0" borderId="1" xfId="10" applyNumberFormat="1" applyFont="1" applyBorder="1" applyAlignment="1">
      <alignment horizontal="center" vertical="center" wrapText="1"/>
    </xf>
    <xf numFmtId="14" fontId="7" fillId="0" borderId="12" xfId="10" applyNumberFormat="1" applyFont="1" applyBorder="1" applyAlignment="1">
      <alignment horizontal="center" vertical="center" wrapText="1"/>
    </xf>
    <xf numFmtId="14" fontId="7" fillId="0" borderId="3" xfId="10" applyNumberFormat="1" applyFont="1" applyBorder="1" applyAlignment="1">
      <alignment horizontal="center" vertical="center" wrapText="1"/>
    </xf>
    <xf numFmtId="168" fontId="7" fillId="0" borderId="7" xfId="10" applyNumberFormat="1" applyFont="1" applyBorder="1" applyAlignment="1">
      <alignment horizontal="center" vertical="top" wrapText="1"/>
    </xf>
    <xf numFmtId="0" fontId="34" fillId="3" borderId="6" xfId="10" quotePrefix="1" applyFont="1" applyFill="1" applyBorder="1" applyAlignment="1" applyProtection="1">
      <alignment horizontal="left" vertical="top"/>
      <protection locked="0"/>
    </xf>
    <xf numFmtId="169" fontId="11" fillId="3" borderId="5" xfId="28" applyNumberFormat="1" applyFont="1" applyFill="1" applyBorder="1" applyAlignment="1" applyProtection="1">
      <alignment horizontal="right"/>
      <protection locked="0"/>
    </xf>
    <xf numFmtId="170" fontId="11" fillId="3" borderId="14" xfId="28" applyNumberFormat="1" applyFont="1" applyFill="1" applyBorder="1" applyAlignment="1" applyProtection="1">
      <alignment horizontal="right"/>
      <protection locked="0"/>
    </xf>
    <xf numFmtId="170" fontId="11" fillId="0" borderId="6" xfId="10" applyNumberFormat="1" applyFont="1" applyBorder="1" applyAlignment="1">
      <alignment horizontal="right"/>
    </xf>
    <xf numFmtId="170" fontId="11" fillId="3" borderId="12" xfId="10" applyNumberFormat="1" applyFont="1" applyFill="1" applyBorder="1" applyAlignment="1">
      <alignment horizontal="right"/>
    </xf>
    <xf numFmtId="170" fontId="7" fillId="0" borderId="0" xfId="10" applyNumberFormat="1" applyFont="1" applyAlignment="1">
      <alignment horizontal="right"/>
    </xf>
    <xf numFmtId="0" fontId="50" fillId="0" borderId="0" xfId="10" applyFont="1" applyAlignment="1">
      <alignment vertical="top"/>
    </xf>
    <xf numFmtId="0" fontId="33" fillId="3" borderId="6" xfId="10" applyFont="1" applyFill="1" applyBorder="1" applyProtection="1">
      <protection locked="0"/>
    </xf>
    <xf numFmtId="169" fontId="7" fillId="3" borderId="6" xfId="28" applyNumberFormat="1" applyFont="1" applyFill="1" applyBorder="1" applyAlignment="1" applyProtection="1">
      <alignment horizontal="right"/>
      <protection locked="0"/>
    </xf>
    <xf numFmtId="170" fontId="7" fillId="3" borderId="0" xfId="28" applyNumberFormat="1" applyFont="1" applyFill="1" applyAlignment="1" applyProtection="1">
      <alignment horizontal="right"/>
      <protection locked="0"/>
    </xf>
    <xf numFmtId="170" fontId="7" fillId="0" borderId="6" xfId="10" applyNumberFormat="1" applyFont="1" applyBorder="1" applyAlignment="1">
      <alignment horizontal="right"/>
    </xf>
    <xf numFmtId="170" fontId="7" fillId="3" borderId="10" xfId="10" applyNumberFormat="1" applyFont="1" applyFill="1" applyBorder="1" applyAlignment="1">
      <alignment horizontal="right"/>
    </xf>
    <xf numFmtId="0" fontId="34" fillId="3" borderId="6" xfId="10" applyFont="1" applyFill="1" applyBorder="1" applyAlignment="1" applyProtection="1">
      <alignment horizontal="left"/>
      <protection locked="0"/>
    </xf>
    <xf numFmtId="169" fontId="11" fillId="3" borderId="6" xfId="28" applyNumberFormat="1" applyFont="1" applyFill="1" applyBorder="1" applyAlignment="1" applyProtection="1">
      <alignment horizontal="right"/>
      <protection locked="0"/>
    </xf>
    <xf numFmtId="170" fontId="11" fillId="3" borderId="0" xfId="28" applyNumberFormat="1" applyFont="1" applyFill="1" applyAlignment="1" applyProtection="1">
      <alignment horizontal="right"/>
      <protection locked="0"/>
    </xf>
    <xf numFmtId="170" fontId="11" fillId="3" borderId="10" xfId="10" applyNumberFormat="1" applyFont="1" applyFill="1" applyBorder="1" applyAlignment="1">
      <alignment horizontal="right"/>
    </xf>
    <xf numFmtId="0" fontId="33" fillId="3" borderId="6" xfId="10" applyFont="1" applyFill="1" applyBorder="1" applyAlignment="1" applyProtection="1">
      <alignment horizontal="left"/>
      <protection locked="0"/>
    </xf>
    <xf numFmtId="0" fontId="33" fillId="3" borderId="6" xfId="10" quotePrefix="1" applyFont="1" applyFill="1" applyBorder="1" applyAlignment="1" applyProtection="1">
      <alignment horizontal="left"/>
      <protection locked="0"/>
    </xf>
    <xf numFmtId="0" fontId="34" fillId="3" borderId="6" xfId="10" quotePrefix="1" applyFont="1" applyFill="1" applyBorder="1" applyAlignment="1" applyProtection="1">
      <alignment horizontal="left"/>
      <protection locked="0"/>
    </xf>
    <xf numFmtId="0" fontId="7" fillId="3" borderId="6" xfId="10" applyFont="1" applyFill="1" applyBorder="1" applyAlignment="1">
      <alignment wrapText="1"/>
    </xf>
    <xf numFmtId="0" fontId="52" fillId="0" borderId="0" xfId="10" applyFont="1"/>
    <xf numFmtId="0" fontId="33" fillId="3" borderId="8" xfId="10" quotePrefix="1" applyFont="1" applyFill="1" applyBorder="1" applyAlignment="1" applyProtection="1">
      <alignment horizontal="left" indent="1"/>
      <protection locked="0"/>
    </xf>
    <xf numFmtId="169" fontId="7" fillId="3" borderId="8" xfId="28" applyNumberFormat="1" applyFont="1" applyFill="1" applyBorder="1" applyAlignment="1" applyProtection="1">
      <alignment horizontal="right"/>
      <protection locked="0"/>
    </xf>
    <xf numFmtId="170" fontId="7" fillId="3" borderId="15" xfId="28" applyNumberFormat="1" applyFont="1" applyFill="1" applyBorder="1" applyAlignment="1" applyProtection="1">
      <alignment horizontal="right"/>
      <protection locked="0"/>
    </xf>
    <xf numFmtId="170" fontId="7" fillId="0" borderId="8" xfId="10" applyNumberFormat="1" applyFont="1" applyBorder="1" applyAlignment="1">
      <alignment horizontal="right"/>
    </xf>
    <xf numFmtId="170" fontId="7" fillId="3" borderId="7" xfId="10" applyNumberFormat="1" applyFont="1" applyFill="1" applyBorder="1" applyAlignment="1">
      <alignment horizontal="right"/>
    </xf>
    <xf numFmtId="0" fontId="51" fillId="3" borderId="0" xfId="10" applyFont="1" applyFill="1" applyAlignment="1">
      <alignment horizontal="left"/>
    </xf>
    <xf numFmtId="0" fontId="33" fillId="3" borderId="0" xfId="10" quotePrefix="1" applyFont="1" applyFill="1" applyProtection="1">
      <protection locked="0"/>
    </xf>
    <xf numFmtId="170" fontId="7" fillId="3" borderId="0" xfId="10" applyNumberFormat="1" applyFont="1" applyFill="1" applyAlignment="1">
      <alignment horizontal="right"/>
    </xf>
    <xf numFmtId="0" fontId="33" fillId="3" borderId="0" xfId="10" applyFont="1" applyFill="1"/>
    <xf numFmtId="0" fontId="33" fillId="0" borderId="0" xfId="10" applyFont="1"/>
    <xf numFmtId="0" fontId="45" fillId="3" borderId="0" xfId="10" applyFont="1" applyFill="1" applyAlignment="1">
      <alignment horizontal="left"/>
    </xf>
    <xf numFmtId="0" fontId="7" fillId="3" borderId="0" xfId="10" quotePrefix="1" applyFont="1" applyFill="1" applyProtection="1">
      <protection locked="0"/>
    </xf>
    <xf numFmtId="0" fontId="7" fillId="3" borderId="0" xfId="10" applyFont="1" applyFill="1"/>
    <xf numFmtId="0" fontId="7" fillId="0" borderId="0" xfId="10" applyFont="1"/>
    <xf numFmtId="0" fontId="51" fillId="3" borderId="0" xfId="10" quotePrefix="1" applyFont="1" applyFill="1" applyAlignment="1">
      <alignment horizontal="left" wrapText="1"/>
    </xf>
    <xf numFmtId="0" fontId="17" fillId="3" borderId="0" xfId="25" applyFont="1" applyFill="1" applyAlignment="1">
      <alignment horizontal="left"/>
    </xf>
    <xf numFmtId="0" fontId="18" fillId="3" borderId="0" xfId="25" quotePrefix="1" applyFont="1" applyFill="1" applyBorder="1" applyAlignment="1">
      <alignment horizontal="left"/>
    </xf>
    <xf numFmtId="0" fontId="33" fillId="3" borderId="0" xfId="10" quotePrefix="1" applyFont="1" applyFill="1" applyAlignment="1">
      <alignment horizontal="left" wrapText="1"/>
    </xf>
    <xf numFmtId="0" fontId="53" fillId="3" borderId="0" xfId="10" quotePrefix="1" applyFont="1" applyFill="1" applyAlignment="1">
      <alignment horizontal="left" wrapText="1"/>
    </xf>
    <xf numFmtId="0" fontId="54" fillId="3" borderId="0" xfId="10" quotePrefix="1" applyFont="1" applyFill="1" applyAlignment="1">
      <alignment horizontal="left" wrapText="1"/>
    </xf>
    <xf numFmtId="0" fontId="54" fillId="3" borderId="0" xfId="10" applyFont="1" applyFill="1"/>
    <xf numFmtId="0" fontId="54" fillId="0" borderId="0" xfId="10" applyFont="1"/>
    <xf numFmtId="0" fontId="13" fillId="3" borderId="0" xfId="10" applyFont="1" applyFill="1" applyAlignment="1">
      <alignment horizontal="left" vertical="center"/>
    </xf>
    <xf numFmtId="0" fontId="52" fillId="3" borderId="0" xfId="10" applyFont="1" applyFill="1"/>
    <xf numFmtId="0" fontId="57" fillId="3" borderId="12" xfId="10" applyFont="1" applyFill="1" applyBorder="1" applyAlignment="1">
      <alignment horizontal="left" vertical="center" wrapText="1"/>
    </xf>
    <xf numFmtId="0" fontId="7" fillId="3" borderId="11" xfId="10" applyFont="1" applyFill="1" applyBorder="1" applyAlignment="1">
      <alignment horizontal="center" vertical="center" wrapText="1"/>
    </xf>
    <xf numFmtId="0" fontId="7" fillId="3" borderId="4" xfId="10" applyFont="1" applyFill="1" applyBorder="1" applyAlignment="1">
      <alignment horizontal="center" vertical="center"/>
    </xf>
    <xf numFmtId="0" fontId="7" fillId="3" borderId="0" xfId="10" applyFont="1" applyFill="1" applyAlignment="1">
      <alignment vertical="center"/>
    </xf>
    <xf numFmtId="0" fontId="57" fillId="3" borderId="10" xfId="10" applyFont="1" applyFill="1" applyBorder="1" applyAlignment="1">
      <alignment horizontal="left" vertical="center" wrapText="1"/>
    </xf>
    <xf numFmtId="0" fontId="57" fillId="3" borderId="7" xfId="10" applyFont="1" applyFill="1" applyBorder="1" applyAlignment="1">
      <alignment horizontal="left" vertical="center" wrapText="1"/>
    </xf>
    <xf numFmtId="168" fontId="7" fillId="3" borderId="7" xfId="10" applyNumberFormat="1" applyFont="1" applyFill="1" applyBorder="1" applyAlignment="1">
      <alignment horizontal="center" vertical="top" wrapText="1"/>
    </xf>
    <xf numFmtId="0" fontId="4" fillId="3" borderId="10" xfId="10" applyFont="1" applyFill="1" applyBorder="1"/>
    <xf numFmtId="164" fontId="11" fillId="3" borderId="12" xfId="29" applyNumberFormat="1" applyFont="1" applyFill="1" applyBorder="1" applyAlignment="1" applyProtection="1">
      <alignment horizontal="right"/>
      <protection locked="0"/>
    </xf>
    <xf numFmtId="164" fontId="7" fillId="0" borderId="0" xfId="29" applyNumberFormat="1" applyFont="1" applyAlignment="1" applyProtection="1">
      <alignment horizontal="right" vertical="top"/>
      <protection locked="0"/>
    </xf>
    <xf numFmtId="0" fontId="6" fillId="3" borderId="10" xfId="10" applyFont="1" applyFill="1" applyBorder="1" applyAlignment="1" applyProtection="1">
      <alignment horizontal="left"/>
      <protection locked="0"/>
    </xf>
    <xf numFmtId="164" fontId="7" fillId="3" borderId="10" xfId="29" applyNumberFormat="1" applyFont="1" applyFill="1" applyBorder="1" applyAlignment="1">
      <alignment horizontal="right"/>
    </xf>
    <xf numFmtId="164" fontId="7" fillId="0" borderId="0" xfId="29" applyNumberFormat="1" applyFont="1" applyAlignment="1">
      <alignment horizontal="right" vertical="top"/>
    </xf>
    <xf numFmtId="0" fontId="57" fillId="3" borderId="10" xfId="10" applyFont="1" applyFill="1" applyBorder="1"/>
    <xf numFmtId="164" fontId="7" fillId="3" borderId="10" xfId="29" applyNumberFormat="1" applyFont="1" applyFill="1" applyBorder="1" applyAlignment="1" applyProtection="1">
      <alignment horizontal="right"/>
      <protection locked="0"/>
    </xf>
    <xf numFmtId="0" fontId="57" fillId="3" borderId="10" xfId="10" applyFont="1" applyFill="1" applyBorder="1" applyAlignment="1">
      <alignment wrapText="1"/>
    </xf>
    <xf numFmtId="49" fontId="57" fillId="3" borderId="10" xfId="10" applyNumberFormat="1" applyFont="1" applyFill="1" applyBorder="1"/>
    <xf numFmtId="0" fontId="57" fillId="3" borderId="7" xfId="10" applyFont="1" applyFill="1" applyBorder="1"/>
    <xf numFmtId="164" fontId="7" fillId="3" borderId="7" xfId="29" applyNumberFormat="1" applyFont="1" applyFill="1" applyBorder="1" applyAlignment="1" applyProtection="1">
      <alignment horizontal="right"/>
      <protection locked="0"/>
    </xf>
    <xf numFmtId="169" fontId="7" fillId="3" borderId="0" xfId="28" applyNumberFormat="1" applyFont="1" applyFill="1" applyAlignment="1" applyProtection="1">
      <alignment horizontal="right"/>
      <protection locked="0"/>
    </xf>
    <xf numFmtId="170" fontId="7" fillId="3" borderId="0" xfId="29" applyNumberFormat="1" applyFont="1" applyFill="1" applyAlignment="1" applyProtection="1">
      <alignment horizontal="right"/>
      <protection locked="0"/>
    </xf>
    <xf numFmtId="164" fontId="7" fillId="3" borderId="0" xfId="29" applyNumberFormat="1" applyFont="1" applyFill="1" applyAlignment="1" applyProtection="1">
      <alignment horizontal="right" vertical="top"/>
      <protection locked="0"/>
    </xf>
    <xf numFmtId="0" fontId="45" fillId="0" borderId="0" xfId="10" applyFont="1" applyAlignment="1">
      <alignment horizontal="left"/>
    </xf>
    <xf numFmtId="0" fontId="42" fillId="3" borderId="0" xfId="25" applyFont="1" applyFill="1" applyAlignment="1">
      <alignment horizontal="left"/>
    </xf>
    <xf numFmtId="166" fontId="13" fillId="0" borderId="0" xfId="30" quotePrefix="1" applyFont="1" applyAlignment="1">
      <alignment horizontal="left" vertical="top"/>
    </xf>
    <xf numFmtId="166" fontId="6" fillId="0" borderId="0" xfId="30" applyFont="1"/>
    <xf numFmtId="166" fontId="6" fillId="3" borderId="12" xfId="30" applyFont="1" applyFill="1" applyBorder="1" applyAlignment="1" applyProtection="1">
      <alignment horizontal="center" vertical="center"/>
      <protection locked="0"/>
    </xf>
    <xf numFmtId="165" fontId="6" fillId="3" borderId="11" xfId="30" applyNumberFormat="1" applyFont="1" applyFill="1" applyBorder="1" applyAlignment="1" applyProtection="1">
      <alignment horizontal="center" vertical="center"/>
      <protection locked="0"/>
    </xf>
    <xf numFmtId="165" fontId="6" fillId="3" borderId="13" xfId="30" applyNumberFormat="1" applyFont="1" applyFill="1" applyBorder="1" applyAlignment="1" applyProtection="1">
      <alignment horizontal="center" vertical="center"/>
      <protection locked="0"/>
    </xf>
    <xf numFmtId="165" fontId="6" fillId="3" borderId="11" xfId="30" quotePrefix="1" applyNumberFormat="1" applyFont="1" applyFill="1" applyBorder="1" applyAlignment="1" applyProtection="1">
      <alignment horizontal="center" vertical="center"/>
      <protection locked="0"/>
    </xf>
    <xf numFmtId="165" fontId="6" fillId="3" borderId="9" xfId="30" quotePrefix="1" applyNumberFormat="1" applyFont="1" applyFill="1" applyBorder="1" applyAlignment="1" applyProtection="1">
      <alignment horizontal="center" vertical="center"/>
      <protection locked="0"/>
    </xf>
    <xf numFmtId="166" fontId="6" fillId="3" borderId="10" xfId="30" applyFont="1" applyFill="1" applyBorder="1" applyAlignment="1" applyProtection="1">
      <alignment horizontal="center" vertical="center"/>
      <protection locked="0"/>
    </xf>
    <xf numFmtId="165" fontId="33" fillId="3" borderId="4" xfId="30" quotePrefix="1" applyNumberFormat="1" applyFont="1" applyFill="1" applyBorder="1" applyAlignment="1" applyProtection="1">
      <alignment horizontal="center" vertical="center"/>
      <protection locked="0"/>
    </xf>
    <xf numFmtId="170" fontId="33" fillId="3" borderId="14" xfId="30" applyNumberFormat="1" applyFont="1" applyFill="1" applyBorder="1" applyAlignment="1" applyProtection="1">
      <alignment horizontal="center" vertical="center"/>
      <protection locked="0"/>
    </xf>
    <xf numFmtId="165" fontId="33" fillId="3" borderId="5" xfId="30" quotePrefix="1" applyNumberFormat="1" applyFont="1" applyFill="1" applyBorder="1" applyAlignment="1" applyProtection="1">
      <alignment horizontal="center" vertical="center"/>
      <protection locked="0"/>
    </xf>
    <xf numFmtId="170" fontId="33" fillId="3" borderId="5" xfId="30" applyNumberFormat="1" applyFont="1" applyFill="1" applyBorder="1" applyAlignment="1" applyProtection="1">
      <alignment horizontal="center" vertical="center"/>
      <protection locked="0"/>
    </xf>
    <xf numFmtId="165" fontId="33" fillId="3" borderId="11" xfId="30" quotePrefix="1" applyNumberFormat="1" applyFont="1" applyFill="1" applyBorder="1" applyAlignment="1" applyProtection="1">
      <alignment horizontal="center" vertical="center"/>
      <protection locked="0"/>
    </xf>
    <xf numFmtId="170" fontId="33" fillId="3" borderId="4" xfId="30" applyNumberFormat="1" applyFont="1" applyFill="1" applyBorder="1" applyAlignment="1" applyProtection="1">
      <alignment horizontal="center" vertical="center"/>
      <protection locked="0"/>
    </xf>
    <xf numFmtId="166" fontId="6" fillId="3" borderId="7" xfId="30" applyFont="1" applyFill="1" applyBorder="1" applyAlignment="1" applyProtection="1">
      <alignment horizontal="center" vertical="center"/>
      <protection locked="0"/>
    </xf>
    <xf numFmtId="49" fontId="7" fillId="3" borderId="4" xfId="30" applyNumberFormat="1" applyFont="1" applyFill="1" applyBorder="1" applyAlignment="1">
      <alignment horizontal="center" vertical="center" wrapText="1"/>
    </xf>
    <xf numFmtId="14" fontId="7" fillId="3" borderId="13" xfId="29" applyNumberFormat="1" applyFont="1" applyFill="1" applyBorder="1" applyAlignment="1">
      <alignment horizontal="center" vertical="center" wrapText="1"/>
    </xf>
    <xf numFmtId="166" fontId="34" fillId="3" borderId="6" xfId="16" applyFont="1" applyFill="1" applyBorder="1" applyAlignment="1" applyProtection="1">
      <alignment horizontal="left"/>
      <protection locked="0"/>
    </xf>
    <xf numFmtId="169" fontId="34" fillId="0" borderId="12" xfId="30" applyNumberFormat="1" applyFont="1" applyBorder="1" applyAlignment="1" applyProtection="1">
      <alignment horizontal="right"/>
      <protection locked="0"/>
    </xf>
    <xf numFmtId="170" fontId="34" fillId="0" borderId="0" xfId="30" applyNumberFormat="1" applyFont="1" applyAlignment="1" applyProtection="1">
      <alignment horizontal="right"/>
      <protection locked="0"/>
    </xf>
    <xf numFmtId="169" fontId="34" fillId="3" borderId="10" xfId="30" applyNumberFormat="1" applyFont="1" applyFill="1" applyBorder="1" applyAlignment="1" applyProtection="1">
      <alignment horizontal="right"/>
      <protection locked="0"/>
    </xf>
    <xf numFmtId="170" fontId="34" fillId="0" borderId="12" xfId="30" applyNumberFormat="1" applyFont="1" applyBorder="1" applyAlignment="1" applyProtection="1">
      <alignment horizontal="right"/>
      <protection locked="0"/>
    </xf>
    <xf numFmtId="166" fontId="6" fillId="3" borderId="6" xfId="16" quotePrefix="1" applyFont="1" applyFill="1" applyBorder="1" applyAlignment="1" applyProtection="1">
      <alignment horizontal="left" indent="1"/>
      <protection locked="0"/>
    </xf>
    <xf numFmtId="169" fontId="6" fillId="0" borderId="10" xfId="30" applyNumberFormat="1" applyFont="1" applyBorder="1" applyAlignment="1" applyProtection="1">
      <alignment horizontal="right"/>
      <protection locked="0"/>
    </xf>
    <xf numFmtId="170" fontId="6" fillId="0" borderId="0" xfId="30" applyNumberFormat="1" applyFont="1" applyAlignment="1" applyProtection="1">
      <alignment horizontal="right"/>
      <protection locked="0"/>
    </xf>
    <xf numFmtId="169" fontId="6" fillId="3" borderId="10" xfId="30" applyNumberFormat="1" applyFont="1" applyFill="1" applyBorder="1" applyAlignment="1" applyProtection="1">
      <alignment horizontal="right"/>
      <protection locked="0"/>
    </xf>
    <xf numFmtId="170" fontId="6" fillId="0" borderId="10" xfId="30" applyNumberFormat="1" applyFont="1" applyBorder="1" applyAlignment="1" applyProtection="1">
      <alignment horizontal="right"/>
      <protection locked="0"/>
    </xf>
    <xf numFmtId="166" fontId="6" fillId="3" borderId="6" xfId="16" applyFont="1" applyFill="1" applyBorder="1" applyAlignment="1" applyProtection="1">
      <alignment horizontal="left" indent="1"/>
      <protection locked="0"/>
    </xf>
    <xf numFmtId="166" fontId="6" fillId="3" borderId="8" xfId="16" applyFont="1" applyFill="1" applyBorder="1" applyAlignment="1" applyProtection="1">
      <alignment horizontal="left" indent="1"/>
      <protection locked="0"/>
    </xf>
    <xf numFmtId="169" fontId="6" fillId="0" borderId="7" xfId="30" applyNumberFormat="1" applyFont="1" applyBorder="1" applyAlignment="1" applyProtection="1">
      <alignment horizontal="right"/>
      <protection locked="0"/>
    </xf>
    <xf numFmtId="170" fontId="6" fillId="0" borderId="15" xfId="30" applyNumberFormat="1" applyFont="1" applyBorder="1" applyAlignment="1" applyProtection="1">
      <alignment horizontal="right"/>
      <protection locked="0"/>
    </xf>
    <xf numFmtId="169" fontId="6" fillId="3" borderId="7" xfId="30" applyNumberFormat="1" applyFont="1" applyFill="1" applyBorder="1" applyAlignment="1" applyProtection="1">
      <alignment horizontal="right"/>
      <protection locked="0"/>
    </xf>
    <xf numFmtId="170" fontId="6" fillId="0" borderId="7" xfId="30" applyNumberFormat="1" applyFont="1" applyBorder="1" applyAlignment="1" applyProtection="1">
      <alignment horizontal="right"/>
      <protection locked="0"/>
    </xf>
    <xf numFmtId="0" fontId="5" fillId="3" borderId="0" xfId="29" applyFont="1" applyFill="1" applyAlignment="1">
      <alignment horizontal="left"/>
    </xf>
    <xf numFmtId="165" fontId="61" fillId="3" borderId="0" xfId="30" applyNumberFormat="1" applyFont="1" applyFill="1" applyAlignment="1" applyProtection="1">
      <alignment horizontal="right"/>
      <protection locked="0"/>
    </xf>
    <xf numFmtId="170" fontId="61" fillId="3" borderId="0" xfId="30" applyNumberFormat="1" applyFont="1" applyFill="1" applyAlignment="1" applyProtection="1">
      <alignment horizontal="right"/>
      <protection locked="0"/>
    </xf>
    <xf numFmtId="165" fontId="6" fillId="3" borderId="0" xfId="30" applyNumberFormat="1" applyFont="1" applyFill="1" applyAlignment="1" applyProtection="1">
      <alignment horizontal="right"/>
      <protection locked="0"/>
    </xf>
    <xf numFmtId="164" fontId="6" fillId="3" borderId="0" xfId="30" applyNumberFormat="1" applyFont="1" applyFill="1" applyAlignment="1" applyProtection="1">
      <alignment horizontal="right"/>
      <protection locked="0"/>
    </xf>
    <xf numFmtId="169" fontId="6" fillId="3" borderId="0" xfId="30" applyNumberFormat="1" applyFont="1" applyFill="1" applyAlignment="1" applyProtection="1">
      <alignment horizontal="right"/>
      <protection locked="0"/>
    </xf>
    <xf numFmtId="166" fontId="6" fillId="3" borderId="0" xfId="30" applyFont="1" applyFill="1"/>
    <xf numFmtId="166" fontId="5" fillId="3" borderId="0" xfId="30" applyFont="1" applyFill="1" applyAlignment="1">
      <alignment horizontal="left"/>
    </xf>
    <xf numFmtId="166" fontId="6" fillId="3" borderId="0" xfId="30" applyFont="1" applyFill="1" applyAlignment="1">
      <alignment horizontal="left" wrapText="1"/>
    </xf>
    <xf numFmtId="166" fontId="13" fillId="0" borderId="0" xfId="31" quotePrefix="1" applyFont="1" applyAlignment="1">
      <alignment vertical="top"/>
    </xf>
    <xf numFmtId="172" fontId="2" fillId="0" borderId="0" xfId="31" applyNumberFormat="1" applyFont="1"/>
    <xf numFmtId="166" fontId="28" fillId="0" borderId="0" xfId="31" applyFont="1"/>
    <xf numFmtId="166" fontId="6" fillId="0" borderId="12" xfId="31" applyFont="1" applyBorder="1" applyAlignment="1" applyProtection="1">
      <alignment horizontal="center" vertical="center"/>
      <protection locked="0"/>
    </xf>
    <xf numFmtId="172" fontId="2" fillId="0" borderId="11" xfId="31" applyNumberFormat="1" applyFont="1" applyBorder="1" applyAlignment="1">
      <alignment horizontal="center" vertical="center"/>
    </xf>
    <xf numFmtId="172" fontId="2" fillId="0" borderId="9" xfId="31" applyNumberFormat="1" applyFont="1" applyBorder="1" applyAlignment="1">
      <alignment horizontal="center" vertical="center"/>
    </xf>
    <xf numFmtId="172" fontId="2" fillId="0" borderId="0" xfId="31" applyNumberFormat="1" applyFont="1" applyAlignment="1">
      <alignment horizontal="center" vertical="center"/>
    </xf>
    <xf numFmtId="172" fontId="2" fillId="0" borderId="0" xfId="31" applyNumberFormat="1" applyFont="1" applyAlignment="1">
      <alignment vertical="center"/>
    </xf>
    <xf numFmtId="166" fontId="2" fillId="0" borderId="0" xfId="31" applyFont="1" applyAlignment="1">
      <alignment vertical="center"/>
    </xf>
    <xf numFmtId="166" fontId="6" fillId="0" borderId="10" xfId="31" applyFont="1" applyBorder="1" applyAlignment="1" applyProtection="1">
      <alignment horizontal="center" vertical="center"/>
      <protection locked="0"/>
    </xf>
    <xf numFmtId="170" fontId="6" fillId="0" borderId="0" xfId="16" applyNumberFormat="1" applyFont="1" applyAlignment="1" applyProtection="1">
      <alignment vertical="center"/>
      <protection locked="0"/>
    </xf>
    <xf numFmtId="170" fontId="6" fillId="0" borderId="0" xfId="31" applyNumberFormat="1" applyFont="1" applyAlignment="1" applyProtection="1">
      <alignment horizontal="center"/>
      <protection locked="0"/>
    </xf>
    <xf numFmtId="166" fontId="6" fillId="0" borderId="7" xfId="31" applyFont="1" applyBorder="1" applyAlignment="1" applyProtection="1">
      <alignment horizontal="center" vertical="center"/>
      <protection locked="0"/>
    </xf>
    <xf numFmtId="0" fontId="30" fillId="0" borderId="0" xfId="17" applyFont="1" applyAlignment="1" applyProtection="1">
      <alignment horizontal="center"/>
      <protection locked="0"/>
    </xf>
    <xf numFmtId="166" fontId="34" fillId="0" borderId="6" xfId="16" applyFont="1" applyBorder="1" applyAlignment="1" applyProtection="1">
      <alignment horizontal="left" vertical="center"/>
      <protection locked="0"/>
    </xf>
    <xf numFmtId="164" fontId="34" fillId="0" borderId="6" xfId="2" applyNumberFormat="1" applyFont="1" applyBorder="1" applyAlignment="1">
      <alignment horizontal="right" vertical="center"/>
    </xf>
    <xf numFmtId="164" fontId="34" fillId="0" borderId="10" xfId="2" applyNumberFormat="1" applyFont="1" applyBorder="1" applyAlignment="1">
      <alignment horizontal="right" vertical="center"/>
    </xf>
    <xf numFmtId="164" fontId="6" fillId="0" borderId="0" xfId="32" applyNumberFormat="1" applyFont="1" applyAlignment="1">
      <alignment vertical="center"/>
    </xf>
    <xf numFmtId="164" fontId="2" fillId="0" borderId="0" xfId="2" applyNumberFormat="1" applyFont="1" applyAlignment="1">
      <alignment vertical="center"/>
    </xf>
    <xf numFmtId="171" fontId="7" fillId="0" borderId="0" xfId="31" applyNumberFormat="1" applyFont="1" applyAlignment="1">
      <alignment vertical="center"/>
    </xf>
    <xf numFmtId="166" fontId="28" fillId="0" borderId="0" xfId="31" applyFont="1" applyAlignment="1">
      <alignment vertical="center"/>
    </xf>
    <xf numFmtId="166" fontId="6" fillId="0" borderId="6" xfId="16" quotePrefix="1" applyFont="1" applyBorder="1" applyAlignment="1" applyProtection="1">
      <alignment horizontal="left" vertical="center" indent="1"/>
      <protection locked="0"/>
    </xf>
    <xf numFmtId="164" fontId="33" fillId="0" borderId="6" xfId="2" applyNumberFormat="1" applyFont="1" applyBorder="1" applyAlignment="1">
      <alignment horizontal="right" vertical="center"/>
    </xf>
    <xf numFmtId="164" fontId="33" fillId="0" borderId="10" xfId="2" applyNumberFormat="1" applyFont="1" applyBorder="1" applyAlignment="1">
      <alignment horizontal="right" vertical="center"/>
    </xf>
    <xf numFmtId="166" fontId="6" fillId="0" borderId="6" xfId="16" applyFont="1" applyBorder="1" applyAlignment="1" applyProtection="1">
      <alignment horizontal="left" vertical="center" indent="1"/>
      <protection locked="0"/>
    </xf>
    <xf numFmtId="166" fontId="6" fillId="0" borderId="8" xfId="16" applyFont="1" applyBorder="1" applyAlignment="1" applyProtection="1">
      <alignment horizontal="left" vertical="center" indent="1"/>
      <protection locked="0"/>
    </xf>
    <xf numFmtId="164" fontId="33" fillId="0" borderId="8" xfId="2" applyNumberFormat="1" applyFont="1" applyBorder="1" applyAlignment="1">
      <alignment horizontal="right" vertical="center"/>
    </xf>
    <xf numFmtId="164" fontId="33" fillId="0" borderId="7" xfId="2" applyNumberFormat="1" applyFont="1" applyBorder="1" applyAlignment="1">
      <alignment horizontal="right" vertical="center"/>
    </xf>
    <xf numFmtId="172" fontId="5" fillId="0" borderId="0" xfId="31" quotePrefix="1" applyNumberFormat="1" applyFont="1" applyAlignment="1">
      <alignment horizontal="left"/>
    </xf>
    <xf numFmtId="175" fontId="63" fillId="0" borderId="0" xfId="31" applyNumberFormat="1" applyFont="1"/>
    <xf numFmtId="172" fontId="26" fillId="0" borderId="0" xfId="31" applyNumberFormat="1" applyFont="1"/>
    <xf numFmtId="166" fontId="64" fillId="0" borderId="0" xfId="31" applyFont="1"/>
    <xf numFmtId="172" fontId="3" fillId="0" borderId="0" xfId="31" quotePrefix="1" applyNumberFormat="1" applyFont="1" applyAlignment="1">
      <alignment horizontal="center"/>
    </xf>
    <xf numFmtId="166" fontId="48" fillId="0" borderId="0" xfId="8" applyFont="1" applyAlignment="1">
      <alignment horizontal="left" vertical="center"/>
    </xf>
    <xf numFmtId="166" fontId="50" fillId="0" borderId="0" xfId="8" applyFont="1"/>
    <xf numFmtId="166" fontId="24" fillId="0" borderId="0" xfId="8" quotePrefix="1" applyFont="1" applyAlignment="1">
      <alignment horizontal="left" vertical="center"/>
    </xf>
    <xf numFmtId="166" fontId="2" fillId="0" borderId="4" xfId="8" applyFont="1" applyBorder="1" applyAlignment="1">
      <alignment horizontal="left" vertical="center"/>
    </xf>
    <xf numFmtId="166" fontId="6" fillId="0" borderId="4" xfId="8" applyFont="1" applyBorder="1" applyAlignment="1">
      <alignment horizontal="center" vertical="center"/>
    </xf>
    <xf numFmtId="165" fontId="6" fillId="0" borderId="4" xfId="8" applyNumberFormat="1" applyFont="1" applyBorder="1" applyAlignment="1" applyProtection="1">
      <alignment horizontal="center" vertical="center"/>
      <protection locked="0"/>
    </xf>
    <xf numFmtId="166" fontId="6" fillId="0" borderId="4" xfId="8" applyFont="1" applyBorder="1" applyAlignment="1" applyProtection="1">
      <alignment horizontal="center" vertical="center"/>
      <protection locked="0"/>
    </xf>
    <xf numFmtId="170" fontId="33" fillId="0" borderId="4" xfId="8" applyNumberFormat="1" applyFont="1" applyBorder="1" applyAlignment="1" applyProtection="1">
      <alignment horizontal="center" vertical="center"/>
      <protection locked="0"/>
    </xf>
    <xf numFmtId="49" fontId="33" fillId="0" borderId="11" xfId="8" applyNumberFormat="1" applyFont="1" applyBorder="1" applyAlignment="1" applyProtection="1">
      <alignment horizontal="center" vertical="center"/>
      <protection locked="0"/>
    </xf>
    <xf numFmtId="166" fontId="7" fillId="0" borderId="9" xfId="8" applyFont="1" applyBorder="1" applyAlignment="1">
      <alignment horizontal="center" vertical="center"/>
    </xf>
    <xf numFmtId="169" fontId="33" fillId="0" borderId="11" xfId="8" applyNumberFormat="1" applyFont="1" applyBorder="1" applyAlignment="1" applyProtection="1">
      <alignment horizontal="center" vertical="center"/>
      <protection locked="0"/>
    </xf>
    <xf numFmtId="169" fontId="33" fillId="0" borderId="9" xfId="8" applyNumberFormat="1" applyFont="1" applyBorder="1" applyAlignment="1" applyProtection="1">
      <alignment horizontal="center" vertical="center"/>
      <protection locked="0"/>
    </xf>
    <xf numFmtId="0" fontId="2" fillId="0" borderId="10" xfId="8" applyNumberFormat="1" applyFont="1" applyBorder="1" applyAlignment="1">
      <alignment horizontal="center" vertical="center" wrapText="1"/>
    </xf>
    <xf numFmtId="14" fontId="7" fillId="0" borderId="10" xfId="8" applyNumberFormat="1" applyFont="1" applyBorder="1" applyAlignment="1">
      <alignment horizontal="center" vertical="center" wrapText="1"/>
    </xf>
    <xf numFmtId="166" fontId="33" fillId="0" borderId="12" xfId="8" applyFont="1" applyBorder="1" applyAlignment="1">
      <alignment horizontal="center" vertical="center"/>
    </xf>
    <xf numFmtId="170" fontId="33" fillId="0" borderId="12" xfId="8" quotePrefix="1" applyNumberFormat="1" applyFont="1" applyBorder="1" applyAlignment="1" applyProtection="1">
      <alignment horizontal="center" vertical="center"/>
      <protection locked="0"/>
    </xf>
    <xf numFmtId="169" fontId="33" fillId="0" borderId="12" xfId="8" applyNumberFormat="1" applyFont="1" applyBorder="1" applyAlignment="1">
      <alignment horizontal="center" vertical="center"/>
    </xf>
    <xf numFmtId="0" fontId="2" fillId="0" borderId="7" xfId="8" applyNumberFormat="1" applyFont="1" applyBorder="1" applyAlignment="1">
      <alignment horizontal="center" vertical="center" wrapText="1"/>
    </xf>
    <xf numFmtId="14" fontId="7" fillId="0" borderId="7" xfId="8" applyNumberFormat="1" applyFont="1" applyBorder="1" applyAlignment="1">
      <alignment horizontal="center" vertical="center" wrapText="1"/>
    </xf>
    <xf numFmtId="166" fontId="33" fillId="0" borderId="7" xfId="8" applyFont="1" applyBorder="1" applyAlignment="1">
      <alignment horizontal="center" vertical="center"/>
    </xf>
    <xf numFmtId="170" fontId="33" fillId="0" borderId="7" xfId="8" quotePrefix="1" applyNumberFormat="1" applyFont="1" applyBorder="1" applyAlignment="1" applyProtection="1">
      <alignment horizontal="center" vertical="center"/>
      <protection locked="0"/>
    </xf>
    <xf numFmtId="169" fontId="33" fillId="0" borderId="7" xfId="8" applyNumberFormat="1" applyFont="1" applyBorder="1" applyAlignment="1">
      <alignment horizontal="center" vertical="center"/>
    </xf>
    <xf numFmtId="166" fontId="4" fillId="0" borderId="10" xfId="8" quotePrefix="1" applyFont="1" applyBorder="1" applyAlignment="1" applyProtection="1">
      <alignment horizontal="left"/>
      <protection locked="0"/>
    </xf>
    <xf numFmtId="176" fontId="34" fillId="0" borderId="5" xfId="8" quotePrefix="1" applyNumberFormat="1" applyFont="1" applyBorder="1" applyAlignment="1" applyProtection="1">
      <alignment horizontal="right"/>
      <protection locked="0"/>
    </xf>
    <xf numFmtId="177" fontId="66" fillId="0" borderId="1" xfId="8" applyNumberFormat="1" applyFont="1" applyBorder="1"/>
    <xf numFmtId="177" fontId="66" fillId="0" borderId="14" xfId="8" applyNumberFormat="1" applyFont="1" applyBorder="1"/>
    <xf numFmtId="176" fontId="34" fillId="0" borderId="14" xfId="8" quotePrefix="1" applyNumberFormat="1" applyFont="1" applyBorder="1" applyAlignment="1" applyProtection="1">
      <alignment horizontal="right"/>
      <protection locked="0"/>
    </xf>
    <xf numFmtId="166" fontId="2" fillId="0" borderId="10" xfId="8" quotePrefix="1" applyFont="1" applyBorder="1" applyAlignment="1" applyProtection="1">
      <alignment horizontal="left"/>
      <protection locked="0"/>
    </xf>
    <xf numFmtId="176" fontId="33" fillId="0" borderId="6" xfId="8" quotePrefix="1" applyNumberFormat="1" applyFont="1" applyBorder="1" applyAlignment="1" applyProtection="1">
      <alignment horizontal="right"/>
      <protection locked="0"/>
    </xf>
    <xf numFmtId="177" fontId="50" fillId="0" borderId="2" xfId="8" applyNumberFormat="1" applyFont="1" applyBorder="1"/>
    <xf numFmtId="177" fontId="50" fillId="0" borderId="0" xfId="8" applyNumberFormat="1" applyFont="1"/>
    <xf numFmtId="176" fontId="33" fillId="0" borderId="0" xfId="8" quotePrefix="1" applyNumberFormat="1" applyFont="1" applyAlignment="1" applyProtection="1">
      <alignment horizontal="right"/>
      <protection locked="0"/>
    </xf>
    <xf numFmtId="166" fontId="2" fillId="0" borderId="10" xfId="8" applyFont="1" applyBorder="1" applyAlignment="1" applyProtection="1">
      <alignment horizontal="left"/>
      <protection locked="0"/>
    </xf>
    <xf numFmtId="176" fontId="7" fillId="0" borderId="6" xfId="8" applyNumberFormat="1" applyFont="1" applyBorder="1"/>
    <xf numFmtId="177" fontId="50" fillId="0" borderId="2" xfId="8" applyNumberFormat="1" applyFont="1" applyBorder="1" applyAlignment="1">
      <alignment horizontal="right"/>
    </xf>
    <xf numFmtId="166" fontId="7" fillId="0" borderId="0" xfId="8" applyFont="1"/>
    <xf numFmtId="166" fontId="7" fillId="0" borderId="0" xfId="8" applyFont="1" applyAlignment="1">
      <alignment horizontal="right"/>
    </xf>
    <xf numFmtId="166" fontId="2" fillId="0" borderId="10" xfId="8" applyFont="1" applyBorder="1" applyProtection="1">
      <protection locked="0"/>
    </xf>
    <xf numFmtId="166" fontId="52" fillId="0" borderId="0" xfId="8" applyFont="1"/>
    <xf numFmtId="166" fontId="2" fillId="0" borderId="10" xfId="8" applyFont="1" applyBorder="1" applyAlignment="1" applyProtection="1">
      <alignment horizontal="left" wrapText="1"/>
      <protection locked="0"/>
    </xf>
    <xf numFmtId="166" fontId="2" fillId="0" borderId="10" xfId="8" applyFont="1" applyBorder="1"/>
    <xf numFmtId="166" fontId="2" fillId="0" borderId="7" xfId="8" applyFont="1" applyBorder="1" applyAlignment="1" applyProtection="1">
      <alignment horizontal="left"/>
      <protection locked="0"/>
    </xf>
    <xf numFmtId="176" fontId="7" fillId="0" borderId="8" xfId="8" applyNumberFormat="1" applyFont="1" applyBorder="1"/>
    <xf numFmtId="177" fontId="50" fillId="0" borderId="3" xfId="8" applyNumberFormat="1" applyFont="1" applyBorder="1" applyAlignment="1">
      <alignment horizontal="right"/>
    </xf>
    <xf numFmtId="177" fontId="50" fillId="0" borderId="15" xfId="8" applyNumberFormat="1" applyFont="1" applyBorder="1"/>
    <xf numFmtId="166" fontId="7" fillId="0" borderId="15" xfId="8" applyFont="1" applyBorder="1"/>
    <xf numFmtId="166" fontId="7" fillId="0" borderId="15" xfId="8" applyFont="1" applyBorder="1" applyAlignment="1">
      <alignment horizontal="right"/>
    </xf>
    <xf numFmtId="177" fontId="50" fillId="0" borderId="3" xfId="8" applyNumberFormat="1" applyFont="1" applyBorder="1"/>
    <xf numFmtId="166" fontId="5" fillId="0" borderId="0" xfId="8" applyFont="1" applyAlignment="1">
      <alignment horizontal="left"/>
    </xf>
    <xf numFmtId="166" fontId="2" fillId="0" borderId="0" xfId="8" applyFont="1"/>
    <xf numFmtId="170" fontId="2" fillId="0" borderId="0" xfId="8" applyNumberFormat="1" applyFont="1"/>
    <xf numFmtId="166" fontId="2" fillId="0" borderId="0" xfId="8" applyFont="1" applyAlignment="1">
      <alignment horizontal="right"/>
    </xf>
    <xf numFmtId="169" fontId="2" fillId="0" borderId="0" xfId="8" applyNumberFormat="1" applyFont="1" applyAlignment="1">
      <alignment horizontal="right"/>
    </xf>
    <xf numFmtId="166" fontId="17" fillId="0" borderId="0" xfId="33" applyFont="1" applyFill="1" applyAlignment="1">
      <alignment horizontal="left"/>
    </xf>
    <xf numFmtId="166" fontId="19" fillId="0" borderId="0" xfId="33" applyFont="1"/>
    <xf numFmtId="166" fontId="3" fillId="0" borderId="0" xfId="8" applyFont="1" applyAlignment="1">
      <alignment horizontal="center"/>
    </xf>
    <xf numFmtId="170" fontId="52" fillId="0" borderId="0" xfId="8" applyNumberFormat="1" applyFont="1"/>
    <xf numFmtId="166" fontId="52" fillId="0" borderId="0" xfId="8" applyFont="1" applyAlignment="1">
      <alignment horizontal="right"/>
    </xf>
    <xf numFmtId="169" fontId="52" fillId="0" borderId="0" xfId="8" applyNumberFormat="1" applyFont="1" applyAlignment="1">
      <alignment horizontal="right"/>
    </xf>
    <xf numFmtId="170" fontId="50" fillId="0" borderId="0" xfId="8" applyNumberFormat="1" applyFont="1"/>
    <xf numFmtId="166" fontId="50" fillId="0" borderId="0" xfId="8" applyFont="1" applyAlignment="1">
      <alignment horizontal="right"/>
    </xf>
    <xf numFmtId="169" fontId="50" fillId="0" borderId="0" xfId="8" applyNumberFormat="1" applyFont="1" applyAlignment="1">
      <alignment horizontal="right"/>
    </xf>
    <xf numFmtId="0" fontId="24" fillId="0" borderId="0" xfId="10" quotePrefix="1" applyFont="1" applyAlignment="1">
      <alignment horizontal="left" vertical="center"/>
    </xf>
    <xf numFmtId="0" fontId="2" fillId="0" borderId="12" xfId="34" quotePrefix="1" applyFont="1" applyBorder="1" applyAlignment="1">
      <alignment horizontal="left" vertical="center" wrapText="1"/>
    </xf>
    <xf numFmtId="0" fontId="33" fillId="0" borderId="11" xfId="8" applyNumberFormat="1" applyFont="1" applyBorder="1" applyAlignment="1">
      <alignment horizontal="center" vertical="center"/>
    </xf>
    <xf numFmtId="0" fontId="33" fillId="0" borderId="13" xfId="8" applyNumberFormat="1" applyFont="1" applyBorder="1" applyAlignment="1">
      <alignment horizontal="center" vertical="center"/>
    </xf>
    <xf numFmtId="166" fontId="33" fillId="0" borderId="11" xfId="8" applyFont="1" applyBorder="1" applyAlignment="1">
      <alignment horizontal="center" vertical="center"/>
    </xf>
    <xf numFmtId="166" fontId="33" fillId="0" borderId="9" xfId="8" applyFont="1" applyBorder="1" applyAlignment="1">
      <alignment horizontal="center" vertical="center"/>
    </xf>
    <xf numFmtId="0" fontId="2" fillId="0" borderId="7" xfId="34" quotePrefix="1" applyFont="1" applyBorder="1" applyAlignment="1">
      <alignment horizontal="left" vertical="center" wrapText="1"/>
    </xf>
    <xf numFmtId="1" fontId="7" fillId="0" borderId="4" xfId="35" applyNumberFormat="1" applyFont="1" applyBorder="1" applyAlignment="1">
      <alignment horizontal="center" vertical="center"/>
    </xf>
    <xf numFmtId="166" fontId="33" fillId="0" borderId="4" xfId="8" applyFont="1" applyBorder="1" applyAlignment="1">
      <alignment horizontal="center" vertical="center" wrapText="1"/>
    </xf>
    <xf numFmtId="1" fontId="7" fillId="0" borderId="4" xfId="8" applyNumberFormat="1" applyFont="1" applyBorder="1" applyAlignment="1">
      <alignment horizontal="center" vertical="center" wrapText="1"/>
    </xf>
    <xf numFmtId="0" fontId="7" fillId="0" borderId="9" xfId="8" applyNumberFormat="1" applyFont="1" applyBorder="1" applyAlignment="1">
      <alignment horizontal="center" vertical="center" wrapText="1"/>
    </xf>
    <xf numFmtId="0" fontId="2" fillId="0" borderId="10" xfId="10" quotePrefix="1" applyFont="1" applyBorder="1" applyAlignment="1">
      <alignment horizontal="left" vertical="center"/>
    </xf>
    <xf numFmtId="3" fontId="2" fillId="0" borderId="10" xfId="10" applyNumberFormat="1" applyFont="1" applyBorder="1"/>
    <xf numFmtId="0" fontId="2" fillId="0" borderId="10" xfId="10" applyFont="1" applyBorder="1" applyAlignment="1">
      <alignment horizontal="centerContinuous"/>
    </xf>
    <xf numFmtId="0" fontId="2" fillId="0" borderId="2" xfId="10" applyFont="1" applyBorder="1" applyAlignment="1">
      <alignment horizontal="centerContinuous"/>
    </xf>
    <xf numFmtId="0" fontId="2" fillId="0" borderId="10" xfId="10" quotePrefix="1" applyFont="1" applyBorder="1" applyAlignment="1">
      <alignment horizontal="left"/>
    </xf>
    <xf numFmtId="169" fontId="2" fillId="0" borderId="10" xfId="36" applyNumberFormat="1" applyFont="1" applyBorder="1" applyAlignment="1">
      <alignment horizontal="right"/>
    </xf>
    <xf numFmtId="164" fontId="2" fillId="0" borderId="10" xfId="36" applyNumberFormat="1" applyFont="1" applyBorder="1" applyAlignment="1">
      <alignment horizontal="right"/>
    </xf>
    <xf numFmtId="164" fontId="2" fillId="0" borderId="2" xfId="36" applyNumberFormat="1" applyFont="1" applyBorder="1" applyAlignment="1">
      <alignment horizontal="right"/>
    </xf>
    <xf numFmtId="2" fontId="2" fillId="0" borderId="0" xfId="10" applyNumberFormat="1" applyFont="1"/>
    <xf numFmtId="49" fontId="2" fillId="0" borderId="10" xfId="10" quotePrefix="1" applyNumberFormat="1" applyFont="1" applyBorder="1" applyAlignment="1">
      <alignment horizontal="left"/>
    </xf>
    <xf numFmtId="0" fontId="2" fillId="0" borderId="10" xfId="10" applyFont="1" applyBorder="1" applyAlignment="1">
      <alignment horizontal="left"/>
    </xf>
    <xf numFmtId="0" fontId="2" fillId="0" borderId="7" xfId="10" applyFont="1" applyBorder="1" applyAlignment="1">
      <alignment vertical="top"/>
    </xf>
    <xf numFmtId="169" fontId="2" fillId="0" borderId="7" xfId="36" applyNumberFormat="1" applyFont="1" applyBorder="1" applyAlignment="1">
      <alignment horizontal="right" vertical="top"/>
    </xf>
    <xf numFmtId="164" fontId="2" fillId="0" borderId="7" xfId="36" applyNumberFormat="1" applyFont="1" applyBorder="1" applyAlignment="1">
      <alignment horizontal="right" vertical="top"/>
    </xf>
    <xf numFmtId="164" fontId="2" fillId="0" borderId="3" xfId="36" applyNumberFormat="1" applyFont="1" applyBorder="1" applyAlignment="1">
      <alignment horizontal="right" vertical="top"/>
    </xf>
    <xf numFmtId="0" fontId="5" fillId="0" borderId="0" xfId="10" applyFont="1" applyAlignment="1">
      <alignment horizontal="left" wrapText="1"/>
    </xf>
    <xf numFmtId="0" fontId="2" fillId="0" borderId="0" xfId="10" applyFont="1" applyAlignment="1">
      <alignment horizontal="left"/>
    </xf>
    <xf numFmtId="0" fontId="35" fillId="0" borderId="0" xfId="10" applyFont="1"/>
    <xf numFmtId="164" fontId="2" fillId="0" borderId="0" xfId="10" applyNumberFormat="1" applyFont="1"/>
    <xf numFmtId="166" fontId="36" fillId="0" borderId="0" xfId="33" applyFont="1" applyFill="1" applyAlignment="1">
      <alignment horizontal="left"/>
    </xf>
    <xf numFmtId="0" fontId="13" fillId="0" borderId="0" xfId="10" quotePrefix="1" applyFont="1" applyAlignment="1">
      <alignment horizontal="left"/>
    </xf>
    <xf numFmtId="0" fontId="24" fillId="0" borderId="0" xfId="10" quotePrefix="1" applyFont="1" applyAlignment="1">
      <alignment horizontal="left"/>
    </xf>
    <xf numFmtId="0" fontId="2" fillId="0" borderId="5" xfId="10" quotePrefix="1" applyFont="1" applyBorder="1" applyAlignment="1">
      <alignment horizontal="left" vertical="center" wrapText="1"/>
    </xf>
    <xf numFmtId="0" fontId="7" fillId="0" borderId="13" xfId="10" applyFont="1" applyBorder="1" applyAlignment="1">
      <alignment horizontal="center" vertical="center"/>
    </xf>
    <xf numFmtId="0" fontId="2" fillId="0" borderId="6" xfId="10" quotePrefix="1" applyFont="1" applyBorder="1" applyAlignment="1">
      <alignment horizontal="left" vertical="center" wrapText="1"/>
    </xf>
    <xf numFmtId="166" fontId="33" fillId="0" borderId="5" xfId="8" applyFont="1" applyBorder="1" applyAlignment="1">
      <alignment horizontal="center" vertical="center" wrapText="1"/>
    </xf>
    <xf numFmtId="166" fontId="33" fillId="0" borderId="1" xfId="8" applyFont="1" applyBorder="1" applyAlignment="1">
      <alignment horizontal="center" vertical="center"/>
    </xf>
    <xf numFmtId="166" fontId="2" fillId="0" borderId="7" xfId="8" applyFont="1" applyBorder="1" applyAlignment="1">
      <alignment horizontal="center" vertical="center"/>
    </xf>
    <xf numFmtId="0" fontId="7" fillId="0" borderId="12" xfId="10" applyFont="1" applyBorder="1" applyAlignment="1">
      <alignment horizontal="center" vertical="center" wrapText="1"/>
    </xf>
    <xf numFmtId="0" fontId="7" fillId="0" borderId="1" xfId="10" applyFont="1" applyBorder="1" applyAlignment="1">
      <alignment horizontal="center" vertical="center" wrapText="1"/>
    </xf>
    <xf numFmtId="0" fontId="2" fillId="0" borderId="8" xfId="10" quotePrefix="1" applyFont="1" applyBorder="1" applyAlignment="1">
      <alignment horizontal="left" vertical="center" wrapText="1"/>
    </xf>
    <xf numFmtId="166" fontId="7" fillId="0" borderId="11" xfId="8" applyFont="1" applyBorder="1" applyAlignment="1">
      <alignment horizontal="center" vertical="center"/>
    </xf>
    <xf numFmtId="0" fontId="2" fillId="0" borderId="4" xfId="10" applyFont="1" applyBorder="1" applyAlignment="1">
      <alignment horizontal="center" vertical="center"/>
    </xf>
    <xf numFmtId="0" fontId="2" fillId="0" borderId="9" xfId="10" applyFont="1" applyBorder="1" applyAlignment="1">
      <alignment horizontal="center" vertical="center"/>
    </xf>
    <xf numFmtId="2" fontId="2" fillId="0" borderId="6" xfId="10" applyNumberFormat="1" applyFont="1" applyBorder="1"/>
    <xf numFmtId="2" fontId="2" fillId="0" borderId="10" xfId="10" applyNumberFormat="1" applyFont="1" applyBorder="1"/>
    <xf numFmtId="169" fontId="2" fillId="0" borderId="6" xfId="10" applyNumberFormat="1" applyFont="1" applyBorder="1"/>
    <xf numFmtId="164" fontId="2" fillId="0" borderId="6" xfId="10" applyNumberFormat="1" applyFont="1" applyBorder="1"/>
    <xf numFmtId="164" fontId="2" fillId="0" borderId="10" xfId="10" applyNumberFormat="1" applyFont="1" applyBorder="1"/>
    <xf numFmtId="169" fontId="2" fillId="0" borderId="8" xfId="10" applyNumberFormat="1" applyFont="1" applyBorder="1" applyAlignment="1">
      <alignment vertical="top"/>
    </xf>
    <xf numFmtId="164" fontId="2" fillId="0" borderId="8" xfId="10" applyNumberFormat="1" applyFont="1" applyBorder="1" applyAlignment="1">
      <alignment vertical="top"/>
    </xf>
    <xf numFmtId="164" fontId="2" fillId="0" borderId="7" xfId="10" applyNumberFormat="1" applyFont="1" applyBorder="1" applyAlignment="1">
      <alignment vertical="top"/>
    </xf>
    <xf numFmtId="0" fontId="5" fillId="0" borderId="14" xfId="10" applyFont="1" applyBorder="1" applyAlignment="1">
      <alignment horizontal="left" wrapText="1"/>
    </xf>
    <xf numFmtId="0" fontId="69" fillId="0" borderId="0" xfId="10" applyFont="1" applyAlignment="1">
      <alignment horizontal="left"/>
    </xf>
    <xf numFmtId="0" fontId="70" fillId="0" borderId="0" xfId="10" quotePrefix="1" applyFont="1" applyAlignment="1">
      <alignment horizontal="left" vertical="center"/>
    </xf>
    <xf numFmtId="0" fontId="71" fillId="0" borderId="0" xfId="10" quotePrefix="1" applyFont="1" applyAlignment="1">
      <alignment horizontal="left" vertical="center"/>
    </xf>
    <xf numFmtId="0" fontId="7" fillId="0" borderId="12" xfId="10" quotePrefix="1" applyFont="1" applyBorder="1" applyAlignment="1">
      <alignment horizontal="center" vertical="center" wrapText="1"/>
    </xf>
    <xf numFmtId="0" fontId="7" fillId="0" borderId="11" xfId="10" applyFont="1" applyBorder="1" applyAlignment="1">
      <alignment horizontal="center" vertical="center" wrapText="1"/>
    </xf>
    <xf numFmtId="0" fontId="7" fillId="0" borderId="13" xfId="10" applyFont="1" applyBorder="1" applyAlignment="1">
      <alignment horizontal="center" vertical="center" wrapText="1"/>
    </xf>
    <xf numFmtId="0" fontId="7" fillId="0" borderId="10" xfId="10" quotePrefix="1" applyFont="1" applyBorder="1" applyAlignment="1">
      <alignment horizontal="center" vertical="center" wrapText="1"/>
    </xf>
    <xf numFmtId="0" fontId="7" fillId="0" borderId="11" xfId="10" applyFont="1" applyBorder="1" applyAlignment="1">
      <alignment horizontal="center" vertical="center" wrapText="1"/>
    </xf>
    <xf numFmtId="0" fontId="7" fillId="0" borderId="11" xfId="10" applyFont="1" applyBorder="1" applyAlignment="1">
      <alignment horizontal="center" vertical="center"/>
    </xf>
    <xf numFmtId="166" fontId="33" fillId="0" borderId="5" xfId="8" applyFont="1" applyBorder="1" applyAlignment="1">
      <alignment horizontal="center" vertical="center"/>
    </xf>
    <xf numFmtId="0" fontId="7" fillId="0" borderId="11" xfId="10" quotePrefix="1" applyFont="1" applyBorder="1" applyAlignment="1">
      <alignment horizontal="center" vertical="center"/>
    </xf>
    <xf numFmtId="0" fontId="7" fillId="0" borderId="9" xfId="10" quotePrefix="1" applyFont="1" applyBorder="1" applyAlignment="1">
      <alignment horizontal="center" vertical="center"/>
    </xf>
    <xf numFmtId="166" fontId="33" fillId="0" borderId="11" xfId="8" applyFont="1" applyBorder="1" applyAlignment="1">
      <alignment horizontal="center" vertical="center"/>
    </xf>
    <xf numFmtId="0" fontId="7" fillId="0" borderId="8" xfId="10" applyFont="1" applyBorder="1" applyAlignment="1">
      <alignment horizontal="center" vertical="center"/>
    </xf>
    <xf numFmtId="166" fontId="33" fillId="0" borderId="8" xfId="8" applyFont="1" applyBorder="1" applyAlignment="1">
      <alignment horizontal="center" vertical="center"/>
    </xf>
    <xf numFmtId="0" fontId="7" fillId="0" borderId="7" xfId="10" quotePrefix="1" applyFont="1" applyBorder="1" applyAlignment="1">
      <alignment horizontal="center" vertical="center" wrapText="1"/>
    </xf>
    <xf numFmtId="1" fontId="7" fillId="0" borderId="9" xfId="35" applyNumberFormat="1" applyFont="1" applyBorder="1" applyAlignment="1">
      <alignment horizontal="center" vertical="center" wrapText="1"/>
    </xf>
    <xf numFmtId="0" fontId="7" fillId="0" borderId="10" xfId="10" quotePrefix="1" applyFont="1" applyBorder="1" applyAlignment="1">
      <alignment horizontal="left" vertical="center"/>
    </xf>
    <xf numFmtId="0" fontId="7" fillId="0" borderId="12" xfId="10" applyFont="1" applyBorder="1"/>
    <xf numFmtId="0" fontId="7" fillId="0" borderId="5" xfId="10" applyFont="1" applyBorder="1"/>
    <xf numFmtId="0" fontId="7" fillId="0" borderId="12" xfId="10" applyFont="1" applyBorder="1" applyAlignment="1">
      <alignment horizontal="centerContinuous"/>
    </xf>
    <xf numFmtId="0" fontId="7" fillId="0" borderId="14" xfId="10" applyFont="1" applyBorder="1" applyAlignment="1">
      <alignment horizontal="centerContinuous"/>
    </xf>
    <xf numFmtId="0" fontId="7" fillId="0" borderId="10" xfId="10" quotePrefix="1" applyFont="1" applyBorder="1" applyAlignment="1">
      <alignment horizontal="left"/>
    </xf>
    <xf numFmtId="164" fontId="2" fillId="0" borderId="6" xfId="8" applyNumberFormat="1" applyFont="1" applyBorder="1" applyAlignment="1">
      <alignment horizontal="right"/>
    </xf>
    <xf numFmtId="164" fontId="2" fillId="0" borderId="10" xfId="8" applyNumberFormat="1" applyFont="1" applyBorder="1" applyAlignment="1">
      <alignment horizontal="right"/>
    </xf>
    <xf numFmtId="164" fontId="2" fillId="0" borderId="2" xfId="8" applyNumberFormat="1" applyFont="1" applyBorder="1" applyAlignment="1">
      <alignment horizontal="right"/>
    </xf>
    <xf numFmtId="3" fontId="7" fillId="0" borderId="10" xfId="10" applyNumberFormat="1" applyFont="1" applyBorder="1"/>
    <xf numFmtId="0" fontId="7" fillId="0" borderId="10" xfId="10" applyFont="1" applyBorder="1" applyAlignment="1">
      <alignment horizontal="left"/>
    </xf>
    <xf numFmtId="0" fontId="7" fillId="0" borderId="7" xfId="10" applyFont="1" applyBorder="1"/>
    <xf numFmtId="164" fontId="2" fillId="0" borderId="8" xfId="8" applyNumberFormat="1" applyFont="1" applyBorder="1" applyAlignment="1">
      <alignment horizontal="right"/>
    </xf>
    <xf numFmtId="164" fontId="2" fillId="0" borderId="7" xfId="8" applyNumberFormat="1" applyFont="1" applyBorder="1" applyAlignment="1">
      <alignment horizontal="right"/>
    </xf>
    <xf numFmtId="169" fontId="2" fillId="0" borderId="15" xfId="8" applyNumberFormat="1" applyFont="1" applyBorder="1" applyAlignment="1">
      <alignment horizontal="right"/>
    </xf>
    <xf numFmtId="164" fontId="2" fillId="0" borderId="3" xfId="8" applyNumberFormat="1" applyFont="1" applyBorder="1" applyAlignment="1">
      <alignment horizontal="right"/>
    </xf>
    <xf numFmtId="0" fontId="45" fillId="0" borderId="0" xfId="10" applyFont="1"/>
    <xf numFmtId="168" fontId="7" fillId="0" borderId="0" xfId="37" applyNumberFormat="1" applyFont="1" applyFill="1" applyBorder="1" applyAlignment="1">
      <alignment horizontal="centerContinuous"/>
    </xf>
    <xf numFmtId="166" fontId="36" fillId="0" borderId="0" xfId="33" applyFont="1" applyFill="1" applyAlignment="1">
      <alignment horizontal="left"/>
    </xf>
    <xf numFmtId="168" fontId="7" fillId="0" borderId="0" xfId="37" applyNumberFormat="1" applyFont="1" applyFill="1" applyBorder="1" applyAlignment="1">
      <alignment horizontal="center"/>
    </xf>
    <xf numFmtId="169" fontId="7" fillId="0" borderId="0" xfId="10" applyNumberFormat="1" applyFont="1"/>
    <xf numFmtId="0" fontId="70" fillId="0" borderId="0" xfId="38" quotePrefix="1" applyFont="1" applyAlignment="1">
      <alignment horizontal="left" vertical="center"/>
    </xf>
    <xf numFmtId="0" fontId="7" fillId="0" borderId="0" xfId="38" applyFont="1"/>
    <xf numFmtId="0" fontId="71" fillId="0" borderId="0" xfId="38" quotePrefix="1" applyFont="1" applyAlignment="1">
      <alignment horizontal="left" vertical="center"/>
    </xf>
    <xf numFmtId="0" fontId="7" fillId="0" borderId="12" xfId="38" quotePrefix="1" applyFont="1" applyBorder="1" applyAlignment="1">
      <alignment horizontal="center" vertical="center" wrapText="1"/>
    </xf>
    <xf numFmtId="0" fontId="7" fillId="0" borderId="11" xfId="38" applyFont="1" applyBorder="1" applyAlignment="1">
      <alignment horizontal="center" vertical="center"/>
    </xf>
    <xf numFmtId="0" fontId="7" fillId="0" borderId="13" xfId="38" applyFont="1" applyBorder="1" applyAlignment="1">
      <alignment horizontal="center" vertical="center"/>
    </xf>
    <xf numFmtId="0" fontId="7" fillId="0" borderId="9" xfId="38" applyFont="1" applyBorder="1" applyAlignment="1">
      <alignment horizontal="center" vertical="center" wrapText="1"/>
    </xf>
    <xf numFmtId="0" fontId="7" fillId="0" borderId="13" xfId="38" applyFont="1" applyBorder="1" applyAlignment="1">
      <alignment horizontal="center" vertical="center" wrapText="1"/>
    </xf>
    <xf numFmtId="0" fontId="7" fillId="0" borderId="9" xfId="38" applyFont="1" applyBorder="1" applyAlignment="1">
      <alignment horizontal="center" vertical="center"/>
    </xf>
    <xf numFmtId="0" fontId="7" fillId="0" borderId="6" xfId="38" quotePrefix="1" applyFont="1" applyBorder="1" applyAlignment="1">
      <alignment horizontal="center" vertical="center" wrapText="1"/>
    </xf>
    <xf numFmtId="0" fontId="7" fillId="0" borderId="13" xfId="10" applyFont="1" applyBorder="1" applyAlignment="1">
      <alignment horizontal="center" vertical="center"/>
    </xf>
    <xf numFmtId="0" fontId="7" fillId="0" borderId="12" xfId="10" applyFont="1" applyBorder="1" applyAlignment="1">
      <alignment horizontal="center" vertical="center" wrapText="1"/>
    </xf>
    <xf numFmtId="0" fontId="7" fillId="0" borderId="8" xfId="38" quotePrefix="1" applyFont="1" applyBorder="1" applyAlignment="1">
      <alignment horizontal="center" vertical="center" wrapText="1"/>
    </xf>
    <xf numFmtId="0" fontId="7" fillId="0" borderId="7" xfId="10" applyFont="1" applyBorder="1" applyAlignment="1">
      <alignment horizontal="center" vertical="center" wrapText="1"/>
    </xf>
    <xf numFmtId="0" fontId="7" fillId="0" borderId="10" xfId="38" quotePrefix="1" applyFont="1" applyBorder="1" applyAlignment="1">
      <alignment horizontal="left" vertical="center"/>
    </xf>
    <xf numFmtId="164" fontId="7" fillId="0" borderId="12" xfId="38" applyNumberFormat="1" applyFont="1" applyBorder="1"/>
    <xf numFmtId="0" fontId="7" fillId="0" borderId="6" xfId="38" applyFont="1" applyBorder="1"/>
    <xf numFmtId="0" fontId="7" fillId="0" borderId="12" xfId="38" applyFont="1" applyBorder="1"/>
    <xf numFmtId="0" fontId="7" fillId="0" borderId="10" xfId="38" quotePrefix="1" applyFont="1" applyBorder="1" applyAlignment="1">
      <alignment horizontal="left"/>
    </xf>
    <xf numFmtId="164" fontId="2" fillId="0" borderId="0" xfId="8" applyNumberFormat="1" applyFont="1" applyAlignment="1">
      <alignment horizontal="right"/>
    </xf>
    <xf numFmtId="169" fontId="2" fillId="0" borderId="10" xfId="8" applyNumberFormat="1" applyFont="1" applyBorder="1" applyAlignment="1">
      <alignment horizontal="right"/>
    </xf>
    <xf numFmtId="3" fontId="7" fillId="0" borderId="10" xfId="38" applyNumberFormat="1" applyFont="1" applyBorder="1"/>
    <xf numFmtId="0" fontId="7" fillId="0" borderId="10" xfId="38" applyFont="1" applyBorder="1" applyAlignment="1">
      <alignment horizontal="left"/>
    </xf>
    <xf numFmtId="0" fontId="7" fillId="0" borderId="7" xfId="38" applyFont="1" applyBorder="1"/>
    <xf numFmtId="164" fontId="2" fillId="0" borderId="15" xfId="8" applyNumberFormat="1" applyFont="1" applyBorder="1" applyAlignment="1">
      <alignment horizontal="right"/>
    </xf>
    <xf numFmtId="169" fontId="2" fillId="0" borderId="7" xfId="8" applyNumberFormat="1" applyFont="1" applyBorder="1" applyAlignment="1">
      <alignment horizontal="right"/>
    </xf>
    <xf numFmtId="0" fontId="45" fillId="0" borderId="0" xfId="38" quotePrefix="1" applyFont="1" applyAlignment="1">
      <alignment horizontal="left"/>
    </xf>
    <xf numFmtId="0" fontId="45" fillId="0" borderId="0" xfId="38" applyFont="1" applyAlignment="1">
      <alignment horizontal="left"/>
    </xf>
    <xf numFmtId="0" fontId="7" fillId="0" borderId="0" xfId="38" quotePrefix="1" applyFont="1" applyAlignment="1">
      <alignment horizontal="left"/>
    </xf>
    <xf numFmtId="0" fontId="74" fillId="0" borderId="0" xfId="38" applyFont="1" applyAlignment="1">
      <alignment horizontal="center"/>
    </xf>
    <xf numFmtId="0" fontId="74" fillId="0" borderId="0" xfId="38" applyFont="1" applyAlignment="1">
      <alignment horizontal="center"/>
    </xf>
    <xf numFmtId="0" fontId="74" fillId="0" borderId="0" xfId="38" applyFont="1"/>
  </cellXfs>
  <cellStyles count="39">
    <cellStyle name="Čiarka 2" xfId="37" xr:uid="{9DFED2E0-ED13-4338-B588-4B6B10AF0B36}"/>
    <cellStyle name="Hypertextové prepojenie" xfId="11" builtinId="8"/>
    <cellStyle name="Hypertextové prepojenie 2" xfId="22" xr:uid="{BD71E632-9FF0-41C7-847A-7F40CD76D0CB}"/>
    <cellStyle name="Hypertextové prepojenie 3" xfId="24" xr:uid="{47BC2B4E-2480-44B3-8F61-D9D38F0B82D4}"/>
    <cellStyle name="Hypertextové prepojenie 4" xfId="25" xr:uid="{E9BCA862-9801-474E-8939-8A8ED0A70236}"/>
    <cellStyle name="Hypertextové prepojenie 5" xfId="27" xr:uid="{2AEAB089-F868-40DF-8047-8E5D7A49FEEA}"/>
    <cellStyle name="Hypertextové prepojenie 6" xfId="33" xr:uid="{6C72EEAF-30A6-4528-8CAF-C9EC1F7FA5EB}"/>
    <cellStyle name="Normal" xfId="12" xr:uid="{00000000-0005-0000-0000-000001000000}"/>
    <cellStyle name="Normálna" xfId="0" builtinId="0"/>
    <cellStyle name="Normálna 2" xfId="1" xr:uid="{00000000-0005-0000-0000-000003000000}"/>
    <cellStyle name="Normálna 2 2" xfId="2" xr:uid="{00000000-0005-0000-0000-000004000000}"/>
    <cellStyle name="Normálna 2 3" xfId="8" xr:uid="{00000000-0005-0000-0000-000005000000}"/>
    <cellStyle name="Normálna 2 4" xfId="21" xr:uid="{6B4C7E62-9093-45E4-9716-11E3E4CF2564}"/>
    <cellStyle name="Normálna 2 5" xfId="29" xr:uid="{EFD4E0AB-74E0-42F0-8B0B-E6507E5B3340}"/>
    <cellStyle name="Normálna 2 6" xfId="35" xr:uid="{B1D76170-5DDB-46E6-98EC-831394E65EF7}"/>
    <cellStyle name="Normálna 3" xfId="3" xr:uid="{00000000-0005-0000-0000-000006000000}"/>
    <cellStyle name="Normálna 3 2" xfId="4" xr:uid="{00000000-0005-0000-0000-000007000000}"/>
    <cellStyle name="Normálna 3 2 2" xfId="5" xr:uid="{00000000-0005-0000-0000-000008000000}"/>
    <cellStyle name="Normálna 3 2 3" xfId="10" xr:uid="{00000000-0005-0000-0000-000009000000}"/>
    <cellStyle name="Normálna 3 2 4" xfId="32" xr:uid="{A97FDAC4-6415-4177-BEE9-40DD49E48F10}"/>
    <cellStyle name="Normálna 3 3" xfId="6" xr:uid="{00000000-0005-0000-0000-00000A000000}"/>
    <cellStyle name="Normálna 3 3 2" xfId="20" xr:uid="{9C82C01D-1690-47CF-9A08-83118A9DC45B}"/>
    <cellStyle name="Normálna 3 4" xfId="9" xr:uid="{00000000-0005-0000-0000-00000B000000}"/>
    <cellStyle name="Normálna 3 5" xfId="31" xr:uid="{B5C37B7C-096C-4343-8A72-8249D88B62BF}"/>
    <cellStyle name="Normálna 4" xfId="18" xr:uid="{80DFAEBE-D367-49D8-8124-1A78B6A2DE3B}"/>
    <cellStyle name="Normálna 4 2" xfId="19" xr:uid="{1852CA63-B586-42CB-B2C1-2F819FF6C94F}"/>
    <cellStyle name="Normálna 4 2 2" xfId="36" xr:uid="{61FE1957-D9E0-4105-958D-6513A7144395}"/>
    <cellStyle name="Normálna 4 3" xfId="28" xr:uid="{6EB2744B-06FA-4793-8A07-6254B6BFB6AF}"/>
    <cellStyle name="Normálna 5" xfId="26" xr:uid="{6CB59F7F-0EC6-4935-9F0E-E2334CBA2061}"/>
    <cellStyle name="Normálna 5 2" xfId="30" xr:uid="{F201F1DF-76CB-427C-B4E8-460E9D73FAB5}"/>
    <cellStyle name="Normálna 5 3" xfId="34" xr:uid="{005FBA2E-9485-4319-B41C-42DC8449308B}"/>
    <cellStyle name="Normálna 6 3" xfId="38" xr:uid="{AE06A012-A85B-4117-B0C5-9949071D3C20}"/>
    <cellStyle name="normální_B08_IPP" xfId="7" xr:uid="{00000000-0005-0000-0000-00000C000000}"/>
    <cellStyle name="normální_bull_nov2000F" xfId="15" xr:uid="{8AC1C96E-C4FA-4B5B-A8D0-27D02DE4C372}"/>
    <cellStyle name="normální_HDP.XLS" xfId="16" xr:uid="{E15E960F-44F6-4D61-865A-08465935F5DF}"/>
    <cellStyle name="normální_IPP" xfId="13" xr:uid="{30A481E1-B2EE-49DE-98C9-ECE697FA9333}"/>
    <cellStyle name="normální_List1 (2)" xfId="23" xr:uid="{CC4D5972-4962-43A1-98D3-44BE92C803C0}"/>
    <cellStyle name="normální_ROMR" xfId="14" xr:uid="{D519AD50-BE29-464C-A9E1-14B6C5CD64B6}"/>
    <cellStyle name="normální_THFKvel 2" xfId="17" xr:uid="{27E6DF3A-D636-4355-AD2F-784523B30E7D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17</xdr:row>
      <xdr:rowOff>0</xdr:rowOff>
    </xdr:from>
    <xdr:to>
      <xdr:col>4</xdr:col>
      <xdr:colOff>0</xdr:colOff>
      <xdr:row>17</xdr:row>
      <xdr:rowOff>0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7E4A55AC-1E40-4236-AA56-8680B584ABF5}"/>
            </a:ext>
          </a:extLst>
        </xdr:cNvPr>
        <xdr:cNvSpPr>
          <a:spLocks noChangeArrowheads="1"/>
        </xdr:cNvSpPr>
      </xdr:nvSpPr>
      <xdr:spPr bwMode="auto">
        <a:xfrm>
          <a:off x="4579620" y="3131820"/>
          <a:ext cx="0" cy="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../3.%20Tabulky_naplnene/T32_T33_priemysel_1Q2026.xlsx" TargetMode="External"/><Relationship Id="rId2" Type="http://schemas.openxmlformats.org/officeDocument/2006/relationships/externalLinkPath" Target="file:///Q:\01_VSEOBECNE_INFORMACIE\22A_STATISTICKA%20SPRAVA\&#352;TATISTICK&#193;%20SPR&#193;VA_publik&#225;cie\1Q2026\3.%20Tabulky_naplnene\T32_T33_priemysel_1Q2026.xlsx" TargetMode="External"/><Relationship Id="rId1" Type="http://schemas.openxmlformats.org/officeDocument/2006/relationships/externalLinkPath" Target="/01_VSEOBECNE_INFORMACIE/22A_STATISTICKA%20SPRAVA/&#352;TATISTICK&#193;%20SPR&#193;VA_publik&#225;cie/1Q2026/3.%20Tabulky_naplnene/T32_T33_priemysel_1Q202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T32 priemyselna produkcia"/>
      <sheetName val="T33a priemysel ukazovatele"/>
      <sheetName val="T33b trzby kraje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datacube.statistics.sk/" TargetMode="External"/><Relationship Id="rId2" Type="http://schemas.openxmlformats.org/officeDocument/2006/relationships/hyperlink" Target="https://datacube.statistics.sk/" TargetMode="External"/><Relationship Id="rId1" Type="http://schemas.openxmlformats.org/officeDocument/2006/relationships/hyperlink" Target="https://datacube.statistics.sk/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s://datacube.statistics.sk/" TargetMode="External"/><Relationship Id="rId4" Type="http://schemas.openxmlformats.org/officeDocument/2006/relationships/hyperlink" Target="https://datacube.statistics.sk/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s://datacube.statistics.sk/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hyperlink" Target="https://datacube.statistics.sk/" TargetMode="External"/><Relationship Id="rId1" Type="http://schemas.openxmlformats.org/officeDocument/2006/relationships/hyperlink" Target="https://datacube.statistics.sk/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7.bin"/><Relationship Id="rId2" Type="http://schemas.openxmlformats.org/officeDocument/2006/relationships/hyperlink" Target="https://datacube.statistics.sk/" TargetMode="External"/><Relationship Id="rId1" Type="http://schemas.openxmlformats.org/officeDocument/2006/relationships/hyperlink" Target="https://datacube.statistics.sk/" TargetMode="Externa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8.bin"/><Relationship Id="rId2" Type="http://schemas.openxmlformats.org/officeDocument/2006/relationships/hyperlink" Target="https://datacube.statistics.sk/" TargetMode="External"/><Relationship Id="rId1" Type="http://schemas.openxmlformats.org/officeDocument/2006/relationships/hyperlink" Target="https://datacube.statistics.sk/" TargetMode="External"/><Relationship Id="rId4" Type="http://schemas.openxmlformats.org/officeDocument/2006/relationships/drawing" Target="../drawings/drawing1.xm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9.bin"/><Relationship Id="rId2" Type="http://schemas.openxmlformats.org/officeDocument/2006/relationships/hyperlink" Target="https://datacube.statistics.sk/" TargetMode="External"/><Relationship Id="rId1" Type="http://schemas.openxmlformats.org/officeDocument/2006/relationships/hyperlink" Target="https://datacube.statistics.sk/" TargetMode="Externa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0.bin"/><Relationship Id="rId2" Type="http://schemas.openxmlformats.org/officeDocument/2006/relationships/hyperlink" Target="https://datacube.statistics.sk/" TargetMode="External"/><Relationship Id="rId1" Type="http://schemas.openxmlformats.org/officeDocument/2006/relationships/hyperlink" Target="https://datacube.statistics.sk/" TargetMode="External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1.bin"/><Relationship Id="rId2" Type="http://schemas.openxmlformats.org/officeDocument/2006/relationships/hyperlink" Target="https://datacube.statistics.sk/" TargetMode="External"/><Relationship Id="rId1" Type="http://schemas.openxmlformats.org/officeDocument/2006/relationships/hyperlink" Target="https://datacube.statistics.sk/" TargetMode="External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2.bin"/><Relationship Id="rId2" Type="http://schemas.openxmlformats.org/officeDocument/2006/relationships/hyperlink" Target="https://datacube.statistics.sk/" TargetMode="External"/><Relationship Id="rId1" Type="http://schemas.openxmlformats.org/officeDocument/2006/relationships/hyperlink" Target="https://datacube.statistics.sk/" TargetMode="Externa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5.bin"/><Relationship Id="rId1" Type="http://schemas.openxmlformats.org/officeDocument/2006/relationships/hyperlink" Target="https://datacube.statistics.sk/" TargetMode="Externa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78"/>
  <sheetViews>
    <sheetView showGridLines="0" zoomScaleNormal="100" workbookViewId="0">
      <selection activeCell="M15" sqref="M15"/>
    </sheetView>
  </sheetViews>
  <sheetFormatPr defaultColWidth="9.140625" defaultRowHeight="11.25" x14ac:dyDescent="0.2"/>
  <cols>
    <col min="1" max="1" width="8.140625" style="3" customWidth="1"/>
    <col min="2" max="2" width="73.28515625" style="2" customWidth="1"/>
    <col min="3" max="3" width="16.5703125" style="2" customWidth="1"/>
    <col min="4" max="4" width="17.42578125" style="2" customWidth="1"/>
    <col min="5" max="16384" width="9.140625" style="2"/>
  </cols>
  <sheetData>
    <row r="1" spans="1:5" ht="15" customHeight="1" x14ac:dyDescent="0.2">
      <c r="A1" s="63" t="s">
        <v>104</v>
      </c>
      <c r="B1" s="63"/>
      <c r="C1" s="63"/>
      <c r="D1" s="63"/>
    </row>
    <row r="2" spans="1:5" ht="16.149999999999999" customHeight="1" x14ac:dyDescent="0.2">
      <c r="A2" s="64" t="s">
        <v>70</v>
      </c>
      <c r="B2" s="65"/>
      <c r="C2" s="49">
        <v>2026</v>
      </c>
      <c r="D2" s="51" t="s">
        <v>97</v>
      </c>
    </row>
    <row r="3" spans="1:5" ht="27.75" customHeight="1" x14ac:dyDescent="0.2">
      <c r="A3" s="66"/>
      <c r="B3" s="67"/>
      <c r="C3" s="56" t="s">
        <v>107</v>
      </c>
      <c r="D3" s="57" t="s">
        <v>108</v>
      </c>
    </row>
    <row r="4" spans="1:5" ht="16.149999999999999" customHeight="1" x14ac:dyDescent="0.2">
      <c r="A4" s="7" t="s">
        <v>45</v>
      </c>
      <c r="B4" s="37" t="s">
        <v>0</v>
      </c>
      <c r="C4" s="48" t="s">
        <v>105</v>
      </c>
      <c r="D4" s="50" t="s">
        <v>106</v>
      </c>
    </row>
    <row r="5" spans="1:5" ht="12.95" customHeight="1" x14ac:dyDescent="0.2">
      <c r="A5" s="14" t="s">
        <v>11</v>
      </c>
      <c r="B5" s="8" t="s">
        <v>88</v>
      </c>
      <c r="C5" s="58">
        <v>33647.844019671247</v>
      </c>
      <c r="D5" s="59">
        <v>97.469121574492661</v>
      </c>
    </row>
    <row r="6" spans="1:5" ht="12.95" customHeight="1" x14ac:dyDescent="0.2">
      <c r="A6" s="14"/>
      <c r="B6" s="4" t="s">
        <v>1</v>
      </c>
      <c r="D6" s="54"/>
    </row>
    <row r="7" spans="1:5" ht="12.95" customHeight="1" x14ac:dyDescent="0.2">
      <c r="A7" s="14" t="s">
        <v>12</v>
      </c>
      <c r="B7" s="4" t="s">
        <v>89</v>
      </c>
      <c r="C7" s="60">
        <v>117.05024672271765</v>
      </c>
      <c r="D7" s="55">
        <v>112.65064247487766</v>
      </c>
    </row>
    <row r="8" spans="1:5" ht="12.95" customHeight="1" x14ac:dyDescent="0.2">
      <c r="A8" s="15" t="s">
        <v>13</v>
      </c>
      <c r="B8" s="4" t="s">
        <v>9</v>
      </c>
      <c r="C8" s="60">
        <v>28093.523700929505</v>
      </c>
      <c r="D8" s="55">
        <v>95.697899369254088</v>
      </c>
    </row>
    <row r="9" spans="1:5" ht="12.95" customHeight="1" x14ac:dyDescent="0.2">
      <c r="A9" s="42">
        <v>35</v>
      </c>
      <c r="B9" s="6" t="s">
        <v>77</v>
      </c>
      <c r="C9" s="60">
        <v>4971.7076157077508</v>
      </c>
      <c r="D9" s="55">
        <v>112.2327624148532</v>
      </c>
    </row>
    <row r="10" spans="1:5" x14ac:dyDescent="0.2">
      <c r="A10" s="14" t="s">
        <v>14</v>
      </c>
      <c r="B10" s="44" t="s">
        <v>85</v>
      </c>
      <c r="C10" s="60">
        <v>465.56245631127967</v>
      </c>
      <c r="D10" s="55">
        <v>104.16602604941632</v>
      </c>
      <c r="E10" s="2" t="s">
        <v>102</v>
      </c>
    </row>
    <row r="11" spans="1:5" ht="18" customHeight="1" x14ac:dyDescent="0.2">
      <c r="A11" s="14" t="s">
        <v>52</v>
      </c>
      <c r="B11" s="8" t="s">
        <v>100</v>
      </c>
      <c r="C11" s="34">
        <v>3197.7142659999995</v>
      </c>
      <c r="D11" s="22">
        <v>108.14629587940649</v>
      </c>
      <c r="E11" s="35"/>
    </row>
    <row r="12" spans="1:5" ht="19.5" customHeight="1" x14ac:dyDescent="0.2">
      <c r="A12" s="42">
        <v>45</v>
      </c>
      <c r="B12" s="8" t="s">
        <v>78</v>
      </c>
      <c r="C12" s="31">
        <v>2326.6</v>
      </c>
      <c r="D12" s="19">
        <v>92.7</v>
      </c>
    </row>
    <row r="13" spans="1:5" ht="12.95" customHeight="1" x14ac:dyDescent="0.2">
      <c r="A13" s="14"/>
      <c r="B13" s="6" t="s">
        <v>8</v>
      </c>
      <c r="C13" s="32"/>
      <c r="D13" s="20"/>
    </row>
    <row r="14" spans="1:5" ht="12.95" customHeight="1" x14ac:dyDescent="0.2">
      <c r="A14" s="14" t="s">
        <v>16</v>
      </c>
      <c r="B14" s="4" t="s">
        <v>10</v>
      </c>
      <c r="C14" s="32">
        <v>1690.7</v>
      </c>
      <c r="D14" s="20">
        <v>94.7</v>
      </c>
    </row>
    <row r="15" spans="1:5" ht="12.95" customHeight="1" x14ac:dyDescent="0.2">
      <c r="A15" s="14" t="s">
        <v>17</v>
      </c>
      <c r="B15" s="4" t="s">
        <v>53</v>
      </c>
      <c r="C15" s="32">
        <v>336.2</v>
      </c>
      <c r="D15" s="20">
        <v>81.5</v>
      </c>
    </row>
    <row r="16" spans="1:5" ht="12.95" customHeight="1" x14ac:dyDescent="0.2">
      <c r="A16" s="14" t="s">
        <v>18</v>
      </c>
      <c r="B16" s="4" t="s">
        <v>76</v>
      </c>
      <c r="C16" s="32">
        <v>281.39999999999998</v>
      </c>
      <c r="D16" s="20">
        <v>99</v>
      </c>
    </row>
    <row r="17" spans="1:4" ht="18" customHeight="1" x14ac:dyDescent="0.2">
      <c r="A17" s="43">
        <v>46</v>
      </c>
      <c r="B17" s="8" t="s">
        <v>79</v>
      </c>
      <c r="C17" s="31">
        <v>11473.8</v>
      </c>
      <c r="D17" s="19">
        <v>105.1</v>
      </c>
    </row>
    <row r="18" spans="1:4" ht="12.95" customHeight="1" x14ac:dyDescent="0.2">
      <c r="A18" s="16"/>
      <c r="B18" s="6" t="s">
        <v>1</v>
      </c>
      <c r="C18" s="32"/>
      <c r="D18" s="20"/>
    </row>
    <row r="19" spans="1:4" ht="12.95" customHeight="1" x14ac:dyDescent="0.2">
      <c r="A19" s="14" t="s">
        <v>19</v>
      </c>
      <c r="B19" s="6" t="s">
        <v>2</v>
      </c>
      <c r="C19" s="32">
        <v>1508.2</v>
      </c>
      <c r="D19" s="20">
        <v>138.4</v>
      </c>
    </row>
    <row r="20" spans="1:4" ht="12.95" customHeight="1" x14ac:dyDescent="0.2">
      <c r="A20" s="14" t="s">
        <v>20</v>
      </c>
      <c r="B20" s="6" t="s">
        <v>3</v>
      </c>
      <c r="C20" s="32">
        <v>587.29999999999995</v>
      </c>
      <c r="D20" s="20">
        <v>105.1</v>
      </c>
    </row>
    <row r="21" spans="1:4" ht="12.95" customHeight="1" x14ac:dyDescent="0.2">
      <c r="A21" s="14" t="s">
        <v>23</v>
      </c>
      <c r="B21" s="6" t="s">
        <v>4</v>
      </c>
      <c r="C21" s="32">
        <v>1841.6</v>
      </c>
      <c r="D21" s="20">
        <v>102.1</v>
      </c>
    </row>
    <row r="22" spans="1:4" ht="12.95" customHeight="1" x14ac:dyDescent="0.2">
      <c r="A22" s="14" t="s">
        <v>24</v>
      </c>
      <c r="B22" s="6" t="s">
        <v>5</v>
      </c>
      <c r="C22" s="32">
        <v>2094.1</v>
      </c>
      <c r="D22" s="20">
        <v>109.6</v>
      </c>
    </row>
    <row r="23" spans="1:4" ht="12.95" customHeight="1" x14ac:dyDescent="0.2">
      <c r="A23" s="14" t="s">
        <v>25</v>
      </c>
      <c r="B23" s="6" t="s">
        <v>54</v>
      </c>
      <c r="C23" s="32">
        <v>480</v>
      </c>
      <c r="D23" s="20">
        <v>100.9</v>
      </c>
    </row>
    <row r="24" spans="1:4" ht="12.95" customHeight="1" x14ac:dyDescent="0.2">
      <c r="A24" s="14" t="s">
        <v>26</v>
      </c>
      <c r="B24" s="6" t="s">
        <v>6</v>
      </c>
      <c r="C24" s="32">
        <v>578.5</v>
      </c>
      <c r="D24" s="20">
        <v>99.9</v>
      </c>
    </row>
    <row r="25" spans="1:4" ht="12.95" customHeight="1" x14ac:dyDescent="0.2">
      <c r="A25" s="14" t="s">
        <v>27</v>
      </c>
      <c r="B25" s="6" t="s">
        <v>21</v>
      </c>
      <c r="C25" s="32">
        <v>2727.6</v>
      </c>
      <c r="D25" s="20">
        <v>102.8</v>
      </c>
    </row>
    <row r="26" spans="1:4" ht="12.95" customHeight="1" x14ac:dyDescent="0.2">
      <c r="A26" s="14" t="s">
        <v>28</v>
      </c>
      <c r="B26" s="6" t="s">
        <v>22</v>
      </c>
      <c r="C26" s="33">
        <v>1656.6</v>
      </c>
      <c r="D26" s="21">
        <v>89.6</v>
      </c>
    </row>
    <row r="27" spans="1:4" s="5" customFormat="1" ht="17.25" customHeight="1" x14ac:dyDescent="0.2">
      <c r="A27" s="43">
        <v>47</v>
      </c>
      <c r="B27" s="8" t="s">
        <v>80</v>
      </c>
      <c r="C27" s="34">
        <v>7658.1</v>
      </c>
      <c r="D27" s="22">
        <v>100.1</v>
      </c>
    </row>
    <row r="28" spans="1:4" s="5" customFormat="1" ht="12.95" customHeight="1" x14ac:dyDescent="0.2">
      <c r="A28" s="16"/>
      <c r="B28" s="6" t="s">
        <v>1</v>
      </c>
      <c r="C28" s="32"/>
      <c r="D28" s="20"/>
    </row>
    <row r="29" spans="1:4" s="5" customFormat="1" ht="12.95" customHeight="1" x14ac:dyDescent="0.2">
      <c r="A29" s="14" t="s">
        <v>29</v>
      </c>
      <c r="B29" s="6" t="s">
        <v>30</v>
      </c>
      <c r="C29" s="32">
        <v>3160.4</v>
      </c>
      <c r="D29" s="20">
        <v>102.4</v>
      </c>
    </row>
    <row r="30" spans="1:4" s="5" customFormat="1" ht="12.95" customHeight="1" x14ac:dyDescent="0.2">
      <c r="A30" s="14" t="s">
        <v>31</v>
      </c>
      <c r="B30" s="6" t="s">
        <v>75</v>
      </c>
      <c r="C30" s="32">
        <v>249.9</v>
      </c>
      <c r="D30" s="20">
        <v>96.8</v>
      </c>
    </row>
    <row r="31" spans="1:4" s="5" customFormat="1" ht="12.95" customHeight="1" x14ac:dyDescent="0.2">
      <c r="A31" s="14" t="s">
        <v>32</v>
      </c>
      <c r="B31" s="6" t="s">
        <v>39</v>
      </c>
      <c r="C31" s="32">
        <v>743.2</v>
      </c>
      <c r="D31" s="20">
        <v>106.1</v>
      </c>
    </row>
    <row r="32" spans="1:4" ht="12.95" customHeight="1" x14ac:dyDescent="0.2">
      <c r="A32" s="14" t="s">
        <v>33</v>
      </c>
      <c r="B32" s="6" t="s">
        <v>74</v>
      </c>
      <c r="C32" s="33">
        <v>217.5</v>
      </c>
      <c r="D32" s="21">
        <v>117.5</v>
      </c>
    </row>
    <row r="33" spans="1:4" ht="12.95" customHeight="1" x14ac:dyDescent="0.2">
      <c r="A33" s="14" t="s">
        <v>34</v>
      </c>
      <c r="B33" s="6" t="s">
        <v>40</v>
      </c>
      <c r="C33" s="32">
        <v>503.5</v>
      </c>
      <c r="D33" s="20">
        <v>99.5</v>
      </c>
    </row>
    <row r="34" spans="1:4" ht="12.95" customHeight="1" x14ac:dyDescent="0.2">
      <c r="A34" s="14" t="s">
        <v>35</v>
      </c>
      <c r="B34" s="6" t="s">
        <v>41</v>
      </c>
      <c r="C34" s="32">
        <v>131.4</v>
      </c>
      <c r="D34" s="20">
        <v>106.5</v>
      </c>
    </row>
    <row r="35" spans="1:4" ht="12.95" customHeight="1" x14ac:dyDescent="0.2">
      <c r="A35" s="14" t="s">
        <v>36</v>
      </c>
      <c r="B35" s="6" t="s">
        <v>42</v>
      </c>
      <c r="C35" s="32">
        <v>1726.4</v>
      </c>
      <c r="D35" s="20">
        <v>100.5</v>
      </c>
    </row>
    <row r="36" spans="1:4" ht="12.95" customHeight="1" x14ac:dyDescent="0.2">
      <c r="A36" s="14" t="s">
        <v>37</v>
      </c>
      <c r="B36" s="6" t="s">
        <v>43</v>
      </c>
      <c r="C36" s="32">
        <v>6.3</v>
      </c>
      <c r="D36" s="20">
        <v>85.9</v>
      </c>
    </row>
    <row r="37" spans="1:4" ht="12.95" customHeight="1" x14ac:dyDescent="0.2">
      <c r="A37" s="14" t="s">
        <v>38</v>
      </c>
      <c r="B37" s="6" t="s">
        <v>44</v>
      </c>
      <c r="C37" s="32">
        <v>919.4</v>
      </c>
      <c r="D37" s="20">
        <v>90.6</v>
      </c>
    </row>
    <row r="38" spans="1:4" ht="15.75" customHeight="1" x14ac:dyDescent="0.2">
      <c r="A38" s="41">
        <v>55</v>
      </c>
      <c r="B38" s="10" t="s">
        <v>81</v>
      </c>
      <c r="C38" s="31">
        <v>217.2</v>
      </c>
      <c r="D38" s="19">
        <v>120.3</v>
      </c>
    </row>
    <row r="39" spans="1:4" ht="16.5" customHeight="1" x14ac:dyDescent="0.2">
      <c r="A39" s="41">
        <v>56</v>
      </c>
      <c r="B39" s="10" t="s">
        <v>90</v>
      </c>
      <c r="C39" s="31">
        <v>583</v>
      </c>
      <c r="D39" s="19">
        <v>98</v>
      </c>
    </row>
    <row r="40" spans="1:4" ht="18.75" customHeight="1" x14ac:dyDescent="0.2">
      <c r="A40" s="17" t="s">
        <v>58</v>
      </c>
      <c r="B40" s="10" t="s">
        <v>91</v>
      </c>
      <c r="C40" s="31">
        <v>3211.6</v>
      </c>
      <c r="D40" s="19">
        <v>102.6</v>
      </c>
    </row>
    <row r="41" spans="1:4" ht="12.95" customHeight="1" x14ac:dyDescent="0.2">
      <c r="A41" s="18"/>
      <c r="B41" s="12" t="s">
        <v>15</v>
      </c>
      <c r="C41" s="32"/>
      <c r="D41" s="20"/>
    </row>
    <row r="42" spans="1:4" ht="12.95" customHeight="1" x14ac:dyDescent="0.2">
      <c r="A42" s="41">
        <v>49</v>
      </c>
      <c r="B42" s="12" t="s">
        <v>46</v>
      </c>
      <c r="C42" s="32">
        <v>1613.2</v>
      </c>
      <c r="D42" s="20">
        <v>104.9</v>
      </c>
    </row>
    <row r="43" spans="1:4" ht="12.95" customHeight="1" x14ac:dyDescent="0.2">
      <c r="A43" s="41">
        <v>50</v>
      </c>
      <c r="B43" s="12" t="s">
        <v>59</v>
      </c>
      <c r="C43" s="32">
        <v>9.3000000000000007</v>
      </c>
      <c r="D43" s="20">
        <v>118.9</v>
      </c>
    </row>
    <row r="44" spans="1:4" ht="12.95" customHeight="1" x14ac:dyDescent="0.2">
      <c r="A44" s="41">
        <v>51</v>
      </c>
      <c r="B44" s="12" t="s">
        <v>47</v>
      </c>
      <c r="C44" s="32">
        <v>42</v>
      </c>
      <c r="D44" s="20">
        <v>110.7</v>
      </c>
    </row>
    <row r="45" spans="1:4" ht="12.95" customHeight="1" x14ac:dyDescent="0.2">
      <c r="A45" s="41">
        <v>52</v>
      </c>
      <c r="B45" s="12" t="s">
        <v>60</v>
      </c>
      <c r="C45" s="32">
        <v>1231.9000000000001</v>
      </c>
      <c r="D45" s="20">
        <v>96.4</v>
      </c>
    </row>
    <row r="46" spans="1:4" ht="12.95" customHeight="1" x14ac:dyDescent="0.2">
      <c r="A46" s="41">
        <v>53</v>
      </c>
      <c r="B46" s="12" t="s">
        <v>61</v>
      </c>
      <c r="C46" s="32">
        <v>315.2</v>
      </c>
      <c r="D46" s="20">
        <v>116.6</v>
      </c>
    </row>
    <row r="47" spans="1:4" ht="18" customHeight="1" x14ac:dyDescent="0.2">
      <c r="A47" s="17" t="s">
        <v>57</v>
      </c>
      <c r="B47" s="11" t="s">
        <v>92</v>
      </c>
      <c r="C47" s="31">
        <v>2758.1</v>
      </c>
      <c r="D47" s="19">
        <v>113.9</v>
      </c>
    </row>
    <row r="48" spans="1:4" ht="12.95" customHeight="1" x14ac:dyDescent="0.2">
      <c r="A48" s="17"/>
      <c r="B48" s="12" t="s">
        <v>1</v>
      </c>
      <c r="C48" s="32"/>
      <c r="D48" s="20"/>
    </row>
    <row r="49" spans="1:4" ht="12.95" customHeight="1" x14ac:dyDescent="0.2">
      <c r="A49" s="41">
        <v>58</v>
      </c>
      <c r="B49" s="12" t="s">
        <v>62</v>
      </c>
      <c r="C49" s="32">
        <v>103.3</v>
      </c>
      <c r="D49" s="20">
        <v>110.4</v>
      </c>
    </row>
    <row r="50" spans="1:4" ht="22.5" x14ac:dyDescent="0.2">
      <c r="A50" s="41">
        <v>59</v>
      </c>
      <c r="B50" s="25" t="s">
        <v>73</v>
      </c>
      <c r="C50" s="32">
        <v>86.1</v>
      </c>
      <c r="D50" s="20">
        <v>109.7</v>
      </c>
    </row>
    <row r="51" spans="1:4" ht="12.95" customHeight="1" x14ac:dyDescent="0.2">
      <c r="A51" s="41">
        <v>60</v>
      </c>
      <c r="B51" s="12" t="s">
        <v>63</v>
      </c>
      <c r="C51" s="32">
        <v>49.8</v>
      </c>
      <c r="D51" s="20">
        <v>108.7</v>
      </c>
    </row>
    <row r="52" spans="1:4" ht="12.95" customHeight="1" x14ac:dyDescent="0.2">
      <c r="A52" s="41">
        <v>61</v>
      </c>
      <c r="B52" s="12" t="s">
        <v>64</v>
      </c>
      <c r="C52" s="32">
        <v>638.9</v>
      </c>
      <c r="D52" s="20">
        <v>109</v>
      </c>
    </row>
    <row r="53" spans="1:4" ht="12.95" customHeight="1" x14ac:dyDescent="0.2">
      <c r="A53" s="41">
        <v>62</v>
      </c>
      <c r="B53" s="12" t="s">
        <v>72</v>
      </c>
      <c r="C53" s="32">
        <v>1601.6</v>
      </c>
      <c r="D53" s="20">
        <v>118.1</v>
      </c>
    </row>
    <row r="54" spans="1:4" ht="12.95" customHeight="1" x14ac:dyDescent="0.2">
      <c r="A54" s="41">
        <v>63</v>
      </c>
      <c r="B54" s="12" t="s">
        <v>65</v>
      </c>
      <c r="C54" s="32">
        <v>278.5</v>
      </c>
      <c r="D54" s="20">
        <v>106.5</v>
      </c>
    </row>
    <row r="55" spans="1:4" ht="30" customHeight="1" x14ac:dyDescent="0.2">
      <c r="A55" s="45" t="s">
        <v>103</v>
      </c>
      <c r="B55" s="46" t="s">
        <v>93</v>
      </c>
      <c r="C55" s="47">
        <v>7142.3</v>
      </c>
      <c r="D55" s="52">
        <v>103.6</v>
      </c>
    </row>
    <row r="56" spans="1:4" ht="12.95" customHeight="1" x14ac:dyDescent="0.2">
      <c r="A56" s="17"/>
      <c r="B56" s="12" t="s">
        <v>8</v>
      </c>
      <c r="C56" s="32"/>
      <c r="D56" s="20"/>
    </row>
    <row r="57" spans="1:4" ht="12.95" customHeight="1" x14ac:dyDescent="0.2">
      <c r="A57" s="17" t="s">
        <v>51</v>
      </c>
      <c r="B57" s="10" t="s">
        <v>101</v>
      </c>
      <c r="C57" s="31">
        <v>4510</v>
      </c>
      <c r="D57" s="19">
        <v>103.5</v>
      </c>
    </row>
    <row r="58" spans="1:4" ht="12.95" customHeight="1" x14ac:dyDescent="0.2">
      <c r="A58" s="18"/>
      <c r="B58" s="12" t="s">
        <v>48</v>
      </c>
      <c r="C58" s="31"/>
      <c r="D58" s="19"/>
    </row>
    <row r="59" spans="1:4" ht="12.95" customHeight="1" x14ac:dyDescent="0.2">
      <c r="A59" s="39">
        <v>68</v>
      </c>
      <c r="B59" s="12" t="s">
        <v>7</v>
      </c>
      <c r="C59" s="32">
        <v>1265.5999999999999</v>
      </c>
      <c r="D59" s="20">
        <v>100.7</v>
      </c>
    </row>
    <row r="60" spans="1:4" ht="12.95" customHeight="1" x14ac:dyDescent="0.2">
      <c r="A60" s="39">
        <v>69</v>
      </c>
      <c r="B60" s="12" t="s">
        <v>55</v>
      </c>
      <c r="C60" s="32">
        <v>528.1</v>
      </c>
      <c r="D60" s="20">
        <v>96.3</v>
      </c>
    </row>
    <row r="61" spans="1:4" ht="12.95" customHeight="1" x14ac:dyDescent="0.2">
      <c r="A61" s="39">
        <v>71</v>
      </c>
      <c r="B61" s="12" t="s">
        <v>56</v>
      </c>
      <c r="C61" s="32">
        <v>679</v>
      </c>
      <c r="D61" s="20">
        <v>117.8</v>
      </c>
    </row>
    <row r="62" spans="1:4" ht="12.95" customHeight="1" x14ac:dyDescent="0.2">
      <c r="A62" s="39">
        <v>73</v>
      </c>
      <c r="B62" s="12" t="s">
        <v>69</v>
      </c>
      <c r="C62" s="32">
        <v>545.5</v>
      </c>
      <c r="D62" s="20">
        <v>97.2</v>
      </c>
    </row>
    <row r="63" spans="1:4" ht="12.95" customHeight="1" x14ac:dyDescent="0.2">
      <c r="A63" s="17" t="s">
        <v>49</v>
      </c>
      <c r="B63" s="11" t="s">
        <v>50</v>
      </c>
      <c r="C63" s="31">
        <v>2632.3</v>
      </c>
      <c r="D63" s="19">
        <v>103.8</v>
      </c>
    </row>
    <row r="64" spans="1:4" ht="12.95" customHeight="1" x14ac:dyDescent="0.2">
      <c r="A64" s="17"/>
      <c r="B64" s="12" t="s">
        <v>8</v>
      </c>
      <c r="C64" s="31"/>
      <c r="D64" s="4"/>
    </row>
    <row r="65" spans="1:4" ht="12.95" customHeight="1" x14ac:dyDescent="0.2">
      <c r="A65" s="39">
        <v>77</v>
      </c>
      <c r="B65" s="12" t="s">
        <v>66</v>
      </c>
      <c r="C65" s="32">
        <v>350.4</v>
      </c>
      <c r="D65" s="20">
        <v>108.5</v>
      </c>
    </row>
    <row r="66" spans="1:4" ht="12.95" customHeight="1" x14ac:dyDescent="0.2">
      <c r="A66" s="39">
        <v>79</v>
      </c>
      <c r="B66" s="12" t="s">
        <v>67</v>
      </c>
      <c r="C66" s="32">
        <v>209</v>
      </c>
      <c r="D66" s="20">
        <v>107.7</v>
      </c>
    </row>
    <row r="67" spans="1:4" ht="12.95" customHeight="1" x14ac:dyDescent="0.2">
      <c r="A67" s="39">
        <v>80</v>
      </c>
      <c r="B67" s="12" t="s">
        <v>68</v>
      </c>
      <c r="C67" s="32">
        <v>117.3</v>
      </c>
      <c r="D67" s="20">
        <v>98.5</v>
      </c>
    </row>
    <row r="68" spans="1:4" ht="12.95" customHeight="1" x14ac:dyDescent="0.2">
      <c r="A68" s="40">
        <v>82</v>
      </c>
      <c r="B68" s="23" t="s">
        <v>71</v>
      </c>
      <c r="C68" s="38">
        <v>1522.6</v>
      </c>
      <c r="D68" s="53">
        <v>100</v>
      </c>
    </row>
    <row r="69" spans="1:4" ht="14.25" customHeight="1" x14ac:dyDescent="0.2">
      <c r="A69" s="26" t="s">
        <v>94</v>
      </c>
      <c r="B69" s="1"/>
      <c r="C69" s="9"/>
      <c r="D69" s="9"/>
    </row>
    <row r="70" spans="1:4" ht="12.75" customHeight="1" x14ac:dyDescent="0.2">
      <c r="A70" s="26" t="s">
        <v>95</v>
      </c>
      <c r="B70" s="1"/>
      <c r="C70" s="9"/>
      <c r="D70" s="9"/>
    </row>
    <row r="71" spans="1:4" ht="12.75" customHeight="1" x14ac:dyDescent="0.2">
      <c r="A71" s="26" t="s">
        <v>86</v>
      </c>
      <c r="B71" s="1"/>
      <c r="C71" s="9"/>
      <c r="D71" s="9"/>
    </row>
    <row r="72" spans="1:4" ht="12.75" customHeight="1" x14ac:dyDescent="0.2">
      <c r="A72" s="27" t="s">
        <v>87</v>
      </c>
      <c r="B72" s="1"/>
      <c r="C72" s="9"/>
      <c r="D72" s="9"/>
    </row>
    <row r="73" spans="1:4" ht="12.75" customHeight="1" x14ac:dyDescent="0.2">
      <c r="A73" s="24" t="s">
        <v>82</v>
      </c>
      <c r="B73" s="1"/>
      <c r="C73" s="9"/>
      <c r="D73" s="9"/>
    </row>
    <row r="74" spans="1:4" ht="12.75" customHeight="1" x14ac:dyDescent="0.2">
      <c r="A74" s="29" t="s">
        <v>96</v>
      </c>
      <c r="B74" s="1"/>
      <c r="C74" s="9"/>
      <c r="D74" s="9"/>
    </row>
    <row r="75" spans="1:4" ht="11.1" customHeight="1" x14ac:dyDescent="0.2">
      <c r="A75" s="30" t="s">
        <v>98</v>
      </c>
      <c r="B75" s="1"/>
      <c r="C75" s="9"/>
      <c r="D75" s="9"/>
    </row>
    <row r="76" spans="1:4" ht="12.75" customHeight="1" x14ac:dyDescent="0.2">
      <c r="A76" s="28" t="s">
        <v>83</v>
      </c>
      <c r="B76" s="1"/>
      <c r="C76" s="13"/>
      <c r="D76" s="13"/>
    </row>
    <row r="77" spans="1:4" ht="12.75" customHeight="1" x14ac:dyDescent="0.2">
      <c r="A77" s="62" t="s">
        <v>84</v>
      </c>
      <c r="B77" s="62"/>
      <c r="C77" s="3"/>
      <c r="D77" s="3"/>
    </row>
    <row r="78" spans="1:4" x14ac:dyDescent="0.2">
      <c r="A78" s="30" t="s">
        <v>99</v>
      </c>
      <c r="B78" s="61"/>
      <c r="C78" s="61"/>
      <c r="D78" s="36"/>
    </row>
  </sheetData>
  <mergeCells count="4">
    <mergeCell ref="B78:C78"/>
    <mergeCell ref="A77:B77"/>
    <mergeCell ref="A1:D1"/>
    <mergeCell ref="A2:B3"/>
  </mergeCells>
  <phoneticPr fontId="0" type="noConversion"/>
  <hyperlinks>
    <hyperlink ref="A76" r:id="rId1" location="!/view/sk/VBD_SLOVSTAT/do2013qs/v_do2013qs_00_00_00_sk" display="DATAcube. do2013qs" xr:uid="{00000000-0004-0000-0000-000000000000}"/>
    <hyperlink ref="A77:B77" r:id="rId2" location="!/view/sk/VBD_SLOVSTAT/ik2008qs/v_ik2008qs_00_00_00_sk" display="DATAcube. ik2008qs" xr:uid="{00000000-0004-0000-0000-000001000000}"/>
    <hyperlink ref="A74" r:id="rId3" location="!/view/sk/VBD_SK_WIN/pm1008qs/v_pm1008qs_00_00_00_sk" xr:uid="{00000000-0004-0000-0000-000002000000}"/>
    <hyperlink ref="A75" r:id="rId4" location="!/view/sk/VBD_SK_WIN/ob1004qs/v_ob1004qs_00_00_00_sk" xr:uid="{00000000-0004-0000-0000-000003000000}"/>
    <hyperlink ref="A78" r:id="rId5" location="!/view/sk/VBD_SK_WIN/ts1005qs/v_ts1005qs_00_00_00_sk" xr:uid="{00000000-0004-0000-0000-000004000000}"/>
  </hyperlinks>
  <printOptions horizontalCentered="1"/>
  <pageMargins left="0.23622047244094491" right="0.23622047244094491" top="0.74803149606299213" bottom="0.74803149606299213" header="0.31496062992125984" footer="0.31496062992125984"/>
  <pageSetup paperSize="9" scale="69" orientation="portrait" r:id="rId6"/>
  <headerFooter alignWithMargins="0">
    <oddFooter xml:space="preserve">&amp;C&amp;"Arial,Normálne"&amp;9 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97C233-4B3F-484F-8892-60029B751B2F}">
  <sheetPr>
    <pageSetUpPr fitToPage="1"/>
  </sheetPr>
  <dimension ref="A1:AQ28"/>
  <sheetViews>
    <sheetView showGridLines="0" workbookViewId="0">
      <selection sqref="A1:AQ28"/>
    </sheetView>
  </sheetViews>
  <sheetFormatPr defaultColWidth="9.140625" defaultRowHeight="11.25" x14ac:dyDescent="0.2"/>
  <cols>
    <col min="1" max="1" width="59.85546875" style="99" customWidth="1"/>
    <col min="2" max="31" width="4.7109375" style="2" customWidth="1"/>
    <col min="32" max="40" width="5.140625" style="2" customWidth="1"/>
    <col min="41" max="43" width="4.7109375" style="2" customWidth="1"/>
    <col min="44" max="16384" width="9.140625" style="2"/>
  </cols>
  <sheetData>
    <row r="1" spans="1:43" ht="15" customHeight="1" x14ac:dyDescent="0.2">
      <c r="A1" s="68" t="s">
        <v>109</v>
      </c>
      <c r="B1" s="2" t="s">
        <v>102</v>
      </c>
      <c r="O1" s="2" t="s">
        <v>102</v>
      </c>
      <c r="R1" s="2" t="s">
        <v>102</v>
      </c>
      <c r="AB1" s="2" t="s">
        <v>102</v>
      </c>
      <c r="AO1" s="2" t="s">
        <v>102</v>
      </c>
    </row>
    <row r="2" spans="1:43" ht="15" customHeight="1" x14ac:dyDescent="0.2">
      <c r="A2" s="69" t="s">
        <v>110</v>
      </c>
    </row>
    <row r="3" spans="1:43" ht="15.75" customHeight="1" x14ac:dyDescent="0.2">
      <c r="A3" s="70" t="s">
        <v>70</v>
      </c>
      <c r="B3" s="71">
        <v>2023</v>
      </c>
      <c r="C3" s="72"/>
      <c r="D3" s="72"/>
      <c r="E3" s="72"/>
      <c r="F3" s="72"/>
      <c r="G3" s="72"/>
      <c r="H3" s="72"/>
      <c r="I3" s="72"/>
      <c r="J3" s="72"/>
      <c r="K3" s="72"/>
      <c r="L3" s="72"/>
      <c r="M3" s="72"/>
      <c r="N3" s="73"/>
      <c r="O3" s="74">
        <v>2024</v>
      </c>
      <c r="P3" s="75"/>
      <c r="Q3" s="75"/>
      <c r="R3" s="75"/>
      <c r="S3" s="75"/>
      <c r="T3" s="75"/>
      <c r="U3" s="75"/>
      <c r="V3" s="75"/>
      <c r="W3" s="75"/>
      <c r="X3" s="75"/>
      <c r="Y3" s="75"/>
      <c r="Z3" s="75"/>
      <c r="AA3" s="76"/>
      <c r="AB3" s="74">
        <v>2025</v>
      </c>
      <c r="AC3" s="75"/>
      <c r="AD3" s="75"/>
      <c r="AE3" s="75"/>
      <c r="AF3" s="75"/>
      <c r="AG3" s="75"/>
      <c r="AH3" s="75"/>
      <c r="AI3" s="75"/>
      <c r="AJ3" s="75"/>
      <c r="AK3" s="75"/>
      <c r="AL3" s="75"/>
      <c r="AM3" s="75"/>
      <c r="AN3" s="76"/>
      <c r="AO3" s="74">
        <v>2026</v>
      </c>
      <c r="AP3" s="75"/>
      <c r="AQ3" s="76"/>
    </row>
    <row r="4" spans="1:43" ht="20.25" customHeight="1" x14ac:dyDescent="0.2">
      <c r="A4" s="77"/>
      <c r="B4" s="78" t="s">
        <v>111</v>
      </c>
      <c r="C4" s="79" t="s">
        <v>112</v>
      </c>
      <c r="D4" s="79" t="s">
        <v>113</v>
      </c>
      <c r="E4" s="78" t="s">
        <v>114</v>
      </c>
      <c r="F4" s="79" t="s">
        <v>115</v>
      </c>
      <c r="G4" s="79" t="s">
        <v>116</v>
      </c>
      <c r="H4" s="79" t="s">
        <v>117</v>
      </c>
      <c r="I4" s="79" t="s">
        <v>118</v>
      </c>
      <c r="J4" s="79" t="s">
        <v>119</v>
      </c>
      <c r="K4" s="79" t="s">
        <v>120</v>
      </c>
      <c r="L4" s="79" t="s">
        <v>121</v>
      </c>
      <c r="M4" s="79" t="s">
        <v>122</v>
      </c>
      <c r="N4" s="78" t="s">
        <v>123</v>
      </c>
      <c r="O4" s="78" t="s">
        <v>111</v>
      </c>
      <c r="P4" s="79" t="s">
        <v>112</v>
      </c>
      <c r="Q4" s="79" t="s">
        <v>113</v>
      </c>
      <c r="R4" s="78" t="s">
        <v>114</v>
      </c>
      <c r="S4" s="79" t="s">
        <v>115</v>
      </c>
      <c r="T4" s="79" t="s">
        <v>116</v>
      </c>
      <c r="U4" s="79" t="s">
        <v>117</v>
      </c>
      <c r="V4" s="79" t="s">
        <v>118</v>
      </c>
      <c r="W4" s="79" t="s">
        <v>119</v>
      </c>
      <c r="X4" s="79" t="s">
        <v>120</v>
      </c>
      <c r="Y4" s="79" t="s">
        <v>121</v>
      </c>
      <c r="Z4" s="79" t="s">
        <v>122</v>
      </c>
      <c r="AA4" s="78" t="s">
        <v>123</v>
      </c>
      <c r="AB4" s="78" t="s">
        <v>111</v>
      </c>
      <c r="AC4" s="79" t="s">
        <v>112</v>
      </c>
      <c r="AD4" s="79" t="s">
        <v>113</v>
      </c>
      <c r="AE4" s="78" t="s">
        <v>114</v>
      </c>
      <c r="AF4" s="79" t="s">
        <v>115</v>
      </c>
      <c r="AG4" s="79" t="s">
        <v>116</v>
      </c>
      <c r="AH4" s="79" t="s">
        <v>117</v>
      </c>
      <c r="AI4" s="79" t="s">
        <v>118</v>
      </c>
      <c r="AJ4" s="79" t="s">
        <v>119</v>
      </c>
      <c r="AK4" s="79" t="s">
        <v>120</v>
      </c>
      <c r="AL4" s="79" t="s">
        <v>121</v>
      </c>
      <c r="AM4" s="79" t="s">
        <v>122</v>
      </c>
      <c r="AN4" s="78" t="s">
        <v>123</v>
      </c>
      <c r="AO4" s="78" t="s">
        <v>111</v>
      </c>
      <c r="AP4" s="79" t="s">
        <v>112</v>
      </c>
      <c r="AQ4" s="79" t="s">
        <v>113</v>
      </c>
    </row>
    <row r="5" spans="1:43" ht="14.25" customHeight="1" x14ac:dyDescent="0.2">
      <c r="A5" s="80" t="s">
        <v>124</v>
      </c>
      <c r="B5" s="81">
        <v>95.354621665245205</v>
      </c>
      <c r="C5" s="82">
        <v>104.23568324486546</v>
      </c>
      <c r="D5" s="82">
        <v>108.18678673757782</v>
      </c>
      <c r="E5" s="82">
        <v>102.78592595885615</v>
      </c>
      <c r="F5" s="82">
        <v>101.54978359684061</v>
      </c>
      <c r="G5" s="82">
        <v>106.74393390056824</v>
      </c>
      <c r="H5" s="82">
        <v>98.060955100196907</v>
      </c>
      <c r="I5" s="82">
        <v>100.88635706235965</v>
      </c>
      <c r="J5" s="82">
        <v>104.55333494885461</v>
      </c>
      <c r="K5" s="82">
        <v>112.11417387277289</v>
      </c>
      <c r="L5" s="82">
        <v>104.76890274202837</v>
      </c>
      <c r="M5" s="82">
        <v>108.74814755196465</v>
      </c>
      <c r="N5" s="83">
        <v>104.01241803942654</v>
      </c>
      <c r="O5" s="81">
        <v>99.820765570625639</v>
      </c>
      <c r="P5" s="82">
        <v>96.727754604181513</v>
      </c>
      <c r="Q5" s="82">
        <v>91.155543225447445</v>
      </c>
      <c r="R5" s="82">
        <v>104.11338986528528</v>
      </c>
      <c r="S5" s="82">
        <v>98.839339000631909</v>
      </c>
      <c r="T5" s="82">
        <v>96.795540167647218</v>
      </c>
      <c r="U5" s="82">
        <v>106.17453294997128</v>
      </c>
      <c r="V5" s="82">
        <v>101.91118082031284</v>
      </c>
      <c r="W5" s="82">
        <v>103.32370477967336</v>
      </c>
      <c r="X5" s="82">
        <v>101.8176556036843</v>
      </c>
      <c r="Y5" s="82">
        <v>101.21729705203133</v>
      </c>
      <c r="Z5" s="82">
        <v>100.4706407048274</v>
      </c>
      <c r="AA5" s="83">
        <v>99.978433645114904</v>
      </c>
      <c r="AB5" s="81">
        <v>94.97297064800118</v>
      </c>
      <c r="AC5" s="82">
        <v>98.730630223433991</v>
      </c>
      <c r="AD5" s="82">
        <v>103.300128257431</v>
      </c>
      <c r="AE5" s="82">
        <v>99.638568904542112</v>
      </c>
      <c r="AF5" s="82">
        <v>96.044656667959359</v>
      </c>
      <c r="AG5" s="82">
        <v>95.934416003034301</v>
      </c>
      <c r="AH5" s="82">
        <v>95.853585287925654</v>
      </c>
      <c r="AI5" s="82">
        <v>93.771510837304604</v>
      </c>
      <c r="AJ5" s="82">
        <v>100.72109941200399</v>
      </c>
      <c r="AK5" s="82">
        <v>96.399583371810976</v>
      </c>
      <c r="AL5" s="82">
        <v>95.897317285030425</v>
      </c>
      <c r="AM5" s="82">
        <v>91.477562760061559</v>
      </c>
      <c r="AN5" s="83">
        <v>96.971530794497212</v>
      </c>
      <c r="AO5" s="81">
        <v>102.73069267992292</v>
      </c>
      <c r="AP5" s="82">
        <v>97.109036306466351</v>
      </c>
      <c r="AQ5" s="83">
        <v>99.080769630158102</v>
      </c>
    </row>
    <row r="6" spans="1:43" x14ac:dyDescent="0.2">
      <c r="A6" s="84" t="s">
        <v>15</v>
      </c>
      <c r="B6" s="85"/>
      <c r="C6" s="86"/>
      <c r="D6" s="86"/>
      <c r="E6" s="86"/>
      <c r="F6" s="86"/>
      <c r="G6" s="86"/>
      <c r="H6" s="86"/>
      <c r="I6" s="86"/>
      <c r="J6" s="86"/>
      <c r="K6" s="86"/>
      <c r="L6" s="86"/>
      <c r="M6" s="86"/>
      <c r="N6" s="87"/>
      <c r="O6" s="85"/>
      <c r="P6" s="86"/>
      <c r="Q6" s="86"/>
      <c r="R6" s="86"/>
      <c r="S6" s="86"/>
      <c r="T6" s="86"/>
      <c r="U6" s="86"/>
      <c r="V6" s="86"/>
      <c r="W6" s="86"/>
      <c r="X6" s="86"/>
      <c r="Y6" s="86"/>
      <c r="Z6" s="86"/>
      <c r="AA6" s="87"/>
      <c r="AB6" s="85"/>
      <c r="AC6" s="86"/>
      <c r="AD6" s="86"/>
      <c r="AE6" s="86"/>
      <c r="AF6" s="86"/>
      <c r="AG6" s="86"/>
      <c r="AH6" s="86"/>
      <c r="AI6" s="86"/>
      <c r="AJ6" s="86"/>
      <c r="AK6" s="86"/>
      <c r="AL6" s="86"/>
      <c r="AM6" s="86"/>
      <c r="AN6" s="87"/>
      <c r="AO6" s="85"/>
      <c r="AP6" s="86"/>
      <c r="AQ6" s="87"/>
    </row>
    <row r="7" spans="1:43" ht="14.1" customHeight="1" x14ac:dyDescent="0.2">
      <c r="A7" s="88" t="s">
        <v>125</v>
      </c>
      <c r="B7" s="89">
        <v>86.537056545903596</v>
      </c>
      <c r="C7" s="90">
        <v>100.8129056564334</v>
      </c>
      <c r="D7" s="90">
        <v>102.44133354540827</v>
      </c>
      <c r="E7" s="90">
        <v>103.34886338044522</v>
      </c>
      <c r="F7" s="90">
        <v>104.99833485445622</v>
      </c>
      <c r="G7" s="90">
        <v>128.97110660785219</v>
      </c>
      <c r="H7" s="90">
        <v>123.52678388232232</v>
      </c>
      <c r="I7" s="90">
        <v>105.77461666427688</v>
      </c>
      <c r="J7" s="90">
        <v>153.79415606532064</v>
      </c>
      <c r="K7" s="90">
        <v>163.9460683378737</v>
      </c>
      <c r="L7" s="90">
        <v>148.03980464606806</v>
      </c>
      <c r="M7" s="90">
        <v>153.15905162624182</v>
      </c>
      <c r="N7" s="91">
        <v>115.49771355830116</v>
      </c>
      <c r="O7" s="89">
        <v>48.068829780838193</v>
      </c>
      <c r="P7" s="90">
        <v>49.743538511897391</v>
      </c>
      <c r="Q7" s="90">
        <v>48.171868488951745</v>
      </c>
      <c r="R7" s="90">
        <v>48.376769386615322</v>
      </c>
      <c r="S7" s="90">
        <v>55.798913829789285</v>
      </c>
      <c r="T7" s="90">
        <v>59.690856117417034</v>
      </c>
      <c r="U7" s="90">
        <v>87.53510344442914</v>
      </c>
      <c r="V7" s="90">
        <v>96.51940673170472</v>
      </c>
      <c r="W7" s="90">
        <v>71.034846904077099</v>
      </c>
      <c r="X7" s="90">
        <v>63.963606815821883</v>
      </c>
      <c r="Y7" s="90">
        <v>68.529151918152095</v>
      </c>
      <c r="Z7" s="90">
        <v>96.651664873182867</v>
      </c>
      <c r="AA7" s="91">
        <v>62.528856125806819</v>
      </c>
      <c r="AB7" s="89">
        <v>108.91332667207814</v>
      </c>
      <c r="AC7" s="90">
        <v>87.073159069600095</v>
      </c>
      <c r="AD7" s="90">
        <v>112.29895764326947</v>
      </c>
      <c r="AE7" s="90">
        <v>119.70712467464972</v>
      </c>
      <c r="AF7" s="90">
        <v>104.96795728716364</v>
      </c>
      <c r="AG7" s="90">
        <v>95.060942993641774</v>
      </c>
      <c r="AH7" s="90">
        <v>86.616903624526017</v>
      </c>
      <c r="AI7" s="90">
        <v>106.12225219601538</v>
      </c>
      <c r="AJ7" s="90">
        <v>113.43709367918069</v>
      </c>
      <c r="AK7" s="90">
        <v>108.96940603003303</v>
      </c>
      <c r="AL7" s="90">
        <v>105.22574876967523</v>
      </c>
      <c r="AM7" s="90">
        <v>88.4935966908387</v>
      </c>
      <c r="AN7" s="91">
        <v>102.60581936639124</v>
      </c>
      <c r="AO7" s="89">
        <v>88.540347144502405</v>
      </c>
      <c r="AP7" s="90">
        <v>93.007544928395461</v>
      </c>
      <c r="AQ7" s="91">
        <v>93.72489490126101</v>
      </c>
    </row>
    <row r="8" spans="1:43" ht="15.6" customHeight="1" x14ac:dyDescent="0.2">
      <c r="A8" s="80" t="s">
        <v>126</v>
      </c>
      <c r="B8" s="85">
        <v>94.576660466457824</v>
      </c>
      <c r="C8" s="86">
        <v>101.02399831534134</v>
      </c>
      <c r="D8" s="86">
        <v>105.08917166574254</v>
      </c>
      <c r="E8" s="86">
        <v>100.4881430015477</v>
      </c>
      <c r="F8" s="86">
        <v>98.934635251319719</v>
      </c>
      <c r="G8" s="86">
        <v>104.60507906068767</v>
      </c>
      <c r="H8" s="86">
        <v>95.729368957072339</v>
      </c>
      <c r="I8" s="86">
        <v>98.418081936500982</v>
      </c>
      <c r="J8" s="86">
        <v>102.06063995053498</v>
      </c>
      <c r="K8" s="86">
        <v>107.84188559348293</v>
      </c>
      <c r="L8" s="86">
        <v>100.69146847390896</v>
      </c>
      <c r="M8" s="86">
        <v>104.32045353237449</v>
      </c>
      <c r="N8" s="87">
        <v>101.2102155613692</v>
      </c>
      <c r="O8" s="85">
        <v>101.56705463436728</v>
      </c>
      <c r="P8" s="86">
        <v>98.439823607477891</v>
      </c>
      <c r="Q8" s="86">
        <v>90.877729727420018</v>
      </c>
      <c r="R8" s="86">
        <v>104.56684396975177</v>
      </c>
      <c r="S8" s="86">
        <v>98.54224711403549</v>
      </c>
      <c r="T8" s="86">
        <v>94.854202373738531</v>
      </c>
      <c r="U8" s="86">
        <v>103.81533901805491</v>
      </c>
      <c r="V8" s="86">
        <v>99.46268855209135</v>
      </c>
      <c r="W8" s="86">
        <v>101.54924865137953</v>
      </c>
      <c r="X8" s="86">
        <v>100.53799658795187</v>
      </c>
      <c r="Y8" s="86">
        <v>99.991990639354711</v>
      </c>
      <c r="Z8" s="86">
        <v>97.218554285284057</v>
      </c>
      <c r="AA8" s="87">
        <v>99.122071917971454</v>
      </c>
      <c r="AB8" s="85">
        <v>96.976396253447561</v>
      </c>
      <c r="AC8" s="86">
        <v>99.691934767151864</v>
      </c>
      <c r="AD8" s="86">
        <v>105.88810780827858</v>
      </c>
      <c r="AE8" s="86">
        <v>100.51616268134167</v>
      </c>
      <c r="AF8" s="86">
        <v>96.320415087785179</v>
      </c>
      <c r="AG8" s="86">
        <v>97.182083455602182</v>
      </c>
      <c r="AH8" s="86">
        <v>97.792945753675468</v>
      </c>
      <c r="AI8" s="86">
        <v>95.073038544001804</v>
      </c>
      <c r="AJ8" s="86">
        <v>102.32317062417657</v>
      </c>
      <c r="AK8" s="86">
        <v>97.832892003186927</v>
      </c>
      <c r="AL8" s="86">
        <v>97.994375616311629</v>
      </c>
      <c r="AM8" s="86">
        <v>95.35944332440873</v>
      </c>
      <c r="AN8" s="87">
        <v>98.654610787540108</v>
      </c>
      <c r="AO8" s="85">
        <v>100.92103184871777</v>
      </c>
      <c r="AP8" s="86">
        <v>97.017792060432953</v>
      </c>
      <c r="AQ8" s="87">
        <v>98.390590336145323</v>
      </c>
    </row>
    <row r="9" spans="1:43" x14ac:dyDescent="0.2">
      <c r="A9" s="84" t="s">
        <v>127</v>
      </c>
      <c r="B9" s="85"/>
      <c r="C9" s="86"/>
      <c r="D9" s="86"/>
      <c r="E9" s="86"/>
      <c r="F9" s="86"/>
      <c r="G9" s="86"/>
      <c r="H9" s="86"/>
      <c r="I9" s="86"/>
      <c r="J9" s="86"/>
      <c r="K9" s="86"/>
      <c r="L9" s="86"/>
      <c r="M9" s="86"/>
      <c r="N9" s="87"/>
      <c r="O9" s="85"/>
      <c r="P9" s="86"/>
      <c r="Q9" s="86"/>
      <c r="R9" s="86"/>
      <c r="S9" s="86"/>
      <c r="T9" s="86"/>
      <c r="U9" s="86"/>
      <c r="V9" s="86"/>
      <c r="W9" s="86"/>
      <c r="X9" s="86"/>
      <c r="Y9" s="86"/>
      <c r="Z9" s="86"/>
      <c r="AA9" s="87"/>
      <c r="AB9" s="85"/>
      <c r="AC9" s="86"/>
      <c r="AD9" s="86"/>
      <c r="AE9" s="86"/>
      <c r="AF9" s="86"/>
      <c r="AG9" s="86"/>
      <c r="AH9" s="86"/>
      <c r="AI9" s="86"/>
      <c r="AJ9" s="86"/>
      <c r="AK9" s="86"/>
      <c r="AL9" s="86"/>
      <c r="AM9" s="86"/>
      <c r="AN9" s="87"/>
      <c r="AO9" s="85"/>
      <c r="AP9" s="86"/>
      <c r="AQ9" s="87"/>
    </row>
    <row r="10" spans="1:43" ht="14.1" customHeight="1" x14ac:dyDescent="0.2">
      <c r="A10" s="92" t="s">
        <v>128</v>
      </c>
      <c r="B10" s="85">
        <v>97.421760241750604</v>
      </c>
      <c r="C10" s="86">
        <v>102.9819571023182</v>
      </c>
      <c r="D10" s="86">
        <v>88.694480686872325</v>
      </c>
      <c r="E10" s="86">
        <v>89.113585194056455</v>
      </c>
      <c r="F10" s="86">
        <v>93.851901901327892</v>
      </c>
      <c r="G10" s="86">
        <v>98.213927870206717</v>
      </c>
      <c r="H10" s="86">
        <v>98.396095295564479</v>
      </c>
      <c r="I10" s="86">
        <v>95.919891857446231</v>
      </c>
      <c r="J10" s="86">
        <v>97.793139193598066</v>
      </c>
      <c r="K10" s="86">
        <v>96.878638950129556</v>
      </c>
      <c r="L10" s="86">
        <v>98.31677043376466</v>
      </c>
      <c r="M10" s="86">
        <v>101.50883385840604</v>
      </c>
      <c r="N10" s="87">
        <v>96.477042643753038</v>
      </c>
      <c r="O10" s="85">
        <v>109.00536966663623</v>
      </c>
      <c r="P10" s="86">
        <v>107.11943632189407</v>
      </c>
      <c r="Q10" s="86">
        <v>100.76497960908068</v>
      </c>
      <c r="R10" s="86">
        <v>120.79156932045971</v>
      </c>
      <c r="S10" s="86">
        <v>113.33242739359781</v>
      </c>
      <c r="T10" s="86">
        <v>105.25968210564488</v>
      </c>
      <c r="U10" s="86">
        <v>107.3853908531748</v>
      </c>
      <c r="V10" s="86">
        <v>108.77972062673138</v>
      </c>
      <c r="W10" s="86">
        <v>111.75362247623593</v>
      </c>
      <c r="X10" s="86">
        <v>105.45834653352661</v>
      </c>
      <c r="Y10" s="86">
        <v>100.81351394501669</v>
      </c>
      <c r="Z10" s="86">
        <v>109.06504512802033</v>
      </c>
      <c r="AA10" s="87">
        <v>108.08535627834392</v>
      </c>
      <c r="AB10" s="85">
        <v>105.91606257161703</v>
      </c>
      <c r="AC10" s="86">
        <v>101.27299770117521</v>
      </c>
      <c r="AD10" s="86">
        <v>107.59682526225933</v>
      </c>
      <c r="AE10" s="86">
        <v>105.05219954995685</v>
      </c>
      <c r="AF10" s="86">
        <v>103.80547016995298</v>
      </c>
      <c r="AG10" s="86">
        <v>102.72892463905106</v>
      </c>
      <c r="AH10" s="86">
        <v>105.58671787379726</v>
      </c>
      <c r="AI10" s="86">
        <v>101.07435210670965</v>
      </c>
      <c r="AJ10" s="86">
        <v>102.52446722258001</v>
      </c>
      <c r="AK10" s="86">
        <v>107.16771156320578</v>
      </c>
      <c r="AL10" s="86">
        <v>105.75638306008119</v>
      </c>
      <c r="AM10" s="86">
        <v>102.57079248072694</v>
      </c>
      <c r="AN10" s="87">
        <v>104.25711879041461</v>
      </c>
      <c r="AO10" s="85">
        <v>101.95812674799912</v>
      </c>
      <c r="AP10" s="86">
        <v>106.03029702143432</v>
      </c>
      <c r="AQ10" s="87">
        <v>111.95628502730814</v>
      </c>
    </row>
    <row r="11" spans="1:43" ht="14.1" customHeight="1" x14ac:dyDescent="0.2">
      <c r="A11" s="92" t="s">
        <v>129</v>
      </c>
      <c r="B11" s="85">
        <v>110.02130693594714</v>
      </c>
      <c r="C11" s="86">
        <v>107.22951714474304</v>
      </c>
      <c r="D11" s="86">
        <v>99.028829131706303</v>
      </c>
      <c r="E11" s="86">
        <v>94.764933601727719</v>
      </c>
      <c r="F11" s="86">
        <v>93.748130747933317</v>
      </c>
      <c r="G11" s="86">
        <v>95.291589907969751</v>
      </c>
      <c r="H11" s="86">
        <v>98.436026650413339</v>
      </c>
      <c r="I11" s="86">
        <v>99.363013543170595</v>
      </c>
      <c r="J11" s="86">
        <v>88.553522082740116</v>
      </c>
      <c r="K11" s="86">
        <v>83.131969361923282</v>
      </c>
      <c r="L11" s="86">
        <v>86.57407827067631</v>
      </c>
      <c r="M11" s="86">
        <v>76.900445150209421</v>
      </c>
      <c r="N11" s="87">
        <v>94.137046867091385</v>
      </c>
      <c r="O11" s="85">
        <v>99.748120278781755</v>
      </c>
      <c r="P11" s="86">
        <v>93.925316601659659</v>
      </c>
      <c r="Q11" s="86">
        <v>86.438483900635575</v>
      </c>
      <c r="R11" s="86">
        <v>99.469484334268046</v>
      </c>
      <c r="S11" s="86">
        <v>89.966947487965399</v>
      </c>
      <c r="T11" s="86">
        <v>90.359727627454447</v>
      </c>
      <c r="U11" s="86">
        <v>103.77300277454545</v>
      </c>
      <c r="V11" s="86">
        <v>95.576918403712099</v>
      </c>
      <c r="W11" s="86">
        <v>98.748376800681143</v>
      </c>
      <c r="X11" s="86">
        <v>109.92369817948067</v>
      </c>
      <c r="Y11" s="86">
        <v>95.047864307731217</v>
      </c>
      <c r="Z11" s="86">
        <v>104.69514172538071</v>
      </c>
      <c r="AA11" s="87">
        <v>96.753740023505685</v>
      </c>
      <c r="AB11" s="85">
        <v>91.537396760940837</v>
      </c>
      <c r="AC11" s="86">
        <v>90.276113767250465</v>
      </c>
      <c r="AD11" s="86">
        <v>108.65221507942471</v>
      </c>
      <c r="AE11" s="86">
        <v>93.859643470252678</v>
      </c>
      <c r="AF11" s="86">
        <v>94.81736420354126</v>
      </c>
      <c r="AG11" s="86">
        <v>93.820789863315881</v>
      </c>
      <c r="AH11" s="86">
        <v>90.951347072857303</v>
      </c>
      <c r="AI11" s="86">
        <v>76.559643123513837</v>
      </c>
      <c r="AJ11" s="86">
        <v>94.180967932781186</v>
      </c>
      <c r="AK11" s="86">
        <v>92.875089672612035</v>
      </c>
      <c r="AL11" s="86">
        <v>94.507774557846915</v>
      </c>
      <c r="AM11" s="86">
        <v>98.801602064235254</v>
      </c>
      <c r="AN11" s="87">
        <v>93.496148861764468</v>
      </c>
      <c r="AO11" s="85">
        <v>80.299033654537581</v>
      </c>
      <c r="AP11" s="86">
        <v>90.569084308055508</v>
      </c>
      <c r="AQ11" s="87">
        <v>89.64513361892314</v>
      </c>
    </row>
    <row r="12" spans="1:43" ht="14.1" customHeight="1" x14ac:dyDescent="0.2">
      <c r="A12" s="92" t="s">
        <v>130</v>
      </c>
      <c r="B12" s="85">
        <v>94.924910509130157</v>
      </c>
      <c r="C12" s="86">
        <v>100.04334075112334</v>
      </c>
      <c r="D12" s="86">
        <v>93.35012586119214</v>
      </c>
      <c r="E12" s="86">
        <v>86.642576357429775</v>
      </c>
      <c r="F12" s="86">
        <v>80.392568527769114</v>
      </c>
      <c r="G12" s="86">
        <v>83.029167557030931</v>
      </c>
      <c r="H12" s="86">
        <v>95.863400278414929</v>
      </c>
      <c r="I12" s="86">
        <v>86.779311818899629</v>
      </c>
      <c r="J12" s="86">
        <v>95.809083954377712</v>
      </c>
      <c r="K12" s="86">
        <v>94.930439838977904</v>
      </c>
      <c r="L12" s="86">
        <v>93.672357245328413</v>
      </c>
      <c r="M12" s="86">
        <v>102.26808645152452</v>
      </c>
      <c r="N12" s="87">
        <v>91.892864141896453</v>
      </c>
      <c r="O12" s="85">
        <v>99.126054215945317</v>
      </c>
      <c r="P12" s="86">
        <v>99.236702101251709</v>
      </c>
      <c r="Q12" s="86">
        <v>98.579303681427135</v>
      </c>
      <c r="R12" s="86">
        <v>104.64237858791117</v>
      </c>
      <c r="S12" s="86">
        <v>114.75193717287428</v>
      </c>
      <c r="T12" s="86">
        <v>111.08347476702161</v>
      </c>
      <c r="U12" s="86">
        <v>112.19199586696762</v>
      </c>
      <c r="V12" s="86">
        <v>113.83910918958142</v>
      </c>
      <c r="W12" s="86">
        <v>108.4784787317826</v>
      </c>
      <c r="X12" s="86">
        <v>107.67476458400793</v>
      </c>
      <c r="Y12" s="86">
        <v>109.17787393415517</v>
      </c>
      <c r="Z12" s="86">
        <v>105.11667044393522</v>
      </c>
      <c r="AA12" s="87">
        <v>106.77926473509241</v>
      </c>
      <c r="AB12" s="85">
        <v>98.223592761222051</v>
      </c>
      <c r="AC12" s="86">
        <v>98.306759953218048</v>
      </c>
      <c r="AD12" s="86">
        <v>100.4806944291773</v>
      </c>
      <c r="AE12" s="86">
        <v>102.27375979638292</v>
      </c>
      <c r="AF12" s="86">
        <v>98.572027166841849</v>
      </c>
      <c r="AG12" s="86">
        <v>101.72009652496455</v>
      </c>
      <c r="AH12" s="86">
        <v>97.881998297040752</v>
      </c>
      <c r="AI12" s="86">
        <v>94.603255724261345</v>
      </c>
      <c r="AJ12" s="86">
        <v>97.185378532776042</v>
      </c>
      <c r="AK12" s="86">
        <v>96.448330412448172</v>
      </c>
      <c r="AL12" s="86">
        <v>93.546362417999447</v>
      </c>
      <c r="AM12" s="86">
        <v>88.427747202271149</v>
      </c>
      <c r="AN12" s="87">
        <v>97.361069922138029</v>
      </c>
      <c r="AO12" s="85">
        <v>96.536639116226382</v>
      </c>
      <c r="AP12" s="86">
        <v>97.296318241964883</v>
      </c>
      <c r="AQ12" s="87">
        <v>96.78772030508955</v>
      </c>
    </row>
    <row r="13" spans="1:43" ht="14.1" customHeight="1" x14ac:dyDescent="0.2">
      <c r="A13" s="92" t="s">
        <v>131</v>
      </c>
      <c r="B13" s="85">
        <v>102.13830144713241</v>
      </c>
      <c r="C13" s="86">
        <v>75.052878799327999</v>
      </c>
      <c r="D13" s="86">
        <v>121.08797822650807</v>
      </c>
      <c r="E13" s="86">
        <v>89.278023479693545</v>
      </c>
      <c r="F13" s="86">
        <v>89.653538897371661</v>
      </c>
      <c r="G13" s="86">
        <v>151.98205458131741</v>
      </c>
      <c r="H13" s="86">
        <v>127.55991388043573</v>
      </c>
      <c r="I13" s="86">
        <v>93.009009913333827</v>
      </c>
      <c r="J13" s="86">
        <v>87.937456066192027</v>
      </c>
      <c r="K13" s="86">
        <v>79.184864195258498</v>
      </c>
      <c r="L13" s="86">
        <v>92.107013495839126</v>
      </c>
      <c r="M13" s="86">
        <v>85.213974220742244</v>
      </c>
      <c r="N13" s="87">
        <v>96.242974804814466</v>
      </c>
      <c r="O13" s="85">
        <v>100.70420587142601</v>
      </c>
      <c r="P13" s="86">
        <v>92.091654258119178</v>
      </c>
      <c r="Q13" s="86">
        <v>105.83909704331553</v>
      </c>
      <c r="R13" s="86">
        <v>101.59522486024998</v>
      </c>
      <c r="S13" s="86">
        <v>81.350554842342362</v>
      </c>
      <c r="T13" s="86">
        <v>65.998737770791919</v>
      </c>
      <c r="U13" s="86">
        <v>72.816892000397587</v>
      </c>
      <c r="V13" s="86">
        <v>104.69393617787878</v>
      </c>
      <c r="W13" s="86">
        <v>88.153780048061563</v>
      </c>
      <c r="X13" s="86">
        <v>95.482059634560798</v>
      </c>
      <c r="Y13" s="86">
        <v>100.04841948732029</v>
      </c>
      <c r="Z13" s="86">
        <v>98.503110875720296</v>
      </c>
      <c r="AA13" s="87">
        <v>92.233657016206308</v>
      </c>
      <c r="AB13" s="85">
        <v>95.694103774132927</v>
      </c>
      <c r="AC13" s="86">
        <v>136.63673618598068</v>
      </c>
      <c r="AD13" s="86">
        <v>111.29111515620367</v>
      </c>
      <c r="AE13" s="86">
        <v>109.69960198440918</v>
      </c>
      <c r="AF13" s="86">
        <v>156.33681520484481</v>
      </c>
      <c r="AG13" s="86">
        <v>165.90114728415557</v>
      </c>
      <c r="AH13" s="86">
        <v>125.6602967382092</v>
      </c>
      <c r="AI13" s="86">
        <v>97.980560447133087</v>
      </c>
      <c r="AJ13" s="86">
        <v>119.99816879739504</v>
      </c>
      <c r="AK13" s="86">
        <v>122.77203003240817</v>
      </c>
      <c r="AL13" s="86">
        <v>93.571036044123318</v>
      </c>
      <c r="AM13" s="86">
        <v>92.363295738492852</v>
      </c>
      <c r="AN13" s="87">
        <v>115.03054683126719</v>
      </c>
      <c r="AO13" s="85">
        <v>111.04070759957723</v>
      </c>
      <c r="AP13" s="86">
        <v>73.401685769258378</v>
      </c>
      <c r="AQ13" s="87">
        <v>54.27904263194403</v>
      </c>
    </row>
    <row r="14" spans="1:43" ht="14.1" customHeight="1" x14ac:dyDescent="0.2">
      <c r="A14" s="92" t="s">
        <v>132</v>
      </c>
      <c r="B14" s="85">
        <v>77.51540860669752</v>
      </c>
      <c r="C14" s="86">
        <v>68.925352222238132</v>
      </c>
      <c r="D14" s="86">
        <v>80.166091195176008</v>
      </c>
      <c r="E14" s="86">
        <v>97.810220118214232</v>
      </c>
      <c r="F14" s="86">
        <v>93.783666103375509</v>
      </c>
      <c r="G14" s="86">
        <v>96.874648477775565</v>
      </c>
      <c r="H14" s="86">
        <v>102.82954844525054</v>
      </c>
      <c r="I14" s="86">
        <v>96.209279621769099</v>
      </c>
      <c r="J14" s="86">
        <v>93.395951976287947</v>
      </c>
      <c r="K14" s="86">
        <v>107.3572763830537</v>
      </c>
      <c r="L14" s="86">
        <v>99.005451195474038</v>
      </c>
      <c r="M14" s="86">
        <v>102.94775720134804</v>
      </c>
      <c r="N14" s="87">
        <v>92.074895221899993</v>
      </c>
      <c r="O14" s="85">
        <v>108.4751218592157</v>
      </c>
      <c r="P14" s="86">
        <v>104.13881208678572</v>
      </c>
      <c r="Q14" s="86">
        <v>90.479288010702646</v>
      </c>
      <c r="R14" s="86">
        <v>103.13063595148972</v>
      </c>
      <c r="S14" s="86">
        <v>98.524629418796778</v>
      </c>
      <c r="T14" s="86">
        <v>107.89717446962651</v>
      </c>
      <c r="U14" s="86">
        <v>103.17722074426638</v>
      </c>
      <c r="V14" s="86">
        <v>103.54815218702495</v>
      </c>
      <c r="W14" s="86">
        <v>93.802555175211779</v>
      </c>
      <c r="X14" s="86">
        <v>73.513116273735619</v>
      </c>
      <c r="Y14" s="86">
        <v>72.511240479102568</v>
      </c>
      <c r="Z14" s="86">
        <v>96.759583182069989</v>
      </c>
      <c r="AA14" s="87">
        <v>95.971485476039248</v>
      </c>
      <c r="AB14" s="85">
        <v>97.958828227675497</v>
      </c>
      <c r="AC14" s="86">
        <v>121.66962317760124</v>
      </c>
      <c r="AD14" s="86">
        <v>118.32242630275491</v>
      </c>
      <c r="AE14" s="86">
        <v>96.755717511626955</v>
      </c>
      <c r="AF14" s="86">
        <v>83.748536446375283</v>
      </c>
      <c r="AG14" s="86">
        <v>77.92064794280364</v>
      </c>
      <c r="AH14" s="86">
        <v>90.823026291783378</v>
      </c>
      <c r="AI14" s="86">
        <v>104.41807136056356</v>
      </c>
      <c r="AJ14" s="86">
        <v>143.31842155301518</v>
      </c>
      <c r="AK14" s="86">
        <v>139.18606921295236</v>
      </c>
      <c r="AL14" s="86">
        <v>120.33852044156555</v>
      </c>
      <c r="AM14" s="86">
        <v>108.82378355802859</v>
      </c>
      <c r="AN14" s="87">
        <v>106.33371341054662</v>
      </c>
      <c r="AO14" s="85">
        <v>100.44086481336245</v>
      </c>
      <c r="AP14" s="86">
        <v>113.77084169135081</v>
      </c>
      <c r="AQ14" s="87">
        <v>93.652736379511708</v>
      </c>
    </row>
    <row r="15" spans="1:43" ht="14.1" customHeight="1" x14ac:dyDescent="0.2">
      <c r="A15" s="92" t="s">
        <v>133</v>
      </c>
      <c r="B15" s="85">
        <v>116.63460941145756</v>
      </c>
      <c r="C15" s="86">
        <v>125.90062800093942</v>
      </c>
      <c r="D15" s="86">
        <v>107.74787567932719</v>
      </c>
      <c r="E15" s="86">
        <v>109.44077192029118</v>
      </c>
      <c r="F15" s="86">
        <v>106.46986942653911</v>
      </c>
      <c r="G15" s="86">
        <v>109.32421988087273</v>
      </c>
      <c r="H15" s="86">
        <v>93.415819170948851</v>
      </c>
      <c r="I15" s="86">
        <v>122.12009817664426</v>
      </c>
      <c r="J15" s="86">
        <v>114.72724091306247</v>
      </c>
      <c r="K15" s="86">
        <v>110.33718641440389</v>
      </c>
      <c r="L15" s="86">
        <v>108.82462191537212</v>
      </c>
      <c r="M15" s="86">
        <v>80.276723912449512</v>
      </c>
      <c r="N15" s="87">
        <v>108.99246016138122</v>
      </c>
      <c r="O15" s="85">
        <v>82.828863200008044</v>
      </c>
      <c r="P15" s="86">
        <v>96.252632897938412</v>
      </c>
      <c r="Q15" s="86">
        <v>90.598690627206196</v>
      </c>
      <c r="R15" s="86">
        <v>117.08741402189634</v>
      </c>
      <c r="S15" s="86">
        <v>93.135845214953477</v>
      </c>
      <c r="T15" s="86">
        <v>84.787916236952626</v>
      </c>
      <c r="U15" s="86">
        <v>122.58215771542102</v>
      </c>
      <c r="V15" s="86">
        <v>94.125488393817506</v>
      </c>
      <c r="W15" s="86">
        <v>85.776403656019326</v>
      </c>
      <c r="X15" s="86">
        <v>89.420859129202995</v>
      </c>
      <c r="Y15" s="86">
        <v>100.9869690246544</v>
      </c>
      <c r="Z15" s="86">
        <v>118.00257534931701</v>
      </c>
      <c r="AA15" s="87">
        <v>96.150575670458153</v>
      </c>
      <c r="AB15" s="85">
        <v>122.83122058180621</v>
      </c>
      <c r="AC15" s="86">
        <v>115.87787960318221</v>
      </c>
      <c r="AD15" s="86">
        <v>104.70230312341604</v>
      </c>
      <c r="AE15" s="86">
        <v>98.505488348537511</v>
      </c>
      <c r="AF15" s="86">
        <v>99.779351155762555</v>
      </c>
      <c r="AG15" s="86">
        <v>122.58853642393521</v>
      </c>
      <c r="AH15" s="86">
        <v>99.768454698228297</v>
      </c>
      <c r="AI15" s="86">
        <v>91.220992266389572</v>
      </c>
      <c r="AJ15" s="86">
        <v>119.1552256964097</v>
      </c>
      <c r="AK15" s="86">
        <v>118.04638756457958</v>
      </c>
      <c r="AL15" s="86">
        <v>103.92674570407934</v>
      </c>
      <c r="AM15" s="86">
        <v>115.7131261994065</v>
      </c>
      <c r="AN15" s="87">
        <v>108.87400612812104</v>
      </c>
      <c r="AO15" s="85">
        <v>96.401095672483464</v>
      </c>
      <c r="AP15" s="86">
        <v>95.952546570011592</v>
      </c>
      <c r="AQ15" s="87">
        <v>144.56585549170035</v>
      </c>
    </row>
    <row r="16" spans="1:43" ht="14.1" customHeight="1" x14ac:dyDescent="0.2">
      <c r="A16" s="92" t="s">
        <v>134</v>
      </c>
      <c r="B16" s="85">
        <v>85.019064559750504</v>
      </c>
      <c r="C16" s="86">
        <v>86.827685357554557</v>
      </c>
      <c r="D16" s="86">
        <v>97.072888592559934</v>
      </c>
      <c r="E16" s="86">
        <v>91.379805721494719</v>
      </c>
      <c r="F16" s="86">
        <v>84.436334759350103</v>
      </c>
      <c r="G16" s="86">
        <v>87.934572918428742</v>
      </c>
      <c r="H16" s="86">
        <v>88.657003038851784</v>
      </c>
      <c r="I16" s="86">
        <v>90.201645841634885</v>
      </c>
      <c r="J16" s="86">
        <v>91.527276614070345</v>
      </c>
      <c r="K16" s="86">
        <v>99.350882006711075</v>
      </c>
      <c r="L16" s="86">
        <v>93.398310073874612</v>
      </c>
      <c r="M16" s="86">
        <v>88.551456059260175</v>
      </c>
      <c r="N16" s="87">
        <v>90.407325933788158</v>
      </c>
      <c r="O16" s="85">
        <v>94.26259067222405</v>
      </c>
      <c r="P16" s="86">
        <v>99.866278883750212</v>
      </c>
      <c r="Q16" s="86">
        <v>93.655069907186288</v>
      </c>
      <c r="R16" s="86">
        <v>104.82648951367138</v>
      </c>
      <c r="S16" s="86">
        <v>103.24084551438158</v>
      </c>
      <c r="T16" s="86">
        <v>95.570690245563668</v>
      </c>
      <c r="U16" s="86">
        <v>99.313206792516908</v>
      </c>
      <c r="V16" s="86">
        <v>93.152664462665541</v>
      </c>
      <c r="W16" s="86">
        <v>98.693519211869926</v>
      </c>
      <c r="X16" s="86">
        <v>94.541068708261832</v>
      </c>
      <c r="Y16" s="86">
        <v>99.66783151424697</v>
      </c>
      <c r="Z16" s="86">
        <v>101.66449365375227</v>
      </c>
      <c r="AA16" s="87">
        <v>98.03310630721252</v>
      </c>
      <c r="AB16" s="85">
        <v>94.879033937784556</v>
      </c>
      <c r="AC16" s="86">
        <v>92.14944369823877</v>
      </c>
      <c r="AD16" s="86">
        <v>97.949592635402155</v>
      </c>
      <c r="AE16" s="86">
        <v>94.859216878003721</v>
      </c>
      <c r="AF16" s="86">
        <v>95.784516470613809</v>
      </c>
      <c r="AG16" s="86">
        <v>98.911614991908863</v>
      </c>
      <c r="AH16" s="86">
        <v>100.4085161498369</v>
      </c>
      <c r="AI16" s="86">
        <v>99.33272523546799</v>
      </c>
      <c r="AJ16" s="86">
        <v>101.24213529156472</v>
      </c>
      <c r="AK16" s="86">
        <v>100.16743743026674</v>
      </c>
      <c r="AL16" s="86">
        <v>98.733948973344113</v>
      </c>
      <c r="AM16" s="86">
        <v>95.130310610672353</v>
      </c>
      <c r="AN16" s="87">
        <v>97.523484857459707</v>
      </c>
      <c r="AO16" s="85">
        <v>94.991084874736558</v>
      </c>
      <c r="AP16" s="86">
        <v>100.77720543501529</v>
      </c>
      <c r="AQ16" s="87">
        <v>101.51133866839967</v>
      </c>
    </row>
    <row r="17" spans="1:43" ht="14.1" customHeight="1" x14ac:dyDescent="0.2">
      <c r="A17" s="92" t="s">
        <v>135</v>
      </c>
      <c r="B17" s="85">
        <v>91.210004530936743</v>
      </c>
      <c r="C17" s="86">
        <v>106.04863212712161</v>
      </c>
      <c r="D17" s="86">
        <v>110.31390997003592</v>
      </c>
      <c r="E17" s="86">
        <v>103.68645035213105</v>
      </c>
      <c r="F17" s="86">
        <v>101.35226638848312</v>
      </c>
      <c r="G17" s="86">
        <v>108.36142585131174</v>
      </c>
      <c r="H17" s="86">
        <v>93.606741343733276</v>
      </c>
      <c r="I17" s="86">
        <v>93.502477809669784</v>
      </c>
      <c r="J17" s="86">
        <v>126.19866856500212</v>
      </c>
      <c r="K17" s="86">
        <v>131.2731934992064</v>
      </c>
      <c r="L17" s="86">
        <v>124.35081714893104</v>
      </c>
      <c r="M17" s="86">
        <v>138.16519063278713</v>
      </c>
      <c r="N17" s="87">
        <v>109.24116006928489</v>
      </c>
      <c r="O17" s="85">
        <v>115.40253571063259</v>
      </c>
      <c r="P17" s="86">
        <v>99.679514253449909</v>
      </c>
      <c r="Q17" s="86">
        <v>87.21736584456302</v>
      </c>
      <c r="R17" s="86">
        <v>88.783566433425591</v>
      </c>
      <c r="S17" s="86">
        <v>84.82142477337355</v>
      </c>
      <c r="T17" s="86">
        <v>91.108305406314102</v>
      </c>
      <c r="U17" s="86">
        <v>102.46698461237568</v>
      </c>
      <c r="V17" s="86">
        <v>99.043352677496998</v>
      </c>
      <c r="W17" s="86">
        <v>88.320347481122027</v>
      </c>
      <c r="X17" s="86">
        <v>82.594767628945235</v>
      </c>
      <c r="Y17" s="86">
        <v>78.088102405769064</v>
      </c>
      <c r="Z17" s="86">
        <v>95.486390215543437</v>
      </c>
      <c r="AA17" s="87">
        <v>91.911227829009562</v>
      </c>
      <c r="AB17" s="85">
        <v>83.566833193177402</v>
      </c>
      <c r="AC17" s="86">
        <v>85.960238247519442</v>
      </c>
      <c r="AD17" s="86">
        <v>100.27202725176272</v>
      </c>
      <c r="AE17" s="86">
        <v>103.43156422993241</v>
      </c>
      <c r="AF17" s="86">
        <v>93.882184209050806</v>
      </c>
      <c r="AG17" s="86">
        <v>87.979859660149742</v>
      </c>
      <c r="AH17" s="86">
        <v>87.624841145288798</v>
      </c>
      <c r="AI17" s="86">
        <v>95.006358390137919</v>
      </c>
      <c r="AJ17" s="86">
        <v>100.22685395741466</v>
      </c>
      <c r="AK17" s="86">
        <v>102.79403451164686</v>
      </c>
      <c r="AL17" s="86">
        <v>105.28533906007873</v>
      </c>
      <c r="AM17" s="86">
        <v>86.820272870873509</v>
      </c>
      <c r="AN17" s="87">
        <v>94.277677012424718</v>
      </c>
      <c r="AO17" s="85">
        <v>102.41079002371841</v>
      </c>
      <c r="AP17" s="86">
        <v>94.977810702543991</v>
      </c>
      <c r="AQ17" s="87">
        <v>96.847860699975129</v>
      </c>
    </row>
    <row r="18" spans="1:43" ht="14.1" customHeight="1" x14ac:dyDescent="0.2">
      <c r="A18" s="92" t="s">
        <v>136</v>
      </c>
      <c r="B18" s="85">
        <v>69.939298174648229</v>
      </c>
      <c r="C18" s="86">
        <v>73.863628063680181</v>
      </c>
      <c r="D18" s="86">
        <v>74.649426073826376</v>
      </c>
      <c r="E18" s="86">
        <v>79.423751534942852</v>
      </c>
      <c r="F18" s="86">
        <v>86.877317373280377</v>
      </c>
      <c r="G18" s="86">
        <v>87.293383309882557</v>
      </c>
      <c r="H18" s="86">
        <v>89.866628200505133</v>
      </c>
      <c r="I18" s="86">
        <v>91.826625944543366</v>
      </c>
      <c r="J18" s="86">
        <v>90.365401912982605</v>
      </c>
      <c r="K18" s="86">
        <v>99.196014998845541</v>
      </c>
      <c r="L18" s="86">
        <v>85.034708768173189</v>
      </c>
      <c r="M18" s="86">
        <v>84.225871130846826</v>
      </c>
      <c r="N18" s="87">
        <v>83.906979358623317</v>
      </c>
      <c r="O18" s="85">
        <v>88.739754121581811</v>
      </c>
      <c r="P18" s="86">
        <v>82.428919364327783</v>
      </c>
      <c r="Q18" s="86">
        <v>91.337079981889872</v>
      </c>
      <c r="R18" s="86">
        <v>109.92044551094634</v>
      </c>
      <c r="S18" s="86">
        <v>96.416441251260295</v>
      </c>
      <c r="T18" s="86">
        <v>97.68204948272826</v>
      </c>
      <c r="U18" s="86">
        <v>110.78744996036998</v>
      </c>
      <c r="V18" s="86">
        <v>102.31947096318221</v>
      </c>
      <c r="W18" s="86">
        <v>97.01993416764752</v>
      </c>
      <c r="X18" s="86">
        <v>94.400763726568087</v>
      </c>
      <c r="Y18" s="86">
        <v>107.73839081105091</v>
      </c>
      <c r="Z18" s="86">
        <v>101.92451831855023</v>
      </c>
      <c r="AA18" s="87">
        <v>97.661580306902579</v>
      </c>
      <c r="AB18" s="85">
        <v>107.21089056101776</v>
      </c>
      <c r="AC18" s="86">
        <v>124.41450478931854</v>
      </c>
      <c r="AD18" s="86">
        <v>126.01795002355456</v>
      </c>
      <c r="AE18" s="86">
        <v>103.17673740439047</v>
      </c>
      <c r="AF18" s="86">
        <v>102.82153789595911</v>
      </c>
      <c r="AG18" s="86">
        <v>96.644886370851296</v>
      </c>
      <c r="AH18" s="86">
        <v>121.74190819410285</v>
      </c>
      <c r="AI18" s="86">
        <v>97.16999881254138</v>
      </c>
      <c r="AJ18" s="86">
        <v>101.43388587583328</v>
      </c>
      <c r="AK18" s="86">
        <v>105.24182428581774</v>
      </c>
      <c r="AL18" s="86">
        <v>95.064814590845998</v>
      </c>
      <c r="AM18" s="86">
        <v>113.78869606660413</v>
      </c>
      <c r="AN18" s="87">
        <v>106.64751678813333</v>
      </c>
      <c r="AO18" s="85">
        <v>101.57380306002149</v>
      </c>
      <c r="AP18" s="86">
        <v>102.7501461204054</v>
      </c>
      <c r="AQ18" s="87">
        <v>102.57002458974023</v>
      </c>
    </row>
    <row r="19" spans="1:43" ht="14.1" customHeight="1" x14ac:dyDescent="0.2">
      <c r="A19" s="92" t="s">
        <v>137</v>
      </c>
      <c r="B19" s="85">
        <v>93.801080054291987</v>
      </c>
      <c r="C19" s="86">
        <v>90.173585025404464</v>
      </c>
      <c r="D19" s="86">
        <v>87.561570039982655</v>
      </c>
      <c r="E19" s="86">
        <v>88.523860537503708</v>
      </c>
      <c r="F19" s="86">
        <v>93.182962750975477</v>
      </c>
      <c r="G19" s="86">
        <v>98.231722219840591</v>
      </c>
      <c r="H19" s="86">
        <v>97.629483913903428</v>
      </c>
      <c r="I19" s="86">
        <v>97.816304403808658</v>
      </c>
      <c r="J19" s="86">
        <v>93.739891872950011</v>
      </c>
      <c r="K19" s="86">
        <v>97.065883578954725</v>
      </c>
      <c r="L19" s="86">
        <v>99.896314970703969</v>
      </c>
      <c r="M19" s="86">
        <v>104.34866142971069</v>
      </c>
      <c r="N19" s="87">
        <v>94.959353213120906</v>
      </c>
      <c r="O19" s="85">
        <v>112.06271159874916</v>
      </c>
      <c r="P19" s="86">
        <v>118.98746625300247</v>
      </c>
      <c r="Q19" s="86">
        <v>105.07987135300938</v>
      </c>
      <c r="R19" s="86">
        <v>125.9190473198514</v>
      </c>
      <c r="S19" s="86">
        <v>107.82544487260725</v>
      </c>
      <c r="T19" s="86">
        <v>97.135250276578788</v>
      </c>
      <c r="U19" s="86">
        <v>108.76022511593682</v>
      </c>
      <c r="V19" s="86">
        <v>92.191390333795326</v>
      </c>
      <c r="W19" s="86">
        <v>103.95714631833405</v>
      </c>
      <c r="X19" s="86">
        <v>106.52415409268026</v>
      </c>
      <c r="Y19" s="86">
        <v>91.84985221956174</v>
      </c>
      <c r="Z19" s="86">
        <v>84.564462600488426</v>
      </c>
      <c r="AA19" s="87">
        <v>104.37366839650046</v>
      </c>
      <c r="AB19" s="85">
        <v>89.915550716535463</v>
      </c>
      <c r="AC19" s="86">
        <v>85.40864360604931</v>
      </c>
      <c r="AD19" s="86">
        <v>94.15695930436506</v>
      </c>
      <c r="AE19" s="86">
        <v>87.166198848595428</v>
      </c>
      <c r="AF19" s="86">
        <v>89.476941591467011</v>
      </c>
      <c r="AG19" s="86">
        <v>97.466021022043492</v>
      </c>
      <c r="AH19" s="86">
        <v>100.0586154333071</v>
      </c>
      <c r="AI19" s="86">
        <v>99.749950674539562</v>
      </c>
      <c r="AJ19" s="86">
        <v>99.683264503910848</v>
      </c>
      <c r="AK19" s="86">
        <v>91.600257403983292</v>
      </c>
      <c r="AL19" s="86">
        <v>98.955987515288996</v>
      </c>
      <c r="AM19" s="86">
        <v>99.27860163741083</v>
      </c>
      <c r="AN19" s="87">
        <v>94.006417286219488</v>
      </c>
      <c r="AO19" s="85">
        <v>95.409896316979882</v>
      </c>
      <c r="AP19" s="86">
        <v>103.18029548711817</v>
      </c>
      <c r="AQ19" s="87">
        <v>109.41787486951624</v>
      </c>
    </row>
    <row r="20" spans="1:43" ht="14.1" customHeight="1" x14ac:dyDescent="0.2">
      <c r="A20" s="92" t="s">
        <v>138</v>
      </c>
      <c r="B20" s="85">
        <v>97.943272235269632</v>
      </c>
      <c r="C20" s="86">
        <v>101.29636817637619</v>
      </c>
      <c r="D20" s="86">
        <v>98.767376485497437</v>
      </c>
      <c r="E20" s="86">
        <v>98.807631514682754</v>
      </c>
      <c r="F20" s="86">
        <v>103.12641458994163</v>
      </c>
      <c r="G20" s="86">
        <v>102.01611555975816</v>
      </c>
      <c r="H20" s="86">
        <v>90.799082895793063</v>
      </c>
      <c r="I20" s="86">
        <v>97.768035142021319</v>
      </c>
      <c r="J20" s="86">
        <v>91.682335052116741</v>
      </c>
      <c r="K20" s="86">
        <v>102.31568210655939</v>
      </c>
      <c r="L20" s="86">
        <v>111.58816612189047</v>
      </c>
      <c r="M20" s="86">
        <v>105.67066075340357</v>
      </c>
      <c r="N20" s="87">
        <v>100.12760571294534</v>
      </c>
      <c r="O20" s="85">
        <v>100.04958187548738</v>
      </c>
      <c r="P20" s="86">
        <v>90.572900334442082</v>
      </c>
      <c r="Q20" s="86">
        <v>90.966507840244816</v>
      </c>
      <c r="R20" s="86">
        <v>91.968984316398306</v>
      </c>
      <c r="S20" s="86">
        <v>81.806765457629666</v>
      </c>
      <c r="T20" s="86">
        <v>79.218511530402452</v>
      </c>
      <c r="U20" s="86">
        <v>93.103975362421949</v>
      </c>
      <c r="V20" s="86">
        <v>88.46634183764472</v>
      </c>
      <c r="W20" s="86">
        <v>94.159196844851834</v>
      </c>
      <c r="X20" s="86">
        <v>85.374137068490242</v>
      </c>
      <c r="Y20" s="86">
        <v>75.080672310209991</v>
      </c>
      <c r="Z20" s="86">
        <v>80.452695439263437</v>
      </c>
      <c r="AA20" s="87">
        <v>87.291271894412432</v>
      </c>
      <c r="AB20" s="85">
        <v>81.049603186286291</v>
      </c>
      <c r="AC20" s="86">
        <v>87.728091318166051</v>
      </c>
      <c r="AD20" s="86">
        <v>84.196812675025768</v>
      </c>
      <c r="AE20" s="86">
        <v>86.682610123000629</v>
      </c>
      <c r="AF20" s="86">
        <v>87.684195107436096</v>
      </c>
      <c r="AG20" s="86">
        <v>90.939501004816265</v>
      </c>
      <c r="AH20" s="86">
        <v>89.267769900702845</v>
      </c>
      <c r="AI20" s="86">
        <v>83.555051104028365</v>
      </c>
      <c r="AJ20" s="86">
        <v>89.122795840864484</v>
      </c>
      <c r="AK20" s="86">
        <v>93.748598933739643</v>
      </c>
      <c r="AL20" s="86">
        <v>95.633760480954507</v>
      </c>
      <c r="AM20" s="86">
        <v>90.588505338950114</v>
      </c>
      <c r="AN20" s="87">
        <v>88.234559188820498</v>
      </c>
      <c r="AO20" s="85">
        <v>94.695543177152558</v>
      </c>
      <c r="AP20" s="86">
        <v>96.548127320170025</v>
      </c>
      <c r="AQ20" s="87">
        <v>103.40550172576077</v>
      </c>
    </row>
    <row r="21" spans="1:43" ht="14.1" customHeight="1" x14ac:dyDescent="0.2">
      <c r="A21" s="92" t="s">
        <v>139</v>
      </c>
      <c r="B21" s="85">
        <v>105.09491278788809</v>
      </c>
      <c r="C21" s="86">
        <v>116.16985554552208</v>
      </c>
      <c r="D21" s="86">
        <v>127.19171402189056</v>
      </c>
      <c r="E21" s="86">
        <v>118.11208121602974</v>
      </c>
      <c r="F21" s="86">
        <v>112.05261530530797</v>
      </c>
      <c r="G21" s="86">
        <v>120.35868110226365</v>
      </c>
      <c r="H21" s="86">
        <v>100.00722500884642</v>
      </c>
      <c r="I21" s="86">
        <v>112.9493665475861</v>
      </c>
      <c r="J21" s="86">
        <v>106.55848668545325</v>
      </c>
      <c r="K21" s="86">
        <v>117.67332112805579</v>
      </c>
      <c r="L21" s="86">
        <v>93.468954653783982</v>
      </c>
      <c r="M21" s="86">
        <v>104.3183072479839</v>
      </c>
      <c r="N21" s="87">
        <v>111.12426422411839</v>
      </c>
      <c r="O21" s="85">
        <v>94.327762666622192</v>
      </c>
      <c r="P21" s="86">
        <v>97.449023390097182</v>
      </c>
      <c r="Q21" s="86">
        <v>86.300474471916544</v>
      </c>
      <c r="R21" s="86">
        <v>114.12618398830912</v>
      </c>
      <c r="S21" s="86">
        <v>107.49389179642139</v>
      </c>
      <c r="T21" s="86">
        <v>97.237569309767807</v>
      </c>
      <c r="U21" s="86">
        <v>106.95352978140458</v>
      </c>
      <c r="V21" s="86">
        <v>99.842123523592619</v>
      </c>
      <c r="W21" s="86">
        <v>111.65715749346623</v>
      </c>
      <c r="X21" s="86">
        <v>118.90734533016708</v>
      </c>
      <c r="Y21" s="86">
        <v>124.11225559405163</v>
      </c>
      <c r="Z21" s="86">
        <v>95.229721247264195</v>
      </c>
      <c r="AA21" s="87">
        <v>104.2811964528703</v>
      </c>
      <c r="AB21" s="85">
        <v>112.19439313357358</v>
      </c>
      <c r="AC21" s="86">
        <v>112.34420550295803</v>
      </c>
      <c r="AD21" s="86">
        <v>119.52869987325039</v>
      </c>
      <c r="AE21" s="86">
        <v>106.08455943072809</v>
      </c>
      <c r="AF21" s="86">
        <v>97.024741486162256</v>
      </c>
      <c r="AG21" s="86">
        <v>100.69616474088438</v>
      </c>
      <c r="AH21" s="86">
        <v>98.181521016908718</v>
      </c>
      <c r="AI21" s="86">
        <v>93.141551875892787</v>
      </c>
      <c r="AJ21" s="86">
        <v>104.73296965457732</v>
      </c>
      <c r="AK21" s="86">
        <v>89.320779371518526</v>
      </c>
      <c r="AL21" s="86">
        <v>94.479054820551383</v>
      </c>
      <c r="AM21" s="86">
        <v>97.19275032584693</v>
      </c>
      <c r="AN21" s="87">
        <v>101.72156126612578</v>
      </c>
      <c r="AO21" s="85">
        <v>104.64693929602318</v>
      </c>
      <c r="AP21" s="86">
        <v>92.695173677844551</v>
      </c>
      <c r="AQ21" s="87">
        <v>94.430688231790015</v>
      </c>
    </row>
    <row r="22" spans="1:43" ht="14.1" customHeight="1" x14ac:dyDescent="0.2">
      <c r="A22" s="92" t="s">
        <v>140</v>
      </c>
      <c r="B22" s="85">
        <v>102.10174060515071</v>
      </c>
      <c r="C22" s="86">
        <v>115.50880070175357</v>
      </c>
      <c r="D22" s="86">
        <v>103.52173038961973</v>
      </c>
      <c r="E22" s="86">
        <v>99.693221941672377</v>
      </c>
      <c r="F22" s="86">
        <v>93.075335452722271</v>
      </c>
      <c r="G22" s="86">
        <v>90.867404695583502</v>
      </c>
      <c r="H22" s="86">
        <v>82.66527276240393</v>
      </c>
      <c r="I22" s="86">
        <v>86.253877087074613</v>
      </c>
      <c r="J22" s="86">
        <v>93.228752549895773</v>
      </c>
      <c r="K22" s="86">
        <v>87.087807643502941</v>
      </c>
      <c r="L22" s="86">
        <v>96.941837839916786</v>
      </c>
      <c r="M22" s="86">
        <v>91.776908552417666</v>
      </c>
      <c r="N22" s="87">
        <v>94.831082564876695</v>
      </c>
      <c r="O22" s="85">
        <v>94.612066985655318</v>
      </c>
      <c r="P22" s="86">
        <v>89.383463818803648</v>
      </c>
      <c r="Q22" s="86">
        <v>90.356772337606131</v>
      </c>
      <c r="R22" s="86">
        <v>107.68034046553501</v>
      </c>
      <c r="S22" s="86">
        <v>108.91255506459309</v>
      </c>
      <c r="T22" s="86">
        <v>114.52948287953512</v>
      </c>
      <c r="U22" s="86">
        <v>134.13200764248944</v>
      </c>
      <c r="V22" s="86">
        <v>123.64326004667956</v>
      </c>
      <c r="W22" s="86">
        <v>125.70584300882007</v>
      </c>
      <c r="X22" s="86">
        <v>132.34815028425035</v>
      </c>
      <c r="Y22" s="86">
        <v>138.39892941223331</v>
      </c>
      <c r="Z22" s="86">
        <v>123.63161869848554</v>
      </c>
      <c r="AA22" s="87">
        <v>114.93704499595108</v>
      </c>
      <c r="AB22" s="85">
        <v>106.07150537998382</v>
      </c>
      <c r="AC22" s="86">
        <v>104.18297294081884</v>
      </c>
      <c r="AD22" s="86">
        <v>107.14470577443093</v>
      </c>
      <c r="AE22" s="86">
        <v>105.60410352258545</v>
      </c>
      <c r="AF22" s="86">
        <v>99.26947243679723</v>
      </c>
      <c r="AG22" s="86">
        <v>95.897638366827934</v>
      </c>
      <c r="AH22" s="86">
        <v>113.98125199270474</v>
      </c>
      <c r="AI22" s="86">
        <v>102.36286386111577</v>
      </c>
      <c r="AJ22" s="86">
        <v>100.63459127873924</v>
      </c>
      <c r="AK22" s="86">
        <v>100.0642314053043</v>
      </c>
      <c r="AL22" s="86">
        <v>89.204202529901096</v>
      </c>
      <c r="AM22" s="86">
        <v>94.470956883710215</v>
      </c>
      <c r="AN22" s="87">
        <v>100.74227737261872</v>
      </c>
      <c r="AO22" s="85">
        <v>111.44701249560545</v>
      </c>
      <c r="AP22" s="86">
        <v>111.12500343511098</v>
      </c>
      <c r="AQ22" s="87">
        <v>111.24544862078953</v>
      </c>
    </row>
    <row r="23" spans="1:43" ht="15.6" customHeight="1" x14ac:dyDescent="0.2">
      <c r="A23" s="93" t="s">
        <v>141</v>
      </c>
      <c r="B23" s="94">
        <v>100.96463210824618</v>
      </c>
      <c r="C23" s="95">
        <v>132.42170146361687</v>
      </c>
      <c r="D23" s="95">
        <v>141.36902116763008</v>
      </c>
      <c r="E23" s="95">
        <v>129.52047554808371</v>
      </c>
      <c r="F23" s="95">
        <v>139.03750856219227</v>
      </c>
      <c r="G23" s="95">
        <v>133.97934713302507</v>
      </c>
      <c r="H23" s="95">
        <v>122.1963349678886</v>
      </c>
      <c r="I23" s="95">
        <v>133.70070302880248</v>
      </c>
      <c r="J23" s="95">
        <v>134.73083380844008</v>
      </c>
      <c r="K23" s="95">
        <v>165.22507561056378</v>
      </c>
      <c r="L23" s="95">
        <v>146.42053204944386</v>
      </c>
      <c r="M23" s="95">
        <v>138.47660415692508</v>
      </c>
      <c r="N23" s="96">
        <v>132.49113375186931</v>
      </c>
      <c r="O23" s="94">
        <v>94.661617911656691</v>
      </c>
      <c r="P23" s="95">
        <v>91.218114467778094</v>
      </c>
      <c r="Q23" s="95">
        <v>98.93203308849715</v>
      </c>
      <c r="R23" s="95">
        <v>109.81404344432218</v>
      </c>
      <c r="S23" s="95">
        <v>109.68003771863397</v>
      </c>
      <c r="T23" s="95">
        <v>125.66693361965979</v>
      </c>
      <c r="U23" s="95">
        <v>130.59172568275622</v>
      </c>
      <c r="V23" s="95">
        <v>126.92083724279382</v>
      </c>
      <c r="W23" s="95">
        <v>127.11310521370342</v>
      </c>
      <c r="X23" s="95">
        <v>118.00601383075782</v>
      </c>
      <c r="Y23" s="95">
        <v>113.61395705566306</v>
      </c>
      <c r="Z23" s="95">
        <v>118.42848811808739</v>
      </c>
      <c r="AA23" s="96">
        <v>111.5658476241002</v>
      </c>
      <c r="AB23" s="94">
        <v>82.220743267410072</v>
      </c>
      <c r="AC23" s="95">
        <v>92.695332658523228</v>
      </c>
      <c r="AD23" s="95">
        <v>84.388142548368805</v>
      </c>
      <c r="AE23" s="95">
        <v>90.503552789332772</v>
      </c>
      <c r="AF23" s="95">
        <v>92.645327421871571</v>
      </c>
      <c r="AG23" s="95">
        <v>85.225082162900378</v>
      </c>
      <c r="AH23" s="95">
        <v>82.412270873074064</v>
      </c>
      <c r="AI23" s="95">
        <v>82.596890131982562</v>
      </c>
      <c r="AJ23" s="95">
        <v>85.751988780381652</v>
      </c>
      <c r="AK23" s="95">
        <v>84.491399159469239</v>
      </c>
      <c r="AL23" s="95">
        <v>81.203382992221833</v>
      </c>
      <c r="AM23" s="95">
        <v>74.238911660315125</v>
      </c>
      <c r="AN23" s="96">
        <v>84.322904406931343</v>
      </c>
      <c r="AO23" s="94">
        <v>116.49797704399872</v>
      </c>
      <c r="AP23" s="95">
        <v>98.060503224649224</v>
      </c>
      <c r="AQ23" s="96">
        <v>105.67198470326635</v>
      </c>
    </row>
    <row r="24" spans="1:43" ht="15" customHeight="1" x14ac:dyDescent="0.2">
      <c r="A24" s="97" t="s">
        <v>142</v>
      </c>
    </row>
    <row r="25" spans="1:43" ht="15" customHeight="1" x14ac:dyDescent="0.2">
      <c r="A25" s="97" t="s">
        <v>143</v>
      </c>
    </row>
    <row r="26" spans="1:43" ht="15" customHeight="1" x14ac:dyDescent="0.2">
      <c r="A26" s="97" t="s">
        <v>144</v>
      </c>
    </row>
    <row r="27" spans="1:43" ht="15" customHeight="1" x14ac:dyDescent="0.2">
      <c r="A27" s="98" t="s">
        <v>82</v>
      </c>
    </row>
    <row r="28" spans="1:43" ht="15" customHeight="1" x14ac:dyDescent="0.2">
      <c r="A28" s="29" t="s">
        <v>145</v>
      </c>
    </row>
  </sheetData>
  <mergeCells count="5">
    <mergeCell ref="A3:A4"/>
    <mergeCell ref="B3:N3"/>
    <mergeCell ref="O3:AA3"/>
    <mergeCell ref="AB3:AN3"/>
    <mergeCell ref="AO3:AQ3"/>
  </mergeCells>
  <hyperlinks>
    <hyperlink ref="A28" r:id="rId1" location="!/view/sk/VBD_INTERN/pm0042ms/v_pm0042ms_00_00_00_sk" xr:uid="{DEA426D9-1719-453B-AD50-08D2098AF8BF}"/>
  </hyperlinks>
  <pageMargins left="0.25" right="0.25" top="0.75" bottom="0.75" header="0.3" footer="0.3"/>
  <pageSetup paperSize="8" scale="79" orientation="landscape" r:id="rId2"/>
  <headerFooter alignWithMargins="0">
    <oddFooter xml:space="preserve">&amp;C&amp;"Arial,Normálne"&amp;9 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06C32A-A019-4E1A-9A81-A188BCE84882}">
  <sheetPr>
    <pageSetUpPr fitToPage="1"/>
  </sheetPr>
  <dimension ref="A1:J20"/>
  <sheetViews>
    <sheetView showGridLines="0" zoomScaleNormal="100" workbookViewId="0">
      <selection sqref="A1:AQ28"/>
    </sheetView>
  </sheetViews>
  <sheetFormatPr defaultColWidth="5.7109375" defaultRowHeight="11.25" x14ac:dyDescent="0.2"/>
  <cols>
    <col min="1" max="1" width="69.7109375" style="101" bestFit="1" customWidth="1"/>
    <col min="2" max="2" width="10.7109375" style="101" customWidth="1"/>
    <col min="3" max="3" width="10.42578125" style="101" customWidth="1"/>
    <col min="4" max="16384" width="5.7109375" style="101"/>
  </cols>
  <sheetData>
    <row r="1" spans="1:10" ht="18" customHeight="1" x14ac:dyDescent="0.2">
      <c r="A1" s="100" t="s">
        <v>146</v>
      </c>
      <c r="D1" s="101" t="s">
        <v>102</v>
      </c>
    </row>
    <row r="2" spans="1:10" ht="18" customHeight="1" x14ac:dyDescent="0.2">
      <c r="A2" s="102" t="s">
        <v>147</v>
      </c>
      <c r="B2" s="49">
        <v>2026</v>
      </c>
      <c r="C2" s="51" t="s">
        <v>97</v>
      </c>
    </row>
    <row r="3" spans="1:10" ht="22.5" x14ac:dyDescent="0.2">
      <c r="A3" s="103"/>
      <c r="B3" s="104" t="s">
        <v>107</v>
      </c>
      <c r="C3" s="105" t="s">
        <v>108</v>
      </c>
    </row>
    <row r="4" spans="1:10" x14ac:dyDescent="0.2">
      <c r="A4" s="106"/>
      <c r="B4" s="107"/>
      <c r="C4" s="108"/>
    </row>
    <row r="5" spans="1:10" x14ac:dyDescent="0.2">
      <c r="A5" s="109" t="s">
        <v>148</v>
      </c>
      <c r="B5" s="110"/>
      <c r="C5" s="111"/>
    </row>
    <row r="6" spans="1:10" x14ac:dyDescent="0.2">
      <c r="A6" s="112" t="s">
        <v>149</v>
      </c>
      <c r="B6" s="113">
        <v>489294.31118946098</v>
      </c>
      <c r="C6" s="114">
        <v>99.16409239773833</v>
      </c>
      <c r="D6" s="115"/>
      <c r="E6" s="115"/>
      <c r="F6" s="116"/>
      <c r="H6" s="117"/>
      <c r="J6" s="117"/>
    </row>
    <row r="7" spans="1:10" x14ac:dyDescent="0.2">
      <c r="A7" s="118" t="s">
        <v>150</v>
      </c>
      <c r="B7" s="119">
        <v>3267.7643951943369</v>
      </c>
      <c r="C7" s="120">
        <v>100.3516009831507</v>
      </c>
      <c r="D7" s="116"/>
      <c r="E7" s="116"/>
      <c r="F7" s="116"/>
      <c r="H7" s="117"/>
      <c r="J7" s="117"/>
    </row>
    <row r="8" spans="1:10" x14ac:dyDescent="0.2">
      <c r="A8" s="118" t="s">
        <v>151</v>
      </c>
      <c r="B8" s="119">
        <v>450077.54692157655</v>
      </c>
      <c r="C8" s="120">
        <v>98.860725659894044</v>
      </c>
      <c r="D8" s="116"/>
      <c r="E8" s="116"/>
      <c r="F8" s="116"/>
      <c r="H8" s="117"/>
      <c r="J8" s="117"/>
    </row>
    <row r="9" spans="1:10" x14ac:dyDescent="0.2">
      <c r="A9" s="118" t="s">
        <v>152</v>
      </c>
      <c r="B9" s="119">
        <v>17140.322475009456</v>
      </c>
      <c r="C9" s="120">
        <v>102.03344749168728</v>
      </c>
      <c r="D9" s="116"/>
      <c r="E9" s="116"/>
      <c r="F9" s="116"/>
      <c r="H9" s="117"/>
      <c r="J9" s="117"/>
    </row>
    <row r="10" spans="1:10" x14ac:dyDescent="0.2">
      <c r="A10" s="118" t="s">
        <v>153</v>
      </c>
      <c r="B10" s="119">
        <v>18808.677397680731</v>
      </c>
      <c r="C10" s="120">
        <v>103.91800474144132</v>
      </c>
      <c r="D10" s="116"/>
      <c r="E10" s="116"/>
      <c r="F10" s="116"/>
      <c r="H10" s="117"/>
      <c r="J10" s="117"/>
    </row>
    <row r="11" spans="1:10" ht="18.75" customHeight="1" x14ac:dyDescent="0.2">
      <c r="A11" s="109" t="s">
        <v>154</v>
      </c>
      <c r="B11" s="121"/>
      <c r="C11" s="121"/>
      <c r="D11" s="122"/>
      <c r="E11" s="122"/>
    </row>
    <row r="12" spans="1:10" x14ac:dyDescent="0.2">
      <c r="A12" s="112" t="s">
        <v>149</v>
      </c>
      <c r="B12" s="113">
        <v>1720</v>
      </c>
      <c r="C12" s="114">
        <v>105.84615384615385</v>
      </c>
      <c r="D12" s="115"/>
      <c r="E12" s="115"/>
    </row>
    <row r="13" spans="1:10" x14ac:dyDescent="0.2">
      <c r="A13" s="118" t="s">
        <v>150</v>
      </c>
      <c r="B13" s="119">
        <v>1677</v>
      </c>
      <c r="C13" s="120">
        <v>99.407231772377003</v>
      </c>
      <c r="D13" s="116"/>
      <c r="E13" s="116"/>
    </row>
    <row r="14" spans="1:10" x14ac:dyDescent="0.2">
      <c r="A14" s="118" t="s">
        <v>151</v>
      </c>
      <c r="B14" s="119">
        <v>1691</v>
      </c>
      <c r="C14" s="120">
        <v>106.21859296482413</v>
      </c>
      <c r="D14" s="116"/>
      <c r="E14" s="116"/>
    </row>
    <row r="15" spans="1:10" x14ac:dyDescent="0.2">
      <c r="A15" s="118" t="s">
        <v>152</v>
      </c>
      <c r="B15" s="119">
        <v>2648</v>
      </c>
      <c r="C15" s="120">
        <v>101.3782542113323</v>
      </c>
      <c r="D15" s="116"/>
      <c r="E15" s="116"/>
    </row>
    <row r="16" spans="1:10" x14ac:dyDescent="0.2">
      <c r="A16" s="123" t="s">
        <v>155</v>
      </c>
      <c r="B16" s="124">
        <v>1574</v>
      </c>
      <c r="C16" s="125">
        <v>104.2384105960265</v>
      </c>
      <c r="D16" s="116"/>
      <c r="E16" s="116"/>
    </row>
    <row r="17" spans="1:1" ht="13.5" customHeight="1" x14ac:dyDescent="0.2">
      <c r="A17" s="126" t="s">
        <v>156</v>
      </c>
    </row>
    <row r="18" spans="1:1" ht="13.5" customHeight="1" x14ac:dyDescent="0.2">
      <c r="A18" s="98" t="s">
        <v>82</v>
      </c>
    </row>
    <row r="19" spans="1:1" s="127" customFormat="1" ht="13.5" customHeight="1" x14ac:dyDescent="0.2">
      <c r="A19" s="29" t="s">
        <v>157</v>
      </c>
    </row>
    <row r="20" spans="1:1" s="127" customFormat="1" ht="13.5" customHeight="1" x14ac:dyDescent="0.2">
      <c r="A20" s="29" t="s">
        <v>158</v>
      </c>
    </row>
  </sheetData>
  <mergeCells count="1">
    <mergeCell ref="A2:A3"/>
  </mergeCells>
  <hyperlinks>
    <hyperlink ref="A19" r:id="rId1" location="!/view/sk/VBD_SK_WIN/pm1006qs/v_pm1006qs_00_00_00_sk" xr:uid="{E3285D42-42FB-4FF4-B99A-61BE0DACA45C}"/>
    <hyperlink ref="A20" r:id="rId2" location="!/view/sk/VBD_SK_WIN/pm1005qs/v_pm1005qs_00_00_00_sk" xr:uid="{D1ADE4E1-842D-496A-ACC6-141D392C9A7E}"/>
  </hyperlinks>
  <printOptions horizontalCentered="1"/>
  <pageMargins left="0.25" right="0.25" top="0.75" bottom="0.75" header="0.3" footer="0.3"/>
  <pageSetup paperSize="9" fitToHeight="0" orientation="portrait" blackAndWhite="1" horizontalDpi="300" verticalDpi="300" r:id="rId3"/>
  <headerFooter alignWithMargins="0">
    <oddFooter xml:space="preserve">&amp;C&amp;"Arial,Normálne"&amp;9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AE448B-B0EC-4123-AB7B-E313775EA522}">
  <sheetPr>
    <pageSetUpPr fitToPage="1"/>
  </sheetPr>
  <dimension ref="A1:F16"/>
  <sheetViews>
    <sheetView showGridLines="0" workbookViewId="0">
      <selection activeCell="H26" sqref="H26"/>
    </sheetView>
  </sheetViews>
  <sheetFormatPr defaultColWidth="10.7109375" defaultRowHeight="12.75" x14ac:dyDescent="0.2"/>
  <cols>
    <col min="1" max="1" width="25.42578125" style="135" customWidth="1"/>
    <col min="2" max="3" width="16.5703125" style="135" customWidth="1"/>
    <col min="4" max="4" width="9.28515625" style="135" customWidth="1"/>
    <col min="5" max="5" width="1.7109375" style="135" customWidth="1"/>
    <col min="6" max="6" width="14" style="135" customWidth="1"/>
    <col min="7" max="7" width="1.7109375" style="135" customWidth="1"/>
    <col min="8" max="8" width="10.7109375" style="135"/>
    <col min="9" max="9" width="1.7109375" style="135" customWidth="1"/>
    <col min="10" max="10" width="10.7109375" style="135"/>
    <col min="11" max="11" width="1.7109375" style="135" customWidth="1"/>
    <col min="12" max="12" width="14" style="135" customWidth="1"/>
    <col min="13" max="13" width="1.7109375" style="135" customWidth="1"/>
    <col min="14" max="14" width="10.7109375" style="135" customWidth="1"/>
    <col min="15" max="15" width="1.7109375" style="135" customWidth="1"/>
    <col min="16" max="16" width="10.7109375" style="135"/>
    <col min="17" max="17" width="1.7109375" style="135" customWidth="1"/>
    <col min="18" max="18" width="11.7109375" style="135" customWidth="1"/>
    <col min="19" max="19" width="1.7109375" style="135" customWidth="1"/>
    <col min="20" max="20" width="14" style="135" customWidth="1"/>
    <col min="21" max="21" width="1.7109375" style="135" customWidth="1"/>
    <col min="22" max="22" width="14" style="135" customWidth="1"/>
    <col min="23" max="23" width="1.7109375" style="135" customWidth="1"/>
    <col min="24" max="24" width="10.7109375" style="135" customWidth="1"/>
    <col min="25" max="25" width="1.7109375" style="135" customWidth="1"/>
    <col min="26" max="26" width="14" style="135" customWidth="1"/>
    <col min="27" max="27" width="1.7109375" style="135" customWidth="1"/>
    <col min="28" max="28" width="10.7109375" style="135" customWidth="1"/>
    <col min="29" max="29" width="1.7109375" style="135" customWidth="1"/>
    <col min="30" max="30" width="14" style="135" customWidth="1"/>
    <col min="31" max="31" width="1.7109375" style="135" customWidth="1"/>
    <col min="32" max="32" width="14" style="135" customWidth="1"/>
    <col min="33" max="33" width="1.7109375" style="135" customWidth="1"/>
    <col min="34" max="34" width="10.7109375" style="135" customWidth="1"/>
    <col min="35" max="35" width="1.7109375" style="135" customWidth="1"/>
    <col min="36" max="36" width="10.7109375" style="135" customWidth="1"/>
    <col min="37" max="16384" width="10.7109375" style="135"/>
  </cols>
  <sheetData>
    <row r="1" spans="1:6" s="129" customFormat="1" ht="14.25" x14ac:dyDescent="0.2">
      <c r="A1" s="128" t="s">
        <v>159</v>
      </c>
      <c r="B1" s="128"/>
      <c r="C1" s="128"/>
      <c r="D1" s="128"/>
      <c r="E1" s="128"/>
      <c r="F1" s="128"/>
    </row>
    <row r="2" spans="1:6" s="129" customFormat="1" x14ac:dyDescent="0.2">
      <c r="A2" s="128"/>
      <c r="B2" s="128"/>
      <c r="C2" s="130" t="s">
        <v>160</v>
      </c>
      <c r="D2" s="128"/>
      <c r="E2" s="128"/>
      <c r="F2" s="128"/>
    </row>
    <row r="3" spans="1:6" ht="18" customHeight="1" x14ac:dyDescent="0.2">
      <c r="A3" s="131" t="s">
        <v>161</v>
      </c>
      <c r="B3" s="132">
        <v>2026</v>
      </c>
      <c r="C3" s="133"/>
      <c r="D3" s="134"/>
    </row>
    <row r="4" spans="1:6" ht="22.5" customHeight="1" x14ac:dyDescent="0.2">
      <c r="A4" s="136"/>
      <c r="B4" s="104" t="s">
        <v>107</v>
      </c>
      <c r="C4" s="105" t="s">
        <v>108</v>
      </c>
      <c r="D4" s="134"/>
    </row>
    <row r="5" spans="1:6" ht="18" customHeight="1" x14ac:dyDescent="0.2">
      <c r="A5" s="136"/>
      <c r="B5" s="104" t="s">
        <v>105</v>
      </c>
      <c r="C5" s="105" t="s">
        <v>106</v>
      </c>
      <c r="D5" s="137"/>
    </row>
    <row r="6" spans="1:6" x14ac:dyDescent="0.2">
      <c r="A6" s="138" t="s">
        <v>162</v>
      </c>
      <c r="B6" s="139">
        <v>33647.844019671247</v>
      </c>
      <c r="C6" s="140">
        <v>97.469121574492661</v>
      </c>
      <c r="D6" s="141"/>
    </row>
    <row r="7" spans="1:6" x14ac:dyDescent="0.2">
      <c r="A7" s="142" t="s">
        <v>163</v>
      </c>
      <c r="B7" s="143">
        <v>10307.785847857003</v>
      </c>
      <c r="C7" s="144">
        <v>95.623947490954677</v>
      </c>
      <c r="D7" s="141"/>
    </row>
    <row r="8" spans="1:6" x14ac:dyDescent="0.2">
      <c r="A8" s="142" t="s">
        <v>164</v>
      </c>
      <c r="B8" s="143">
        <v>4655.3772890852433</v>
      </c>
      <c r="C8" s="144">
        <v>102.60889763410704</v>
      </c>
      <c r="D8" s="141"/>
    </row>
    <row r="9" spans="1:6" x14ac:dyDescent="0.2">
      <c r="A9" s="142" t="s">
        <v>165</v>
      </c>
      <c r="B9" s="143">
        <v>3810.8174748227721</v>
      </c>
      <c r="C9" s="144">
        <v>95.82993488399913</v>
      </c>
      <c r="D9" s="141"/>
    </row>
    <row r="10" spans="1:6" x14ac:dyDescent="0.2">
      <c r="A10" s="142" t="s">
        <v>166</v>
      </c>
      <c r="B10" s="143">
        <v>3383.8998593756555</v>
      </c>
      <c r="C10" s="144">
        <v>111.97316921511316</v>
      </c>
      <c r="D10" s="141"/>
    </row>
    <row r="11" spans="1:6" x14ac:dyDescent="0.2">
      <c r="A11" s="145" t="s">
        <v>167</v>
      </c>
      <c r="B11" s="143">
        <v>5556.8855453670039</v>
      </c>
      <c r="C11" s="144">
        <v>91.138327287383987</v>
      </c>
      <c r="D11" s="141"/>
    </row>
    <row r="12" spans="1:6" x14ac:dyDescent="0.2">
      <c r="A12" s="145" t="s">
        <v>168</v>
      </c>
      <c r="B12" s="143">
        <v>1584.7370287652263</v>
      </c>
      <c r="C12" s="144">
        <v>89.787055119067745</v>
      </c>
      <c r="D12" s="141"/>
    </row>
    <row r="13" spans="1:6" x14ac:dyDescent="0.2">
      <c r="A13" s="145" t="s">
        <v>169</v>
      </c>
      <c r="B13" s="143">
        <v>1899.8051798658994</v>
      </c>
      <c r="C13" s="144">
        <v>101.16820292424522</v>
      </c>
      <c r="D13" s="141"/>
    </row>
    <row r="14" spans="1:6" x14ac:dyDescent="0.2">
      <c r="A14" s="146" t="s">
        <v>170</v>
      </c>
      <c r="B14" s="147">
        <v>2448.5357945324499</v>
      </c>
      <c r="C14" s="148">
        <v>97.887807409284861</v>
      </c>
      <c r="D14" s="141"/>
    </row>
    <row r="15" spans="1:6" x14ac:dyDescent="0.2">
      <c r="A15" s="149" t="s">
        <v>94</v>
      </c>
      <c r="B15" s="150"/>
      <c r="C15" s="150"/>
    </row>
    <row r="16" spans="1:6" x14ac:dyDescent="0.2">
      <c r="A16" s="24"/>
      <c r="B16" s="151"/>
      <c r="C16" s="151"/>
    </row>
  </sheetData>
  <mergeCells count="2">
    <mergeCell ref="A3:A5"/>
    <mergeCell ref="B3:C3"/>
  </mergeCells>
  <printOptions horizontalCentered="1"/>
  <pageMargins left="0.25" right="0.25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57AD31-8A1E-46BA-9B5D-1CB6D1308AA0}">
  <sheetPr>
    <pageSetUpPr fitToPage="1"/>
  </sheetPr>
  <dimension ref="A1:E254"/>
  <sheetViews>
    <sheetView showGridLines="0" zoomScaleNormal="100" workbookViewId="0">
      <selection activeCell="H31" sqref="H31"/>
    </sheetView>
  </sheetViews>
  <sheetFormatPr defaultColWidth="9.28515625" defaultRowHeight="11.25" x14ac:dyDescent="0.2"/>
  <cols>
    <col min="1" max="1" width="37.7109375" style="153" customWidth="1"/>
    <col min="2" max="2" width="7.5703125" style="153" customWidth="1"/>
    <col min="3" max="3" width="11.5703125" style="153" customWidth="1"/>
    <col min="4" max="4" width="11.140625" style="153" customWidth="1"/>
    <col min="5" max="5" width="7" style="153" customWidth="1"/>
    <col min="6" max="16384" width="9.28515625" style="153"/>
  </cols>
  <sheetData>
    <row r="1" spans="1:5" ht="15" customHeight="1" x14ac:dyDescent="0.2">
      <c r="A1" s="152" t="s">
        <v>171</v>
      </c>
      <c r="B1" s="152"/>
      <c r="C1" s="152"/>
      <c r="D1" s="152"/>
      <c r="E1" s="153" t="s">
        <v>102</v>
      </c>
    </row>
    <row r="2" spans="1:5" s="158" customFormat="1" ht="17.45" customHeight="1" x14ac:dyDescent="0.2">
      <c r="A2" s="154" t="s">
        <v>172</v>
      </c>
      <c r="B2" s="155" t="s">
        <v>173</v>
      </c>
      <c r="C2" s="156">
        <v>2026</v>
      </c>
      <c r="D2" s="157" t="s">
        <v>97</v>
      </c>
    </row>
    <row r="3" spans="1:5" s="158" customFormat="1" ht="22.5" x14ac:dyDescent="0.2">
      <c r="A3" s="159"/>
      <c r="B3" s="160"/>
      <c r="C3" s="56" t="s">
        <v>107</v>
      </c>
      <c r="D3" s="57" t="s">
        <v>108</v>
      </c>
    </row>
    <row r="4" spans="1:5" s="158" customFormat="1" ht="15" customHeight="1" x14ac:dyDescent="0.2">
      <c r="A4" s="161" t="s">
        <v>174</v>
      </c>
      <c r="B4" s="162"/>
      <c r="C4" s="163"/>
      <c r="D4" s="163"/>
    </row>
    <row r="5" spans="1:5" ht="15" customHeight="1" x14ac:dyDescent="0.2">
      <c r="A5" s="164" t="s">
        <v>175</v>
      </c>
      <c r="B5" s="165"/>
      <c r="C5" s="166"/>
      <c r="D5" s="166"/>
    </row>
    <row r="6" spans="1:5" ht="15" customHeight="1" x14ac:dyDescent="0.2">
      <c r="A6" s="167" t="s">
        <v>176</v>
      </c>
      <c r="B6" s="165" t="s">
        <v>105</v>
      </c>
      <c r="C6" s="168">
        <v>1753.681820587753</v>
      </c>
      <c r="D6" s="168">
        <v>118.27616787506142</v>
      </c>
      <c r="E6" s="169"/>
    </row>
    <row r="7" spans="1:5" ht="15" customHeight="1" x14ac:dyDescent="0.2">
      <c r="A7" s="164" t="s">
        <v>177</v>
      </c>
      <c r="B7" s="165" t="s">
        <v>105</v>
      </c>
      <c r="C7" s="168">
        <v>1151.6834344744457</v>
      </c>
      <c r="D7" s="168">
        <v>112.76852622476746</v>
      </c>
    </row>
    <row r="8" spans="1:5" ht="15" customHeight="1" x14ac:dyDescent="0.2">
      <c r="A8" s="164" t="s">
        <v>178</v>
      </c>
      <c r="B8" s="165" t="s">
        <v>105</v>
      </c>
      <c r="C8" s="168">
        <v>1557.889531587753</v>
      </c>
      <c r="D8" s="168">
        <v>115.06418237869764</v>
      </c>
    </row>
    <row r="9" spans="1:5" ht="15" customHeight="1" x14ac:dyDescent="0.2">
      <c r="A9" s="167" t="s">
        <v>179</v>
      </c>
      <c r="B9" s="165" t="s">
        <v>105</v>
      </c>
      <c r="C9" s="168">
        <v>1111.1777871070472</v>
      </c>
      <c r="D9" s="168">
        <v>116.83046110415374</v>
      </c>
    </row>
    <row r="10" spans="1:5" ht="15" customHeight="1" x14ac:dyDescent="0.2">
      <c r="A10" s="167" t="s">
        <v>180</v>
      </c>
      <c r="B10" s="165" t="s">
        <v>105</v>
      </c>
      <c r="C10" s="168">
        <v>392.78945149345242</v>
      </c>
      <c r="D10" s="168">
        <v>108.30353264193164</v>
      </c>
    </row>
    <row r="11" spans="1:5" ht="15" customHeight="1" x14ac:dyDescent="0.2">
      <c r="A11" s="164" t="s">
        <v>181</v>
      </c>
      <c r="B11" s="165" t="s">
        <v>105</v>
      </c>
      <c r="C11" s="168">
        <v>195.79228899999998</v>
      </c>
      <c r="D11" s="168">
        <v>97.319908455583786</v>
      </c>
    </row>
    <row r="12" spans="1:5" ht="15" customHeight="1" x14ac:dyDescent="0.2">
      <c r="A12" s="164" t="s">
        <v>182</v>
      </c>
      <c r="B12" s="165" t="s">
        <v>105</v>
      </c>
      <c r="C12" s="168">
        <v>28.285190654641177</v>
      </c>
      <c r="D12" s="168">
        <v>118.27616787506142</v>
      </c>
    </row>
    <row r="13" spans="1:5" ht="24.75" customHeight="1" x14ac:dyDescent="0.2">
      <c r="A13" s="170" t="s">
        <v>183</v>
      </c>
      <c r="B13" s="171"/>
      <c r="C13" s="168"/>
      <c r="D13" s="168"/>
    </row>
    <row r="14" spans="1:5" ht="15" customHeight="1" x14ac:dyDescent="0.2">
      <c r="A14" s="164" t="s">
        <v>184</v>
      </c>
      <c r="B14" s="165" t="s">
        <v>105</v>
      </c>
      <c r="C14" s="168">
        <v>1726.0662487014783</v>
      </c>
      <c r="D14" s="168">
        <v>112.755578585359</v>
      </c>
    </row>
    <row r="15" spans="1:5" ht="15" customHeight="1" x14ac:dyDescent="0.2">
      <c r="A15" s="167" t="s">
        <v>185</v>
      </c>
      <c r="B15" s="165" t="s">
        <v>186</v>
      </c>
      <c r="C15" s="168">
        <v>175071</v>
      </c>
      <c r="D15" s="172">
        <v>103.58958538272761</v>
      </c>
    </row>
    <row r="16" spans="1:5" ht="17.25" customHeight="1" x14ac:dyDescent="0.2">
      <c r="A16" s="173" t="s">
        <v>187</v>
      </c>
      <c r="B16" s="174" t="s">
        <v>188</v>
      </c>
      <c r="C16" s="175">
        <v>1143.7443303630118</v>
      </c>
      <c r="D16" s="176">
        <v>106.7</v>
      </c>
    </row>
    <row r="17" spans="1:5" ht="27" customHeight="1" x14ac:dyDescent="0.2">
      <c r="A17" s="177" t="s">
        <v>189</v>
      </c>
      <c r="B17" s="177"/>
      <c r="C17" s="177"/>
      <c r="D17" s="177"/>
      <c r="E17" s="178"/>
    </row>
    <row r="18" spans="1:5" x14ac:dyDescent="0.2">
      <c r="C18" s="179"/>
      <c r="D18" s="179"/>
    </row>
    <row r="19" spans="1:5" x14ac:dyDescent="0.2">
      <c r="A19" s="180"/>
      <c r="B19" s="180"/>
      <c r="C19" s="180"/>
      <c r="D19" s="180"/>
    </row>
    <row r="20" spans="1:5" x14ac:dyDescent="0.2">
      <c r="C20" s="179"/>
      <c r="D20" s="179"/>
    </row>
    <row r="22" spans="1:5" x14ac:dyDescent="0.2">
      <c r="C22" s="179"/>
      <c r="D22" s="179"/>
    </row>
    <row r="23" spans="1:5" ht="13.5" customHeight="1" x14ac:dyDescent="0.2">
      <c r="A23" s="153" t="s">
        <v>102</v>
      </c>
      <c r="C23" s="179"/>
      <c r="D23" s="179"/>
    </row>
    <row r="24" spans="1:5" ht="13.5" customHeight="1" x14ac:dyDescent="0.2">
      <c r="C24" s="179"/>
      <c r="D24" s="179"/>
    </row>
    <row r="25" spans="1:5" ht="13.5" customHeight="1" x14ac:dyDescent="0.2">
      <c r="C25" s="179"/>
      <c r="D25" s="179"/>
    </row>
    <row r="26" spans="1:5" ht="13.5" customHeight="1" x14ac:dyDescent="0.2">
      <c r="C26" s="179"/>
      <c r="D26" s="179"/>
    </row>
    <row r="27" spans="1:5" ht="13.5" customHeight="1" x14ac:dyDescent="0.2">
      <c r="C27" s="179"/>
      <c r="D27" s="179"/>
    </row>
    <row r="28" spans="1:5" ht="13.5" customHeight="1" x14ac:dyDescent="0.2">
      <c r="C28" s="179"/>
      <c r="D28" s="179"/>
    </row>
    <row r="29" spans="1:5" ht="13.5" customHeight="1" x14ac:dyDescent="0.2">
      <c r="C29" s="179"/>
      <c r="D29" s="179"/>
    </row>
    <row r="30" spans="1:5" ht="13.5" customHeight="1" x14ac:dyDescent="0.2">
      <c r="C30" s="179"/>
      <c r="D30" s="179"/>
    </row>
    <row r="31" spans="1:5" ht="13.5" customHeight="1" x14ac:dyDescent="0.2">
      <c r="C31" s="179"/>
      <c r="D31" s="179"/>
    </row>
    <row r="32" spans="1:5" ht="13.5" customHeight="1" x14ac:dyDescent="0.2">
      <c r="C32" s="179"/>
      <c r="D32" s="179"/>
    </row>
    <row r="33" spans="3:4" ht="13.5" customHeight="1" x14ac:dyDescent="0.2">
      <c r="C33" s="179"/>
      <c r="D33" s="179"/>
    </row>
    <row r="34" spans="3:4" ht="13.5" customHeight="1" x14ac:dyDescent="0.2">
      <c r="C34" s="179"/>
      <c r="D34" s="179"/>
    </row>
    <row r="35" spans="3:4" ht="13.5" customHeight="1" x14ac:dyDescent="0.2">
      <c r="C35" s="179"/>
      <c r="D35" s="179"/>
    </row>
    <row r="36" spans="3:4" ht="13.5" customHeight="1" x14ac:dyDescent="0.2">
      <c r="C36" s="179"/>
      <c r="D36" s="179"/>
    </row>
    <row r="37" spans="3:4" ht="13.5" customHeight="1" x14ac:dyDescent="0.2">
      <c r="C37" s="179"/>
      <c r="D37" s="179"/>
    </row>
    <row r="38" spans="3:4" ht="13.5" customHeight="1" x14ac:dyDescent="0.2">
      <c r="C38" s="179"/>
      <c r="D38" s="179"/>
    </row>
    <row r="39" spans="3:4" ht="13.5" customHeight="1" x14ac:dyDescent="0.2">
      <c r="C39" s="179"/>
      <c r="D39" s="179"/>
    </row>
    <row r="40" spans="3:4" ht="13.5" customHeight="1" x14ac:dyDescent="0.2">
      <c r="C40" s="179"/>
      <c r="D40" s="179"/>
    </row>
    <row r="41" spans="3:4" ht="13.5" customHeight="1" x14ac:dyDescent="0.2">
      <c r="C41" s="179"/>
      <c r="D41" s="179"/>
    </row>
    <row r="42" spans="3:4" ht="13.5" customHeight="1" x14ac:dyDescent="0.2">
      <c r="C42" s="179"/>
      <c r="D42" s="179"/>
    </row>
    <row r="43" spans="3:4" ht="13.5" customHeight="1" x14ac:dyDescent="0.2">
      <c r="C43" s="179"/>
      <c r="D43" s="179"/>
    </row>
    <row r="44" spans="3:4" ht="13.5" customHeight="1" x14ac:dyDescent="0.2">
      <c r="C44" s="179"/>
      <c r="D44" s="179"/>
    </row>
    <row r="45" spans="3:4" ht="13.5" customHeight="1" x14ac:dyDescent="0.2">
      <c r="C45" s="179"/>
      <c r="D45" s="179"/>
    </row>
    <row r="46" spans="3:4" ht="13.5" customHeight="1" x14ac:dyDescent="0.2">
      <c r="C46" s="179"/>
      <c r="D46" s="179"/>
    </row>
    <row r="47" spans="3:4" ht="13.5" customHeight="1" x14ac:dyDescent="0.2">
      <c r="C47" s="179"/>
      <c r="D47" s="179"/>
    </row>
    <row r="48" spans="3:4" ht="13.5" customHeight="1" x14ac:dyDescent="0.2">
      <c r="C48" s="179"/>
      <c r="D48" s="179"/>
    </row>
    <row r="49" spans="3:4" ht="13.5" customHeight="1" x14ac:dyDescent="0.2">
      <c r="C49" s="179"/>
      <c r="D49" s="179"/>
    </row>
    <row r="50" spans="3:4" ht="13.5" customHeight="1" x14ac:dyDescent="0.2">
      <c r="C50" s="179"/>
      <c r="D50" s="179"/>
    </row>
    <row r="51" spans="3:4" ht="13.5" customHeight="1" x14ac:dyDescent="0.2">
      <c r="C51" s="179"/>
      <c r="D51" s="179"/>
    </row>
    <row r="52" spans="3:4" ht="13.5" customHeight="1" x14ac:dyDescent="0.2">
      <c r="C52" s="179"/>
      <c r="D52" s="179"/>
    </row>
    <row r="53" spans="3:4" ht="13.5" customHeight="1" x14ac:dyDescent="0.2">
      <c r="C53" s="179"/>
      <c r="D53" s="179"/>
    </row>
    <row r="54" spans="3:4" ht="13.5" customHeight="1" x14ac:dyDescent="0.2">
      <c r="C54" s="179"/>
      <c r="D54" s="179"/>
    </row>
    <row r="55" spans="3:4" ht="13.5" customHeight="1" x14ac:dyDescent="0.2">
      <c r="C55" s="179"/>
      <c r="D55" s="179"/>
    </row>
    <row r="56" spans="3:4" ht="13.5" customHeight="1" x14ac:dyDescent="0.2">
      <c r="C56" s="179"/>
      <c r="D56" s="179"/>
    </row>
    <row r="57" spans="3:4" ht="13.5" customHeight="1" x14ac:dyDescent="0.2">
      <c r="C57" s="179"/>
      <c r="D57" s="179"/>
    </row>
    <row r="58" spans="3:4" ht="13.5" customHeight="1" x14ac:dyDescent="0.2">
      <c r="C58" s="179"/>
      <c r="D58" s="179"/>
    </row>
    <row r="59" spans="3:4" ht="13.5" customHeight="1" x14ac:dyDescent="0.2">
      <c r="C59" s="179"/>
      <c r="D59" s="179"/>
    </row>
    <row r="60" spans="3:4" ht="13.5" customHeight="1" x14ac:dyDescent="0.2">
      <c r="C60" s="179"/>
      <c r="D60" s="179"/>
    </row>
    <row r="61" spans="3:4" ht="13.5" customHeight="1" x14ac:dyDescent="0.2"/>
    <row r="62" spans="3:4" ht="13.5" customHeight="1" x14ac:dyDescent="0.2"/>
    <row r="63" spans="3:4" ht="13.5" customHeight="1" x14ac:dyDescent="0.2"/>
    <row r="64" spans="3:4" ht="13.5" customHeight="1" x14ac:dyDescent="0.2"/>
    <row r="65" ht="13.5" customHeight="1" x14ac:dyDescent="0.2"/>
    <row r="66" ht="13.5" customHeight="1" x14ac:dyDescent="0.2"/>
    <row r="67" ht="13.5" customHeight="1" x14ac:dyDescent="0.2"/>
    <row r="68" ht="13.5" customHeight="1" x14ac:dyDescent="0.2"/>
    <row r="69" ht="13.5" customHeight="1" x14ac:dyDescent="0.2"/>
    <row r="70" ht="13.5" customHeight="1" x14ac:dyDescent="0.2"/>
    <row r="71" ht="13.5" customHeight="1" x14ac:dyDescent="0.2"/>
    <row r="72" ht="13.5" customHeight="1" x14ac:dyDescent="0.2"/>
    <row r="73" ht="13.5" customHeight="1" x14ac:dyDescent="0.2"/>
    <row r="74" ht="13.5" customHeight="1" x14ac:dyDescent="0.2"/>
    <row r="75" ht="13.5" customHeight="1" x14ac:dyDescent="0.2"/>
    <row r="76" ht="13.5" customHeight="1" x14ac:dyDescent="0.2"/>
    <row r="77" ht="13.5" customHeight="1" x14ac:dyDescent="0.2"/>
    <row r="78" ht="13.5" customHeight="1" x14ac:dyDescent="0.2"/>
    <row r="79" ht="13.5" customHeight="1" x14ac:dyDescent="0.2"/>
    <row r="80" ht="13.5" customHeight="1" x14ac:dyDescent="0.2"/>
    <row r="81" ht="13.5" customHeight="1" x14ac:dyDescent="0.2"/>
    <row r="82" ht="13.5" customHeight="1" x14ac:dyDescent="0.2"/>
    <row r="83" ht="13.5" customHeight="1" x14ac:dyDescent="0.2"/>
    <row r="84" ht="13.5" customHeight="1" x14ac:dyDescent="0.2"/>
    <row r="85" ht="13.5" customHeight="1" x14ac:dyDescent="0.2"/>
    <row r="86" ht="13.5" customHeight="1" x14ac:dyDescent="0.2"/>
    <row r="87" ht="13.5" customHeight="1" x14ac:dyDescent="0.2"/>
    <row r="88" ht="13.5" customHeight="1" x14ac:dyDescent="0.2"/>
    <row r="89" ht="13.5" customHeight="1" x14ac:dyDescent="0.2"/>
    <row r="90" ht="13.5" customHeight="1" x14ac:dyDescent="0.2"/>
    <row r="91" ht="13.5" customHeight="1" x14ac:dyDescent="0.2"/>
    <row r="92" ht="13.5" customHeight="1" x14ac:dyDescent="0.2"/>
    <row r="93" ht="13.5" customHeight="1" x14ac:dyDescent="0.2"/>
    <row r="94" ht="13.5" customHeight="1" x14ac:dyDescent="0.2"/>
    <row r="95" ht="13.5" customHeight="1" x14ac:dyDescent="0.2"/>
    <row r="96" ht="13.5" customHeight="1" x14ac:dyDescent="0.2"/>
    <row r="97" ht="13.5" customHeight="1" x14ac:dyDescent="0.2"/>
    <row r="98" ht="13.5" customHeight="1" x14ac:dyDescent="0.2"/>
    <row r="99" ht="13.5" customHeight="1" x14ac:dyDescent="0.2"/>
    <row r="100" ht="13.5" customHeight="1" x14ac:dyDescent="0.2"/>
    <row r="101" ht="13.5" customHeight="1" x14ac:dyDescent="0.2"/>
    <row r="102" ht="13.5" customHeight="1" x14ac:dyDescent="0.2"/>
    <row r="103" ht="13.5" customHeight="1" x14ac:dyDescent="0.2"/>
    <row r="104" ht="13.5" customHeight="1" x14ac:dyDescent="0.2"/>
    <row r="105" ht="13.5" customHeight="1" x14ac:dyDescent="0.2"/>
    <row r="106" ht="13.5" customHeight="1" x14ac:dyDescent="0.2"/>
    <row r="107" ht="13.5" customHeight="1" x14ac:dyDescent="0.2"/>
    <row r="108" ht="13.5" customHeight="1" x14ac:dyDescent="0.2"/>
    <row r="109" ht="13.5" customHeight="1" x14ac:dyDescent="0.2"/>
    <row r="110" ht="13.5" customHeight="1" x14ac:dyDescent="0.2"/>
    <row r="111" ht="13.5" customHeight="1" x14ac:dyDescent="0.2"/>
    <row r="112" ht="13.5" customHeight="1" x14ac:dyDescent="0.2"/>
    <row r="113" ht="13.5" customHeight="1" x14ac:dyDescent="0.2"/>
    <row r="114" ht="13.5" customHeight="1" x14ac:dyDescent="0.2"/>
    <row r="115" ht="13.5" customHeight="1" x14ac:dyDescent="0.2"/>
    <row r="116" ht="13.5" customHeight="1" x14ac:dyDescent="0.2"/>
    <row r="117" ht="13.5" customHeight="1" x14ac:dyDescent="0.2"/>
    <row r="118" ht="13.5" customHeight="1" x14ac:dyDescent="0.2"/>
    <row r="119" ht="13.5" customHeight="1" x14ac:dyDescent="0.2"/>
    <row r="120" ht="13.5" customHeight="1" x14ac:dyDescent="0.2"/>
    <row r="121" ht="13.5" customHeight="1" x14ac:dyDescent="0.2"/>
    <row r="122" ht="13.5" customHeight="1" x14ac:dyDescent="0.2"/>
    <row r="123" ht="13.5" customHeight="1" x14ac:dyDescent="0.2"/>
    <row r="124" ht="13.5" customHeight="1" x14ac:dyDescent="0.2"/>
    <row r="125" ht="13.5" customHeight="1" x14ac:dyDescent="0.2"/>
    <row r="126" ht="13.5" customHeight="1" x14ac:dyDescent="0.2"/>
    <row r="127" ht="13.5" customHeight="1" x14ac:dyDescent="0.2"/>
    <row r="128" ht="13.5" customHeight="1" x14ac:dyDescent="0.2"/>
    <row r="129" ht="13.5" customHeight="1" x14ac:dyDescent="0.2"/>
    <row r="130" ht="13.5" customHeight="1" x14ac:dyDescent="0.2"/>
    <row r="131" ht="13.5" customHeight="1" x14ac:dyDescent="0.2"/>
    <row r="132" ht="13.5" customHeight="1" x14ac:dyDescent="0.2"/>
    <row r="133" ht="13.5" customHeight="1" x14ac:dyDescent="0.2"/>
    <row r="134" ht="13.5" customHeight="1" x14ac:dyDescent="0.2"/>
    <row r="135" ht="13.5" customHeight="1" x14ac:dyDescent="0.2"/>
    <row r="136" ht="13.5" customHeight="1" x14ac:dyDescent="0.2"/>
    <row r="137" ht="13.5" customHeight="1" x14ac:dyDescent="0.2"/>
    <row r="138" ht="13.5" customHeight="1" x14ac:dyDescent="0.2"/>
    <row r="139" ht="13.5" customHeight="1" x14ac:dyDescent="0.2"/>
    <row r="140" ht="13.5" customHeight="1" x14ac:dyDescent="0.2"/>
    <row r="141" ht="13.5" customHeight="1" x14ac:dyDescent="0.2"/>
    <row r="142" ht="13.5" customHeight="1" x14ac:dyDescent="0.2"/>
    <row r="143" ht="13.5" customHeight="1" x14ac:dyDescent="0.2"/>
    <row r="144" ht="13.5" customHeight="1" x14ac:dyDescent="0.2"/>
    <row r="145" ht="13.5" customHeight="1" x14ac:dyDescent="0.2"/>
    <row r="146" ht="13.5" customHeight="1" x14ac:dyDescent="0.2"/>
    <row r="147" ht="13.5" customHeight="1" x14ac:dyDescent="0.2"/>
    <row r="148" ht="13.5" customHeight="1" x14ac:dyDescent="0.2"/>
    <row r="149" ht="13.5" customHeight="1" x14ac:dyDescent="0.2"/>
    <row r="150" ht="13.5" customHeight="1" x14ac:dyDescent="0.2"/>
    <row r="151" ht="13.5" customHeight="1" x14ac:dyDescent="0.2"/>
    <row r="152" ht="13.5" customHeight="1" x14ac:dyDescent="0.2"/>
    <row r="153" ht="13.5" customHeight="1" x14ac:dyDescent="0.2"/>
    <row r="154" ht="13.5" customHeight="1" x14ac:dyDescent="0.2"/>
    <row r="155" ht="13.5" customHeight="1" x14ac:dyDescent="0.2"/>
    <row r="156" ht="13.5" customHeight="1" x14ac:dyDescent="0.2"/>
    <row r="157" ht="13.5" customHeight="1" x14ac:dyDescent="0.2"/>
    <row r="158" ht="13.5" customHeight="1" x14ac:dyDescent="0.2"/>
    <row r="159" ht="13.5" customHeight="1" x14ac:dyDescent="0.2"/>
    <row r="160" ht="13.5" customHeight="1" x14ac:dyDescent="0.2"/>
    <row r="161" ht="13.5" customHeight="1" x14ac:dyDescent="0.2"/>
    <row r="162" ht="13.5" customHeight="1" x14ac:dyDescent="0.2"/>
    <row r="163" ht="13.5" customHeight="1" x14ac:dyDescent="0.2"/>
    <row r="164" ht="13.5" customHeight="1" x14ac:dyDescent="0.2"/>
    <row r="165" ht="13.5" customHeight="1" x14ac:dyDescent="0.2"/>
    <row r="166" ht="13.5" customHeight="1" x14ac:dyDescent="0.2"/>
    <row r="167" ht="13.5" customHeight="1" x14ac:dyDescent="0.2"/>
    <row r="168" ht="13.5" customHeight="1" x14ac:dyDescent="0.2"/>
    <row r="169" ht="13.5" customHeight="1" x14ac:dyDescent="0.2"/>
    <row r="170" ht="13.5" customHeight="1" x14ac:dyDescent="0.2"/>
    <row r="171" ht="13.5" customHeight="1" x14ac:dyDescent="0.2"/>
    <row r="172" ht="13.5" customHeight="1" x14ac:dyDescent="0.2"/>
    <row r="173" ht="13.5" customHeight="1" x14ac:dyDescent="0.2"/>
    <row r="174" ht="13.5" customHeight="1" x14ac:dyDescent="0.2"/>
    <row r="175" ht="13.5" customHeight="1" x14ac:dyDescent="0.2"/>
    <row r="176" ht="13.5" customHeight="1" x14ac:dyDescent="0.2"/>
    <row r="177" ht="13.5" customHeight="1" x14ac:dyDescent="0.2"/>
    <row r="178" ht="13.5" customHeight="1" x14ac:dyDescent="0.2"/>
    <row r="179" ht="13.5" customHeight="1" x14ac:dyDescent="0.2"/>
    <row r="180" ht="13.5" customHeight="1" x14ac:dyDescent="0.2"/>
    <row r="181" ht="13.5" customHeight="1" x14ac:dyDescent="0.2"/>
    <row r="182" ht="13.5" customHeight="1" x14ac:dyDescent="0.2"/>
    <row r="183" ht="13.5" customHeight="1" x14ac:dyDescent="0.2"/>
    <row r="184" ht="13.5" customHeight="1" x14ac:dyDescent="0.2"/>
    <row r="185" ht="13.5" customHeight="1" x14ac:dyDescent="0.2"/>
    <row r="186" ht="13.5" customHeight="1" x14ac:dyDescent="0.2"/>
    <row r="187" ht="13.5" customHeight="1" x14ac:dyDescent="0.2"/>
    <row r="188" ht="13.5" customHeight="1" x14ac:dyDescent="0.2"/>
    <row r="189" ht="13.5" customHeight="1" x14ac:dyDescent="0.2"/>
    <row r="190" ht="13.5" customHeight="1" x14ac:dyDescent="0.2"/>
    <row r="191" ht="13.5" customHeight="1" x14ac:dyDescent="0.2"/>
    <row r="192" ht="13.5" customHeight="1" x14ac:dyDescent="0.2"/>
    <row r="193" ht="13.5" customHeight="1" x14ac:dyDescent="0.2"/>
    <row r="194" ht="13.5" customHeight="1" x14ac:dyDescent="0.2"/>
    <row r="195" ht="13.5" customHeight="1" x14ac:dyDescent="0.2"/>
    <row r="196" ht="13.5" customHeight="1" x14ac:dyDescent="0.2"/>
    <row r="197" ht="13.5" customHeight="1" x14ac:dyDescent="0.2"/>
    <row r="198" ht="13.5" customHeight="1" x14ac:dyDescent="0.2"/>
    <row r="199" ht="13.5" customHeight="1" x14ac:dyDescent="0.2"/>
    <row r="200" ht="13.5" customHeight="1" x14ac:dyDescent="0.2"/>
    <row r="201" ht="13.5" customHeight="1" x14ac:dyDescent="0.2"/>
    <row r="202" ht="13.5" customHeight="1" x14ac:dyDescent="0.2"/>
    <row r="203" ht="13.5" customHeight="1" x14ac:dyDescent="0.2"/>
    <row r="204" ht="13.5" customHeight="1" x14ac:dyDescent="0.2"/>
    <row r="205" ht="13.5" customHeight="1" x14ac:dyDescent="0.2"/>
    <row r="206" ht="13.5" customHeight="1" x14ac:dyDescent="0.2"/>
    <row r="207" ht="13.5" customHeight="1" x14ac:dyDescent="0.2"/>
    <row r="208" ht="13.5" customHeight="1" x14ac:dyDescent="0.2"/>
    <row r="209" ht="13.5" customHeight="1" x14ac:dyDescent="0.2"/>
    <row r="210" ht="13.5" customHeight="1" x14ac:dyDescent="0.2"/>
    <row r="211" ht="13.5" customHeight="1" x14ac:dyDescent="0.2"/>
    <row r="212" ht="13.5" customHeight="1" x14ac:dyDescent="0.2"/>
    <row r="213" ht="13.5" customHeight="1" x14ac:dyDescent="0.2"/>
    <row r="214" ht="13.5" customHeight="1" x14ac:dyDescent="0.2"/>
    <row r="215" ht="13.5" customHeight="1" x14ac:dyDescent="0.2"/>
    <row r="216" ht="13.5" customHeight="1" x14ac:dyDescent="0.2"/>
    <row r="217" ht="13.5" customHeight="1" x14ac:dyDescent="0.2"/>
    <row r="218" ht="13.5" customHeight="1" x14ac:dyDescent="0.2"/>
    <row r="219" ht="13.5" customHeight="1" x14ac:dyDescent="0.2"/>
    <row r="220" ht="13.5" customHeight="1" x14ac:dyDescent="0.2"/>
    <row r="221" ht="13.5" customHeight="1" x14ac:dyDescent="0.2"/>
    <row r="222" ht="13.5" customHeight="1" x14ac:dyDescent="0.2"/>
    <row r="223" ht="13.5" customHeight="1" x14ac:dyDescent="0.2"/>
    <row r="224" ht="13.5" customHeight="1" x14ac:dyDescent="0.2"/>
    <row r="225" ht="13.5" customHeight="1" x14ac:dyDescent="0.2"/>
    <row r="226" ht="13.5" customHeight="1" x14ac:dyDescent="0.2"/>
    <row r="227" ht="13.5" customHeight="1" x14ac:dyDescent="0.2"/>
    <row r="228" ht="13.5" customHeight="1" x14ac:dyDescent="0.2"/>
    <row r="229" ht="13.5" customHeight="1" x14ac:dyDescent="0.2"/>
    <row r="230" ht="13.5" customHeight="1" x14ac:dyDescent="0.2"/>
    <row r="231" ht="13.5" customHeight="1" x14ac:dyDescent="0.2"/>
    <row r="232" ht="13.5" customHeight="1" x14ac:dyDescent="0.2"/>
    <row r="233" ht="13.5" customHeight="1" x14ac:dyDescent="0.2"/>
    <row r="234" ht="13.5" customHeight="1" x14ac:dyDescent="0.2"/>
    <row r="235" ht="13.5" customHeight="1" x14ac:dyDescent="0.2"/>
    <row r="236" ht="13.5" customHeight="1" x14ac:dyDescent="0.2"/>
    <row r="237" ht="13.5" customHeight="1" x14ac:dyDescent="0.2"/>
    <row r="238" ht="13.5" customHeight="1" x14ac:dyDescent="0.2"/>
    <row r="239" ht="13.5" customHeight="1" x14ac:dyDescent="0.2"/>
    <row r="240" ht="13.5" customHeight="1" x14ac:dyDescent="0.2"/>
    <row r="241" ht="13.5" customHeight="1" x14ac:dyDescent="0.2"/>
    <row r="242" ht="13.5" customHeight="1" x14ac:dyDescent="0.2"/>
    <row r="243" ht="13.5" customHeight="1" x14ac:dyDescent="0.2"/>
    <row r="244" ht="13.5" customHeight="1" x14ac:dyDescent="0.2"/>
    <row r="245" ht="13.5" customHeight="1" x14ac:dyDescent="0.2"/>
    <row r="246" ht="13.5" customHeight="1" x14ac:dyDescent="0.2"/>
    <row r="247" ht="13.5" customHeight="1" x14ac:dyDescent="0.2"/>
    <row r="248" ht="13.5" customHeight="1" x14ac:dyDescent="0.2"/>
    <row r="249" ht="13.5" customHeight="1" x14ac:dyDescent="0.2"/>
    <row r="250" ht="13.5" customHeight="1" x14ac:dyDescent="0.2"/>
    <row r="251" ht="13.5" customHeight="1" x14ac:dyDescent="0.2"/>
    <row r="252" ht="13.5" customHeight="1" x14ac:dyDescent="0.2"/>
    <row r="253" ht="13.5" customHeight="1" x14ac:dyDescent="0.2"/>
    <row r="254" ht="13.5" customHeight="1" x14ac:dyDescent="0.2"/>
  </sheetData>
  <mergeCells count="5">
    <mergeCell ref="A1:D1"/>
    <mergeCell ref="A2:A3"/>
    <mergeCell ref="B2:B3"/>
    <mergeCell ref="A17:D17"/>
    <mergeCell ref="A19:D19"/>
  </mergeCells>
  <printOptions horizontalCentered="1"/>
  <pageMargins left="0.25" right="0.25" top="0.75" bottom="0.75" header="0.3" footer="0.3"/>
  <pageSetup paperSize="9" fitToHeight="0" orientation="portrait" horizontalDpi="300" verticalDpi="300" r:id="rId1"/>
  <headerFooter alignWithMargins="0">
    <oddFooter xml:space="preserve">&amp;C&amp;"Arial,Normálne"&amp;9 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5F9353-C707-49EA-B50D-17AFEDE32787}">
  <sheetPr>
    <pageSetUpPr fitToPage="1"/>
  </sheetPr>
  <dimension ref="A1:F17"/>
  <sheetViews>
    <sheetView showGridLines="0" workbookViewId="0">
      <selection sqref="A1:E17"/>
    </sheetView>
  </sheetViews>
  <sheetFormatPr defaultColWidth="9.140625" defaultRowHeight="12.75" x14ac:dyDescent="0.2"/>
  <cols>
    <col min="1" max="1" width="16" style="191" customWidth="1"/>
    <col min="2" max="2" width="9.28515625" style="191" customWidth="1"/>
    <col min="3" max="3" width="10.5703125" style="191" customWidth="1"/>
    <col min="4" max="4" width="9.28515625" style="191" customWidth="1"/>
    <col min="5" max="5" width="10.28515625" style="191" customWidth="1"/>
    <col min="6" max="6" width="8" style="191" customWidth="1"/>
    <col min="7" max="7" width="1.5703125" style="191" customWidth="1"/>
    <col min="8" max="8" width="12" style="191" customWidth="1"/>
    <col min="9" max="9" width="1.5703125" style="191" customWidth="1"/>
    <col min="10" max="10" width="9.140625" style="191"/>
    <col min="11" max="11" width="1.5703125" style="191" customWidth="1"/>
    <col min="12" max="12" width="9.140625" style="191"/>
    <col min="13" max="13" width="1.5703125" style="191" customWidth="1"/>
    <col min="14" max="14" width="12" style="191" customWidth="1"/>
    <col min="15" max="15" width="1.5703125" style="191" customWidth="1"/>
    <col min="16" max="16" width="9.140625" style="191" customWidth="1"/>
    <col min="17" max="17" width="1.5703125" style="191" customWidth="1"/>
    <col min="18" max="18" width="9.140625" style="191"/>
    <col min="19" max="19" width="1.5703125" style="191" customWidth="1"/>
    <col min="20" max="20" width="10.140625" style="191" customWidth="1"/>
    <col min="21" max="21" width="1.5703125" style="191" customWidth="1"/>
    <col min="22" max="22" width="12" style="191" customWidth="1"/>
    <col min="23" max="23" width="1.5703125" style="191" customWidth="1"/>
    <col min="24" max="24" width="12" style="191" customWidth="1"/>
    <col min="25" max="25" width="1.5703125" style="191" customWidth="1"/>
    <col min="26" max="26" width="9.140625" style="191" customWidth="1"/>
    <col min="27" max="27" width="1.5703125" style="191" customWidth="1"/>
    <col min="28" max="28" width="12" style="191" customWidth="1"/>
    <col min="29" max="29" width="1.5703125" style="191" customWidth="1"/>
    <col min="30" max="30" width="9.140625" style="191" customWidth="1"/>
    <col min="31" max="31" width="1.5703125" style="191" customWidth="1"/>
    <col min="32" max="32" width="12" style="191" customWidth="1"/>
    <col min="33" max="33" width="1.5703125" style="191" customWidth="1"/>
    <col min="34" max="34" width="12" style="191" customWidth="1"/>
    <col min="35" max="35" width="1.5703125" style="191" customWidth="1"/>
    <col min="36" max="36" width="9.140625" style="191" customWidth="1"/>
    <col min="37" max="37" width="1.5703125" style="191" customWidth="1"/>
    <col min="38" max="38" width="9.140625" style="191" customWidth="1"/>
    <col min="39" max="16384" width="9.140625" style="191"/>
  </cols>
  <sheetData>
    <row r="1" spans="1:6" s="182" customFormat="1" ht="31.5" customHeight="1" x14ac:dyDescent="0.2">
      <c r="A1" s="181" t="s">
        <v>190</v>
      </c>
      <c r="B1" s="181"/>
      <c r="C1" s="181"/>
      <c r="D1" s="181"/>
      <c r="E1" s="181"/>
    </row>
    <row r="2" spans="1:6" s="182" customFormat="1" ht="15" customHeight="1" x14ac:dyDescent="0.2">
      <c r="A2" s="183"/>
      <c r="B2" s="183"/>
      <c r="C2" s="183"/>
      <c r="D2" s="183"/>
      <c r="E2" s="184" t="s">
        <v>160</v>
      </c>
    </row>
    <row r="3" spans="1:6" ht="27" customHeight="1" x14ac:dyDescent="0.2">
      <c r="A3" s="185" t="s">
        <v>161</v>
      </c>
      <c r="B3" s="186" t="s">
        <v>191</v>
      </c>
      <c r="C3" s="187"/>
      <c r="D3" s="188" t="s">
        <v>192</v>
      </c>
      <c r="E3" s="189"/>
      <c r="F3" s="190"/>
    </row>
    <row r="4" spans="1:6" ht="15.6" customHeight="1" x14ac:dyDescent="0.2">
      <c r="A4" s="192"/>
      <c r="B4" s="156">
        <v>2026</v>
      </c>
      <c r="C4" s="156" t="s">
        <v>97</v>
      </c>
      <c r="D4" s="156">
        <v>2026</v>
      </c>
      <c r="E4" s="157" t="s">
        <v>97</v>
      </c>
      <c r="F4" s="134"/>
    </row>
    <row r="5" spans="1:6" ht="31.5" customHeight="1" x14ac:dyDescent="0.2">
      <c r="A5" s="192"/>
      <c r="B5" s="56" t="s">
        <v>107</v>
      </c>
      <c r="C5" s="57" t="s">
        <v>108</v>
      </c>
      <c r="D5" s="56" t="s">
        <v>107</v>
      </c>
      <c r="E5" s="57" t="s">
        <v>108</v>
      </c>
      <c r="F5" s="137"/>
    </row>
    <row r="6" spans="1:6" ht="14.25" customHeight="1" x14ac:dyDescent="0.2">
      <c r="A6" s="193" t="s">
        <v>162</v>
      </c>
      <c r="B6" s="194">
        <v>1726.0662487208888</v>
      </c>
      <c r="C6" s="194">
        <v>112.7555785872573</v>
      </c>
      <c r="D6" s="195">
        <v>3197.7142662770584</v>
      </c>
      <c r="E6" s="195">
        <v>108.14629589066686</v>
      </c>
      <c r="F6" s="196"/>
    </row>
    <row r="7" spans="1:6" ht="14.25" customHeight="1" x14ac:dyDescent="0.2">
      <c r="A7" s="142" t="s">
        <v>163</v>
      </c>
      <c r="B7" s="197">
        <v>468.64875348518268</v>
      </c>
      <c r="C7" s="197">
        <v>126.42753824959469</v>
      </c>
      <c r="D7" s="198">
        <v>1099.378342683663</v>
      </c>
      <c r="E7" s="198">
        <v>121.51464084529955</v>
      </c>
      <c r="F7" s="196"/>
    </row>
    <row r="8" spans="1:6" ht="14.25" customHeight="1" x14ac:dyDescent="0.2">
      <c r="A8" s="142" t="s">
        <v>164</v>
      </c>
      <c r="B8" s="197">
        <v>150.23587907942311</v>
      </c>
      <c r="C8" s="197">
        <v>107.35636176533802</v>
      </c>
      <c r="D8" s="198">
        <v>256.56724060558162</v>
      </c>
      <c r="E8" s="198">
        <v>105.01046211247906</v>
      </c>
      <c r="F8" s="196"/>
    </row>
    <row r="9" spans="1:6" ht="14.25" customHeight="1" x14ac:dyDescent="0.2">
      <c r="A9" s="142" t="s">
        <v>165</v>
      </c>
      <c r="B9" s="197">
        <v>127.82525038938512</v>
      </c>
      <c r="C9" s="197">
        <v>99.689388437429699</v>
      </c>
      <c r="D9" s="198">
        <v>194.06039433620475</v>
      </c>
      <c r="E9" s="198">
        <v>90.876783900897067</v>
      </c>
      <c r="F9" s="196"/>
    </row>
    <row r="10" spans="1:6" ht="14.25" customHeight="1" x14ac:dyDescent="0.2">
      <c r="A10" s="142" t="s">
        <v>166</v>
      </c>
      <c r="B10" s="197">
        <v>163.35505959311462</v>
      </c>
      <c r="C10" s="197">
        <v>115.8173030428231</v>
      </c>
      <c r="D10" s="198">
        <v>276.02695097271896</v>
      </c>
      <c r="E10" s="198">
        <v>117.86054056984963</v>
      </c>
      <c r="F10" s="196"/>
    </row>
    <row r="11" spans="1:6" ht="14.25" customHeight="1" x14ac:dyDescent="0.2">
      <c r="A11" s="145" t="s">
        <v>167</v>
      </c>
      <c r="B11" s="197">
        <v>286.24592179814584</v>
      </c>
      <c r="C11" s="197">
        <v>105.01368133680462</v>
      </c>
      <c r="D11" s="198">
        <v>544.72355220788722</v>
      </c>
      <c r="E11" s="198">
        <v>97.417186194311313</v>
      </c>
      <c r="F11" s="196"/>
    </row>
    <row r="12" spans="1:6" ht="14.25" customHeight="1" x14ac:dyDescent="0.2">
      <c r="A12" s="145" t="s">
        <v>168</v>
      </c>
      <c r="B12" s="197">
        <v>118.68663692041832</v>
      </c>
      <c r="C12" s="197">
        <v>93.759965152403637</v>
      </c>
      <c r="D12" s="198">
        <v>206.75123901474285</v>
      </c>
      <c r="E12" s="198">
        <v>97.208225915262375</v>
      </c>
      <c r="F12" s="196"/>
    </row>
    <row r="13" spans="1:6" ht="14.25" customHeight="1" x14ac:dyDescent="0.2">
      <c r="A13" s="145" t="s">
        <v>169</v>
      </c>
      <c r="B13" s="197">
        <v>243.5632271973719</v>
      </c>
      <c r="C13" s="197">
        <v>122.63905494169047</v>
      </c>
      <c r="D13" s="198">
        <v>361.090213240975</v>
      </c>
      <c r="E13" s="198">
        <v>121.56664053646382</v>
      </c>
      <c r="F13" s="196"/>
    </row>
    <row r="14" spans="1:6" ht="12.75" customHeight="1" x14ac:dyDescent="0.2">
      <c r="A14" s="146" t="s">
        <v>170</v>
      </c>
      <c r="B14" s="199">
        <v>167.50552025784725</v>
      </c>
      <c r="C14" s="199">
        <v>109.36309939221726</v>
      </c>
      <c r="D14" s="200">
        <v>259.11633321528512</v>
      </c>
      <c r="E14" s="200">
        <v>88.979416855530602</v>
      </c>
      <c r="F14" s="196"/>
    </row>
    <row r="15" spans="1:6" ht="27.75" customHeight="1" x14ac:dyDescent="0.2">
      <c r="A15" s="201" t="s">
        <v>193</v>
      </c>
      <c r="B15" s="201"/>
      <c r="C15" s="201"/>
      <c r="D15" s="201"/>
      <c r="E15" s="201"/>
    </row>
    <row r="16" spans="1:6" ht="14.1" customHeight="1" x14ac:dyDescent="0.2">
      <c r="A16" s="202"/>
      <c r="B16" s="203"/>
      <c r="C16" s="203"/>
      <c r="D16" s="203"/>
      <c r="E16" s="203"/>
    </row>
    <row r="17" spans="1:5" ht="12" customHeight="1" x14ac:dyDescent="0.2">
      <c r="A17" s="204"/>
      <c r="B17" s="204"/>
      <c r="C17" s="204"/>
      <c r="D17" s="205"/>
      <c r="E17" s="205"/>
    </row>
  </sheetData>
  <mergeCells count="6">
    <mergeCell ref="A1:E1"/>
    <mergeCell ref="A3:A5"/>
    <mergeCell ref="B3:C3"/>
    <mergeCell ref="D3:E3"/>
    <mergeCell ref="A15:E15"/>
    <mergeCell ref="A17:C17"/>
  </mergeCells>
  <printOptions horizontalCentered="1"/>
  <pageMargins left="0.25" right="0.25" top="0.75" bottom="0.75" header="0.3" footer="0.3"/>
  <pageSetup paperSize="9" orientation="portrait" r:id="rId1"/>
  <headerFooter alignWithMargins="0">
    <oddFooter xml:space="preserve">&amp;C&amp;"Arial,Normálne"&amp;9 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F697B7-27D0-479C-B5E0-3F9DA0E1E29A}">
  <sheetPr>
    <pageSetUpPr fitToPage="1"/>
  </sheetPr>
  <dimension ref="A1:E35"/>
  <sheetViews>
    <sheetView showGridLines="0" zoomScaleNormal="100" workbookViewId="0">
      <selection activeCell="J15" sqref="J15"/>
    </sheetView>
  </sheetViews>
  <sheetFormatPr defaultColWidth="9.140625" defaultRowHeight="11.25" x14ac:dyDescent="0.2"/>
  <cols>
    <col min="1" max="1" width="34" style="207" customWidth="1"/>
    <col min="2" max="2" width="8.28515625" style="207" customWidth="1"/>
    <col min="3" max="3" width="10.28515625" style="207" customWidth="1"/>
    <col min="4" max="4" width="11.7109375" style="207" customWidth="1"/>
    <col min="5" max="5" width="12.7109375" style="207" customWidth="1"/>
    <col min="6" max="16384" width="9.140625" style="207"/>
  </cols>
  <sheetData>
    <row r="1" spans="1:4" ht="22.5" customHeight="1" x14ac:dyDescent="0.2">
      <c r="A1" s="206" t="s">
        <v>194</v>
      </c>
      <c r="B1" s="206"/>
      <c r="C1" s="206"/>
      <c r="D1" s="206"/>
    </row>
    <row r="2" spans="1:4" ht="18" customHeight="1" x14ac:dyDescent="0.2">
      <c r="A2" s="208" t="s">
        <v>172</v>
      </c>
      <c r="B2" s="209" t="s">
        <v>173</v>
      </c>
      <c r="C2" s="156">
        <v>2026</v>
      </c>
      <c r="D2" s="157" t="s">
        <v>97</v>
      </c>
    </row>
    <row r="3" spans="1:4" ht="28.5" customHeight="1" x14ac:dyDescent="0.2">
      <c r="A3" s="210"/>
      <c r="B3" s="211"/>
      <c r="C3" s="212" t="s">
        <v>107</v>
      </c>
      <c r="D3" s="213" t="s">
        <v>108</v>
      </c>
    </row>
    <row r="4" spans="1:4" ht="19.5" customHeight="1" x14ac:dyDescent="0.2">
      <c r="A4" s="214" t="s">
        <v>195</v>
      </c>
      <c r="B4" s="215"/>
      <c r="C4" s="216"/>
      <c r="D4" s="216"/>
    </row>
    <row r="5" spans="1:4" x14ac:dyDescent="0.2">
      <c r="A5" s="217" t="s">
        <v>148</v>
      </c>
      <c r="B5" s="215" t="s">
        <v>186</v>
      </c>
      <c r="C5" s="216">
        <v>31254</v>
      </c>
      <c r="D5" s="218">
        <v>100.1</v>
      </c>
    </row>
    <row r="6" spans="1:4" x14ac:dyDescent="0.2">
      <c r="A6" s="217" t="s">
        <v>196</v>
      </c>
      <c r="B6" s="215" t="s">
        <v>188</v>
      </c>
      <c r="C6" s="219">
        <v>1602</v>
      </c>
      <c r="D6" s="220">
        <v>103.7</v>
      </c>
    </row>
    <row r="7" spans="1:4" ht="19.5" customHeight="1" x14ac:dyDescent="0.2">
      <c r="A7" s="221" t="s">
        <v>197</v>
      </c>
      <c r="B7" s="222"/>
      <c r="C7" s="223"/>
      <c r="D7" s="224"/>
    </row>
    <row r="8" spans="1:4" x14ac:dyDescent="0.2">
      <c r="A8" s="217" t="s">
        <v>148</v>
      </c>
      <c r="B8" s="215" t="s">
        <v>186</v>
      </c>
      <c r="C8" s="216">
        <v>100591</v>
      </c>
      <c r="D8" s="218">
        <v>96.3</v>
      </c>
    </row>
    <row r="9" spans="1:4" x14ac:dyDescent="0.2">
      <c r="A9" s="217" t="s">
        <v>196</v>
      </c>
      <c r="B9" s="215" t="s">
        <v>188</v>
      </c>
      <c r="C9" s="219">
        <v>1755</v>
      </c>
      <c r="D9" s="220">
        <v>105.2</v>
      </c>
    </row>
    <row r="10" spans="1:4" ht="19.5" customHeight="1" x14ac:dyDescent="0.2">
      <c r="A10" s="221" t="s">
        <v>198</v>
      </c>
      <c r="B10" s="225"/>
      <c r="C10" s="219"/>
      <c r="D10" s="220"/>
    </row>
    <row r="11" spans="1:4" x14ac:dyDescent="0.2">
      <c r="A11" s="217" t="s">
        <v>148</v>
      </c>
      <c r="B11" s="215" t="s">
        <v>186</v>
      </c>
      <c r="C11" s="216">
        <v>169588</v>
      </c>
      <c r="D11" s="218">
        <v>98</v>
      </c>
    </row>
    <row r="12" spans="1:4" x14ac:dyDescent="0.2">
      <c r="A12" s="217" t="s">
        <v>196</v>
      </c>
      <c r="B12" s="215" t="s">
        <v>188</v>
      </c>
      <c r="C12" s="219">
        <v>1347</v>
      </c>
      <c r="D12" s="220">
        <v>105.1</v>
      </c>
    </row>
    <row r="13" spans="1:4" ht="19.5" customHeight="1" x14ac:dyDescent="0.2">
      <c r="A13" s="226" t="s">
        <v>199</v>
      </c>
      <c r="B13" s="225"/>
      <c r="C13" s="223"/>
      <c r="D13" s="224"/>
    </row>
    <row r="14" spans="1:4" x14ac:dyDescent="0.2">
      <c r="A14" s="217" t="s">
        <v>148</v>
      </c>
      <c r="B14" s="215" t="s">
        <v>186</v>
      </c>
      <c r="C14" s="216">
        <v>15195</v>
      </c>
      <c r="D14" s="218">
        <v>106.5</v>
      </c>
    </row>
    <row r="15" spans="1:4" x14ac:dyDescent="0.2">
      <c r="A15" s="217" t="s">
        <v>196</v>
      </c>
      <c r="B15" s="215" t="s">
        <v>188</v>
      </c>
      <c r="C15" s="219">
        <v>1245</v>
      </c>
      <c r="D15" s="220">
        <v>103.2</v>
      </c>
    </row>
    <row r="16" spans="1:4" ht="19.5" customHeight="1" x14ac:dyDescent="0.2">
      <c r="A16" s="226" t="s">
        <v>200</v>
      </c>
      <c r="B16" s="225"/>
      <c r="C16" s="219"/>
      <c r="D16" s="220"/>
    </row>
    <row r="17" spans="1:4" x14ac:dyDescent="0.2">
      <c r="A17" s="217" t="s">
        <v>148</v>
      </c>
      <c r="B17" s="215" t="s">
        <v>186</v>
      </c>
      <c r="C17" s="219">
        <v>46663</v>
      </c>
      <c r="D17" s="220">
        <v>100.3</v>
      </c>
    </row>
    <row r="18" spans="1:4" x14ac:dyDescent="0.2">
      <c r="A18" s="227" t="s">
        <v>196</v>
      </c>
      <c r="B18" s="228" t="s">
        <v>188</v>
      </c>
      <c r="C18" s="229">
        <v>854</v>
      </c>
      <c r="D18" s="230">
        <v>106.1</v>
      </c>
    </row>
    <row r="19" spans="1:4" ht="18" customHeight="1" x14ac:dyDescent="0.2">
      <c r="A19" s="231" t="s">
        <v>82</v>
      </c>
      <c r="B19" s="231"/>
      <c r="C19" s="231"/>
      <c r="D19" s="231"/>
    </row>
    <row r="20" spans="1:4" ht="13.9" customHeight="1" x14ac:dyDescent="0.2">
      <c r="A20" s="232" t="s">
        <v>201</v>
      </c>
      <c r="C20" s="233"/>
      <c r="D20" s="233"/>
    </row>
    <row r="21" spans="1:4" ht="13.9" customHeight="1" x14ac:dyDescent="0.2">
      <c r="A21" s="232" t="s">
        <v>202</v>
      </c>
      <c r="C21" s="233"/>
      <c r="D21" s="233"/>
    </row>
    <row r="22" spans="1:4" ht="13.9" customHeight="1" x14ac:dyDescent="0.2">
      <c r="C22" s="233"/>
      <c r="D22" s="233"/>
    </row>
    <row r="23" spans="1:4" ht="13.9" customHeight="1" x14ac:dyDescent="0.2">
      <c r="C23" s="233"/>
      <c r="D23" s="233"/>
    </row>
    <row r="24" spans="1:4" ht="13.9" customHeight="1" x14ac:dyDescent="0.2">
      <c r="A24" s="234"/>
      <c r="C24" s="235"/>
      <c r="D24" s="235"/>
    </row>
    <row r="25" spans="1:4" ht="13.9" customHeight="1" x14ac:dyDescent="0.2">
      <c r="A25" s="234"/>
      <c r="C25" s="235"/>
      <c r="D25" s="235"/>
    </row>
    <row r="26" spans="1:4" ht="13.9" customHeight="1" x14ac:dyDescent="0.2">
      <c r="A26" s="234" t="s">
        <v>102</v>
      </c>
      <c r="C26" s="235"/>
      <c r="D26" s="235"/>
    </row>
    <row r="27" spans="1:4" ht="13.9" customHeight="1" x14ac:dyDescent="0.2">
      <c r="A27" s="234"/>
      <c r="C27" s="235"/>
      <c r="D27" s="235"/>
    </row>
    <row r="28" spans="1:4" ht="13.9" customHeight="1" x14ac:dyDescent="0.2">
      <c r="A28" s="234"/>
      <c r="C28" s="235"/>
      <c r="D28" s="235"/>
    </row>
    <row r="29" spans="1:4" ht="13.9" customHeight="1" x14ac:dyDescent="0.2">
      <c r="A29" s="234"/>
      <c r="C29" s="235"/>
      <c r="D29" s="235"/>
    </row>
    <row r="30" spans="1:4" ht="15" customHeight="1" x14ac:dyDescent="0.2">
      <c r="A30" s="234"/>
      <c r="C30" s="235"/>
      <c r="D30" s="235"/>
    </row>
    <row r="31" spans="1:4" ht="15" customHeight="1" x14ac:dyDescent="0.2">
      <c r="A31" s="234"/>
      <c r="C31" s="235"/>
      <c r="D31" s="235"/>
    </row>
    <row r="32" spans="1:4" ht="15" customHeight="1" x14ac:dyDescent="0.2">
      <c r="A32" s="234"/>
      <c r="C32" s="235"/>
      <c r="D32" s="235"/>
    </row>
    <row r="33" spans="1:5" ht="15" customHeight="1" x14ac:dyDescent="0.2">
      <c r="C33" s="236"/>
      <c r="D33" s="236"/>
    </row>
    <row r="34" spans="1:5" ht="9.9499999999999993" customHeight="1" x14ac:dyDescent="0.2">
      <c r="C34" s="236"/>
      <c r="D34" s="236"/>
    </row>
    <row r="35" spans="1:5" ht="12" x14ac:dyDescent="0.2">
      <c r="A35" s="237"/>
      <c r="B35" s="237"/>
      <c r="C35" s="238"/>
      <c r="D35" s="238"/>
      <c r="E35" s="239"/>
    </row>
  </sheetData>
  <mergeCells count="4">
    <mergeCell ref="A2:A3"/>
    <mergeCell ref="B2:B3"/>
    <mergeCell ref="A19:D19"/>
    <mergeCell ref="A35:B35"/>
  </mergeCells>
  <hyperlinks>
    <hyperlink ref="A20" r:id="rId1" location="!/view/sk/VBD_SK_WIN/ob1003qs/v_ob1003qs_00_00_00_sk" xr:uid="{CED59458-D76C-4568-BA13-160A4274235D}"/>
    <hyperlink ref="A21" r:id="rId2" location="!/view/sk/VBD_SK_WIN/ob1002qs/v_ob1002qs_00_00_00_sk" xr:uid="{7F620786-1D7F-440E-978E-37EDD24DF933}"/>
  </hyperlinks>
  <printOptions horizontalCentered="1"/>
  <pageMargins left="0.25" right="0.25" top="0.75" bottom="0.75" header="0.3" footer="0.3"/>
  <pageSetup paperSize="9" fitToHeight="0" orientation="portrait" horizontalDpi="300" verticalDpi="300" r:id="rId3"/>
  <headerFooter alignWithMargins="0">
    <oddFooter xml:space="preserve">&amp;C&amp;"Arial,Normálne"&amp;9 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188DA4-3968-4405-918B-9ED9A4965149}">
  <sheetPr>
    <pageSetUpPr autoPageBreaks="0" fitToPage="1"/>
  </sheetPr>
  <dimension ref="A1:N32"/>
  <sheetViews>
    <sheetView showGridLines="0" zoomScaleNormal="100" workbookViewId="0">
      <selection activeCell="I20" sqref="I20"/>
    </sheetView>
  </sheetViews>
  <sheetFormatPr defaultColWidth="9.140625" defaultRowHeight="11.25" x14ac:dyDescent="0.2"/>
  <cols>
    <col min="1" max="1" width="36" style="2" customWidth="1"/>
    <col min="2" max="2" width="8.7109375" style="2" customWidth="1"/>
    <col min="3" max="4" width="12" style="247" customWidth="1"/>
    <col min="5" max="16384" width="9.140625" style="2"/>
  </cols>
  <sheetData>
    <row r="1" spans="1:14" ht="15" customHeight="1" x14ac:dyDescent="0.2">
      <c r="A1" s="63" t="s">
        <v>203</v>
      </c>
      <c r="B1" s="63"/>
      <c r="C1" s="63"/>
      <c r="D1" s="63"/>
    </row>
    <row r="2" spans="1:14" ht="16.5" customHeight="1" x14ac:dyDescent="0.2">
      <c r="A2" s="240" t="s">
        <v>172</v>
      </c>
      <c r="B2" s="241" t="s">
        <v>173</v>
      </c>
      <c r="C2" s="49">
        <v>2026</v>
      </c>
      <c r="D2" s="51" t="s">
        <v>97</v>
      </c>
    </row>
    <row r="3" spans="1:14" ht="38.25" customHeight="1" x14ac:dyDescent="0.2">
      <c r="A3" s="103"/>
      <c r="B3" s="242"/>
      <c r="C3" s="212" t="s">
        <v>107</v>
      </c>
      <c r="D3" s="213" t="s">
        <v>108</v>
      </c>
    </row>
    <row r="4" spans="1:14" ht="12.95" customHeight="1" x14ac:dyDescent="0.2">
      <c r="A4" s="243" t="s">
        <v>204</v>
      </c>
      <c r="B4" s="244" t="s">
        <v>205</v>
      </c>
      <c r="C4" s="245">
        <v>8833</v>
      </c>
      <c r="D4" s="246">
        <v>94</v>
      </c>
      <c r="E4" s="247"/>
      <c r="F4" s="247"/>
      <c r="G4" s="247"/>
      <c r="N4" s="247"/>
    </row>
    <row r="5" spans="1:14" ht="12.95" customHeight="1" x14ac:dyDescent="0.2">
      <c r="A5" s="248" t="s">
        <v>206</v>
      </c>
      <c r="B5" s="249"/>
      <c r="C5" s="250"/>
      <c r="D5" s="251"/>
      <c r="F5" s="247"/>
      <c r="G5" s="247"/>
      <c r="N5" s="247"/>
    </row>
    <row r="6" spans="1:14" ht="12.95" customHeight="1" x14ac:dyDescent="0.2">
      <c r="A6" s="248" t="s">
        <v>207</v>
      </c>
      <c r="B6" s="244"/>
      <c r="C6" s="245">
        <v>8129</v>
      </c>
      <c r="D6" s="252">
        <v>100.6</v>
      </c>
      <c r="E6" s="247"/>
      <c r="F6" s="247"/>
      <c r="G6" s="247"/>
      <c r="I6" s="247"/>
      <c r="J6" s="247"/>
      <c r="N6" s="247"/>
    </row>
    <row r="7" spans="1:14" ht="12.95" customHeight="1" x14ac:dyDescent="0.2">
      <c r="A7" s="248" t="s">
        <v>208</v>
      </c>
      <c r="B7" s="244"/>
      <c r="C7" s="245"/>
      <c r="D7" s="252"/>
      <c r="F7" s="247"/>
      <c r="G7" s="247"/>
      <c r="I7" s="247"/>
      <c r="J7" s="247"/>
      <c r="N7" s="247"/>
    </row>
    <row r="8" spans="1:14" ht="12.95" customHeight="1" x14ac:dyDescent="0.2">
      <c r="A8" s="248" t="s">
        <v>209</v>
      </c>
      <c r="B8" s="244"/>
      <c r="C8" s="245">
        <v>1458</v>
      </c>
      <c r="D8" s="252">
        <v>91.7</v>
      </c>
      <c r="E8" s="247"/>
      <c r="F8" s="247"/>
      <c r="G8" s="247"/>
      <c r="I8" s="247"/>
      <c r="J8" s="247"/>
      <c r="N8" s="247"/>
    </row>
    <row r="9" spans="1:14" ht="12.95" customHeight="1" x14ac:dyDescent="0.2">
      <c r="A9" s="248" t="s">
        <v>210</v>
      </c>
      <c r="B9" s="244"/>
      <c r="C9" s="245">
        <v>6432</v>
      </c>
      <c r="D9" s="252">
        <v>103.6</v>
      </c>
      <c r="E9" s="247"/>
      <c r="F9" s="247"/>
      <c r="G9" s="247"/>
      <c r="I9" s="247"/>
      <c r="J9" s="247"/>
      <c r="N9" s="247"/>
    </row>
    <row r="10" spans="1:14" ht="12.95" customHeight="1" x14ac:dyDescent="0.2">
      <c r="A10" s="243" t="s">
        <v>211</v>
      </c>
      <c r="B10" s="244" t="s">
        <v>212</v>
      </c>
      <c r="C10" s="245">
        <v>40776</v>
      </c>
      <c r="D10" s="252">
        <v>90.7</v>
      </c>
      <c r="E10" s="247"/>
      <c r="F10" s="247"/>
      <c r="G10" s="247"/>
      <c r="I10" s="247"/>
      <c r="J10" s="247"/>
      <c r="N10" s="247"/>
    </row>
    <row r="11" spans="1:14" ht="12.95" customHeight="1" x14ac:dyDescent="0.2">
      <c r="A11" s="248" t="s">
        <v>206</v>
      </c>
      <c r="B11" s="54"/>
      <c r="C11" s="245"/>
      <c r="D11" s="252"/>
      <c r="F11" s="247"/>
      <c r="G11" s="247"/>
      <c r="I11" s="247"/>
      <c r="J11" s="247"/>
      <c r="N11" s="247"/>
    </row>
    <row r="12" spans="1:14" ht="12.95" customHeight="1" x14ac:dyDescent="0.2">
      <c r="A12" s="248" t="s">
        <v>207</v>
      </c>
      <c r="B12" s="244"/>
      <c r="C12" s="245">
        <v>25971</v>
      </c>
      <c r="D12" s="252">
        <v>93.1</v>
      </c>
      <c r="E12" s="247"/>
      <c r="F12" s="247"/>
      <c r="G12" s="247"/>
      <c r="I12" s="247"/>
      <c r="J12" s="247"/>
      <c r="N12" s="247"/>
    </row>
    <row r="13" spans="1:14" ht="12.95" customHeight="1" x14ac:dyDescent="0.2">
      <c r="A13" s="248" t="s">
        <v>208</v>
      </c>
      <c r="B13" s="244"/>
      <c r="C13" s="245"/>
      <c r="D13" s="252"/>
      <c r="F13" s="247"/>
      <c r="G13" s="247"/>
      <c r="I13" s="247"/>
      <c r="J13" s="247"/>
      <c r="N13" s="247"/>
    </row>
    <row r="14" spans="1:14" ht="12.95" customHeight="1" x14ac:dyDescent="0.2">
      <c r="A14" s="248" t="s">
        <v>209</v>
      </c>
      <c r="B14" s="244"/>
      <c r="C14" s="245">
        <v>8548</v>
      </c>
      <c r="D14" s="252">
        <v>96</v>
      </c>
      <c r="E14" s="247"/>
      <c r="F14" s="247"/>
      <c r="G14" s="247"/>
      <c r="I14" s="247"/>
      <c r="J14" s="247"/>
      <c r="N14" s="247"/>
    </row>
    <row r="15" spans="1:14" ht="12.95" customHeight="1" x14ac:dyDescent="0.2">
      <c r="A15" s="248" t="s">
        <v>210</v>
      </c>
      <c r="B15" s="54"/>
      <c r="C15" s="245">
        <v>15073</v>
      </c>
      <c r="D15" s="252">
        <v>97</v>
      </c>
      <c r="E15" s="247"/>
      <c r="F15" s="247"/>
      <c r="G15" s="247"/>
      <c r="I15" s="247"/>
      <c r="J15" s="247"/>
      <c r="N15" s="247"/>
    </row>
    <row r="16" spans="1:14" ht="12.95" customHeight="1" x14ac:dyDescent="0.2">
      <c r="A16" s="243" t="s">
        <v>213</v>
      </c>
      <c r="B16" s="253" t="s">
        <v>214</v>
      </c>
      <c r="C16" s="245">
        <v>2577</v>
      </c>
      <c r="D16" s="252">
        <v>97.8</v>
      </c>
      <c r="E16" s="247"/>
      <c r="F16" s="247"/>
      <c r="G16" s="247"/>
      <c r="I16" s="247"/>
      <c r="J16" s="247"/>
      <c r="N16" s="247"/>
    </row>
    <row r="17" spans="1:14" ht="12.95" customHeight="1" x14ac:dyDescent="0.2">
      <c r="A17" s="248" t="s">
        <v>8</v>
      </c>
      <c r="B17" s="244"/>
      <c r="C17" s="245"/>
      <c r="D17" s="252"/>
      <c r="F17" s="247"/>
      <c r="G17" s="247"/>
      <c r="I17" s="247"/>
      <c r="J17" s="247"/>
      <c r="N17" s="247"/>
    </row>
    <row r="18" spans="1:14" ht="12.95" customHeight="1" x14ac:dyDescent="0.2">
      <c r="A18" s="248" t="s">
        <v>215</v>
      </c>
      <c r="B18" s="253"/>
      <c r="C18" s="245">
        <v>896</v>
      </c>
      <c r="D18" s="252">
        <v>97.9</v>
      </c>
      <c r="F18" s="247"/>
      <c r="G18" s="247"/>
      <c r="I18" s="247"/>
      <c r="J18" s="247"/>
      <c r="N18" s="247"/>
    </row>
    <row r="19" spans="1:14" ht="12.95" customHeight="1" x14ac:dyDescent="0.2">
      <c r="A19" s="248" t="s">
        <v>216</v>
      </c>
      <c r="B19" s="253"/>
      <c r="C19" s="245">
        <v>1452</v>
      </c>
      <c r="D19" s="252">
        <v>98.5</v>
      </c>
      <c r="E19" s="247"/>
      <c r="F19" s="247"/>
      <c r="G19" s="247"/>
      <c r="I19" s="247"/>
      <c r="J19" s="247"/>
      <c r="N19" s="247"/>
    </row>
    <row r="20" spans="1:14" ht="12.95" customHeight="1" x14ac:dyDescent="0.2">
      <c r="A20" s="243" t="s">
        <v>217</v>
      </c>
      <c r="B20" s="253"/>
      <c r="C20" s="250"/>
      <c r="D20" s="254"/>
      <c r="F20" s="247"/>
      <c r="G20" s="247"/>
      <c r="I20" s="247"/>
      <c r="J20" s="247"/>
      <c r="N20" s="247"/>
    </row>
    <row r="21" spans="1:14" ht="12.95" customHeight="1" x14ac:dyDescent="0.2">
      <c r="A21" s="248" t="s">
        <v>218</v>
      </c>
      <c r="B21" s="253" t="s">
        <v>219</v>
      </c>
      <c r="C21" s="245">
        <v>189225</v>
      </c>
      <c r="D21" s="252">
        <v>101.8</v>
      </c>
      <c r="E21" s="247"/>
      <c r="F21" s="247"/>
      <c r="G21" s="247"/>
      <c r="I21" s="247"/>
      <c r="J21" s="247"/>
      <c r="N21" s="247"/>
    </row>
    <row r="22" spans="1:14" ht="12.95" customHeight="1" x14ac:dyDescent="0.2">
      <c r="A22" s="248" t="s">
        <v>8</v>
      </c>
      <c r="B22" s="253"/>
      <c r="C22" s="245"/>
      <c r="D22" s="252"/>
      <c r="F22" s="247"/>
      <c r="G22" s="247"/>
      <c r="I22" s="247"/>
      <c r="J22" s="247"/>
      <c r="N22" s="247"/>
    </row>
    <row r="23" spans="1:14" ht="12.95" customHeight="1" x14ac:dyDescent="0.2">
      <c r="A23" s="248" t="s">
        <v>215</v>
      </c>
      <c r="B23" s="253"/>
      <c r="C23" s="245">
        <v>17735</v>
      </c>
      <c r="D23" s="252">
        <v>97.4</v>
      </c>
      <c r="E23" s="247"/>
      <c r="F23" s="247"/>
      <c r="G23" s="247"/>
      <c r="I23" s="247"/>
      <c r="J23" s="247"/>
      <c r="N23" s="247"/>
    </row>
    <row r="24" spans="1:14" ht="12.95" customHeight="1" x14ac:dyDescent="0.2">
      <c r="A24" s="255" t="s">
        <v>216</v>
      </c>
      <c r="B24" s="256"/>
      <c r="C24" s="257">
        <v>167161</v>
      </c>
      <c r="D24" s="258">
        <v>102.2</v>
      </c>
      <c r="E24" s="247"/>
      <c r="F24" s="247"/>
      <c r="G24" s="247"/>
      <c r="I24" s="247"/>
      <c r="J24" s="247"/>
      <c r="N24" s="247"/>
    </row>
    <row r="25" spans="1:14" ht="15" customHeight="1" x14ac:dyDescent="0.2">
      <c r="A25" s="259" t="s">
        <v>82</v>
      </c>
      <c r="B25" s="259"/>
      <c r="C25" s="259"/>
      <c r="D25" s="259"/>
    </row>
    <row r="26" spans="1:14" ht="15" customHeight="1" x14ac:dyDescent="0.2">
      <c r="A26" s="260" t="s">
        <v>220</v>
      </c>
      <c r="B26" s="261"/>
      <c r="C26" s="261"/>
      <c r="D26" s="261"/>
    </row>
    <row r="27" spans="1:14" ht="15" customHeight="1" x14ac:dyDescent="0.2">
      <c r="A27" s="262" t="s">
        <v>221</v>
      </c>
    </row>
    <row r="28" spans="1:14" ht="15" customHeight="1" x14ac:dyDescent="0.2">
      <c r="A28" s="2" t="s">
        <v>102</v>
      </c>
    </row>
    <row r="30" spans="1:14" ht="8.1" customHeight="1" x14ac:dyDescent="0.2"/>
    <row r="31" spans="1:14" ht="8.1" customHeight="1" x14ac:dyDescent="0.2"/>
    <row r="32" spans="1:14" ht="12.75" customHeight="1" x14ac:dyDescent="0.2">
      <c r="A32" s="263"/>
      <c r="B32" s="263"/>
      <c r="C32" s="263"/>
      <c r="D32" s="263"/>
    </row>
  </sheetData>
  <mergeCells count="5">
    <mergeCell ref="A1:D1"/>
    <mergeCell ref="A2:A3"/>
    <mergeCell ref="B2:B3"/>
    <mergeCell ref="A25:D25"/>
    <mergeCell ref="A32:D32"/>
  </mergeCells>
  <hyperlinks>
    <hyperlink ref="A26" r:id="rId1" location="!/view/sk/vbd_sk_win2/do1803qs/v_do1803qs_00_00_00_sk" xr:uid="{2E7F9FE3-FEB3-48D4-A3B7-4E4183F8E789}"/>
    <hyperlink ref="A27" r:id="rId2" location="!/view/sk/vbd_sk_win2/do1804qs/v_do1804qs_00_00_00_sk" xr:uid="{8497FCEB-5243-4C10-BF87-1857610FD6E0}"/>
  </hyperlinks>
  <printOptions horizontalCentered="1" gridLinesSet="0"/>
  <pageMargins left="0.25" right="0.25" top="0.75" bottom="0.75" header="0.3" footer="0.3"/>
  <pageSetup paperSize="9" fitToHeight="0" orientation="portrait" horizontalDpi="300" verticalDpi="300" r:id="rId3"/>
  <headerFooter alignWithMargins="0">
    <oddFooter xml:space="preserve">&amp;C&amp;"Arial,Normálne"&amp;9 </oddFooter>
  </headerFooter>
  <drawing r:id="rId4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A60398-4F81-4A55-9803-A6BAD9A15598}">
  <sheetPr>
    <pageSetUpPr autoPageBreaks="0" fitToPage="1"/>
  </sheetPr>
  <dimension ref="A1:M32"/>
  <sheetViews>
    <sheetView showGridLines="0" workbookViewId="0">
      <selection sqref="A1:D1"/>
    </sheetView>
  </sheetViews>
  <sheetFormatPr defaultColWidth="9.140625" defaultRowHeight="11.25" x14ac:dyDescent="0.2"/>
  <cols>
    <col min="1" max="1" width="48.140625" style="265" customWidth="1"/>
    <col min="2" max="2" width="8.28515625" style="265" customWidth="1"/>
    <col min="3" max="4" width="10.85546875" style="299" customWidth="1"/>
    <col min="5" max="16384" width="9.140625" style="265"/>
  </cols>
  <sheetData>
    <row r="1" spans="1:13" ht="15" customHeight="1" x14ac:dyDescent="0.2">
      <c r="A1" s="264" t="s">
        <v>222</v>
      </c>
      <c r="B1" s="264"/>
      <c r="C1" s="264"/>
      <c r="D1" s="264"/>
    </row>
    <row r="2" spans="1:13" ht="19.5" customHeight="1" x14ac:dyDescent="0.2">
      <c r="A2" s="266" t="s">
        <v>172</v>
      </c>
      <c r="B2" s="267" t="s">
        <v>173</v>
      </c>
      <c r="C2" s="268">
        <v>2026</v>
      </c>
      <c r="D2" s="269" t="s">
        <v>97</v>
      </c>
    </row>
    <row r="3" spans="1:13" ht="25.5" customHeight="1" x14ac:dyDescent="0.2">
      <c r="A3" s="270"/>
      <c r="B3" s="271"/>
      <c r="C3" s="56" t="s">
        <v>107</v>
      </c>
      <c r="D3" s="57" t="s">
        <v>108</v>
      </c>
    </row>
    <row r="4" spans="1:13" ht="15.75" customHeight="1" x14ac:dyDescent="0.2">
      <c r="A4" s="272" t="s">
        <v>223</v>
      </c>
      <c r="B4" s="273"/>
      <c r="C4" s="274"/>
      <c r="D4" s="275"/>
    </row>
    <row r="5" spans="1:13" ht="12.75" customHeight="1" x14ac:dyDescent="0.2">
      <c r="A5" s="276" t="s">
        <v>148</v>
      </c>
      <c r="B5" s="277" t="s">
        <v>186</v>
      </c>
      <c r="C5" s="278">
        <v>5637</v>
      </c>
      <c r="D5" s="279">
        <v>99.5</v>
      </c>
      <c r="F5" s="280"/>
      <c r="G5" s="280"/>
    </row>
    <row r="6" spans="1:13" ht="17.45" customHeight="1" x14ac:dyDescent="0.2">
      <c r="A6" s="276" t="s">
        <v>196</v>
      </c>
      <c r="B6" s="277" t="s">
        <v>188</v>
      </c>
      <c r="C6" s="278">
        <v>1776</v>
      </c>
      <c r="D6" s="279">
        <v>112.5</v>
      </c>
      <c r="F6" s="280"/>
      <c r="G6" s="280"/>
    </row>
    <row r="7" spans="1:13" ht="25.15" customHeight="1" x14ac:dyDescent="0.2">
      <c r="A7" s="281" t="s">
        <v>224</v>
      </c>
      <c r="B7" s="277"/>
      <c r="C7" s="282"/>
      <c r="D7" s="279"/>
      <c r="F7" s="280" t="s">
        <v>102</v>
      </c>
      <c r="G7" s="280"/>
      <c r="H7" s="280"/>
      <c r="I7" s="280"/>
      <c r="J7" s="280"/>
      <c r="K7" s="280"/>
      <c r="L7" s="280"/>
      <c r="M7" s="280"/>
    </row>
    <row r="8" spans="1:13" ht="12.75" customHeight="1" x14ac:dyDescent="0.2">
      <c r="A8" s="276" t="s">
        <v>148</v>
      </c>
      <c r="B8" s="277" t="s">
        <v>186</v>
      </c>
      <c r="C8" s="278">
        <v>4004</v>
      </c>
      <c r="D8" s="279">
        <v>104.9</v>
      </c>
      <c r="F8" s="280"/>
      <c r="G8" s="280"/>
      <c r="H8" s="280"/>
      <c r="I8" s="280"/>
    </row>
    <row r="9" spans="1:13" x14ac:dyDescent="0.2">
      <c r="A9" s="276" t="s">
        <v>196</v>
      </c>
      <c r="B9" s="277" t="s">
        <v>188</v>
      </c>
      <c r="C9" s="278">
        <v>1014</v>
      </c>
      <c r="D9" s="279">
        <v>100.6</v>
      </c>
      <c r="F9" s="280"/>
      <c r="G9" s="280"/>
      <c r="H9" s="280"/>
      <c r="I9" s="280"/>
    </row>
    <row r="10" spans="1:13" ht="20.45" customHeight="1" x14ac:dyDescent="0.2">
      <c r="A10" s="283" t="s">
        <v>225</v>
      </c>
      <c r="B10" s="277"/>
      <c r="C10" s="282"/>
      <c r="D10" s="279"/>
      <c r="F10" s="280"/>
      <c r="G10" s="280"/>
      <c r="H10" s="280"/>
      <c r="I10" s="280"/>
    </row>
    <row r="11" spans="1:13" ht="12.75" customHeight="1" x14ac:dyDescent="0.2">
      <c r="A11" s="276" t="s">
        <v>148</v>
      </c>
      <c r="B11" s="277" t="s">
        <v>186</v>
      </c>
      <c r="C11" s="278">
        <v>651</v>
      </c>
      <c r="D11" s="279">
        <v>105.9</v>
      </c>
      <c r="F11" s="280"/>
      <c r="G11" s="280"/>
      <c r="H11" s="280"/>
      <c r="I11" s="280"/>
    </row>
    <row r="12" spans="1:13" x14ac:dyDescent="0.2">
      <c r="A12" s="276" t="s">
        <v>196</v>
      </c>
      <c r="B12" s="277" t="s">
        <v>188</v>
      </c>
      <c r="C12" s="278">
        <v>3948</v>
      </c>
      <c r="D12" s="279">
        <v>110.6</v>
      </c>
      <c r="F12" s="280"/>
      <c r="G12" s="280"/>
      <c r="H12" s="280"/>
      <c r="I12" s="280"/>
    </row>
    <row r="13" spans="1:13" ht="18.600000000000001" customHeight="1" x14ac:dyDescent="0.2">
      <c r="A13" s="284" t="s">
        <v>226</v>
      </c>
      <c r="B13" s="285"/>
      <c r="C13" s="282"/>
      <c r="D13" s="279"/>
      <c r="F13" s="280"/>
      <c r="G13" s="280"/>
      <c r="H13" s="280"/>
      <c r="I13" s="280"/>
    </row>
    <row r="14" spans="1:13" ht="12.75" customHeight="1" x14ac:dyDescent="0.2">
      <c r="A14" s="276" t="s">
        <v>148</v>
      </c>
      <c r="B14" s="277" t="s">
        <v>186</v>
      </c>
      <c r="C14" s="278">
        <v>8862</v>
      </c>
      <c r="D14" s="279">
        <v>98.1</v>
      </c>
      <c r="F14" s="280"/>
      <c r="G14" s="280"/>
      <c r="H14" s="280"/>
      <c r="I14" s="280"/>
    </row>
    <row r="15" spans="1:13" x14ac:dyDescent="0.2">
      <c r="A15" s="276" t="s">
        <v>196</v>
      </c>
      <c r="B15" s="277" t="s">
        <v>188</v>
      </c>
      <c r="C15" s="278">
        <v>3760</v>
      </c>
      <c r="D15" s="279">
        <v>100.6</v>
      </c>
      <c r="F15" s="280"/>
      <c r="G15" s="280"/>
      <c r="H15" s="280"/>
      <c r="I15" s="280"/>
    </row>
    <row r="16" spans="1:13" ht="18" customHeight="1" x14ac:dyDescent="0.2">
      <c r="A16" s="286" t="s">
        <v>227</v>
      </c>
      <c r="B16" s="287"/>
      <c r="C16" s="288"/>
      <c r="D16" s="289"/>
      <c r="F16" s="280"/>
      <c r="G16" s="280"/>
      <c r="H16" s="280"/>
      <c r="I16" s="280"/>
    </row>
    <row r="17" spans="1:9" ht="12.75" customHeight="1" x14ac:dyDescent="0.2">
      <c r="A17" s="276" t="s">
        <v>148</v>
      </c>
      <c r="B17" s="277" t="s">
        <v>186</v>
      </c>
      <c r="C17" s="278">
        <v>51399</v>
      </c>
      <c r="D17" s="279">
        <v>99.8</v>
      </c>
      <c r="E17" s="265" t="s">
        <v>102</v>
      </c>
      <c r="F17" s="280"/>
      <c r="G17" s="280"/>
      <c r="H17" s="280"/>
      <c r="I17" s="280"/>
    </row>
    <row r="18" spans="1:9" x14ac:dyDescent="0.2">
      <c r="A18" s="276" t="s">
        <v>196</v>
      </c>
      <c r="B18" s="277" t="s">
        <v>188</v>
      </c>
      <c r="C18" s="278">
        <v>2536</v>
      </c>
      <c r="D18" s="279">
        <v>96.4</v>
      </c>
      <c r="F18" s="280"/>
      <c r="G18" s="280"/>
      <c r="H18" s="280"/>
      <c r="I18" s="280"/>
    </row>
    <row r="19" spans="1:9" ht="16.899999999999999" customHeight="1" x14ac:dyDescent="0.2">
      <c r="A19" s="286" t="s">
        <v>228</v>
      </c>
      <c r="B19" s="287"/>
      <c r="C19" s="288"/>
      <c r="D19" s="289"/>
      <c r="F19" s="280"/>
      <c r="G19" s="280"/>
      <c r="H19" s="280"/>
      <c r="I19" s="280"/>
    </row>
    <row r="20" spans="1:9" ht="12.75" customHeight="1" x14ac:dyDescent="0.2">
      <c r="A20" s="276" t="s">
        <v>148</v>
      </c>
      <c r="B20" s="277" t="s">
        <v>186</v>
      </c>
      <c r="C20" s="278">
        <v>10527</v>
      </c>
      <c r="D20" s="279">
        <v>102.7</v>
      </c>
      <c r="F20" s="280"/>
      <c r="G20" s="280"/>
      <c r="H20" s="280"/>
      <c r="I20" s="280"/>
    </row>
    <row r="21" spans="1:9" ht="12.75" customHeight="1" x14ac:dyDescent="0.2">
      <c r="A21" s="290" t="s">
        <v>196</v>
      </c>
      <c r="B21" s="291" t="s">
        <v>188</v>
      </c>
      <c r="C21" s="292">
        <v>2358</v>
      </c>
      <c r="D21" s="293">
        <v>103</v>
      </c>
      <c r="F21" s="280"/>
      <c r="G21" s="280"/>
      <c r="H21" s="280"/>
      <c r="I21" s="280"/>
    </row>
    <row r="22" spans="1:9" ht="12.75" customHeight="1" x14ac:dyDescent="0.2">
      <c r="A22" s="294" t="s">
        <v>82</v>
      </c>
      <c r="B22" s="294"/>
      <c r="C22" s="294"/>
      <c r="D22" s="294"/>
      <c r="H22" s="280"/>
      <c r="I22" s="280"/>
    </row>
    <row r="23" spans="1:9" x14ac:dyDescent="0.2">
      <c r="A23" s="295" t="s">
        <v>229</v>
      </c>
      <c r="C23" s="296"/>
      <c r="D23" s="296"/>
      <c r="H23" s="280"/>
      <c r="I23" s="280"/>
    </row>
    <row r="24" spans="1:9" x14ac:dyDescent="0.2">
      <c r="A24" s="295" t="s">
        <v>230</v>
      </c>
      <c r="C24" s="296" t="s">
        <v>102</v>
      </c>
      <c r="D24" s="296"/>
      <c r="H24" s="280"/>
      <c r="I24" s="280"/>
    </row>
    <row r="25" spans="1:9" x14ac:dyDescent="0.2">
      <c r="A25" s="297"/>
      <c r="C25" s="296"/>
      <c r="D25" s="296"/>
      <c r="H25" s="280"/>
      <c r="I25" s="280"/>
    </row>
    <row r="26" spans="1:9" x14ac:dyDescent="0.2">
      <c r="A26" s="297"/>
      <c r="C26" s="296"/>
      <c r="D26" s="296"/>
      <c r="H26" s="280"/>
      <c r="I26" s="280"/>
    </row>
    <row r="27" spans="1:9" x14ac:dyDescent="0.2">
      <c r="A27" s="297"/>
      <c r="C27" s="296"/>
      <c r="D27" s="296"/>
      <c r="H27" s="280"/>
      <c r="I27" s="280"/>
    </row>
    <row r="28" spans="1:9" x14ac:dyDescent="0.2">
      <c r="A28" s="297"/>
      <c r="C28" s="296"/>
      <c r="D28" s="296"/>
      <c r="H28" s="280"/>
      <c r="I28" s="280"/>
    </row>
    <row r="29" spans="1:9" x14ac:dyDescent="0.2">
      <c r="A29" s="297"/>
      <c r="C29" s="296"/>
      <c r="D29" s="296"/>
      <c r="H29" s="280"/>
      <c r="I29" s="280"/>
    </row>
    <row r="30" spans="1:9" x14ac:dyDescent="0.2">
      <c r="A30" s="297" t="s">
        <v>102</v>
      </c>
      <c r="C30" s="296"/>
      <c r="D30" s="296"/>
      <c r="H30" s="280"/>
      <c r="I30" s="280"/>
    </row>
    <row r="31" spans="1:9" x14ac:dyDescent="0.2">
      <c r="A31" s="297"/>
      <c r="C31" s="296"/>
      <c r="D31" s="296"/>
    </row>
    <row r="32" spans="1:9" ht="12" x14ac:dyDescent="0.2">
      <c r="A32" s="298"/>
      <c r="B32" s="298"/>
      <c r="C32" s="298"/>
      <c r="D32" s="298"/>
    </row>
  </sheetData>
  <mergeCells count="5">
    <mergeCell ref="A1:D1"/>
    <mergeCell ref="A2:A3"/>
    <mergeCell ref="B2:B3"/>
    <mergeCell ref="A22:D22"/>
    <mergeCell ref="A32:D32"/>
  </mergeCells>
  <hyperlinks>
    <hyperlink ref="A24" r:id="rId1" location="!/view/sk/VBD_SLOVSTAT/ik2002qs/v_ik2002qs_00_00_00_sk" display="DATAcube. ik2002qs" xr:uid="{FC31BC6A-BE1A-43D4-8E3C-C5E48029CF77}"/>
    <hyperlink ref="A23" r:id="rId2" location="!/view/sk/VBD_SLOVSTAT/ik2005qs/v_ik2005qs_00_00_00_sk" display="DATAcube. ik2005qs" xr:uid="{5AED9C62-08E9-40AE-A8CC-80E421AB8DB8}"/>
  </hyperlinks>
  <printOptions horizontalCentered="1" gridLinesSet="0"/>
  <pageMargins left="0.25" right="0.25" top="0.75" bottom="0.75" header="0.3" footer="0.3"/>
  <pageSetup paperSize="9" orientation="portrait" horizontalDpi="300" verticalDpi="300" r:id="rId3"/>
  <headerFooter alignWithMargins="0">
    <oddFooter xml:space="preserve">&amp;C&amp;"Arial,Normálne"&amp;9 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B86266-F1E0-4650-97AF-A9C844F9C5BF}">
  <sheetPr>
    <pageSetUpPr fitToPage="1"/>
  </sheetPr>
  <dimension ref="A1:E27"/>
  <sheetViews>
    <sheetView showGridLines="0" zoomScaleNormal="100" workbookViewId="0">
      <selection sqref="A1:D1"/>
    </sheetView>
  </sheetViews>
  <sheetFormatPr defaultColWidth="8" defaultRowHeight="17.100000000000001" customHeight="1" x14ac:dyDescent="0.2"/>
  <cols>
    <col min="1" max="1" width="30.28515625" style="301" customWidth="1"/>
    <col min="2" max="2" width="7.5703125" style="301" customWidth="1"/>
    <col min="3" max="4" width="10.5703125" style="301" customWidth="1"/>
    <col min="5" max="16384" width="8" style="301"/>
  </cols>
  <sheetData>
    <row r="1" spans="1:5" ht="18.75" customHeight="1" x14ac:dyDescent="0.2">
      <c r="A1" s="300" t="s">
        <v>231</v>
      </c>
      <c r="B1" s="300"/>
      <c r="C1" s="300"/>
      <c r="D1" s="300"/>
      <c r="E1" s="301" t="s">
        <v>102</v>
      </c>
    </row>
    <row r="2" spans="1:5" ht="17.100000000000001" customHeight="1" x14ac:dyDescent="0.2">
      <c r="A2" s="302" t="s">
        <v>172</v>
      </c>
      <c r="B2" s="303" t="s">
        <v>173</v>
      </c>
      <c r="C2" s="304">
        <v>2026</v>
      </c>
      <c r="D2" s="305" t="s">
        <v>97</v>
      </c>
    </row>
    <row r="3" spans="1:5" ht="22.15" customHeight="1" x14ac:dyDescent="0.2">
      <c r="A3" s="306"/>
      <c r="B3" s="307"/>
      <c r="C3" s="56" t="s">
        <v>107</v>
      </c>
      <c r="D3" s="57" t="s">
        <v>108</v>
      </c>
    </row>
    <row r="4" spans="1:5" ht="24.75" customHeight="1" x14ac:dyDescent="0.2">
      <c r="A4" s="308" t="s">
        <v>148</v>
      </c>
      <c r="B4" s="309" t="s">
        <v>186</v>
      </c>
      <c r="C4" s="310">
        <v>318238</v>
      </c>
      <c r="D4" s="311">
        <v>103.9</v>
      </c>
      <c r="E4" s="312"/>
    </row>
    <row r="5" spans="1:5" ht="24.75" customHeight="1" x14ac:dyDescent="0.2">
      <c r="A5" s="313" t="s">
        <v>196</v>
      </c>
      <c r="B5" s="314" t="s">
        <v>188</v>
      </c>
      <c r="C5" s="315">
        <v>1582</v>
      </c>
      <c r="D5" s="311">
        <v>105.3</v>
      </c>
      <c r="E5" s="312"/>
    </row>
    <row r="6" spans="1:5" ht="23.25" customHeight="1" x14ac:dyDescent="0.2">
      <c r="A6" s="316" t="s">
        <v>232</v>
      </c>
      <c r="B6" s="316"/>
      <c r="C6" s="316"/>
      <c r="D6" s="316"/>
    </row>
    <row r="7" spans="1:5" ht="18" customHeight="1" x14ac:dyDescent="0.2">
      <c r="A7" s="317" t="s">
        <v>82</v>
      </c>
      <c r="B7" s="317"/>
      <c r="C7" s="317"/>
      <c r="D7" s="317"/>
    </row>
    <row r="8" spans="1:5" ht="11.25" x14ac:dyDescent="0.2">
      <c r="A8" s="318" t="s">
        <v>233</v>
      </c>
    </row>
    <row r="9" spans="1:5" ht="13.5" customHeight="1" x14ac:dyDescent="0.2">
      <c r="A9" s="318" t="s">
        <v>234</v>
      </c>
    </row>
    <row r="10" spans="1:5" ht="11.25" x14ac:dyDescent="0.2"/>
    <row r="11" spans="1:5" ht="11.25" x14ac:dyDescent="0.2"/>
    <row r="12" spans="1:5" ht="11.25" x14ac:dyDescent="0.2"/>
    <row r="13" spans="1:5" ht="11.25" x14ac:dyDescent="0.2"/>
    <row r="14" spans="1:5" ht="11.25" x14ac:dyDescent="0.2"/>
    <row r="15" spans="1:5" ht="11.25" x14ac:dyDescent="0.2"/>
    <row r="16" spans="1:5" ht="11.25" x14ac:dyDescent="0.2"/>
    <row r="17" spans="2:2" ht="11.25" x14ac:dyDescent="0.2"/>
    <row r="18" spans="2:2" ht="11.25" x14ac:dyDescent="0.2"/>
    <row r="19" spans="2:2" ht="11.25" x14ac:dyDescent="0.2"/>
    <row r="20" spans="2:2" ht="11.25" x14ac:dyDescent="0.2">
      <c r="B20" s="301" t="s">
        <v>102</v>
      </c>
    </row>
    <row r="21" spans="2:2" ht="11.25" x14ac:dyDescent="0.2"/>
    <row r="22" spans="2:2" ht="11.25" x14ac:dyDescent="0.2"/>
    <row r="23" spans="2:2" ht="11.25" x14ac:dyDescent="0.2"/>
    <row r="24" spans="2:2" ht="11.25" x14ac:dyDescent="0.2"/>
    <row r="25" spans="2:2" ht="11.25" x14ac:dyDescent="0.2"/>
    <row r="26" spans="2:2" ht="11.25" x14ac:dyDescent="0.2"/>
    <row r="27" spans="2:2" ht="11.25" x14ac:dyDescent="0.2"/>
  </sheetData>
  <mergeCells count="5">
    <mergeCell ref="A1:D1"/>
    <mergeCell ref="A2:A3"/>
    <mergeCell ref="B2:B3"/>
    <mergeCell ref="A6:D6"/>
    <mergeCell ref="A7:D7"/>
  </mergeCells>
  <hyperlinks>
    <hyperlink ref="A9" r:id="rId1" location="!/view/sk/VBD_SK_WIN/ts1003qs/v_ts1003qs_00_00_00_sk" xr:uid="{A8E93B8B-3A9F-4268-ACD3-CD459BFD736F}"/>
    <hyperlink ref="A8" r:id="rId2" location="!/view/sk/VBD_SK_WIN/ts1004qs/v_ts1004qs_00_00_00_sk" xr:uid="{64F1BA4C-B892-4402-85FE-7FDA5B7B02F5}"/>
  </hyperlinks>
  <printOptions horizontalCentered="1"/>
  <pageMargins left="0.25" right="0.25" top="0.75" bottom="0.75" header="0.3" footer="0.3"/>
  <pageSetup paperSize="9" fitToHeight="0" orientation="portrait" horizontalDpi="300" verticalDpi="300" r:id="rId3"/>
  <headerFooter alignWithMargins="0">
    <oddFooter xml:space="preserve">&amp;C&amp;"Arial,Normálne"&amp;9 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791117-1594-4C65-8671-AE4088780E3B}">
  <sheetPr>
    <pageSetUpPr fitToPage="1"/>
  </sheetPr>
  <dimension ref="A1:H61"/>
  <sheetViews>
    <sheetView showGridLines="0" zoomScaleNormal="100" workbookViewId="0">
      <selection activeCell="E21" sqref="E21"/>
    </sheetView>
  </sheetViews>
  <sheetFormatPr defaultColWidth="8" defaultRowHeight="17.100000000000001" customHeight="1" x14ac:dyDescent="0.2"/>
  <cols>
    <col min="1" max="1" width="45.7109375" style="301" customWidth="1"/>
    <col min="2" max="2" width="8.7109375" style="301" customWidth="1"/>
    <col min="3" max="3" width="8" style="301" customWidth="1"/>
    <col min="4" max="4" width="14.7109375" style="301" customWidth="1"/>
    <col min="5" max="6" width="8" style="301" customWidth="1"/>
    <col min="7" max="16384" width="8" style="301"/>
  </cols>
  <sheetData>
    <row r="1" spans="1:8" ht="20.100000000000001" customHeight="1" x14ac:dyDescent="0.2">
      <c r="A1" s="319" t="s">
        <v>235</v>
      </c>
      <c r="B1" s="319"/>
      <c r="C1" s="319"/>
      <c r="D1" s="319"/>
      <c r="E1" s="320"/>
      <c r="F1" s="320"/>
    </row>
    <row r="2" spans="1:8" ht="15" customHeight="1" x14ac:dyDescent="0.2">
      <c r="A2" s="302" t="s">
        <v>172</v>
      </c>
      <c r="B2" s="303" t="s">
        <v>173</v>
      </c>
      <c r="C2" s="321">
        <v>2026</v>
      </c>
      <c r="D2" s="322" t="s">
        <v>97</v>
      </c>
      <c r="E2" s="323"/>
      <c r="F2" s="323"/>
      <c r="H2" s="324"/>
    </row>
    <row r="3" spans="1:8" ht="28.5" customHeight="1" x14ac:dyDescent="0.2">
      <c r="A3" s="306"/>
      <c r="B3" s="307"/>
      <c r="C3" s="314" t="s">
        <v>107</v>
      </c>
      <c r="D3" s="325" t="s">
        <v>108</v>
      </c>
      <c r="E3" s="323"/>
      <c r="F3" s="323"/>
      <c r="H3" s="324"/>
    </row>
    <row r="4" spans="1:8" ht="15" customHeight="1" x14ac:dyDescent="0.2">
      <c r="A4" s="326" t="s">
        <v>236</v>
      </c>
      <c r="B4" s="327"/>
      <c r="D4" s="328"/>
      <c r="E4" s="323"/>
      <c r="F4" s="323"/>
      <c r="H4" s="324"/>
    </row>
    <row r="5" spans="1:8" ht="15" customHeight="1" x14ac:dyDescent="0.2">
      <c r="A5" s="329" t="s">
        <v>237</v>
      </c>
      <c r="B5" s="330"/>
      <c r="D5" s="331"/>
      <c r="E5" s="323"/>
      <c r="F5" s="323"/>
      <c r="H5" s="324"/>
    </row>
    <row r="6" spans="1:8" ht="15" customHeight="1" x14ac:dyDescent="0.2">
      <c r="A6" s="329" t="s">
        <v>238</v>
      </c>
      <c r="B6" s="332" t="s">
        <v>105</v>
      </c>
      <c r="C6" s="333">
        <v>171</v>
      </c>
      <c r="D6" s="334">
        <v>111.4</v>
      </c>
      <c r="E6" s="323"/>
      <c r="F6" s="323"/>
      <c r="H6" s="324"/>
    </row>
    <row r="7" spans="1:8" ht="15" customHeight="1" x14ac:dyDescent="0.2">
      <c r="A7" s="335" t="s">
        <v>239</v>
      </c>
      <c r="B7" s="332" t="s">
        <v>105</v>
      </c>
      <c r="C7" s="333">
        <v>73.7</v>
      </c>
      <c r="D7" s="334">
        <v>114.4</v>
      </c>
      <c r="E7" s="323"/>
      <c r="F7" s="323"/>
      <c r="H7" s="324"/>
    </row>
    <row r="8" spans="1:8" ht="15" customHeight="1" x14ac:dyDescent="0.2">
      <c r="A8" s="329" t="s">
        <v>240</v>
      </c>
      <c r="B8" s="332" t="s">
        <v>219</v>
      </c>
      <c r="C8" s="336">
        <v>1384</v>
      </c>
      <c r="D8" s="334">
        <v>109.2</v>
      </c>
      <c r="E8" s="323"/>
      <c r="F8" s="323"/>
      <c r="H8" s="324"/>
    </row>
    <row r="9" spans="1:8" ht="15" customHeight="1" x14ac:dyDescent="0.2">
      <c r="A9" s="335" t="s">
        <v>241</v>
      </c>
      <c r="B9" s="332" t="s">
        <v>219</v>
      </c>
      <c r="C9" s="333">
        <v>542.70000000000005</v>
      </c>
      <c r="D9" s="334">
        <v>116</v>
      </c>
      <c r="E9" s="323"/>
      <c r="F9" s="323"/>
      <c r="H9" s="324"/>
    </row>
    <row r="10" spans="1:8" ht="15" customHeight="1" x14ac:dyDescent="0.2">
      <c r="A10" s="337" t="s">
        <v>242</v>
      </c>
      <c r="B10" s="332" t="s">
        <v>243</v>
      </c>
      <c r="C10" s="334">
        <v>3.6</v>
      </c>
      <c r="D10" s="334">
        <v>100</v>
      </c>
      <c r="E10" s="323"/>
      <c r="F10" s="323"/>
      <c r="H10" s="324"/>
    </row>
    <row r="11" spans="1:8" ht="15" customHeight="1" x14ac:dyDescent="0.2">
      <c r="A11" s="337" t="s">
        <v>244</v>
      </c>
      <c r="B11" s="332" t="s">
        <v>243</v>
      </c>
      <c r="C11" s="334">
        <v>3.5</v>
      </c>
      <c r="D11" s="334">
        <v>97.2</v>
      </c>
      <c r="E11" s="323"/>
      <c r="F11" s="323"/>
      <c r="H11" s="324"/>
    </row>
    <row r="12" spans="1:8" ht="15" customHeight="1" x14ac:dyDescent="0.2">
      <c r="A12" s="338" t="s">
        <v>245</v>
      </c>
      <c r="B12" s="339" t="s">
        <v>243</v>
      </c>
      <c r="C12" s="340">
        <v>3.6</v>
      </c>
      <c r="D12" s="340">
        <v>102.9</v>
      </c>
      <c r="E12" s="323"/>
      <c r="F12" s="323"/>
      <c r="H12" s="324"/>
    </row>
    <row r="13" spans="1:8" ht="16.5" customHeight="1" x14ac:dyDescent="0.2">
      <c r="A13" s="341" t="s">
        <v>246</v>
      </c>
      <c r="B13" s="341"/>
      <c r="C13" s="341"/>
      <c r="D13" s="341"/>
    </row>
    <row r="14" spans="1:8" ht="15" customHeight="1" x14ac:dyDescent="0.2">
      <c r="A14" s="342" t="s">
        <v>82</v>
      </c>
    </row>
    <row r="15" spans="1:8" ht="11.25" x14ac:dyDescent="0.2">
      <c r="A15" s="343" t="s">
        <v>247</v>
      </c>
    </row>
    <row r="16" spans="1:8" ht="11.25" x14ac:dyDescent="0.2">
      <c r="A16" s="343" t="s">
        <v>248</v>
      </c>
    </row>
    <row r="17" ht="11.25" x14ac:dyDescent="0.2"/>
    <row r="18" ht="11.25" x14ac:dyDescent="0.2"/>
    <row r="19" ht="11.25" x14ac:dyDescent="0.2"/>
    <row r="20" ht="11.25" x14ac:dyDescent="0.2"/>
    <row r="21" ht="11.25" x14ac:dyDescent="0.2"/>
    <row r="22" ht="11.25" x14ac:dyDescent="0.2"/>
    <row r="23" ht="11.25" x14ac:dyDescent="0.2"/>
    <row r="24" ht="11.25" x14ac:dyDescent="0.2"/>
    <row r="25" ht="11.25" x14ac:dyDescent="0.2"/>
    <row r="26" ht="11.25" x14ac:dyDescent="0.2"/>
    <row r="27" ht="11.25" x14ac:dyDescent="0.2"/>
    <row r="28" ht="11.25" x14ac:dyDescent="0.2"/>
    <row r="29" ht="11.25" x14ac:dyDescent="0.2"/>
    <row r="30" ht="11.25" x14ac:dyDescent="0.2"/>
    <row r="31" ht="11.25" x14ac:dyDescent="0.2"/>
    <row r="32" ht="11.25" x14ac:dyDescent="0.2"/>
    <row r="33" ht="11.25" x14ac:dyDescent="0.2"/>
    <row r="34" ht="11.25" x14ac:dyDescent="0.2"/>
    <row r="35" ht="11.25" x14ac:dyDescent="0.2"/>
    <row r="36" ht="11.25" x14ac:dyDescent="0.2"/>
    <row r="37" ht="11.25" x14ac:dyDescent="0.2"/>
    <row r="38" ht="11.25" x14ac:dyDescent="0.2"/>
    <row r="39" ht="11.25" x14ac:dyDescent="0.2"/>
    <row r="40" ht="11.25" x14ac:dyDescent="0.2"/>
    <row r="41" ht="11.25" x14ac:dyDescent="0.2"/>
    <row r="42" ht="11.25" x14ac:dyDescent="0.2"/>
    <row r="43" ht="11.25" x14ac:dyDescent="0.2"/>
    <row r="44" ht="11.25" x14ac:dyDescent="0.2"/>
    <row r="45" ht="11.25" x14ac:dyDescent="0.2"/>
    <row r="46" ht="11.25" x14ac:dyDescent="0.2"/>
    <row r="47" ht="11.25" x14ac:dyDescent="0.2"/>
    <row r="48" ht="11.25" x14ac:dyDescent="0.2"/>
    <row r="49" ht="11.25" x14ac:dyDescent="0.2"/>
    <row r="50" ht="11.25" x14ac:dyDescent="0.2"/>
    <row r="51" ht="11.25" x14ac:dyDescent="0.2"/>
    <row r="52" ht="11.25" x14ac:dyDescent="0.2"/>
    <row r="53" ht="11.25" x14ac:dyDescent="0.2"/>
    <row r="54" ht="11.25" x14ac:dyDescent="0.2"/>
    <row r="55" ht="11.25" x14ac:dyDescent="0.2"/>
    <row r="56" ht="11.25" x14ac:dyDescent="0.2"/>
    <row r="57" ht="11.25" x14ac:dyDescent="0.2"/>
    <row r="58" ht="11.25" x14ac:dyDescent="0.2"/>
    <row r="59" ht="11.25" x14ac:dyDescent="0.2"/>
    <row r="60" ht="11.25" x14ac:dyDescent="0.2"/>
    <row r="61" ht="11.25" x14ac:dyDescent="0.2"/>
  </sheetData>
  <mergeCells count="3">
    <mergeCell ref="A2:A3"/>
    <mergeCell ref="B2:B3"/>
    <mergeCell ref="A13:D13"/>
  </mergeCells>
  <hyperlinks>
    <hyperlink ref="A15" r:id="rId1" location="!/view/sk/vbd_sk_win2/cr3808qr/v_cr3808qr_00_00_00_sk" xr:uid="{836D44C5-5503-4EF2-8D00-02D82A1B6589}"/>
    <hyperlink ref="A16" r:id="rId2" location="!/view/sk/vbd_sk_win2/cr3804mr/v_cr3804mr_00_00_00_sk" xr:uid="{D61459E9-A6AC-4360-AF72-A34B5337C2C8}"/>
  </hyperlinks>
  <printOptions horizontalCentered="1"/>
  <pageMargins left="0.78740157480314965" right="0.78740157480314965" top="0.78740157480314965" bottom="0.19685039370078741" header="0.51181102362204722" footer="0.39370078740157483"/>
  <pageSetup paperSize="9" orientation="portrait" horizontalDpi="300" verticalDpi="300" r:id="rId3"/>
  <headerFooter alignWithMargins="0">
    <oddFooter>&amp;C&amp;"Arial,Normálne"&amp;9 79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90B52D-F3BC-4F77-A3E7-2975902A3551}">
  <sheetPr>
    <pageSetUpPr fitToPage="1"/>
  </sheetPr>
  <dimension ref="A1:F47"/>
  <sheetViews>
    <sheetView showGridLines="0" tabSelected="1" zoomScaleNormal="100" workbookViewId="0">
      <selection activeCell="E22" sqref="E22"/>
    </sheetView>
  </sheetViews>
  <sheetFormatPr defaultColWidth="9.140625" defaultRowHeight="11.25" x14ac:dyDescent="0.2"/>
  <cols>
    <col min="1" max="1" width="49.140625" style="376" customWidth="1"/>
    <col min="2" max="3" width="12.5703125" style="376" customWidth="1"/>
    <col min="4" max="5" width="9.5703125" style="376" customWidth="1"/>
    <col min="6" max="16384" width="9.140625" style="376"/>
  </cols>
  <sheetData>
    <row r="1" spans="1:6" s="345" customFormat="1" ht="15" customHeight="1" x14ac:dyDescent="0.2">
      <c r="A1" s="344" t="s">
        <v>249</v>
      </c>
      <c r="B1" s="344"/>
      <c r="C1" s="344"/>
      <c r="D1" s="344"/>
    </row>
    <row r="2" spans="1:6" s="345" customFormat="1" ht="17.25" customHeight="1" x14ac:dyDescent="0.2">
      <c r="A2" s="346" t="s">
        <v>172</v>
      </c>
      <c r="B2" s="347" t="s">
        <v>250</v>
      </c>
      <c r="C2" s="348" t="s">
        <v>97</v>
      </c>
      <c r="D2" s="349" t="s">
        <v>251</v>
      </c>
      <c r="E2" s="350"/>
    </row>
    <row r="3" spans="1:6" s="345" customFormat="1" ht="14.1" customHeight="1" x14ac:dyDescent="0.2">
      <c r="A3" s="346"/>
      <c r="B3" s="351" t="s">
        <v>252</v>
      </c>
      <c r="C3" s="352" t="s">
        <v>253</v>
      </c>
      <c r="D3" s="353">
        <v>46112</v>
      </c>
      <c r="E3" s="353">
        <v>45747</v>
      </c>
    </row>
    <row r="4" spans="1:6" s="345" customFormat="1" ht="14.1" customHeight="1" x14ac:dyDescent="0.2">
      <c r="A4" s="346"/>
      <c r="B4" s="351"/>
      <c r="C4" s="354"/>
      <c r="D4" s="355" t="s">
        <v>254</v>
      </c>
      <c r="E4" s="355" t="s">
        <v>254</v>
      </c>
    </row>
    <row r="5" spans="1:6" s="362" customFormat="1" ht="12.95" customHeight="1" x14ac:dyDescent="0.2">
      <c r="A5" s="356" t="s">
        <v>255</v>
      </c>
      <c r="B5" s="357">
        <v>329618</v>
      </c>
      <c r="C5" s="358">
        <v>106.4</v>
      </c>
      <c r="D5" s="359">
        <v>100</v>
      </c>
      <c r="E5" s="360">
        <v>100</v>
      </c>
      <c r="F5" s="361"/>
    </row>
    <row r="6" spans="1:6" s="345" customFormat="1" ht="12.95" customHeight="1" x14ac:dyDescent="0.2">
      <c r="A6" s="363" t="s">
        <v>1</v>
      </c>
      <c r="B6" s="364"/>
      <c r="C6" s="365"/>
      <c r="D6" s="366"/>
      <c r="E6" s="367"/>
      <c r="F6" s="361"/>
    </row>
    <row r="7" spans="1:6" s="345" customFormat="1" ht="12.95" customHeight="1" x14ac:dyDescent="0.2">
      <c r="A7" s="368" t="s">
        <v>256</v>
      </c>
      <c r="B7" s="369">
        <v>290964</v>
      </c>
      <c r="C7" s="370">
        <v>107.1</v>
      </c>
      <c r="D7" s="359">
        <v>88.3</v>
      </c>
      <c r="E7" s="371">
        <v>87.6</v>
      </c>
      <c r="F7" s="361"/>
    </row>
    <row r="8" spans="1:6" s="345" customFormat="1" ht="12.95" customHeight="1" x14ac:dyDescent="0.2">
      <c r="A8" s="372" t="s">
        <v>257</v>
      </c>
      <c r="B8" s="364"/>
      <c r="C8" s="365"/>
      <c r="D8" s="366"/>
      <c r="E8" s="367"/>
      <c r="F8" s="361"/>
    </row>
    <row r="9" spans="1:6" s="345" customFormat="1" ht="12.95" customHeight="1" x14ac:dyDescent="0.2">
      <c r="A9" s="373" t="s">
        <v>258</v>
      </c>
      <c r="B9" s="364">
        <v>285464</v>
      </c>
      <c r="C9" s="365">
        <v>107.3</v>
      </c>
      <c r="D9" s="366">
        <v>86.6</v>
      </c>
      <c r="E9" s="367">
        <v>85.9</v>
      </c>
      <c r="F9" s="361"/>
    </row>
    <row r="10" spans="1:6" s="345" customFormat="1" ht="12.95" customHeight="1" x14ac:dyDescent="0.2">
      <c r="A10" s="363" t="s">
        <v>259</v>
      </c>
      <c r="B10" s="364">
        <v>1382</v>
      </c>
      <c r="C10" s="365">
        <v>101.4</v>
      </c>
      <c r="D10" s="366">
        <v>0.4</v>
      </c>
      <c r="E10" s="367">
        <v>0.4</v>
      </c>
      <c r="F10" s="361"/>
    </row>
    <row r="11" spans="1:6" s="345" customFormat="1" ht="12.95" customHeight="1" x14ac:dyDescent="0.2">
      <c r="A11" s="372" t="s">
        <v>260</v>
      </c>
      <c r="B11" s="364">
        <v>9</v>
      </c>
      <c r="C11" s="365">
        <v>100</v>
      </c>
      <c r="D11" s="366">
        <v>0</v>
      </c>
      <c r="E11" s="367">
        <v>0</v>
      </c>
      <c r="F11" s="361"/>
    </row>
    <row r="12" spans="1:6" s="345" customFormat="1" ht="12.95" customHeight="1" x14ac:dyDescent="0.2">
      <c r="A12" s="372" t="s">
        <v>261</v>
      </c>
      <c r="B12" s="364">
        <v>928</v>
      </c>
      <c r="C12" s="365">
        <v>99.8</v>
      </c>
      <c r="D12" s="366">
        <v>0.3</v>
      </c>
      <c r="E12" s="367">
        <v>0.3</v>
      </c>
      <c r="F12" s="361"/>
    </row>
    <row r="13" spans="1:6" s="345" customFormat="1" ht="12.95" customHeight="1" x14ac:dyDescent="0.2">
      <c r="A13" s="374" t="s">
        <v>262</v>
      </c>
      <c r="B13" s="369">
        <v>38654</v>
      </c>
      <c r="C13" s="370">
        <v>100.9</v>
      </c>
      <c r="D13" s="359">
        <v>11.7</v>
      </c>
      <c r="E13" s="371">
        <v>12.4</v>
      </c>
      <c r="F13" s="361"/>
    </row>
    <row r="14" spans="1:6" s="345" customFormat="1" ht="12.95" customHeight="1" x14ac:dyDescent="0.2">
      <c r="A14" s="372" t="s">
        <v>257</v>
      </c>
      <c r="B14" s="364"/>
      <c r="C14" s="365"/>
      <c r="D14" s="366"/>
      <c r="E14" s="367"/>
      <c r="F14" s="361"/>
    </row>
    <row r="15" spans="1:6" s="345" customFormat="1" ht="12.95" customHeight="1" x14ac:dyDescent="0.2">
      <c r="A15" s="363" t="s">
        <v>263</v>
      </c>
      <c r="B15" s="364">
        <v>22188</v>
      </c>
      <c r="C15" s="365">
        <v>101.9</v>
      </c>
      <c r="D15" s="366">
        <v>6.7</v>
      </c>
      <c r="E15" s="367">
        <v>7</v>
      </c>
      <c r="F15" s="361"/>
    </row>
    <row r="16" spans="1:6" s="345" customFormat="1" ht="12.95" customHeight="1" x14ac:dyDescent="0.2">
      <c r="A16" s="372" t="s">
        <v>264</v>
      </c>
      <c r="B16" s="364">
        <v>6170</v>
      </c>
      <c r="C16" s="365">
        <v>99.7</v>
      </c>
      <c r="D16" s="366">
        <v>1.9</v>
      </c>
      <c r="E16" s="367">
        <v>2</v>
      </c>
      <c r="F16" s="361"/>
    </row>
    <row r="17" spans="1:6" s="345" customFormat="1" ht="12.95" customHeight="1" x14ac:dyDescent="0.2">
      <c r="A17" s="372" t="s">
        <v>265</v>
      </c>
      <c r="B17" s="364">
        <v>700</v>
      </c>
      <c r="C17" s="365">
        <v>100.9</v>
      </c>
      <c r="D17" s="366">
        <v>0.2</v>
      </c>
      <c r="E17" s="367">
        <v>0.2</v>
      </c>
      <c r="F17" s="361"/>
    </row>
    <row r="18" spans="1:6" x14ac:dyDescent="0.2">
      <c r="A18" s="375" t="s">
        <v>266</v>
      </c>
      <c r="B18" s="364">
        <v>1266</v>
      </c>
      <c r="C18" s="365">
        <v>98.6</v>
      </c>
      <c r="D18" s="366">
        <v>0.4</v>
      </c>
      <c r="E18" s="367">
        <v>0.4</v>
      </c>
      <c r="F18" s="361"/>
    </row>
    <row r="19" spans="1:6" s="345" customFormat="1" ht="12.95" customHeight="1" x14ac:dyDescent="0.2">
      <c r="A19" s="374" t="s">
        <v>267</v>
      </c>
      <c r="B19" s="369">
        <v>366632</v>
      </c>
      <c r="C19" s="370">
        <v>94.4</v>
      </c>
      <c r="D19" s="359">
        <v>100</v>
      </c>
      <c r="E19" s="371">
        <v>100</v>
      </c>
      <c r="F19" s="361"/>
    </row>
    <row r="20" spans="1:6" s="345" customFormat="1" ht="12.95" customHeight="1" x14ac:dyDescent="0.2">
      <c r="A20" s="377" t="s">
        <v>268</v>
      </c>
      <c r="B20" s="378">
        <v>341535</v>
      </c>
      <c r="C20" s="379">
        <v>94.1</v>
      </c>
      <c r="D20" s="380">
        <v>93.2</v>
      </c>
      <c r="E20" s="381">
        <v>93.4</v>
      </c>
      <c r="F20" s="361"/>
    </row>
    <row r="21" spans="1:6" s="386" customFormat="1" ht="18" customHeight="1" x14ac:dyDescent="0.2">
      <c r="A21" s="382" t="s">
        <v>269</v>
      </c>
      <c r="B21" s="383"/>
      <c r="C21" s="383"/>
      <c r="D21" s="384"/>
      <c r="E21" s="385"/>
    </row>
    <row r="22" spans="1:6" s="390" customFormat="1" ht="11.25" customHeight="1" x14ac:dyDescent="0.2">
      <c r="A22" s="387" t="s">
        <v>270</v>
      </c>
      <c r="B22" s="388"/>
      <c r="C22" s="388"/>
      <c r="D22" s="384"/>
      <c r="E22" s="389"/>
    </row>
    <row r="23" spans="1:6" s="386" customFormat="1" ht="23.25" customHeight="1" x14ac:dyDescent="0.2">
      <c r="A23" s="391" t="s">
        <v>271</v>
      </c>
      <c r="B23" s="391"/>
      <c r="C23" s="391"/>
      <c r="D23" s="391"/>
      <c r="E23" s="391"/>
    </row>
    <row r="24" spans="1:6" s="386" customFormat="1" ht="12" customHeight="1" x14ac:dyDescent="0.2">
      <c r="A24" s="392" t="s">
        <v>82</v>
      </c>
      <c r="B24" s="392"/>
      <c r="C24" s="392"/>
      <c r="D24" s="392"/>
      <c r="E24" s="385"/>
    </row>
    <row r="25" spans="1:6" s="386" customFormat="1" ht="12" customHeight="1" x14ac:dyDescent="0.2">
      <c r="A25" s="393" t="s">
        <v>272</v>
      </c>
      <c r="B25" s="394"/>
      <c r="C25" s="394"/>
      <c r="D25" s="394"/>
      <c r="E25" s="385"/>
    </row>
    <row r="26" spans="1:6" s="398" customFormat="1" ht="12" customHeight="1" x14ac:dyDescent="0.2">
      <c r="A26" s="395"/>
      <c r="B26" s="396"/>
      <c r="C26" s="396"/>
      <c r="D26" s="396"/>
      <c r="E26" s="397"/>
    </row>
    <row r="27" spans="1:6" ht="15" customHeight="1" x14ac:dyDescent="0.2">
      <c r="A27" s="399" t="s">
        <v>273</v>
      </c>
      <c r="B27" s="399"/>
      <c r="C27" s="399"/>
      <c r="D27" s="399"/>
      <c r="E27" s="400"/>
    </row>
    <row r="28" spans="1:6" ht="14.1" customHeight="1" x14ac:dyDescent="0.2">
      <c r="A28" s="401" t="s">
        <v>274</v>
      </c>
      <c r="B28" s="402" t="s">
        <v>275</v>
      </c>
      <c r="C28" s="403" t="s">
        <v>251</v>
      </c>
      <c r="D28" s="404"/>
    </row>
    <row r="29" spans="1:6" ht="14.1" customHeight="1" x14ac:dyDescent="0.2">
      <c r="A29" s="405"/>
      <c r="B29" s="351" t="s">
        <v>252</v>
      </c>
      <c r="C29" s="353">
        <v>46112</v>
      </c>
    </row>
    <row r="30" spans="1:6" ht="14.1" customHeight="1" x14ac:dyDescent="0.2">
      <c r="A30" s="406"/>
      <c r="B30" s="351"/>
      <c r="C30" s="407" t="s">
        <v>254</v>
      </c>
    </row>
    <row r="31" spans="1:6" ht="12.95" customHeight="1" x14ac:dyDescent="0.2">
      <c r="A31" s="408" t="s">
        <v>276</v>
      </c>
      <c r="B31" s="357">
        <v>341535</v>
      </c>
      <c r="C31" s="409">
        <v>100</v>
      </c>
      <c r="D31" s="410"/>
    </row>
    <row r="32" spans="1:6" s="345" customFormat="1" ht="12.95" customHeight="1" x14ac:dyDescent="0.2">
      <c r="A32" s="411" t="s">
        <v>206</v>
      </c>
      <c r="B32" s="364"/>
      <c r="C32" s="412"/>
      <c r="D32" s="413"/>
    </row>
    <row r="33" spans="1:5" ht="12.95" customHeight="1" x14ac:dyDescent="0.2">
      <c r="A33" s="414" t="s">
        <v>277</v>
      </c>
      <c r="B33" s="364">
        <v>49221</v>
      </c>
      <c r="C33" s="415">
        <v>14.4</v>
      </c>
      <c r="D33" s="410"/>
    </row>
    <row r="34" spans="1:5" ht="12.95" customHeight="1" x14ac:dyDescent="0.2">
      <c r="A34" s="414" t="s">
        <v>278</v>
      </c>
      <c r="B34" s="364">
        <v>96076</v>
      </c>
      <c r="C34" s="415">
        <v>28.1</v>
      </c>
      <c r="D34" s="410"/>
    </row>
    <row r="35" spans="1:5" ht="12.95" customHeight="1" x14ac:dyDescent="0.2">
      <c r="A35" s="414" t="s">
        <v>279</v>
      </c>
      <c r="B35" s="364">
        <v>44166</v>
      </c>
      <c r="C35" s="415">
        <v>12.9</v>
      </c>
      <c r="D35" s="410"/>
    </row>
    <row r="36" spans="1:5" ht="12.95" customHeight="1" x14ac:dyDescent="0.2">
      <c r="A36" s="414" t="s">
        <v>280</v>
      </c>
      <c r="B36" s="364">
        <v>12606</v>
      </c>
      <c r="C36" s="415">
        <v>3.7</v>
      </c>
      <c r="D36" s="410"/>
    </row>
    <row r="37" spans="1:5" ht="12.95" customHeight="1" x14ac:dyDescent="0.2">
      <c r="A37" s="414" t="s">
        <v>281</v>
      </c>
      <c r="B37" s="364">
        <v>9146</v>
      </c>
      <c r="C37" s="415">
        <v>2.7</v>
      </c>
      <c r="D37" s="410"/>
    </row>
    <row r="38" spans="1:5" ht="22.5" x14ac:dyDescent="0.2">
      <c r="A38" s="416" t="s">
        <v>282</v>
      </c>
      <c r="B38" s="364">
        <v>10098</v>
      </c>
      <c r="C38" s="415">
        <v>3</v>
      </c>
      <c r="D38" s="410"/>
    </row>
    <row r="39" spans="1:5" ht="12.95" customHeight="1" x14ac:dyDescent="0.2">
      <c r="A39" s="417" t="s">
        <v>283</v>
      </c>
      <c r="B39" s="364">
        <v>1770</v>
      </c>
      <c r="C39" s="415">
        <v>0.5</v>
      </c>
      <c r="D39" s="410"/>
    </row>
    <row r="40" spans="1:5" ht="14.25" customHeight="1" x14ac:dyDescent="0.2">
      <c r="A40" s="418" t="s">
        <v>284</v>
      </c>
      <c r="B40" s="378">
        <v>24955</v>
      </c>
      <c r="C40" s="419">
        <v>7.3</v>
      </c>
      <c r="D40" s="410"/>
    </row>
    <row r="41" spans="1:5" s="390" customFormat="1" ht="15.75" customHeight="1" x14ac:dyDescent="0.2">
      <c r="A41" s="382" t="s">
        <v>269</v>
      </c>
      <c r="B41" s="420"/>
      <c r="C41" s="421"/>
      <c r="D41" s="422"/>
      <c r="E41" s="389"/>
    </row>
    <row r="42" spans="1:5" s="390" customFormat="1" ht="15.75" customHeight="1" x14ac:dyDescent="0.2">
      <c r="A42" s="423" t="s">
        <v>285</v>
      </c>
      <c r="B42" s="420"/>
      <c r="C42" s="421"/>
      <c r="D42" s="422"/>
      <c r="E42" s="389"/>
    </row>
    <row r="43" spans="1:5" s="386" customFormat="1" ht="14.25" customHeight="1" x14ac:dyDescent="0.2">
      <c r="A43" s="387" t="s">
        <v>286</v>
      </c>
      <c r="B43" s="383"/>
      <c r="C43" s="383"/>
      <c r="D43" s="384"/>
      <c r="E43" s="385"/>
    </row>
    <row r="44" spans="1:5" s="390" customFormat="1" ht="14.25" customHeight="1" x14ac:dyDescent="0.2">
      <c r="A44" s="392" t="s">
        <v>82</v>
      </c>
      <c r="B44" s="392"/>
      <c r="C44" s="392"/>
      <c r="D44" s="392"/>
      <c r="E44" s="389"/>
    </row>
    <row r="45" spans="1:5" s="390" customFormat="1" x14ac:dyDescent="0.2">
      <c r="A45" s="424" t="s">
        <v>287</v>
      </c>
      <c r="B45" s="424"/>
      <c r="C45" s="424"/>
      <c r="D45" s="424"/>
      <c r="E45" s="389"/>
    </row>
    <row r="46" spans="1:5" x14ac:dyDescent="0.2">
      <c r="A46" s="400"/>
      <c r="B46" s="400"/>
      <c r="C46" s="400"/>
      <c r="D46" s="400"/>
      <c r="E46" s="400"/>
    </row>
    <row r="47" spans="1:5" x14ac:dyDescent="0.2">
      <c r="A47" s="400"/>
      <c r="B47" s="400"/>
      <c r="C47" s="400"/>
      <c r="D47" s="400"/>
      <c r="E47" s="400"/>
    </row>
  </sheetData>
  <mergeCells count="12">
    <mergeCell ref="A24:D24"/>
    <mergeCell ref="A27:D27"/>
    <mergeCell ref="A28:A30"/>
    <mergeCell ref="B29:B30"/>
    <mergeCell ref="A44:D44"/>
    <mergeCell ref="A45:D45"/>
    <mergeCell ref="A1:D1"/>
    <mergeCell ref="A2:A4"/>
    <mergeCell ref="D2:E2"/>
    <mergeCell ref="B3:B4"/>
    <mergeCell ref="C3:C4"/>
    <mergeCell ref="A23:E23"/>
  </mergeCells>
  <hyperlinks>
    <hyperlink ref="A25" r:id="rId1" location="!/view/sk/VBD_SLOVSTAT/og2019qs/v_og2019qs_00_00_00_sk" display="DATAcube. og2019qs" xr:uid="{ACFAC263-2E22-4028-AB92-B7F6819A12AB}"/>
    <hyperlink ref="A45:D45" r:id="rId2" location="!/view/sk/VBD_SK_WIN/og1011qs/v_og1011qs_00_00_00_sk" display="og1011qs" xr:uid="{D9957A87-7F25-44DF-8C71-0C3E783A4090}"/>
  </hyperlinks>
  <pageMargins left="0.25" right="0.25" top="0.75" bottom="0.75" header="0.3" footer="0.3"/>
  <pageSetup paperSize="9" orientation="portrait" r:id="rId3"/>
  <headerFooter>
    <oddFooter xml:space="preserve">&amp;C&amp;"Arial,Normálne"&amp;9 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1DFB01-F446-4DA4-8D2C-F10AF043A7C9}">
  <sheetPr transitionEvaluation="1">
    <pageSetUpPr autoPageBreaks="0" fitToPage="1"/>
  </sheetPr>
  <dimension ref="A1:G17"/>
  <sheetViews>
    <sheetView showGridLines="0" zoomScaleNormal="100" workbookViewId="0">
      <selection activeCell="E22" sqref="E22"/>
    </sheetView>
  </sheetViews>
  <sheetFormatPr defaultColWidth="10.7109375" defaultRowHeight="12.75" customHeight="1" x14ac:dyDescent="0.2"/>
  <cols>
    <col min="1" max="1" width="22.7109375" style="426" customWidth="1"/>
    <col min="2" max="2" width="11.28515625" style="426" customWidth="1"/>
    <col min="3" max="3" width="11.7109375" style="426" customWidth="1"/>
    <col min="4" max="7" width="12.140625" style="426" customWidth="1"/>
    <col min="8" max="16384" width="10.7109375" style="426"/>
  </cols>
  <sheetData>
    <row r="1" spans="1:7" ht="15" customHeight="1" x14ac:dyDescent="0.2">
      <c r="A1" s="425" t="s">
        <v>288</v>
      </c>
      <c r="B1" s="425"/>
      <c r="C1" s="425"/>
      <c r="D1" s="425"/>
      <c r="E1" s="425"/>
      <c r="F1" s="425"/>
      <c r="G1" s="425"/>
    </row>
    <row r="2" spans="1:7" ht="15" customHeight="1" x14ac:dyDescent="0.2">
      <c r="A2" s="427" t="s">
        <v>161</v>
      </c>
      <c r="B2" s="428" t="s">
        <v>289</v>
      </c>
      <c r="C2" s="429"/>
      <c r="D2" s="428" t="s">
        <v>290</v>
      </c>
      <c r="E2" s="429"/>
      <c r="F2" s="430" t="s">
        <v>291</v>
      </c>
      <c r="G2" s="431"/>
    </row>
    <row r="3" spans="1:7" ht="15" customHeight="1" x14ac:dyDescent="0.2">
      <c r="A3" s="432"/>
      <c r="B3" s="433" t="s">
        <v>292</v>
      </c>
      <c r="C3" s="434" t="s">
        <v>97</v>
      </c>
      <c r="D3" s="435" t="s">
        <v>292</v>
      </c>
      <c r="E3" s="436" t="s">
        <v>97</v>
      </c>
      <c r="F3" s="437" t="s">
        <v>292</v>
      </c>
      <c r="G3" s="438" t="s">
        <v>97</v>
      </c>
    </row>
    <row r="4" spans="1:7" ht="26.25" customHeight="1" x14ac:dyDescent="0.2">
      <c r="A4" s="439"/>
      <c r="B4" s="440" t="s">
        <v>293</v>
      </c>
      <c r="C4" s="441" t="s">
        <v>253</v>
      </c>
      <c r="D4" s="440" t="s">
        <v>293</v>
      </c>
      <c r="E4" s="441" t="s">
        <v>253</v>
      </c>
      <c r="F4" s="440" t="s">
        <v>293</v>
      </c>
      <c r="G4" s="440" t="s">
        <v>253</v>
      </c>
    </row>
    <row r="5" spans="1:7" ht="14.25" customHeight="1" x14ac:dyDescent="0.2">
      <c r="A5" s="442" t="s">
        <v>162</v>
      </c>
      <c r="B5" s="443">
        <v>290964</v>
      </c>
      <c r="C5" s="444">
        <v>107.1</v>
      </c>
      <c r="D5" s="443">
        <v>290308</v>
      </c>
      <c r="E5" s="444">
        <v>107.1</v>
      </c>
      <c r="F5" s="445">
        <v>366632</v>
      </c>
      <c r="G5" s="446">
        <v>94.4</v>
      </c>
    </row>
    <row r="6" spans="1:7" ht="14.25" customHeight="1" x14ac:dyDescent="0.2">
      <c r="A6" s="447" t="s">
        <v>163</v>
      </c>
      <c r="B6" s="448">
        <v>95513</v>
      </c>
      <c r="C6" s="449">
        <v>107.3</v>
      </c>
      <c r="D6" s="448">
        <v>95405</v>
      </c>
      <c r="E6" s="449">
        <v>107.3</v>
      </c>
      <c r="F6" s="450">
        <v>62300</v>
      </c>
      <c r="G6" s="451">
        <v>92.2</v>
      </c>
    </row>
    <row r="7" spans="1:7" ht="14.25" customHeight="1" x14ac:dyDescent="0.2">
      <c r="A7" s="447" t="s">
        <v>164</v>
      </c>
      <c r="B7" s="448">
        <v>26784</v>
      </c>
      <c r="C7" s="449">
        <v>108.3</v>
      </c>
      <c r="D7" s="448">
        <v>26728</v>
      </c>
      <c r="E7" s="449">
        <v>108.3</v>
      </c>
      <c r="F7" s="450">
        <v>38040</v>
      </c>
      <c r="G7" s="451">
        <v>93</v>
      </c>
    </row>
    <row r="8" spans="1:7" ht="14.25" customHeight="1" x14ac:dyDescent="0.2">
      <c r="A8" s="447" t="s">
        <v>165</v>
      </c>
      <c r="B8" s="448">
        <v>22276</v>
      </c>
      <c r="C8" s="449">
        <v>105.9</v>
      </c>
      <c r="D8" s="448">
        <v>22200</v>
      </c>
      <c r="E8" s="449">
        <v>105.9</v>
      </c>
      <c r="F8" s="450">
        <v>36948</v>
      </c>
      <c r="G8" s="451">
        <v>95.1</v>
      </c>
    </row>
    <row r="9" spans="1:7" ht="14.25" customHeight="1" x14ac:dyDescent="0.2">
      <c r="A9" s="447" t="s">
        <v>166</v>
      </c>
      <c r="B9" s="448">
        <v>30884</v>
      </c>
      <c r="C9" s="449">
        <v>106.7</v>
      </c>
      <c r="D9" s="448">
        <v>30817</v>
      </c>
      <c r="E9" s="449">
        <v>106.7</v>
      </c>
      <c r="F9" s="450">
        <v>43322</v>
      </c>
      <c r="G9" s="451">
        <v>93.1</v>
      </c>
    </row>
    <row r="10" spans="1:7" ht="14.25" customHeight="1" x14ac:dyDescent="0.2">
      <c r="A10" s="452" t="s">
        <v>167</v>
      </c>
      <c r="B10" s="448">
        <v>31656</v>
      </c>
      <c r="C10" s="449">
        <v>107</v>
      </c>
      <c r="D10" s="448">
        <v>31570</v>
      </c>
      <c r="E10" s="449">
        <v>107</v>
      </c>
      <c r="F10" s="450">
        <v>55970</v>
      </c>
      <c r="G10" s="451">
        <v>95.7</v>
      </c>
    </row>
    <row r="11" spans="1:7" ht="14.25" customHeight="1" x14ac:dyDescent="0.2">
      <c r="A11" s="452" t="s">
        <v>168</v>
      </c>
      <c r="B11" s="448">
        <v>25283</v>
      </c>
      <c r="C11" s="449">
        <v>106.5</v>
      </c>
      <c r="D11" s="448">
        <v>25194</v>
      </c>
      <c r="E11" s="449">
        <v>106.5</v>
      </c>
      <c r="F11" s="450">
        <v>34156</v>
      </c>
      <c r="G11" s="451">
        <v>94.8</v>
      </c>
    </row>
    <row r="12" spans="1:7" ht="14.25" customHeight="1" x14ac:dyDescent="0.2">
      <c r="A12" s="452" t="s">
        <v>169</v>
      </c>
      <c r="B12" s="448">
        <v>27123</v>
      </c>
      <c r="C12" s="449">
        <v>107.7</v>
      </c>
      <c r="D12" s="448">
        <v>27024</v>
      </c>
      <c r="E12" s="449">
        <v>107.7</v>
      </c>
      <c r="F12" s="450">
        <v>58476</v>
      </c>
      <c r="G12" s="451">
        <v>96.6</v>
      </c>
    </row>
    <row r="13" spans="1:7" ht="14.25" customHeight="1" x14ac:dyDescent="0.2">
      <c r="A13" s="453" t="s">
        <v>170</v>
      </c>
      <c r="B13" s="454">
        <v>31445</v>
      </c>
      <c r="C13" s="455">
        <v>107</v>
      </c>
      <c r="D13" s="454">
        <v>31370</v>
      </c>
      <c r="E13" s="455">
        <v>107</v>
      </c>
      <c r="F13" s="456">
        <v>37415</v>
      </c>
      <c r="G13" s="457">
        <v>94.8</v>
      </c>
    </row>
    <row r="14" spans="1:7" ht="15.75" customHeight="1" x14ac:dyDescent="0.2">
      <c r="A14" s="458" t="s">
        <v>294</v>
      </c>
      <c r="B14" s="459"/>
      <c r="C14" s="460"/>
      <c r="D14" s="461"/>
      <c r="E14" s="462"/>
      <c r="F14" s="463"/>
      <c r="G14" s="464"/>
    </row>
    <row r="15" spans="1:7" ht="15" customHeight="1" x14ac:dyDescent="0.2">
      <c r="A15" s="465" t="s">
        <v>295</v>
      </c>
      <c r="B15" s="464"/>
      <c r="C15" s="464"/>
      <c r="D15" s="464"/>
      <c r="E15" s="464"/>
      <c r="F15" s="464"/>
      <c r="G15" s="463"/>
    </row>
    <row r="16" spans="1:7" ht="25.5" customHeight="1" x14ac:dyDescent="0.2">
      <c r="A16" s="466" t="s">
        <v>296</v>
      </c>
      <c r="B16" s="466"/>
      <c r="C16" s="466"/>
      <c r="D16" s="466"/>
      <c r="E16" s="466"/>
      <c r="F16" s="466"/>
      <c r="G16" s="466"/>
    </row>
    <row r="17" ht="11.25" x14ac:dyDescent="0.2"/>
  </sheetData>
  <mergeCells count="6">
    <mergeCell ref="A1:G1"/>
    <mergeCell ref="A2:A4"/>
    <mergeCell ref="B2:C2"/>
    <mergeCell ref="D2:E2"/>
    <mergeCell ref="F2:G2"/>
    <mergeCell ref="A16:G16"/>
  </mergeCells>
  <printOptions horizontalCentered="1"/>
  <pageMargins left="0.25" right="0.25" top="0.75" bottom="0.75" header="0.3" footer="0.3"/>
  <pageSetup paperSize="9" fitToHeight="0" orientation="portrait" horizontalDpi="300" verticalDpi="300" r:id="rId1"/>
  <headerFooter alignWithMargins="0">
    <oddFooter xml:space="preserve">&amp;C&amp;"Arial,Normálne"&amp;9 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412D29-31B4-40B0-BE6C-D428B495E74E}">
  <sheetPr>
    <pageSetUpPr fitToPage="1"/>
  </sheetPr>
  <dimension ref="A1:G17"/>
  <sheetViews>
    <sheetView showGridLines="0" zoomScaleNormal="100" workbookViewId="0">
      <selection activeCell="F7" sqref="F7"/>
    </sheetView>
  </sheetViews>
  <sheetFormatPr defaultColWidth="10.7109375" defaultRowHeight="12.75" x14ac:dyDescent="0.2"/>
  <cols>
    <col min="1" max="1" width="23.140625" style="469" customWidth="1"/>
    <col min="2" max="2" width="15.7109375" style="469" customWidth="1"/>
    <col min="3" max="3" width="15.28515625" style="469" customWidth="1"/>
    <col min="4" max="4" width="10.7109375" style="469" customWidth="1"/>
    <col min="5" max="5" width="9" style="469" customWidth="1"/>
    <col min="6" max="6" width="9.5703125" style="469" customWidth="1"/>
    <col min="7" max="7" width="9.28515625" style="469" customWidth="1"/>
    <col min="8" max="8" width="1.7109375" style="469" customWidth="1"/>
    <col min="9" max="9" width="14" style="469" customWidth="1"/>
    <col min="10" max="10" width="1.7109375" style="469" customWidth="1"/>
    <col min="11" max="11" width="10.7109375" style="469"/>
    <col min="12" max="12" width="1.7109375" style="469" customWidth="1"/>
    <col min="13" max="13" width="10.7109375" style="469"/>
    <col min="14" max="14" width="1.7109375" style="469" customWidth="1"/>
    <col min="15" max="15" width="14" style="469" customWidth="1"/>
    <col min="16" max="16" width="1.7109375" style="469" customWidth="1"/>
    <col min="17" max="17" width="10.7109375" style="469" customWidth="1"/>
    <col min="18" max="18" width="1.7109375" style="469" customWidth="1"/>
    <col min="19" max="19" width="10.7109375" style="469"/>
    <col min="20" max="20" width="1.7109375" style="469" customWidth="1"/>
    <col min="21" max="21" width="11.7109375" style="469" customWidth="1"/>
    <col min="22" max="22" width="1.7109375" style="469" customWidth="1"/>
    <col min="23" max="23" width="14" style="469" customWidth="1"/>
    <col min="24" max="24" width="1.7109375" style="469" customWidth="1"/>
    <col min="25" max="25" width="14" style="469" customWidth="1"/>
    <col min="26" max="26" width="1.7109375" style="469" customWidth="1"/>
    <col min="27" max="27" width="10.7109375" style="469" customWidth="1"/>
    <col min="28" max="28" width="1.7109375" style="469" customWidth="1"/>
    <col min="29" max="29" width="14" style="469" customWidth="1"/>
    <col min="30" max="30" width="1.7109375" style="469" customWidth="1"/>
    <col min="31" max="31" width="10.7109375" style="469" customWidth="1"/>
    <col min="32" max="32" width="1.7109375" style="469" customWidth="1"/>
    <col min="33" max="33" width="14" style="469" customWidth="1"/>
    <col min="34" max="34" width="1.7109375" style="469" customWidth="1"/>
    <col min="35" max="35" width="14" style="469" customWidth="1"/>
    <col min="36" max="36" width="1.7109375" style="469" customWidth="1"/>
    <col min="37" max="37" width="10.7109375" style="469" customWidth="1"/>
    <col min="38" max="38" width="1.7109375" style="469" customWidth="1"/>
    <col min="39" max="39" width="10.7109375" style="469" customWidth="1"/>
    <col min="40" max="16384" width="10.7109375" style="469"/>
  </cols>
  <sheetData>
    <row r="1" spans="1:7" ht="17.25" customHeight="1" x14ac:dyDescent="0.2">
      <c r="A1" s="467" t="s">
        <v>297</v>
      </c>
      <c r="B1" s="468"/>
      <c r="C1" s="468"/>
      <c r="D1" s="468"/>
    </row>
    <row r="2" spans="1:7" ht="15.75" customHeight="1" x14ac:dyDescent="0.2">
      <c r="A2" s="470" t="s">
        <v>161</v>
      </c>
      <c r="B2" s="471" t="s">
        <v>298</v>
      </c>
      <c r="C2" s="472"/>
      <c r="D2" s="473"/>
      <c r="E2" s="474"/>
      <c r="F2" s="475"/>
      <c r="G2" s="475"/>
    </row>
    <row r="3" spans="1:7" ht="24.75" customHeight="1" x14ac:dyDescent="0.2">
      <c r="A3" s="476"/>
      <c r="B3" s="56" t="s">
        <v>107</v>
      </c>
      <c r="C3" s="57" t="s">
        <v>108</v>
      </c>
      <c r="D3" s="134"/>
      <c r="E3" s="477"/>
      <c r="F3" s="478"/>
      <c r="G3" s="478"/>
    </row>
    <row r="4" spans="1:7" ht="24.75" customHeight="1" x14ac:dyDescent="0.2">
      <c r="A4" s="479"/>
      <c r="B4" s="56" t="s">
        <v>105</v>
      </c>
      <c r="C4" s="57" t="s">
        <v>106</v>
      </c>
      <c r="D4" s="137"/>
      <c r="E4" s="480"/>
      <c r="F4" s="134"/>
      <c r="G4" s="134"/>
    </row>
    <row r="5" spans="1:7" s="487" customFormat="1" ht="15.75" customHeight="1" x14ac:dyDescent="0.2">
      <c r="A5" s="481" t="s">
        <v>162</v>
      </c>
      <c r="B5" s="482">
        <f>SUM(B6:B13)</f>
        <v>33978.5</v>
      </c>
      <c r="C5" s="483">
        <v>101.2</v>
      </c>
      <c r="D5" s="484"/>
      <c r="E5" s="485"/>
      <c r="F5" s="486"/>
      <c r="G5" s="486"/>
    </row>
    <row r="6" spans="1:7" s="487" customFormat="1" ht="15.75" customHeight="1" x14ac:dyDescent="0.2">
      <c r="A6" s="488" t="s">
        <v>163</v>
      </c>
      <c r="B6" s="489">
        <v>19209.599999999999</v>
      </c>
      <c r="C6" s="490">
        <v>100</v>
      </c>
      <c r="D6" s="484"/>
      <c r="E6" s="485"/>
      <c r="F6" s="486"/>
      <c r="G6" s="486"/>
    </row>
    <row r="7" spans="1:7" s="487" customFormat="1" ht="15.75" customHeight="1" x14ac:dyDescent="0.2">
      <c r="A7" s="488" t="s">
        <v>164</v>
      </c>
      <c r="B7" s="489">
        <v>2552.1</v>
      </c>
      <c r="C7" s="490">
        <v>99.7</v>
      </c>
      <c r="D7" s="484"/>
      <c r="E7" s="485"/>
      <c r="F7" s="486"/>
      <c r="G7" s="486"/>
    </row>
    <row r="8" spans="1:7" s="487" customFormat="1" ht="15.75" customHeight="1" x14ac:dyDescent="0.2">
      <c r="A8" s="488" t="s">
        <v>165</v>
      </c>
      <c r="B8" s="489">
        <v>2477.8000000000002</v>
      </c>
      <c r="C8" s="490">
        <v>123.7</v>
      </c>
      <c r="D8" s="484"/>
      <c r="E8" s="485"/>
      <c r="F8" s="486"/>
      <c r="G8" s="486"/>
    </row>
    <row r="9" spans="1:7" s="487" customFormat="1" ht="15.75" customHeight="1" x14ac:dyDescent="0.2">
      <c r="A9" s="488" t="s">
        <v>166</v>
      </c>
      <c r="B9" s="489">
        <v>2472.4</v>
      </c>
      <c r="C9" s="490">
        <v>94.7</v>
      </c>
      <c r="D9" s="484"/>
      <c r="E9" s="485"/>
      <c r="F9" s="486"/>
      <c r="G9" s="486"/>
    </row>
    <row r="10" spans="1:7" s="487" customFormat="1" ht="15.75" customHeight="1" x14ac:dyDescent="0.2">
      <c r="A10" s="491" t="s">
        <v>167</v>
      </c>
      <c r="B10" s="489">
        <v>2382.6</v>
      </c>
      <c r="C10" s="490">
        <v>105.6</v>
      </c>
      <c r="D10" s="484"/>
      <c r="E10" s="485"/>
      <c r="F10" s="486"/>
      <c r="G10" s="486"/>
    </row>
    <row r="11" spans="1:7" s="487" customFormat="1" ht="15.75" customHeight="1" x14ac:dyDescent="0.2">
      <c r="A11" s="491" t="s">
        <v>168</v>
      </c>
      <c r="B11" s="489">
        <v>1479.9</v>
      </c>
      <c r="C11" s="490">
        <v>92.5</v>
      </c>
      <c r="D11" s="484"/>
      <c r="E11" s="485"/>
      <c r="F11" s="486"/>
      <c r="G11" s="486"/>
    </row>
    <row r="12" spans="1:7" s="487" customFormat="1" ht="15.75" customHeight="1" x14ac:dyDescent="0.2">
      <c r="A12" s="491" t="s">
        <v>169</v>
      </c>
      <c r="B12" s="489">
        <v>1465.1</v>
      </c>
      <c r="C12" s="490">
        <v>97.6</v>
      </c>
      <c r="D12" s="484"/>
      <c r="E12" s="485"/>
      <c r="F12" s="486"/>
      <c r="G12" s="486"/>
    </row>
    <row r="13" spans="1:7" s="487" customFormat="1" ht="15.75" customHeight="1" x14ac:dyDescent="0.2">
      <c r="A13" s="492" t="s">
        <v>170</v>
      </c>
      <c r="B13" s="493">
        <v>1939</v>
      </c>
      <c r="C13" s="494">
        <v>105.2</v>
      </c>
      <c r="D13" s="484"/>
      <c r="E13" s="485"/>
      <c r="F13" s="486"/>
      <c r="G13" s="486"/>
    </row>
    <row r="14" spans="1:7" s="498" customFormat="1" ht="13.5" customHeight="1" x14ac:dyDescent="0.2">
      <c r="A14" s="495" t="s">
        <v>299</v>
      </c>
      <c r="B14" s="496"/>
      <c r="C14" s="496"/>
      <c r="D14" s="497"/>
    </row>
    <row r="15" spans="1:7" ht="15.75" customHeight="1" x14ac:dyDescent="0.2">
      <c r="A15" s="495" t="s">
        <v>300</v>
      </c>
      <c r="B15" s="497"/>
      <c r="C15" s="497"/>
      <c r="D15" s="497"/>
      <c r="E15" s="498"/>
    </row>
    <row r="16" spans="1:7" x14ac:dyDescent="0.2">
      <c r="A16" s="499"/>
      <c r="B16" s="499"/>
      <c r="C16" s="499"/>
      <c r="D16" s="499"/>
    </row>
    <row r="17" spans="1:4" x14ac:dyDescent="0.2">
      <c r="A17" s="204"/>
      <c r="B17" s="204"/>
      <c r="C17" s="204"/>
      <c r="D17" s="204"/>
    </row>
  </sheetData>
  <mergeCells count="3">
    <mergeCell ref="A2:A4"/>
    <mergeCell ref="B2:C2"/>
    <mergeCell ref="A17:D17"/>
  </mergeCells>
  <printOptions horizontalCentered="1"/>
  <pageMargins left="0.25" right="0.25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BC1AC6-126E-4A7D-912C-C47B96A96462}">
  <sheetPr transitionEvaluation="1">
    <pageSetUpPr autoPageBreaks="0" fitToPage="1"/>
  </sheetPr>
  <dimension ref="A1:J58"/>
  <sheetViews>
    <sheetView showGridLines="0" zoomScaleNormal="100" workbookViewId="0">
      <selection activeCell="C24" sqref="C24"/>
    </sheetView>
  </sheetViews>
  <sheetFormatPr defaultColWidth="11" defaultRowHeight="11.1" customHeight="1" x14ac:dyDescent="0.2"/>
  <cols>
    <col min="1" max="1" width="76.85546875" style="501" customWidth="1"/>
    <col min="2" max="2" width="12.140625" style="501" customWidth="1"/>
    <col min="3" max="3" width="9.5703125" style="559" customWidth="1"/>
    <col min="4" max="4" width="8.7109375" style="560" customWidth="1"/>
    <col min="5" max="5" width="8.7109375" style="501" customWidth="1"/>
    <col min="6" max="6" width="8.7109375" style="561" customWidth="1"/>
    <col min="7" max="7" width="8.7109375" style="501" customWidth="1"/>
    <col min="8" max="8" width="9.140625" style="561" customWidth="1"/>
    <col min="9" max="10" width="8.7109375" style="501" customWidth="1"/>
    <col min="11" max="16384" width="11" style="501"/>
  </cols>
  <sheetData>
    <row r="1" spans="1:10" ht="15" customHeight="1" x14ac:dyDescent="0.2">
      <c r="A1" s="500" t="s">
        <v>301</v>
      </c>
      <c r="B1" s="500"/>
      <c r="C1" s="500"/>
      <c r="D1" s="500"/>
      <c r="E1" s="500"/>
      <c r="F1" s="500"/>
      <c r="G1" s="500"/>
      <c r="H1" s="500"/>
      <c r="I1" s="500"/>
    </row>
    <row r="2" spans="1:10" ht="14.1" customHeight="1" x14ac:dyDescent="0.2">
      <c r="A2" s="502" t="s">
        <v>302</v>
      </c>
      <c r="B2" s="502"/>
      <c r="C2" s="502"/>
      <c r="D2" s="502"/>
      <c r="E2" s="502"/>
      <c r="F2" s="502"/>
      <c r="G2" s="502"/>
      <c r="H2" s="502"/>
      <c r="I2" s="502"/>
    </row>
    <row r="3" spans="1:10" ht="16.5" customHeight="1" x14ac:dyDescent="0.2">
      <c r="A3" s="503" t="s">
        <v>303</v>
      </c>
      <c r="B3" s="504" t="s">
        <v>304</v>
      </c>
      <c r="C3" s="504"/>
      <c r="D3" s="505" t="s">
        <v>305</v>
      </c>
      <c r="E3" s="505"/>
      <c r="F3" s="505"/>
      <c r="G3" s="505"/>
      <c r="H3" s="505"/>
      <c r="I3" s="505"/>
    </row>
    <row r="4" spans="1:10" ht="15" customHeight="1" x14ac:dyDescent="0.2">
      <c r="A4" s="503"/>
      <c r="B4" s="506" t="s">
        <v>306</v>
      </c>
      <c r="C4" s="507" t="s">
        <v>307</v>
      </c>
      <c r="D4" s="508" t="s">
        <v>308</v>
      </c>
      <c r="E4" s="509"/>
      <c r="F4" s="510" t="s">
        <v>309</v>
      </c>
      <c r="G4" s="511"/>
      <c r="H4" s="510" t="s">
        <v>310</v>
      </c>
      <c r="I4" s="509"/>
    </row>
    <row r="5" spans="1:10" ht="15" customHeight="1" x14ac:dyDescent="0.2">
      <c r="A5" s="503"/>
      <c r="B5" s="512" t="s">
        <v>252</v>
      </c>
      <c r="C5" s="513" t="s">
        <v>253</v>
      </c>
      <c r="D5" s="514" t="s">
        <v>292</v>
      </c>
      <c r="E5" s="515" t="s">
        <v>311</v>
      </c>
      <c r="F5" s="516" t="s">
        <v>292</v>
      </c>
      <c r="G5" s="515" t="s">
        <v>311</v>
      </c>
      <c r="H5" s="516" t="s">
        <v>292</v>
      </c>
      <c r="I5" s="515" t="s">
        <v>311</v>
      </c>
    </row>
    <row r="6" spans="1:10" ht="12" customHeight="1" x14ac:dyDescent="0.2">
      <c r="A6" s="503"/>
      <c r="B6" s="517"/>
      <c r="C6" s="518"/>
      <c r="D6" s="519"/>
      <c r="E6" s="520"/>
      <c r="F6" s="521"/>
      <c r="G6" s="520"/>
      <c r="H6" s="521"/>
      <c r="I6" s="520"/>
    </row>
    <row r="7" spans="1:10" ht="15" customHeight="1" x14ac:dyDescent="0.2">
      <c r="A7" s="522" t="s">
        <v>304</v>
      </c>
      <c r="B7" s="523">
        <v>290964</v>
      </c>
      <c r="C7" s="524">
        <v>107.1</v>
      </c>
      <c r="D7" s="523">
        <v>151907</v>
      </c>
      <c r="E7" s="525">
        <v>97.9</v>
      </c>
      <c r="F7" s="526">
        <v>2591</v>
      </c>
      <c r="G7" s="525">
        <v>1.7</v>
      </c>
      <c r="H7" s="526">
        <v>654</v>
      </c>
      <c r="I7" s="524">
        <v>0.4</v>
      </c>
    </row>
    <row r="8" spans="1:10" ht="15" customHeight="1" x14ac:dyDescent="0.2">
      <c r="A8" s="527" t="s">
        <v>1</v>
      </c>
      <c r="B8" s="528"/>
      <c r="C8" s="529"/>
      <c r="D8" s="528"/>
      <c r="E8" s="530"/>
      <c r="F8" s="531"/>
      <c r="G8" s="530"/>
      <c r="H8" s="531"/>
      <c r="I8" s="529"/>
    </row>
    <row r="9" spans="1:10" ht="15" customHeight="1" x14ac:dyDescent="0.2">
      <c r="A9" s="532" t="s">
        <v>312</v>
      </c>
      <c r="B9" s="533">
        <v>8892</v>
      </c>
      <c r="C9" s="534" t="s">
        <v>313</v>
      </c>
      <c r="D9" s="533">
        <v>4001</v>
      </c>
      <c r="E9" s="530">
        <v>97.8</v>
      </c>
      <c r="F9" s="535">
        <v>90</v>
      </c>
      <c r="G9" s="530">
        <v>2.2000000000000002</v>
      </c>
      <c r="H9" s="536">
        <v>1</v>
      </c>
      <c r="I9" s="529">
        <v>0</v>
      </c>
    </row>
    <row r="10" spans="1:10" ht="15" customHeight="1" x14ac:dyDescent="0.2">
      <c r="A10" s="532" t="s">
        <v>314</v>
      </c>
      <c r="B10" s="533">
        <v>4801</v>
      </c>
      <c r="C10" s="534" t="s">
        <v>313</v>
      </c>
      <c r="D10" s="533">
        <v>2555</v>
      </c>
      <c r="E10" s="530">
        <v>96.7</v>
      </c>
      <c r="F10" s="535">
        <v>87</v>
      </c>
      <c r="G10" s="530">
        <v>3.3</v>
      </c>
      <c r="H10" s="536">
        <v>0</v>
      </c>
      <c r="I10" s="529">
        <v>0</v>
      </c>
    </row>
    <row r="11" spans="1:10" s="538" customFormat="1" ht="15" customHeight="1" x14ac:dyDescent="0.2">
      <c r="A11" s="537" t="s">
        <v>125</v>
      </c>
      <c r="B11" s="533">
        <v>365</v>
      </c>
      <c r="C11" s="534" t="s">
        <v>313</v>
      </c>
      <c r="D11" s="533">
        <v>172</v>
      </c>
      <c r="E11" s="530">
        <v>92</v>
      </c>
      <c r="F11" s="535">
        <v>12</v>
      </c>
      <c r="G11" s="530">
        <v>6.4</v>
      </c>
      <c r="H11" s="536">
        <v>3</v>
      </c>
      <c r="I11" s="529">
        <v>1.6</v>
      </c>
      <c r="J11" s="501"/>
    </row>
    <row r="12" spans="1:10" s="538" customFormat="1" ht="15" customHeight="1" x14ac:dyDescent="0.2">
      <c r="A12" s="532" t="s">
        <v>315</v>
      </c>
      <c r="B12" s="533">
        <v>31174</v>
      </c>
      <c r="C12" s="534" t="s">
        <v>313</v>
      </c>
      <c r="D12" s="533">
        <v>17398</v>
      </c>
      <c r="E12" s="530">
        <v>93.5</v>
      </c>
      <c r="F12" s="535">
        <v>932</v>
      </c>
      <c r="G12" s="530">
        <v>5</v>
      </c>
      <c r="H12" s="536">
        <v>274</v>
      </c>
      <c r="I12" s="529">
        <v>1.5</v>
      </c>
      <c r="J12" s="501"/>
    </row>
    <row r="13" spans="1:10" s="538" customFormat="1" ht="15" customHeight="1" x14ac:dyDescent="0.2">
      <c r="A13" s="532" t="s">
        <v>316</v>
      </c>
      <c r="B13" s="533">
        <v>524</v>
      </c>
      <c r="C13" s="534" t="s">
        <v>313</v>
      </c>
      <c r="D13" s="533">
        <v>247</v>
      </c>
      <c r="E13" s="530">
        <v>91.1</v>
      </c>
      <c r="F13" s="535">
        <v>12</v>
      </c>
      <c r="G13" s="530">
        <v>4.4000000000000004</v>
      </c>
      <c r="H13" s="536">
        <v>12</v>
      </c>
      <c r="I13" s="529">
        <v>4.4000000000000004</v>
      </c>
      <c r="J13" s="501"/>
    </row>
    <row r="14" spans="1:10" s="538" customFormat="1" ht="15" customHeight="1" x14ac:dyDescent="0.2">
      <c r="A14" s="539" t="s">
        <v>317</v>
      </c>
      <c r="B14" s="533">
        <v>1637</v>
      </c>
      <c r="C14" s="534" t="s">
        <v>313</v>
      </c>
      <c r="D14" s="533">
        <v>876</v>
      </c>
      <c r="E14" s="530">
        <v>94</v>
      </c>
      <c r="F14" s="535">
        <v>44</v>
      </c>
      <c r="G14" s="530">
        <v>4.7</v>
      </c>
      <c r="H14" s="536">
        <v>12</v>
      </c>
      <c r="I14" s="529">
        <v>1.3</v>
      </c>
      <c r="J14" s="501"/>
    </row>
    <row r="15" spans="1:10" ht="15" customHeight="1" x14ac:dyDescent="0.2">
      <c r="A15" s="527" t="s">
        <v>318</v>
      </c>
      <c r="B15" s="533">
        <v>30033</v>
      </c>
      <c r="C15" s="534" t="s">
        <v>313</v>
      </c>
      <c r="D15" s="533">
        <v>16709</v>
      </c>
      <c r="E15" s="530">
        <v>99.1</v>
      </c>
      <c r="F15" s="535">
        <v>143</v>
      </c>
      <c r="G15" s="530">
        <v>0.8</v>
      </c>
      <c r="H15" s="536">
        <v>14</v>
      </c>
      <c r="I15" s="529">
        <v>0.1</v>
      </c>
    </row>
    <row r="16" spans="1:10" ht="15" customHeight="1" x14ac:dyDescent="0.2">
      <c r="A16" s="532" t="s">
        <v>319</v>
      </c>
      <c r="B16" s="533">
        <v>35800</v>
      </c>
      <c r="C16" s="534" t="s">
        <v>313</v>
      </c>
      <c r="D16" s="533">
        <v>22456</v>
      </c>
      <c r="E16" s="530">
        <v>97.9</v>
      </c>
      <c r="F16" s="535">
        <v>381</v>
      </c>
      <c r="G16" s="530">
        <v>1.7</v>
      </c>
      <c r="H16" s="536">
        <v>98</v>
      </c>
      <c r="I16" s="529">
        <v>0.4</v>
      </c>
    </row>
    <row r="17" spans="1:9" ht="15" customHeight="1" x14ac:dyDescent="0.2">
      <c r="A17" s="532" t="s">
        <v>320</v>
      </c>
      <c r="B17" s="533">
        <v>11451</v>
      </c>
      <c r="C17" s="534" t="s">
        <v>313</v>
      </c>
      <c r="D17" s="533">
        <v>6688</v>
      </c>
      <c r="E17" s="530">
        <v>96.6</v>
      </c>
      <c r="F17" s="535">
        <v>177</v>
      </c>
      <c r="G17" s="530">
        <v>2.6</v>
      </c>
      <c r="H17" s="536">
        <v>59</v>
      </c>
      <c r="I17" s="529">
        <v>0.9</v>
      </c>
    </row>
    <row r="18" spans="1:9" ht="15" customHeight="1" x14ac:dyDescent="0.2">
      <c r="A18" s="540" t="s">
        <v>321</v>
      </c>
      <c r="B18" s="533">
        <v>10930</v>
      </c>
      <c r="C18" s="534" t="s">
        <v>313</v>
      </c>
      <c r="D18" s="533">
        <v>6722</v>
      </c>
      <c r="E18" s="530">
        <v>98.7</v>
      </c>
      <c r="F18" s="535">
        <v>81</v>
      </c>
      <c r="G18" s="530">
        <v>1.2</v>
      </c>
      <c r="H18" s="536">
        <v>9</v>
      </c>
      <c r="I18" s="529">
        <v>0.1</v>
      </c>
    </row>
    <row r="19" spans="1:9" ht="15" customHeight="1" x14ac:dyDescent="0.2">
      <c r="A19" s="540" t="s">
        <v>322</v>
      </c>
      <c r="B19" s="533">
        <v>3536</v>
      </c>
      <c r="C19" s="534" t="s">
        <v>313</v>
      </c>
      <c r="D19" s="533">
        <v>1545</v>
      </c>
      <c r="E19" s="530">
        <v>99.1</v>
      </c>
      <c r="F19" s="535">
        <v>11</v>
      </c>
      <c r="G19" s="530">
        <v>0.7</v>
      </c>
      <c r="H19" s="536">
        <v>3</v>
      </c>
      <c r="I19" s="529">
        <v>0.2</v>
      </c>
    </row>
    <row r="20" spans="1:9" ht="15" customHeight="1" x14ac:dyDescent="0.2">
      <c r="A20" s="540" t="s">
        <v>323</v>
      </c>
      <c r="B20" s="533">
        <v>17982</v>
      </c>
      <c r="C20" s="534" t="s">
        <v>313</v>
      </c>
      <c r="D20" s="533">
        <v>8190</v>
      </c>
      <c r="E20" s="530">
        <v>98</v>
      </c>
      <c r="F20" s="535">
        <v>137</v>
      </c>
      <c r="G20" s="530">
        <v>1.6</v>
      </c>
      <c r="H20" s="536">
        <v>29</v>
      </c>
      <c r="I20" s="529">
        <v>0.3</v>
      </c>
    </row>
    <row r="21" spans="1:9" ht="15" customHeight="1" x14ac:dyDescent="0.2">
      <c r="A21" s="532" t="s">
        <v>324</v>
      </c>
      <c r="B21" s="533">
        <v>1424</v>
      </c>
      <c r="C21" s="534" t="s">
        <v>313</v>
      </c>
      <c r="D21" s="533">
        <v>824</v>
      </c>
      <c r="E21" s="530">
        <v>94</v>
      </c>
      <c r="F21" s="535">
        <v>32</v>
      </c>
      <c r="G21" s="530">
        <v>3.6</v>
      </c>
      <c r="H21" s="536">
        <v>21</v>
      </c>
      <c r="I21" s="529">
        <v>2.4</v>
      </c>
    </row>
    <row r="22" spans="1:9" ht="15" customHeight="1" x14ac:dyDescent="0.2">
      <c r="A22" s="537" t="s">
        <v>325</v>
      </c>
      <c r="B22" s="533">
        <v>17498</v>
      </c>
      <c r="C22" s="534" t="s">
        <v>313</v>
      </c>
      <c r="D22" s="533">
        <v>6510</v>
      </c>
      <c r="E22" s="530">
        <v>99.3</v>
      </c>
      <c r="F22" s="535">
        <v>42</v>
      </c>
      <c r="G22" s="530">
        <v>0.6</v>
      </c>
      <c r="H22" s="536">
        <v>3</v>
      </c>
      <c r="I22" s="529">
        <v>0</v>
      </c>
    </row>
    <row r="23" spans="1:9" ht="15" customHeight="1" x14ac:dyDescent="0.2">
      <c r="A23" s="532" t="s">
        <v>326</v>
      </c>
      <c r="B23" s="533">
        <v>50294</v>
      </c>
      <c r="C23" s="534" t="s">
        <v>313</v>
      </c>
      <c r="D23" s="533">
        <v>24578</v>
      </c>
      <c r="E23" s="530">
        <v>99.4</v>
      </c>
      <c r="F23" s="535">
        <v>118</v>
      </c>
      <c r="G23" s="530">
        <v>0.5</v>
      </c>
      <c r="H23" s="536">
        <v>29</v>
      </c>
      <c r="I23" s="529">
        <v>0.1</v>
      </c>
    </row>
    <row r="24" spans="1:9" ht="15" customHeight="1" x14ac:dyDescent="0.2">
      <c r="A24" s="537" t="s">
        <v>327</v>
      </c>
      <c r="B24" s="533">
        <v>43266</v>
      </c>
      <c r="C24" s="534" t="s">
        <v>313</v>
      </c>
      <c r="D24" s="533">
        <v>18569</v>
      </c>
      <c r="E24" s="530">
        <v>98.6</v>
      </c>
      <c r="F24" s="535">
        <v>223</v>
      </c>
      <c r="G24" s="530">
        <v>1.2</v>
      </c>
      <c r="H24" s="536">
        <v>39</v>
      </c>
      <c r="I24" s="529">
        <v>0.2</v>
      </c>
    </row>
    <row r="25" spans="1:9" ht="15" customHeight="1" x14ac:dyDescent="0.2">
      <c r="A25" s="532" t="s">
        <v>328</v>
      </c>
      <c r="B25" s="533">
        <v>18</v>
      </c>
      <c r="C25" s="534" t="s">
        <v>313</v>
      </c>
      <c r="D25" s="533">
        <v>7</v>
      </c>
      <c r="E25" s="530">
        <v>53.8</v>
      </c>
      <c r="F25" s="535">
        <v>3</v>
      </c>
      <c r="G25" s="530">
        <v>23.1</v>
      </c>
      <c r="H25" s="536">
        <v>3</v>
      </c>
      <c r="I25" s="529">
        <v>23.1</v>
      </c>
    </row>
    <row r="26" spans="1:9" ht="15" customHeight="1" x14ac:dyDescent="0.2">
      <c r="A26" s="532" t="s">
        <v>329</v>
      </c>
      <c r="B26" s="533">
        <v>4568</v>
      </c>
      <c r="C26" s="534" t="s">
        <v>313</v>
      </c>
      <c r="D26" s="533">
        <v>2150</v>
      </c>
      <c r="E26" s="530">
        <v>99.7</v>
      </c>
      <c r="F26" s="535">
        <v>6</v>
      </c>
      <c r="G26" s="530">
        <v>0.3</v>
      </c>
      <c r="H26" s="536">
        <v>0</v>
      </c>
      <c r="I26" s="529">
        <v>0</v>
      </c>
    </row>
    <row r="27" spans="1:9" ht="15" customHeight="1" x14ac:dyDescent="0.2">
      <c r="A27" s="537" t="s">
        <v>330</v>
      </c>
      <c r="B27" s="533">
        <v>6970</v>
      </c>
      <c r="C27" s="534" t="s">
        <v>313</v>
      </c>
      <c r="D27" s="533">
        <v>6258</v>
      </c>
      <c r="E27" s="530">
        <v>98.2</v>
      </c>
      <c r="F27" s="535">
        <v>76</v>
      </c>
      <c r="G27" s="530">
        <v>1.2</v>
      </c>
      <c r="H27" s="536">
        <v>41</v>
      </c>
      <c r="I27" s="529">
        <v>0.6</v>
      </c>
    </row>
    <row r="28" spans="1:9" ht="15" customHeight="1" x14ac:dyDescent="0.2">
      <c r="A28" s="532" t="s">
        <v>331</v>
      </c>
      <c r="B28" s="533">
        <v>4506</v>
      </c>
      <c r="C28" s="534" t="s">
        <v>313</v>
      </c>
      <c r="D28" s="533">
        <v>1882</v>
      </c>
      <c r="E28" s="530">
        <v>97.9</v>
      </c>
      <c r="F28" s="535">
        <v>37</v>
      </c>
      <c r="G28" s="530">
        <v>1.9</v>
      </c>
      <c r="H28" s="536">
        <v>4</v>
      </c>
      <c r="I28" s="529">
        <v>0.2</v>
      </c>
    </row>
    <row r="29" spans="1:9" ht="15" customHeight="1" x14ac:dyDescent="0.2">
      <c r="A29" s="541" t="s">
        <v>332</v>
      </c>
      <c r="B29" s="542">
        <v>10096</v>
      </c>
      <c r="C29" s="543" t="s">
        <v>313</v>
      </c>
      <c r="D29" s="542">
        <v>6125</v>
      </c>
      <c r="E29" s="544">
        <v>99.4</v>
      </c>
      <c r="F29" s="545">
        <v>34</v>
      </c>
      <c r="G29" s="544">
        <v>0.6</v>
      </c>
      <c r="H29" s="546">
        <v>0</v>
      </c>
      <c r="I29" s="547">
        <v>0</v>
      </c>
    </row>
    <row r="30" spans="1:9" ht="14.25" customHeight="1" x14ac:dyDescent="0.2">
      <c r="A30" s="548" t="s">
        <v>333</v>
      </c>
      <c r="B30" s="549"/>
      <c r="C30" s="550"/>
      <c r="D30" s="551"/>
      <c r="E30" s="549"/>
      <c r="F30" s="552"/>
      <c r="G30" s="549"/>
      <c r="H30" s="552"/>
      <c r="I30" s="151"/>
    </row>
    <row r="31" spans="1:9" ht="14.25" customHeight="1" x14ac:dyDescent="0.2">
      <c r="A31" s="548" t="s">
        <v>334</v>
      </c>
      <c r="B31" s="549"/>
      <c r="C31" s="550"/>
      <c r="D31" s="551"/>
      <c r="E31" s="549"/>
      <c r="F31" s="552"/>
      <c r="G31" s="549"/>
      <c r="H31" s="552"/>
      <c r="I31" s="151"/>
    </row>
    <row r="32" spans="1:9" ht="15" customHeight="1" x14ac:dyDescent="0.2">
      <c r="A32" s="548" t="s">
        <v>335</v>
      </c>
      <c r="B32" s="549"/>
      <c r="C32" s="550"/>
      <c r="D32" s="551"/>
      <c r="E32" s="549"/>
      <c r="F32" s="552"/>
      <c r="G32" s="549"/>
      <c r="H32" s="552"/>
      <c r="I32" s="151"/>
    </row>
    <row r="33" spans="1:9" ht="15" customHeight="1" x14ac:dyDescent="0.2">
      <c r="A33" s="548" t="s">
        <v>336</v>
      </c>
      <c r="B33" s="549"/>
      <c r="C33" s="550"/>
      <c r="D33" s="551"/>
      <c r="E33" s="549"/>
      <c r="F33" s="552"/>
      <c r="G33" s="549"/>
      <c r="H33" s="552"/>
      <c r="I33" s="151"/>
    </row>
    <row r="34" spans="1:9" ht="14.25" customHeight="1" x14ac:dyDescent="0.2">
      <c r="A34" s="553" t="s">
        <v>82</v>
      </c>
      <c r="B34" s="553"/>
      <c r="C34" s="553"/>
      <c r="D34" s="553"/>
      <c r="E34" s="549"/>
      <c r="F34" s="552"/>
      <c r="G34" s="549"/>
      <c r="H34" s="552"/>
      <c r="I34" s="151"/>
    </row>
    <row r="35" spans="1:9" ht="14.25" customHeight="1" x14ac:dyDescent="0.2">
      <c r="A35" s="554" t="s">
        <v>287</v>
      </c>
      <c r="B35" s="549"/>
      <c r="C35" s="550"/>
      <c r="D35" s="551"/>
      <c r="E35" s="549"/>
      <c r="F35" s="552"/>
      <c r="G35" s="549"/>
      <c r="H35" s="552"/>
      <c r="I35" s="151"/>
    </row>
    <row r="36" spans="1:9" ht="12" x14ac:dyDescent="0.2">
      <c r="A36" s="555"/>
      <c r="B36" s="555"/>
      <c r="C36" s="555"/>
      <c r="D36" s="555"/>
      <c r="E36" s="555"/>
      <c r="F36" s="555"/>
      <c r="G36" s="555"/>
      <c r="H36" s="555"/>
      <c r="I36" s="555"/>
    </row>
    <row r="37" spans="1:9" ht="11.1" customHeight="1" x14ac:dyDescent="0.2">
      <c r="A37" s="538"/>
      <c r="B37" s="538"/>
      <c r="C37" s="556"/>
      <c r="D37" s="557"/>
      <c r="E37" s="538"/>
      <c r="F37" s="558"/>
      <c r="G37" s="538"/>
      <c r="H37" s="558"/>
    </row>
    <row r="38" spans="1:9" ht="11.1" customHeight="1" x14ac:dyDescent="0.2">
      <c r="A38" s="538" t="s">
        <v>102</v>
      </c>
      <c r="B38" s="538"/>
      <c r="C38" s="556"/>
      <c r="D38" s="557"/>
      <c r="E38" s="538"/>
      <c r="F38" s="558"/>
      <c r="G38" s="538"/>
      <c r="H38" s="558"/>
    </row>
    <row r="39" spans="1:9" ht="11.1" customHeight="1" x14ac:dyDescent="0.2">
      <c r="A39" s="538"/>
      <c r="B39" s="538"/>
      <c r="C39" s="556"/>
      <c r="D39" s="557"/>
      <c r="E39" s="538"/>
      <c r="F39" s="558"/>
      <c r="G39" s="538"/>
      <c r="H39" s="558"/>
    </row>
    <row r="40" spans="1:9" ht="11.1" customHeight="1" x14ac:dyDescent="0.2">
      <c r="A40" s="538"/>
      <c r="B40" s="538"/>
      <c r="C40" s="556"/>
      <c r="D40" s="557"/>
      <c r="E40" s="538"/>
      <c r="F40" s="558"/>
      <c r="G40" s="538"/>
      <c r="H40" s="558"/>
    </row>
    <row r="41" spans="1:9" ht="11.1" customHeight="1" x14ac:dyDescent="0.2">
      <c r="A41" s="538"/>
      <c r="B41" s="538"/>
      <c r="C41" s="556"/>
      <c r="D41" s="557"/>
      <c r="E41" s="538"/>
      <c r="F41" s="558"/>
      <c r="G41" s="538"/>
      <c r="H41" s="558"/>
    </row>
    <row r="42" spans="1:9" ht="11.1" customHeight="1" x14ac:dyDescent="0.2">
      <c r="A42" s="538"/>
      <c r="B42" s="538"/>
      <c r="C42" s="556"/>
      <c r="D42" s="557"/>
      <c r="E42" s="538"/>
      <c r="F42" s="558"/>
      <c r="G42" s="538"/>
      <c r="H42" s="558"/>
    </row>
    <row r="43" spans="1:9" ht="11.1" customHeight="1" x14ac:dyDescent="0.2">
      <c r="A43" s="538"/>
      <c r="B43" s="538"/>
      <c r="C43" s="556"/>
      <c r="D43" s="557"/>
      <c r="E43" s="538"/>
      <c r="F43" s="558"/>
      <c r="G43" s="538"/>
      <c r="H43" s="558"/>
    </row>
    <row r="44" spans="1:9" ht="11.1" customHeight="1" x14ac:dyDescent="0.2">
      <c r="A44" s="538"/>
      <c r="B44" s="538"/>
      <c r="C44" s="556"/>
      <c r="D44" s="557"/>
      <c r="E44" s="538"/>
      <c r="F44" s="558"/>
      <c r="G44" s="538"/>
      <c r="H44" s="558"/>
    </row>
    <row r="45" spans="1:9" ht="11.1" customHeight="1" x14ac:dyDescent="0.2">
      <c r="A45" s="538"/>
      <c r="B45" s="538"/>
      <c r="C45" s="556"/>
      <c r="D45" s="557"/>
      <c r="E45" s="538"/>
      <c r="F45" s="558"/>
      <c r="G45" s="538"/>
      <c r="H45" s="558"/>
    </row>
    <row r="46" spans="1:9" ht="11.1" customHeight="1" x14ac:dyDescent="0.2">
      <c r="A46" s="538"/>
      <c r="B46" s="538"/>
      <c r="C46" s="556"/>
      <c r="D46" s="557"/>
      <c r="E46" s="538"/>
      <c r="F46" s="558"/>
      <c r="G46" s="538"/>
      <c r="H46" s="558"/>
    </row>
    <row r="47" spans="1:9" ht="11.1" customHeight="1" x14ac:dyDescent="0.2">
      <c r="A47" s="538"/>
      <c r="B47" s="538"/>
      <c r="C47" s="556"/>
      <c r="D47" s="557"/>
      <c r="E47" s="538"/>
      <c r="F47" s="558"/>
      <c r="G47" s="538"/>
      <c r="H47" s="558"/>
    </row>
    <row r="48" spans="1:9" ht="11.1" customHeight="1" x14ac:dyDescent="0.2">
      <c r="A48" s="538"/>
      <c r="B48" s="538"/>
      <c r="C48" s="556"/>
      <c r="D48" s="557"/>
      <c r="E48" s="538"/>
      <c r="F48" s="558"/>
      <c r="G48" s="538"/>
      <c r="H48" s="558"/>
    </row>
    <row r="49" spans="1:8" ht="11.1" customHeight="1" x14ac:dyDescent="0.2">
      <c r="A49" s="538"/>
      <c r="B49" s="538"/>
      <c r="C49" s="556"/>
      <c r="D49" s="557"/>
      <c r="E49" s="538"/>
      <c r="F49" s="558"/>
      <c r="G49" s="538"/>
      <c r="H49" s="558"/>
    </row>
    <row r="50" spans="1:8" ht="11.1" customHeight="1" x14ac:dyDescent="0.2">
      <c r="A50" s="538"/>
      <c r="B50" s="538"/>
      <c r="C50" s="556"/>
      <c r="D50" s="557"/>
      <c r="E50" s="538"/>
      <c r="F50" s="558"/>
      <c r="G50" s="538"/>
      <c r="H50" s="558"/>
    </row>
    <row r="51" spans="1:8" ht="11.1" customHeight="1" x14ac:dyDescent="0.2">
      <c r="A51" s="538"/>
      <c r="B51" s="538"/>
      <c r="C51" s="556"/>
      <c r="D51" s="557"/>
      <c r="E51" s="538"/>
      <c r="F51" s="558"/>
      <c r="G51" s="538"/>
      <c r="H51" s="558"/>
    </row>
    <row r="52" spans="1:8" ht="11.1" customHeight="1" x14ac:dyDescent="0.2">
      <c r="A52" s="538"/>
      <c r="B52" s="538"/>
      <c r="C52" s="556"/>
      <c r="D52" s="557"/>
      <c r="E52" s="538"/>
      <c r="F52" s="558"/>
      <c r="G52" s="538"/>
      <c r="H52" s="558"/>
    </row>
    <row r="53" spans="1:8" ht="11.1" customHeight="1" x14ac:dyDescent="0.2">
      <c r="A53" s="538"/>
      <c r="B53" s="538"/>
      <c r="C53" s="556"/>
      <c r="D53" s="557"/>
      <c r="E53" s="538"/>
      <c r="F53" s="558"/>
      <c r="G53" s="538"/>
      <c r="H53" s="558"/>
    </row>
    <row r="54" spans="1:8" ht="5.25" customHeight="1" x14ac:dyDescent="0.2">
      <c r="A54" s="538"/>
      <c r="B54" s="538"/>
      <c r="C54" s="556"/>
      <c r="D54" s="557"/>
      <c r="E54" s="538"/>
      <c r="F54" s="558"/>
      <c r="G54" s="538"/>
      <c r="H54" s="558"/>
    </row>
    <row r="55" spans="1:8" ht="11.1" customHeight="1" x14ac:dyDescent="0.2">
      <c r="A55" s="538"/>
      <c r="B55" s="538"/>
      <c r="C55" s="556"/>
      <c r="D55" s="557"/>
      <c r="E55" s="538"/>
      <c r="F55" s="558"/>
      <c r="G55" s="538"/>
      <c r="H55" s="558"/>
    </row>
    <row r="56" spans="1:8" ht="11.1" customHeight="1" x14ac:dyDescent="0.2">
      <c r="A56" s="538"/>
      <c r="B56" s="538"/>
      <c r="C56" s="556"/>
      <c r="D56" s="557"/>
      <c r="E56" s="538"/>
      <c r="F56" s="558"/>
      <c r="G56" s="538"/>
      <c r="H56" s="558"/>
    </row>
    <row r="57" spans="1:8" ht="11.1" customHeight="1" x14ac:dyDescent="0.2">
      <c r="A57" s="538"/>
      <c r="B57" s="538"/>
      <c r="C57" s="556"/>
      <c r="D57" s="557"/>
      <c r="E57" s="538"/>
      <c r="F57" s="558"/>
      <c r="G57" s="538"/>
      <c r="H57" s="558"/>
    </row>
    <row r="58" spans="1:8" ht="11.1" customHeight="1" x14ac:dyDescent="0.2">
      <c r="A58" s="538"/>
      <c r="B58" s="538"/>
      <c r="C58" s="556"/>
      <c r="D58" s="557"/>
      <c r="E58" s="538"/>
      <c r="F58" s="558"/>
      <c r="G58" s="538"/>
      <c r="H58" s="558"/>
    </row>
  </sheetData>
  <mergeCells count="18">
    <mergeCell ref="A34:D34"/>
    <mergeCell ref="A36:I36"/>
    <mergeCell ref="D5:D6"/>
    <mergeCell ref="E5:E6"/>
    <mergeCell ref="F5:F6"/>
    <mergeCell ref="G5:G6"/>
    <mergeCell ref="H5:H6"/>
    <mergeCell ref="I5:I6"/>
    <mergeCell ref="A1:I1"/>
    <mergeCell ref="A2:I2"/>
    <mergeCell ref="A3:A6"/>
    <mergeCell ref="B3:C3"/>
    <mergeCell ref="D3:I3"/>
    <mergeCell ref="D4:E4"/>
    <mergeCell ref="F4:G4"/>
    <mergeCell ref="H4:I4"/>
    <mergeCell ref="B5:B6"/>
    <mergeCell ref="C5:C6"/>
  </mergeCells>
  <hyperlinks>
    <hyperlink ref="A35" r:id="rId1" location="!/view/sk/VBD_SK_WIN/og1011qs/v_og1011qs_00_00_00_sk" xr:uid="{48E88868-7002-4629-A10B-38EBBC4946EA}"/>
  </hyperlinks>
  <printOptions horizontalCentered="1"/>
  <pageMargins left="0.25" right="0.25" top="0.75" bottom="0.75" header="0.3" footer="0.3"/>
  <pageSetup paperSize="9" scale="75" fitToHeight="0" orientation="portrait" horizontalDpi="300" verticalDpi="300" r:id="rId2"/>
  <headerFooter alignWithMargins="0">
    <oddFooter xml:space="preserve">&amp;C&amp;"Arial,Normálne"&amp;9 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8CF5A7-D19F-4C88-A6A3-60F8033BD827}">
  <sheetPr>
    <pageSetUpPr fitToPage="1"/>
  </sheetPr>
  <dimension ref="A1:H17"/>
  <sheetViews>
    <sheetView showGridLines="0" workbookViewId="0">
      <selection activeCell="A20" sqref="A20:C20"/>
    </sheetView>
  </sheetViews>
  <sheetFormatPr defaultColWidth="9.42578125" defaultRowHeight="11.25" x14ac:dyDescent="0.2"/>
  <cols>
    <col min="1" max="1" width="25.85546875" style="265" customWidth="1"/>
    <col min="2" max="3" width="9.28515625" style="265" customWidth="1"/>
    <col min="4" max="4" width="12.5703125" style="265" customWidth="1"/>
    <col min="5" max="5" width="11.85546875" style="265" customWidth="1"/>
    <col min="6" max="16384" width="9.42578125" style="265"/>
  </cols>
  <sheetData>
    <row r="1" spans="1:8" ht="15" customHeight="1" x14ac:dyDescent="0.2">
      <c r="A1" s="264" t="s">
        <v>337</v>
      </c>
      <c r="B1" s="264"/>
      <c r="C1" s="264"/>
      <c r="D1" s="264"/>
      <c r="E1" s="264"/>
    </row>
    <row r="2" spans="1:8" ht="14.1" customHeight="1" x14ac:dyDescent="0.2">
      <c r="A2" s="562" t="s">
        <v>338</v>
      </c>
      <c r="B2" s="562"/>
      <c r="C2" s="562"/>
      <c r="D2" s="562"/>
      <c r="E2" s="562"/>
    </row>
    <row r="3" spans="1:8" ht="15" customHeight="1" x14ac:dyDescent="0.2">
      <c r="A3" s="563" t="s">
        <v>339</v>
      </c>
      <c r="B3" s="564">
        <v>2026</v>
      </c>
      <c r="C3" s="565" t="s">
        <v>340</v>
      </c>
      <c r="D3" s="566" t="s">
        <v>341</v>
      </c>
      <c r="E3" s="567"/>
    </row>
    <row r="4" spans="1:8" ht="25.15" customHeight="1" x14ac:dyDescent="0.2">
      <c r="A4" s="568"/>
      <c r="B4" s="569" t="s">
        <v>107</v>
      </c>
      <c r="C4" s="570" t="s">
        <v>108</v>
      </c>
      <c r="D4" s="571" t="s">
        <v>342</v>
      </c>
      <c r="E4" s="572" t="s">
        <v>343</v>
      </c>
    </row>
    <row r="5" spans="1:8" ht="14.1" customHeight="1" x14ac:dyDescent="0.2">
      <c r="A5" s="573" t="s">
        <v>344</v>
      </c>
      <c r="B5" s="574"/>
      <c r="C5" s="574"/>
      <c r="D5" s="575"/>
      <c r="E5" s="576"/>
    </row>
    <row r="6" spans="1:8" ht="14.1" customHeight="1" x14ac:dyDescent="0.2">
      <c r="A6" s="577" t="s">
        <v>345</v>
      </c>
      <c r="B6" s="578">
        <v>428565</v>
      </c>
      <c r="C6" s="579">
        <v>101.9</v>
      </c>
      <c r="D6" s="579">
        <v>18</v>
      </c>
      <c r="E6" s="580">
        <v>0.34279533919796279</v>
      </c>
      <c r="F6" s="581"/>
      <c r="G6" s="581"/>
      <c r="H6" s="581"/>
    </row>
    <row r="7" spans="1:8" ht="14.1" customHeight="1" x14ac:dyDescent="0.2">
      <c r="A7" s="582" t="s">
        <v>346</v>
      </c>
      <c r="B7" s="578">
        <v>219757</v>
      </c>
      <c r="C7" s="579">
        <v>99.6</v>
      </c>
      <c r="D7" s="579">
        <v>9.1999999999999993</v>
      </c>
      <c r="E7" s="580">
        <v>-6.5720466080204432E-2</v>
      </c>
      <c r="F7" s="581"/>
      <c r="G7" s="581"/>
      <c r="H7" s="581"/>
    </row>
    <row r="8" spans="1:8" ht="14.1" customHeight="1" x14ac:dyDescent="0.2">
      <c r="A8" s="574" t="s">
        <v>309</v>
      </c>
      <c r="B8" s="578">
        <v>395373</v>
      </c>
      <c r="C8" s="579">
        <v>99.4</v>
      </c>
      <c r="D8" s="579">
        <v>16.600000000000001</v>
      </c>
      <c r="E8" s="580">
        <v>-9.244618211254263E-2</v>
      </c>
      <c r="F8" s="581"/>
      <c r="G8" s="581"/>
      <c r="H8" s="581"/>
    </row>
    <row r="9" spans="1:8" ht="14.1" customHeight="1" x14ac:dyDescent="0.2">
      <c r="A9" s="577" t="s">
        <v>347</v>
      </c>
      <c r="B9" s="578">
        <v>163867</v>
      </c>
      <c r="C9" s="579">
        <v>103.1</v>
      </c>
      <c r="D9" s="579">
        <v>6.9</v>
      </c>
      <c r="E9" s="580">
        <v>0.22411316787419011</v>
      </c>
      <c r="F9" s="581"/>
      <c r="G9" s="581"/>
      <c r="H9" s="581"/>
    </row>
    <row r="10" spans="1:8" ht="14.1" customHeight="1" x14ac:dyDescent="0.2">
      <c r="A10" s="583" t="s">
        <v>348</v>
      </c>
      <c r="B10" s="578">
        <v>155149</v>
      </c>
      <c r="C10" s="579">
        <v>101</v>
      </c>
      <c r="D10" s="579">
        <v>6.5</v>
      </c>
      <c r="E10" s="580">
        <v>5.2098133462314955E-2</v>
      </c>
      <c r="F10" s="581"/>
      <c r="G10" s="581"/>
      <c r="H10" s="581"/>
    </row>
    <row r="11" spans="1:8" ht="14.1" customHeight="1" x14ac:dyDescent="0.2">
      <c r="A11" s="583" t="s">
        <v>349</v>
      </c>
      <c r="B11" s="578">
        <v>384610</v>
      </c>
      <c r="C11" s="579">
        <v>99.5</v>
      </c>
      <c r="D11" s="579">
        <v>16.2</v>
      </c>
      <c r="E11" s="580">
        <v>-2.1739101227005619E-2</v>
      </c>
      <c r="F11" s="581"/>
      <c r="G11" s="581"/>
      <c r="H11" s="581"/>
    </row>
    <row r="12" spans="1:8" ht="14.1" customHeight="1" x14ac:dyDescent="0.2">
      <c r="A12" s="577" t="s">
        <v>350</v>
      </c>
      <c r="B12" s="578">
        <v>629000</v>
      </c>
      <c r="C12" s="579">
        <v>97.7</v>
      </c>
      <c r="D12" s="579">
        <v>26.5</v>
      </c>
      <c r="E12" s="580">
        <v>-0.53910089111471393</v>
      </c>
      <c r="F12" s="581"/>
      <c r="G12" s="581"/>
      <c r="H12" s="581"/>
    </row>
    <row r="13" spans="1:8" ht="14.1" customHeight="1" x14ac:dyDescent="0.2">
      <c r="A13" s="584" t="s">
        <v>351</v>
      </c>
      <c r="B13" s="585">
        <v>2376321</v>
      </c>
      <c r="C13" s="586">
        <v>99.8</v>
      </c>
      <c r="D13" s="586">
        <v>100</v>
      </c>
      <c r="E13" s="587">
        <v>0</v>
      </c>
      <c r="F13" s="581"/>
      <c r="G13" s="581"/>
      <c r="H13" s="581"/>
    </row>
    <row r="14" spans="1:8" ht="24" customHeight="1" x14ac:dyDescent="0.2">
      <c r="A14" s="588" t="s">
        <v>352</v>
      </c>
      <c r="B14" s="588"/>
      <c r="C14" s="588"/>
      <c r="D14" s="588"/>
      <c r="E14" s="588"/>
    </row>
    <row r="15" spans="1:8" ht="16.5" customHeight="1" x14ac:dyDescent="0.2">
      <c r="A15" s="589" t="s">
        <v>353</v>
      </c>
    </row>
    <row r="16" spans="1:8" ht="12.75" customHeight="1" x14ac:dyDescent="0.2">
      <c r="A16" s="590"/>
      <c r="D16" s="591"/>
    </row>
    <row r="17" spans="1:4" ht="12.75" customHeight="1" x14ac:dyDescent="0.2">
      <c r="A17" s="592"/>
      <c r="B17" s="592"/>
      <c r="C17" s="592"/>
      <c r="D17" s="592"/>
    </row>
  </sheetData>
  <mergeCells count="6">
    <mergeCell ref="A1:E1"/>
    <mergeCell ref="A2:E2"/>
    <mergeCell ref="A3:A4"/>
    <mergeCell ref="D3:E3"/>
    <mergeCell ref="A14:E14"/>
    <mergeCell ref="A17:D17"/>
  </mergeCells>
  <printOptions horizontalCentered="1"/>
  <pageMargins left="0.25" right="0.25" top="0.75" bottom="0.75" header="0.3" footer="0.3"/>
  <pageSetup paperSize="9" fitToHeight="0" orientation="portrait" horizontalDpi="300" verticalDpi="300" r:id="rId1"/>
  <headerFooter alignWithMargins="0">
    <oddFooter xml:space="preserve">&amp;C&amp;"Arial,Normálne"&amp;9 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DB7C72-F641-491E-BC31-E927BA96B86C}">
  <sheetPr>
    <pageSetUpPr fitToPage="1"/>
  </sheetPr>
  <dimension ref="A1:D19"/>
  <sheetViews>
    <sheetView showGridLines="0" workbookViewId="0">
      <selection activeCell="A20" sqref="A20:C20"/>
    </sheetView>
  </sheetViews>
  <sheetFormatPr defaultColWidth="9.42578125" defaultRowHeight="11.25" x14ac:dyDescent="0.2"/>
  <cols>
    <col min="1" max="1" width="23.7109375" style="265" customWidth="1"/>
    <col min="2" max="2" width="9.7109375" style="265" customWidth="1"/>
    <col min="3" max="4" width="11.7109375" style="265" customWidth="1"/>
    <col min="5" max="16384" width="9.42578125" style="265"/>
  </cols>
  <sheetData>
    <row r="1" spans="1:4" ht="15" customHeight="1" x14ac:dyDescent="0.2">
      <c r="A1" s="593" t="s">
        <v>337</v>
      </c>
      <c r="B1" s="593"/>
      <c r="C1" s="593"/>
      <c r="D1" s="593"/>
    </row>
    <row r="2" spans="1:4" ht="14.1" customHeight="1" x14ac:dyDescent="0.2">
      <c r="A2" s="594" t="s">
        <v>354</v>
      </c>
      <c r="B2" s="594"/>
      <c r="C2" s="594"/>
      <c r="D2" s="594"/>
    </row>
    <row r="3" spans="1:4" ht="16.5" customHeight="1" x14ac:dyDescent="0.2">
      <c r="A3" s="595" t="s">
        <v>339</v>
      </c>
      <c r="B3" s="349">
        <v>2026</v>
      </c>
      <c r="C3" s="596"/>
      <c r="D3" s="350"/>
    </row>
    <row r="4" spans="1:4" ht="15" customHeight="1" x14ac:dyDescent="0.2">
      <c r="A4" s="597"/>
      <c r="B4" s="131" t="s">
        <v>107</v>
      </c>
      <c r="C4" s="598" t="s">
        <v>108</v>
      </c>
      <c r="D4" s="599"/>
    </row>
    <row r="5" spans="1:4" ht="25.5" customHeight="1" x14ac:dyDescent="0.2">
      <c r="A5" s="597"/>
      <c r="B5" s="600"/>
      <c r="C5" s="601" t="s">
        <v>355</v>
      </c>
      <c r="D5" s="602" t="s">
        <v>356</v>
      </c>
    </row>
    <row r="6" spans="1:4" ht="12.75" customHeight="1" x14ac:dyDescent="0.2">
      <c r="A6" s="603"/>
      <c r="B6" s="604" t="s">
        <v>188</v>
      </c>
      <c r="C6" s="605" t="s">
        <v>106</v>
      </c>
      <c r="D6" s="606" t="s">
        <v>106</v>
      </c>
    </row>
    <row r="7" spans="1:4" ht="14.1" customHeight="1" x14ac:dyDescent="0.2">
      <c r="A7" s="573" t="s">
        <v>344</v>
      </c>
      <c r="B7" s="607"/>
      <c r="C7" s="607"/>
      <c r="D7" s="608"/>
    </row>
    <row r="8" spans="1:4" ht="14.1" customHeight="1" x14ac:dyDescent="0.2">
      <c r="A8" s="577" t="s">
        <v>345</v>
      </c>
      <c r="B8" s="609">
        <v>1148</v>
      </c>
      <c r="C8" s="610">
        <v>104.3</v>
      </c>
      <c r="D8" s="611">
        <v>100.6</v>
      </c>
    </row>
    <row r="9" spans="1:4" ht="14.1" customHeight="1" x14ac:dyDescent="0.2">
      <c r="A9" s="582" t="s">
        <v>346</v>
      </c>
      <c r="B9" s="609">
        <v>1552</v>
      </c>
      <c r="C9" s="610">
        <v>107.3</v>
      </c>
      <c r="D9" s="611">
        <v>103.5</v>
      </c>
    </row>
    <row r="10" spans="1:4" ht="14.1" customHeight="1" x14ac:dyDescent="0.2">
      <c r="A10" s="574" t="s">
        <v>309</v>
      </c>
      <c r="B10" s="609">
        <v>1789</v>
      </c>
      <c r="C10" s="610">
        <v>108.4</v>
      </c>
      <c r="D10" s="611">
        <v>104.5</v>
      </c>
    </row>
    <row r="11" spans="1:4" ht="14.1" customHeight="1" x14ac:dyDescent="0.2">
      <c r="A11" s="577" t="s">
        <v>347</v>
      </c>
      <c r="B11" s="609">
        <v>1927</v>
      </c>
      <c r="C11" s="610">
        <v>105</v>
      </c>
      <c r="D11" s="611">
        <v>101.3</v>
      </c>
    </row>
    <row r="12" spans="1:4" ht="14.1" customHeight="1" x14ac:dyDescent="0.2">
      <c r="A12" s="583" t="s">
        <v>348</v>
      </c>
      <c r="B12" s="609">
        <v>1998</v>
      </c>
      <c r="C12" s="610">
        <v>105.2</v>
      </c>
      <c r="D12" s="611">
        <v>101.4</v>
      </c>
    </row>
    <row r="13" spans="1:4" ht="14.1" customHeight="1" x14ac:dyDescent="0.2">
      <c r="A13" s="583" t="s">
        <v>349</v>
      </c>
      <c r="B13" s="609">
        <v>2234</v>
      </c>
      <c r="C13" s="610">
        <v>104.5</v>
      </c>
      <c r="D13" s="611">
        <v>100.8</v>
      </c>
    </row>
    <row r="14" spans="1:4" ht="14.1" customHeight="1" x14ac:dyDescent="0.2">
      <c r="A14" s="577" t="s">
        <v>350</v>
      </c>
      <c r="B14" s="609">
        <v>816</v>
      </c>
      <c r="C14" s="610">
        <v>108.2</v>
      </c>
      <c r="D14" s="611">
        <v>104.3</v>
      </c>
    </row>
    <row r="15" spans="1:4" ht="14.1" customHeight="1" x14ac:dyDescent="0.2">
      <c r="A15" s="584" t="s">
        <v>351</v>
      </c>
      <c r="B15" s="612">
        <v>1611</v>
      </c>
      <c r="C15" s="613">
        <v>106.1</v>
      </c>
      <c r="D15" s="614">
        <v>102.3</v>
      </c>
    </row>
    <row r="16" spans="1:4" ht="26.25" customHeight="1" x14ac:dyDescent="0.2">
      <c r="A16" s="615" t="s">
        <v>357</v>
      </c>
      <c r="B16" s="615"/>
      <c r="C16" s="615"/>
      <c r="D16" s="615"/>
    </row>
    <row r="17" spans="1:4" s="616" customFormat="1" ht="17.25" customHeight="1" x14ac:dyDescent="0.2">
      <c r="A17" s="589" t="s">
        <v>358</v>
      </c>
      <c r="B17" s="589"/>
      <c r="C17" s="589"/>
      <c r="D17" s="589"/>
    </row>
    <row r="18" spans="1:4" ht="12" x14ac:dyDescent="0.2">
      <c r="A18" s="298"/>
      <c r="B18" s="298"/>
      <c r="C18" s="298"/>
      <c r="D18" s="298"/>
    </row>
    <row r="19" spans="1:4" x14ac:dyDescent="0.2">
      <c r="A19" s="592"/>
      <c r="B19" s="592"/>
      <c r="C19" s="592"/>
      <c r="D19" s="592"/>
    </row>
  </sheetData>
  <mergeCells count="9">
    <mergeCell ref="A16:D16"/>
    <mergeCell ref="A18:D18"/>
    <mergeCell ref="A19:D19"/>
    <mergeCell ref="A1:D1"/>
    <mergeCell ref="A2:D2"/>
    <mergeCell ref="A3:A6"/>
    <mergeCell ref="B3:D3"/>
    <mergeCell ref="B4:B5"/>
    <mergeCell ref="C4:D4"/>
  </mergeCells>
  <printOptions horizontalCentered="1"/>
  <pageMargins left="0.25" right="0.25" top="0.75" bottom="0.75" header="0.3" footer="0.3"/>
  <pageSetup paperSize="9" fitToHeight="0" orientation="portrait" horizontalDpi="300" verticalDpi="300" r:id="rId1"/>
  <headerFooter alignWithMargins="0">
    <oddFooter xml:space="preserve">&amp;C&amp;"Arial,Normálne"&amp;9 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437604-6E08-45F0-9EFB-4D149B18F395}">
  <sheetPr>
    <pageSetUpPr fitToPage="1"/>
  </sheetPr>
  <dimension ref="A5:H84"/>
  <sheetViews>
    <sheetView showGridLines="0" topLeftCell="A5" zoomScaleNormal="100" workbookViewId="0">
      <selection activeCell="A20" sqref="A20:C20"/>
    </sheetView>
  </sheetViews>
  <sheetFormatPr defaultColWidth="9.42578125" defaultRowHeight="11.25" x14ac:dyDescent="0.2"/>
  <cols>
    <col min="1" max="1" width="19.5703125" style="390" customWidth="1"/>
    <col min="2" max="2" width="11" style="390" customWidth="1"/>
    <col min="3" max="3" width="9.28515625" style="390" customWidth="1"/>
    <col min="4" max="4" width="9.5703125" style="390" customWidth="1"/>
    <col min="5" max="5" width="9.7109375" style="390" customWidth="1"/>
    <col min="6" max="6" width="10" style="390" customWidth="1"/>
    <col min="7" max="7" width="9" style="390" customWidth="1"/>
    <col min="8" max="8" width="9.42578125" style="390" customWidth="1"/>
    <col min="9" max="16384" width="9.42578125" style="390"/>
  </cols>
  <sheetData>
    <row r="5" spans="1:8" ht="15" customHeight="1" x14ac:dyDescent="0.2">
      <c r="A5" s="617" t="s">
        <v>359</v>
      </c>
      <c r="B5" s="617"/>
      <c r="C5" s="617"/>
      <c r="D5" s="617"/>
      <c r="E5" s="617"/>
      <c r="F5" s="617"/>
      <c r="G5" s="617"/>
      <c r="H5" s="617"/>
    </row>
    <row r="6" spans="1:8" ht="14.1" customHeight="1" x14ac:dyDescent="0.2">
      <c r="A6" s="618" t="s">
        <v>360</v>
      </c>
      <c r="B6" s="618"/>
      <c r="C6" s="618"/>
      <c r="D6" s="618"/>
      <c r="E6" s="618"/>
      <c r="F6" s="618"/>
      <c r="G6" s="618"/>
      <c r="H6" s="618"/>
    </row>
    <row r="7" spans="1:8" ht="29.25" customHeight="1" x14ac:dyDescent="0.2">
      <c r="A7" s="619" t="s">
        <v>339</v>
      </c>
      <c r="B7" s="620" t="s">
        <v>361</v>
      </c>
      <c r="C7" s="621"/>
      <c r="D7" s="620" t="s">
        <v>362</v>
      </c>
      <c r="E7" s="621"/>
      <c r="F7" s="349" t="s">
        <v>363</v>
      </c>
      <c r="G7" s="596"/>
      <c r="H7" s="350"/>
    </row>
    <row r="8" spans="1:8" ht="23.25" customHeight="1" x14ac:dyDescent="0.2">
      <c r="A8" s="622"/>
      <c r="B8" s="623" t="s">
        <v>364</v>
      </c>
      <c r="C8" s="624" t="s">
        <v>365</v>
      </c>
      <c r="D8" s="564" t="s">
        <v>186</v>
      </c>
      <c r="E8" s="625" t="s">
        <v>340</v>
      </c>
      <c r="F8" s="624" t="s">
        <v>188</v>
      </c>
      <c r="G8" s="626" t="s">
        <v>97</v>
      </c>
      <c r="H8" s="627"/>
    </row>
    <row r="9" spans="1:8" ht="23.25" customHeight="1" x14ac:dyDescent="0.2">
      <c r="A9" s="622"/>
      <c r="B9" s="564">
        <v>2026</v>
      </c>
      <c r="C9" s="628" t="s">
        <v>340</v>
      </c>
      <c r="D9" s="629">
        <v>2025</v>
      </c>
      <c r="E9" s="630"/>
      <c r="F9" s="624">
        <v>2026</v>
      </c>
      <c r="G9" s="347" t="s">
        <v>355</v>
      </c>
      <c r="H9" s="348" t="s">
        <v>356</v>
      </c>
    </row>
    <row r="10" spans="1:8" ht="31.5" customHeight="1" x14ac:dyDescent="0.2">
      <c r="A10" s="631"/>
      <c r="B10" s="569" t="s">
        <v>107</v>
      </c>
      <c r="C10" s="632" t="s">
        <v>108</v>
      </c>
      <c r="D10" s="569" t="s">
        <v>107</v>
      </c>
      <c r="E10" s="632" t="s">
        <v>108</v>
      </c>
      <c r="F10" s="569" t="s">
        <v>107</v>
      </c>
      <c r="G10" s="632" t="s">
        <v>108</v>
      </c>
      <c r="H10" s="632" t="s">
        <v>108</v>
      </c>
    </row>
    <row r="11" spans="1:8" ht="14.1" customHeight="1" x14ac:dyDescent="0.2">
      <c r="A11" s="633" t="s">
        <v>366</v>
      </c>
      <c r="B11" s="634"/>
      <c r="C11" s="634"/>
      <c r="D11" s="635"/>
      <c r="E11" s="634"/>
      <c r="F11" s="636"/>
      <c r="G11" s="637"/>
      <c r="H11" s="636"/>
    </row>
    <row r="12" spans="1:8" ht="14.1" customHeight="1" x14ac:dyDescent="0.2">
      <c r="A12" s="638" t="s">
        <v>367</v>
      </c>
      <c r="B12" s="639">
        <v>4391.1052356712535</v>
      </c>
      <c r="C12" s="640">
        <v>88.158971857858234</v>
      </c>
      <c r="D12" s="552">
        <v>119185.87785612768</v>
      </c>
      <c r="E12" s="640">
        <v>100.41200853585188</v>
      </c>
      <c r="F12" s="552">
        <v>1044</v>
      </c>
      <c r="G12" s="640">
        <v>102.9</v>
      </c>
      <c r="H12" s="641">
        <v>99.196658097686381</v>
      </c>
    </row>
    <row r="13" spans="1:8" ht="14.1" customHeight="1" x14ac:dyDescent="0.2">
      <c r="A13" s="638" t="s">
        <v>346</v>
      </c>
      <c r="B13" s="639">
        <v>2623.5177130000002</v>
      </c>
      <c r="C13" s="640">
        <v>108.57916756316035</v>
      </c>
      <c r="D13" s="552">
        <v>38840.300000000003</v>
      </c>
      <c r="E13" s="640">
        <v>99.237667779518986</v>
      </c>
      <c r="F13" s="552">
        <v>1541</v>
      </c>
      <c r="G13" s="640">
        <v>106.9</v>
      </c>
      <c r="H13" s="641">
        <v>103.05269922879179</v>
      </c>
    </row>
    <row r="14" spans="1:8" ht="14.1" customHeight="1" x14ac:dyDescent="0.2">
      <c r="A14" s="642" t="s">
        <v>309</v>
      </c>
      <c r="B14" s="639">
        <v>4584.778765</v>
      </c>
      <c r="C14" s="640">
        <v>97.043606717366501</v>
      </c>
      <c r="D14" s="552">
        <v>108009.3</v>
      </c>
      <c r="E14" s="640">
        <v>96.980746489913514</v>
      </c>
      <c r="F14" s="552">
        <v>1764</v>
      </c>
      <c r="G14" s="640">
        <v>107.3</v>
      </c>
      <c r="H14" s="641">
        <v>103.43830334190231</v>
      </c>
    </row>
    <row r="15" spans="1:8" ht="14.1" customHeight="1" x14ac:dyDescent="0.2">
      <c r="A15" s="638" t="s">
        <v>347</v>
      </c>
      <c r="B15" s="639">
        <v>3772.6958690000001</v>
      </c>
      <c r="C15" s="640">
        <v>99.483713838856772</v>
      </c>
      <c r="D15" s="552">
        <v>60145.933333333327</v>
      </c>
      <c r="E15" s="640">
        <v>105.52306897856469</v>
      </c>
      <c r="F15" s="552">
        <v>1915</v>
      </c>
      <c r="G15" s="640">
        <v>105</v>
      </c>
      <c r="H15" s="641">
        <v>101.22107969151671</v>
      </c>
    </row>
    <row r="16" spans="1:8" ht="14.1" customHeight="1" x14ac:dyDescent="0.2">
      <c r="A16" s="643" t="s">
        <v>348</v>
      </c>
      <c r="B16" s="639">
        <v>5305.1357829999997</v>
      </c>
      <c r="C16" s="640">
        <v>113.3168090121594</v>
      </c>
      <c r="D16" s="552">
        <v>54937.866666666669</v>
      </c>
      <c r="E16" s="640">
        <v>95.477751985721227</v>
      </c>
      <c r="F16" s="552">
        <v>1924</v>
      </c>
      <c r="G16" s="640">
        <v>105.9</v>
      </c>
      <c r="H16" s="641">
        <v>102.08868894601544</v>
      </c>
    </row>
    <row r="17" spans="1:8" ht="14.1" customHeight="1" x14ac:dyDescent="0.2">
      <c r="A17" s="643" t="s">
        <v>349</v>
      </c>
      <c r="B17" s="639">
        <v>12970.610654</v>
      </c>
      <c r="C17" s="640">
        <v>93.651798581223133</v>
      </c>
      <c r="D17" s="552">
        <v>108175.03333333333</v>
      </c>
      <c r="E17" s="640">
        <v>98.633642199411781</v>
      </c>
      <c r="F17" s="552">
        <v>2272</v>
      </c>
      <c r="G17" s="640">
        <v>106.9</v>
      </c>
      <c r="H17" s="641">
        <v>103.05269922879179</v>
      </c>
    </row>
    <row r="18" spans="1:8" ht="14.1" customHeight="1" x14ac:dyDescent="0.2">
      <c r="A18" s="644" t="s">
        <v>368</v>
      </c>
      <c r="B18" s="645">
        <v>33647.844019671247</v>
      </c>
      <c r="C18" s="646">
        <v>97.469121574492661</v>
      </c>
      <c r="D18" s="647">
        <v>489294.31118946103</v>
      </c>
      <c r="E18" s="646">
        <v>99.16409239773833</v>
      </c>
      <c r="F18" s="647">
        <v>1720</v>
      </c>
      <c r="G18" s="646">
        <v>105.8</v>
      </c>
      <c r="H18" s="648">
        <v>101.99228791773778</v>
      </c>
    </row>
    <row r="19" spans="1:8" ht="14.25" customHeight="1" x14ac:dyDescent="0.2">
      <c r="A19" s="649" t="s">
        <v>369</v>
      </c>
    </row>
    <row r="20" spans="1:8" ht="14.25" customHeight="1" x14ac:dyDescent="0.2">
      <c r="A20" s="649" t="s">
        <v>370</v>
      </c>
      <c r="B20" s="650"/>
      <c r="C20" s="650"/>
    </row>
    <row r="21" spans="1:8" x14ac:dyDescent="0.2">
      <c r="A21" s="592"/>
      <c r="B21" s="592"/>
      <c r="C21" s="592"/>
      <c r="D21" s="592"/>
      <c r="E21" s="651"/>
    </row>
    <row r="22" spans="1:8" ht="14.1" customHeight="1" x14ac:dyDescent="0.2">
      <c r="B22" s="650"/>
      <c r="C22" s="650"/>
      <c r="D22" s="650"/>
      <c r="E22" s="650"/>
    </row>
    <row r="23" spans="1:8" ht="14.1" customHeight="1" x14ac:dyDescent="0.2">
      <c r="B23" s="650"/>
      <c r="C23" s="650"/>
      <c r="D23" s="650"/>
      <c r="E23" s="650"/>
    </row>
    <row r="24" spans="1:8" ht="15" customHeight="1" x14ac:dyDescent="0.2">
      <c r="B24" s="650"/>
      <c r="C24" s="650"/>
      <c r="D24" s="650"/>
      <c r="E24" s="650"/>
    </row>
    <row r="25" spans="1:8" ht="15" customHeight="1" x14ac:dyDescent="0.2">
      <c r="B25" s="650"/>
      <c r="C25" s="650"/>
      <c r="D25" s="650"/>
      <c r="E25" s="650"/>
    </row>
    <row r="26" spans="1:8" ht="15" customHeight="1" x14ac:dyDescent="0.2">
      <c r="B26" s="650"/>
      <c r="C26" s="650"/>
      <c r="D26" s="650"/>
      <c r="E26" s="650"/>
    </row>
    <row r="27" spans="1:8" ht="15" customHeight="1" x14ac:dyDescent="0.2">
      <c r="B27" s="650"/>
      <c r="C27" s="650"/>
      <c r="D27" s="650"/>
      <c r="E27" s="650"/>
    </row>
    <row r="28" spans="1:8" ht="15" customHeight="1" x14ac:dyDescent="0.2">
      <c r="B28" s="650"/>
      <c r="C28" s="650"/>
      <c r="D28" s="650"/>
      <c r="E28" s="650"/>
    </row>
    <row r="29" spans="1:8" ht="15" customHeight="1" x14ac:dyDescent="0.2">
      <c r="B29" s="650"/>
      <c r="C29" s="650"/>
      <c r="D29" s="650"/>
      <c r="E29" s="650"/>
    </row>
    <row r="30" spans="1:8" ht="11.25" customHeight="1" x14ac:dyDescent="0.2">
      <c r="B30" s="650"/>
      <c r="C30" s="650"/>
      <c r="D30" s="650"/>
      <c r="E30" s="650"/>
    </row>
    <row r="31" spans="1:8" ht="12.75" customHeight="1" x14ac:dyDescent="0.2">
      <c r="B31" s="650"/>
      <c r="C31" s="650"/>
      <c r="D31" s="650"/>
      <c r="E31" s="650"/>
    </row>
    <row r="32" spans="1:8" ht="15" customHeight="1" x14ac:dyDescent="0.2">
      <c r="B32" s="650"/>
      <c r="C32" s="650"/>
      <c r="D32" s="650"/>
      <c r="E32" s="650"/>
    </row>
    <row r="33" spans="2:5" ht="15" customHeight="1" x14ac:dyDescent="0.2">
      <c r="B33" s="650"/>
      <c r="C33" s="650"/>
      <c r="D33" s="650"/>
      <c r="E33" s="650"/>
    </row>
    <row r="34" spans="2:5" ht="15" customHeight="1" x14ac:dyDescent="0.2">
      <c r="B34" s="650"/>
      <c r="C34" s="650"/>
      <c r="D34" s="650"/>
      <c r="E34" s="650"/>
    </row>
    <row r="35" spans="2:5" ht="15" customHeight="1" x14ac:dyDescent="0.2">
      <c r="B35" s="650"/>
      <c r="C35" s="650"/>
      <c r="D35" s="650"/>
      <c r="E35" s="650"/>
    </row>
    <row r="36" spans="2:5" ht="15" customHeight="1" x14ac:dyDescent="0.2">
      <c r="B36" s="650"/>
      <c r="C36" s="650"/>
      <c r="D36" s="650"/>
      <c r="E36" s="650"/>
    </row>
    <row r="37" spans="2:5" ht="15" customHeight="1" x14ac:dyDescent="0.2">
      <c r="B37" s="650"/>
      <c r="C37" s="650"/>
      <c r="D37" s="650"/>
      <c r="E37" s="650"/>
    </row>
    <row r="38" spans="2:5" ht="6" customHeight="1" x14ac:dyDescent="0.2">
      <c r="B38" s="650"/>
      <c r="C38" s="650"/>
      <c r="D38" s="650"/>
      <c r="E38" s="650"/>
    </row>
    <row r="39" spans="2:5" ht="13.5" customHeight="1" x14ac:dyDescent="0.2">
      <c r="B39" s="650"/>
      <c r="C39" s="650"/>
      <c r="D39" s="650"/>
      <c r="E39" s="650"/>
    </row>
    <row r="40" spans="2:5" x14ac:dyDescent="0.2">
      <c r="B40" s="650"/>
      <c r="C40" s="650"/>
      <c r="D40" s="650"/>
      <c r="E40" s="650"/>
    </row>
    <row r="41" spans="2:5" ht="11.25" customHeight="1" x14ac:dyDescent="0.2">
      <c r="B41" s="650"/>
      <c r="C41" s="650"/>
      <c r="D41" s="650"/>
      <c r="E41" s="650"/>
    </row>
    <row r="42" spans="2:5" x14ac:dyDescent="0.2">
      <c r="B42" s="650"/>
      <c r="C42" s="650"/>
      <c r="D42" s="650"/>
      <c r="E42" s="650"/>
    </row>
    <row r="43" spans="2:5" ht="14.1" customHeight="1" x14ac:dyDescent="0.2">
      <c r="B43" s="650"/>
      <c r="C43" s="650"/>
      <c r="D43" s="650"/>
      <c r="E43" s="650"/>
    </row>
    <row r="44" spans="2:5" ht="12.6" customHeight="1" x14ac:dyDescent="0.2">
      <c r="B44" s="650"/>
      <c r="C44" s="650"/>
      <c r="D44" s="650"/>
      <c r="E44" s="650"/>
    </row>
    <row r="45" spans="2:5" ht="12.6" customHeight="1" x14ac:dyDescent="0.2">
      <c r="B45" s="650"/>
      <c r="C45" s="650"/>
      <c r="D45" s="650"/>
      <c r="E45" s="650"/>
    </row>
    <row r="46" spans="2:5" ht="12.6" customHeight="1" x14ac:dyDescent="0.2">
      <c r="B46" s="650"/>
      <c r="C46" s="650"/>
      <c r="D46" s="650"/>
      <c r="E46" s="650"/>
    </row>
    <row r="47" spans="2:5" ht="12.6" customHeight="1" x14ac:dyDescent="0.2">
      <c r="B47" s="650"/>
      <c r="C47" s="650"/>
      <c r="D47" s="650"/>
      <c r="E47" s="650"/>
    </row>
    <row r="48" spans="2:5" x14ac:dyDescent="0.2">
      <c r="B48" s="650"/>
      <c r="C48" s="650"/>
      <c r="D48" s="650"/>
      <c r="E48" s="650"/>
    </row>
    <row r="49" spans="2:5" x14ac:dyDescent="0.2">
      <c r="B49" s="650"/>
      <c r="C49" s="650"/>
      <c r="D49" s="650"/>
      <c r="E49" s="650"/>
    </row>
    <row r="50" spans="2:5" x14ac:dyDescent="0.2">
      <c r="B50" s="650"/>
      <c r="C50" s="650"/>
      <c r="D50" s="650"/>
      <c r="E50" s="650"/>
    </row>
    <row r="51" spans="2:5" x14ac:dyDescent="0.2">
      <c r="B51" s="650"/>
      <c r="C51" s="650"/>
      <c r="D51" s="650"/>
      <c r="E51" s="650"/>
    </row>
    <row r="52" spans="2:5" x14ac:dyDescent="0.2">
      <c r="B52" s="650"/>
      <c r="C52" s="650"/>
      <c r="D52" s="650"/>
      <c r="E52" s="650"/>
    </row>
    <row r="53" spans="2:5" x14ac:dyDescent="0.2">
      <c r="B53" s="650"/>
      <c r="C53" s="650"/>
      <c r="D53" s="650"/>
      <c r="E53" s="650"/>
    </row>
    <row r="54" spans="2:5" x14ac:dyDescent="0.2">
      <c r="B54" s="650"/>
      <c r="C54" s="650"/>
      <c r="D54" s="650"/>
      <c r="E54" s="650"/>
    </row>
    <row r="55" spans="2:5" x14ac:dyDescent="0.2">
      <c r="B55" s="650"/>
      <c r="C55" s="650"/>
      <c r="D55" s="650"/>
      <c r="E55" s="650"/>
    </row>
    <row r="56" spans="2:5" x14ac:dyDescent="0.2">
      <c r="B56" s="650"/>
      <c r="C56" s="650"/>
      <c r="D56" s="650"/>
      <c r="E56" s="650"/>
    </row>
    <row r="57" spans="2:5" x14ac:dyDescent="0.2">
      <c r="B57" s="650"/>
      <c r="C57" s="650"/>
      <c r="D57" s="650"/>
      <c r="E57" s="650"/>
    </row>
    <row r="58" spans="2:5" x14ac:dyDescent="0.2">
      <c r="B58" s="650"/>
      <c r="C58" s="650"/>
      <c r="D58" s="650"/>
      <c r="E58" s="650"/>
    </row>
    <row r="59" spans="2:5" x14ac:dyDescent="0.2">
      <c r="B59" s="650"/>
      <c r="C59" s="650"/>
      <c r="D59" s="650"/>
      <c r="E59" s="650"/>
    </row>
    <row r="60" spans="2:5" x14ac:dyDescent="0.2">
      <c r="B60" s="650"/>
      <c r="C60" s="650"/>
      <c r="D60" s="650"/>
      <c r="E60" s="650"/>
    </row>
    <row r="61" spans="2:5" x14ac:dyDescent="0.2">
      <c r="B61" s="650"/>
      <c r="C61" s="650"/>
      <c r="D61" s="650"/>
      <c r="E61" s="650"/>
    </row>
    <row r="62" spans="2:5" x14ac:dyDescent="0.2">
      <c r="B62" s="650"/>
      <c r="C62" s="650"/>
      <c r="D62" s="650"/>
      <c r="E62" s="650"/>
    </row>
    <row r="63" spans="2:5" x14ac:dyDescent="0.2">
      <c r="B63" s="650"/>
      <c r="C63" s="650"/>
      <c r="D63" s="650"/>
      <c r="E63" s="650"/>
    </row>
    <row r="64" spans="2:5" x14ac:dyDescent="0.2">
      <c r="B64" s="650"/>
      <c r="C64" s="650"/>
      <c r="D64" s="650"/>
      <c r="E64" s="650"/>
    </row>
    <row r="65" spans="2:5" x14ac:dyDescent="0.2">
      <c r="B65" s="650"/>
      <c r="C65" s="650"/>
      <c r="D65" s="650"/>
      <c r="E65" s="650"/>
    </row>
    <row r="66" spans="2:5" x14ac:dyDescent="0.2">
      <c r="B66" s="650"/>
      <c r="C66" s="650"/>
      <c r="D66" s="650"/>
      <c r="E66" s="650"/>
    </row>
    <row r="67" spans="2:5" x14ac:dyDescent="0.2">
      <c r="B67" s="650"/>
      <c r="C67" s="650"/>
      <c r="D67" s="650"/>
      <c r="E67" s="650"/>
    </row>
    <row r="68" spans="2:5" x14ac:dyDescent="0.2">
      <c r="B68" s="650"/>
      <c r="C68" s="650"/>
      <c r="D68" s="650"/>
      <c r="E68" s="650"/>
    </row>
    <row r="69" spans="2:5" x14ac:dyDescent="0.2">
      <c r="B69" s="650"/>
      <c r="C69" s="650"/>
      <c r="D69" s="650"/>
      <c r="E69" s="650"/>
    </row>
    <row r="70" spans="2:5" x14ac:dyDescent="0.2">
      <c r="B70" s="650"/>
      <c r="C70" s="650"/>
      <c r="D70" s="650"/>
      <c r="E70" s="650"/>
    </row>
    <row r="71" spans="2:5" x14ac:dyDescent="0.2">
      <c r="B71" s="650"/>
      <c r="C71" s="650"/>
      <c r="D71" s="650"/>
      <c r="E71" s="650"/>
    </row>
    <row r="72" spans="2:5" x14ac:dyDescent="0.2">
      <c r="B72" s="650"/>
      <c r="C72" s="650"/>
      <c r="D72" s="650"/>
      <c r="E72" s="650"/>
    </row>
    <row r="73" spans="2:5" x14ac:dyDescent="0.2">
      <c r="B73" s="650"/>
      <c r="C73" s="650"/>
      <c r="D73" s="650"/>
      <c r="E73" s="650"/>
    </row>
    <row r="74" spans="2:5" x14ac:dyDescent="0.2">
      <c r="B74" s="650"/>
      <c r="C74" s="650"/>
      <c r="D74" s="650"/>
      <c r="E74" s="650"/>
    </row>
    <row r="75" spans="2:5" x14ac:dyDescent="0.2">
      <c r="B75" s="650"/>
      <c r="C75" s="650"/>
      <c r="D75" s="650"/>
      <c r="E75" s="650"/>
    </row>
    <row r="76" spans="2:5" x14ac:dyDescent="0.2">
      <c r="B76" s="650"/>
      <c r="C76" s="650"/>
      <c r="D76" s="650"/>
      <c r="E76" s="650"/>
    </row>
    <row r="77" spans="2:5" x14ac:dyDescent="0.2">
      <c r="B77" s="650"/>
      <c r="C77" s="650"/>
      <c r="D77" s="650"/>
      <c r="E77" s="650"/>
    </row>
    <row r="78" spans="2:5" x14ac:dyDescent="0.2">
      <c r="B78" s="650"/>
      <c r="C78" s="650"/>
      <c r="D78" s="650"/>
      <c r="E78" s="650"/>
    </row>
    <row r="79" spans="2:5" x14ac:dyDescent="0.2">
      <c r="B79" s="652"/>
      <c r="C79" s="652"/>
      <c r="D79" s="652"/>
      <c r="E79" s="652"/>
    </row>
    <row r="80" spans="2:5" x14ac:dyDescent="0.2">
      <c r="B80" s="652"/>
      <c r="C80" s="652"/>
      <c r="D80" s="652"/>
      <c r="E80" s="652"/>
    </row>
    <row r="81" spans="2:5" x14ac:dyDescent="0.2">
      <c r="B81" s="652"/>
      <c r="C81" s="652"/>
      <c r="D81" s="652"/>
      <c r="E81" s="652"/>
    </row>
    <row r="82" spans="2:5" x14ac:dyDescent="0.2">
      <c r="B82" s="652"/>
      <c r="C82" s="652"/>
      <c r="D82" s="652"/>
      <c r="E82" s="652"/>
    </row>
    <row r="83" spans="2:5" x14ac:dyDescent="0.2">
      <c r="B83" s="653"/>
      <c r="C83" s="653"/>
      <c r="D83" s="653"/>
      <c r="E83" s="653"/>
    </row>
    <row r="84" spans="2:5" x14ac:dyDescent="0.2">
      <c r="B84" s="653"/>
      <c r="C84" s="653"/>
      <c r="D84" s="653"/>
      <c r="E84" s="653"/>
    </row>
  </sheetData>
  <mergeCells count="9">
    <mergeCell ref="A21:D21"/>
    <mergeCell ref="A5:H5"/>
    <mergeCell ref="A6:H6"/>
    <mergeCell ref="A7:A10"/>
    <mergeCell ref="B7:C7"/>
    <mergeCell ref="D7:E7"/>
    <mergeCell ref="F7:H7"/>
    <mergeCell ref="E8:E9"/>
    <mergeCell ref="G8:H8"/>
  </mergeCells>
  <printOptions horizontalCentered="1" gridLinesSet="0"/>
  <pageMargins left="0.25" right="0.25" top="0.75" bottom="0.75" header="0.3" footer="0.3"/>
  <pageSetup paperSize="9" fitToHeight="0" orientation="portrait" horizontalDpi="300" verticalDpi="300" r:id="rId1"/>
  <headerFooter alignWithMargins="0">
    <oddFooter xml:space="preserve">&amp;C&amp;"Arial,Normálne"&amp;9 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5257C2-AFF7-4D14-B7E9-990B659750FF}">
  <sheetPr>
    <pageSetUpPr fitToPage="1"/>
  </sheetPr>
  <dimension ref="A1:H25"/>
  <sheetViews>
    <sheetView showGridLines="0" workbookViewId="0">
      <selection activeCell="A20" sqref="A20:C20"/>
    </sheetView>
  </sheetViews>
  <sheetFormatPr defaultRowHeight="11.25" x14ac:dyDescent="0.2"/>
  <cols>
    <col min="1" max="1" width="19.7109375" style="655" customWidth="1"/>
    <col min="2" max="8" width="9" style="655" customWidth="1"/>
    <col min="9" max="248" width="9.140625" style="655"/>
    <col min="249" max="249" width="2.5703125" style="655" customWidth="1"/>
    <col min="250" max="250" width="15.140625" style="655" customWidth="1"/>
    <col min="251" max="251" width="10" style="655" customWidth="1"/>
    <col min="252" max="253" width="8.85546875" style="655" customWidth="1"/>
    <col min="254" max="255" width="10" style="655" customWidth="1"/>
    <col min="256" max="257" width="8.85546875" style="655" customWidth="1"/>
    <col min="258" max="258" width="10" style="655" customWidth="1"/>
    <col min="259" max="504" width="9.140625" style="655"/>
    <col min="505" max="505" width="2.5703125" style="655" customWidth="1"/>
    <col min="506" max="506" width="15.140625" style="655" customWidth="1"/>
    <col min="507" max="507" width="10" style="655" customWidth="1"/>
    <col min="508" max="509" width="8.85546875" style="655" customWidth="1"/>
    <col min="510" max="511" width="10" style="655" customWidth="1"/>
    <col min="512" max="513" width="8.85546875" style="655" customWidth="1"/>
    <col min="514" max="514" width="10" style="655" customWidth="1"/>
    <col min="515" max="760" width="9.140625" style="655"/>
    <col min="761" max="761" width="2.5703125" style="655" customWidth="1"/>
    <col min="762" max="762" width="15.140625" style="655" customWidth="1"/>
    <col min="763" max="763" width="10" style="655" customWidth="1"/>
    <col min="764" max="765" width="8.85546875" style="655" customWidth="1"/>
    <col min="766" max="767" width="10" style="655" customWidth="1"/>
    <col min="768" max="769" width="8.85546875" style="655" customWidth="1"/>
    <col min="770" max="770" width="10" style="655" customWidth="1"/>
    <col min="771" max="1016" width="9.140625" style="655"/>
    <col min="1017" max="1017" width="2.5703125" style="655" customWidth="1"/>
    <col min="1018" max="1018" width="15.140625" style="655" customWidth="1"/>
    <col min="1019" max="1019" width="10" style="655" customWidth="1"/>
    <col min="1020" max="1021" width="8.85546875" style="655" customWidth="1"/>
    <col min="1022" max="1023" width="10" style="655" customWidth="1"/>
    <col min="1024" max="1025" width="8.85546875" style="655" customWidth="1"/>
    <col min="1026" max="1026" width="10" style="655" customWidth="1"/>
    <col min="1027" max="1272" width="9.140625" style="655"/>
    <col min="1273" max="1273" width="2.5703125" style="655" customWidth="1"/>
    <col min="1274" max="1274" width="15.140625" style="655" customWidth="1"/>
    <col min="1275" max="1275" width="10" style="655" customWidth="1"/>
    <col min="1276" max="1277" width="8.85546875" style="655" customWidth="1"/>
    <col min="1278" max="1279" width="10" style="655" customWidth="1"/>
    <col min="1280" max="1281" width="8.85546875" style="655" customWidth="1"/>
    <col min="1282" max="1282" width="10" style="655" customWidth="1"/>
    <col min="1283" max="1528" width="9.140625" style="655"/>
    <col min="1529" max="1529" width="2.5703125" style="655" customWidth="1"/>
    <col min="1530" max="1530" width="15.140625" style="655" customWidth="1"/>
    <col min="1531" max="1531" width="10" style="655" customWidth="1"/>
    <col min="1532" max="1533" width="8.85546875" style="655" customWidth="1"/>
    <col min="1534" max="1535" width="10" style="655" customWidth="1"/>
    <col min="1536" max="1537" width="8.85546875" style="655" customWidth="1"/>
    <col min="1538" max="1538" width="10" style="655" customWidth="1"/>
    <col min="1539" max="1784" width="9.140625" style="655"/>
    <col min="1785" max="1785" width="2.5703125" style="655" customWidth="1"/>
    <col min="1786" max="1786" width="15.140625" style="655" customWidth="1"/>
    <col min="1787" max="1787" width="10" style="655" customWidth="1"/>
    <col min="1788" max="1789" width="8.85546875" style="655" customWidth="1"/>
    <col min="1790" max="1791" width="10" style="655" customWidth="1"/>
    <col min="1792" max="1793" width="8.85546875" style="655" customWidth="1"/>
    <col min="1794" max="1794" width="10" style="655" customWidth="1"/>
    <col min="1795" max="2040" width="9.140625" style="655"/>
    <col min="2041" max="2041" width="2.5703125" style="655" customWidth="1"/>
    <col min="2042" max="2042" width="15.140625" style="655" customWidth="1"/>
    <col min="2043" max="2043" width="10" style="655" customWidth="1"/>
    <col min="2044" max="2045" width="8.85546875" style="655" customWidth="1"/>
    <col min="2046" max="2047" width="10" style="655" customWidth="1"/>
    <col min="2048" max="2049" width="8.85546875" style="655" customWidth="1"/>
    <col min="2050" max="2050" width="10" style="655" customWidth="1"/>
    <col min="2051" max="2296" width="9.140625" style="655"/>
    <col min="2297" max="2297" width="2.5703125" style="655" customWidth="1"/>
    <col min="2298" max="2298" width="15.140625" style="655" customWidth="1"/>
    <col min="2299" max="2299" width="10" style="655" customWidth="1"/>
    <col min="2300" max="2301" width="8.85546875" style="655" customWidth="1"/>
    <col min="2302" max="2303" width="10" style="655" customWidth="1"/>
    <col min="2304" max="2305" width="8.85546875" style="655" customWidth="1"/>
    <col min="2306" max="2306" width="10" style="655" customWidth="1"/>
    <col min="2307" max="2552" width="9.140625" style="655"/>
    <col min="2553" max="2553" width="2.5703125" style="655" customWidth="1"/>
    <col min="2554" max="2554" width="15.140625" style="655" customWidth="1"/>
    <col min="2555" max="2555" width="10" style="655" customWidth="1"/>
    <col min="2556" max="2557" width="8.85546875" style="655" customWidth="1"/>
    <col min="2558" max="2559" width="10" style="655" customWidth="1"/>
    <col min="2560" max="2561" width="8.85546875" style="655" customWidth="1"/>
    <col min="2562" max="2562" width="10" style="655" customWidth="1"/>
    <col min="2563" max="2808" width="9.140625" style="655"/>
    <col min="2809" max="2809" width="2.5703125" style="655" customWidth="1"/>
    <col min="2810" max="2810" width="15.140625" style="655" customWidth="1"/>
    <col min="2811" max="2811" width="10" style="655" customWidth="1"/>
    <col min="2812" max="2813" width="8.85546875" style="655" customWidth="1"/>
    <col min="2814" max="2815" width="10" style="655" customWidth="1"/>
    <col min="2816" max="2817" width="8.85546875" style="655" customWidth="1"/>
    <col min="2818" max="2818" width="10" style="655" customWidth="1"/>
    <col min="2819" max="3064" width="9.140625" style="655"/>
    <col min="3065" max="3065" width="2.5703125" style="655" customWidth="1"/>
    <col min="3066" max="3066" width="15.140625" style="655" customWidth="1"/>
    <col min="3067" max="3067" width="10" style="655" customWidth="1"/>
    <col min="3068" max="3069" width="8.85546875" style="655" customWidth="1"/>
    <col min="3070" max="3071" width="10" style="655" customWidth="1"/>
    <col min="3072" max="3073" width="8.85546875" style="655" customWidth="1"/>
    <col min="3074" max="3074" width="10" style="655" customWidth="1"/>
    <col min="3075" max="3320" width="9.140625" style="655"/>
    <col min="3321" max="3321" width="2.5703125" style="655" customWidth="1"/>
    <col min="3322" max="3322" width="15.140625" style="655" customWidth="1"/>
    <col min="3323" max="3323" width="10" style="655" customWidth="1"/>
    <col min="3324" max="3325" width="8.85546875" style="655" customWidth="1"/>
    <col min="3326" max="3327" width="10" style="655" customWidth="1"/>
    <col min="3328" max="3329" width="8.85546875" style="655" customWidth="1"/>
    <col min="3330" max="3330" width="10" style="655" customWidth="1"/>
    <col min="3331" max="3576" width="9.140625" style="655"/>
    <col min="3577" max="3577" width="2.5703125" style="655" customWidth="1"/>
    <col min="3578" max="3578" width="15.140625" style="655" customWidth="1"/>
    <col min="3579" max="3579" width="10" style="655" customWidth="1"/>
    <col min="3580" max="3581" width="8.85546875" style="655" customWidth="1"/>
    <col min="3582" max="3583" width="10" style="655" customWidth="1"/>
    <col min="3584" max="3585" width="8.85546875" style="655" customWidth="1"/>
    <col min="3586" max="3586" width="10" style="655" customWidth="1"/>
    <col min="3587" max="3832" width="9.140625" style="655"/>
    <col min="3833" max="3833" width="2.5703125" style="655" customWidth="1"/>
    <col min="3834" max="3834" width="15.140625" style="655" customWidth="1"/>
    <col min="3835" max="3835" width="10" style="655" customWidth="1"/>
    <col min="3836" max="3837" width="8.85546875" style="655" customWidth="1"/>
    <col min="3838" max="3839" width="10" style="655" customWidth="1"/>
    <col min="3840" max="3841" width="8.85546875" style="655" customWidth="1"/>
    <col min="3842" max="3842" width="10" style="655" customWidth="1"/>
    <col min="3843" max="4088" width="9.140625" style="655"/>
    <col min="4089" max="4089" width="2.5703125" style="655" customWidth="1"/>
    <col min="4090" max="4090" width="15.140625" style="655" customWidth="1"/>
    <col min="4091" max="4091" width="10" style="655" customWidth="1"/>
    <col min="4092" max="4093" width="8.85546875" style="655" customWidth="1"/>
    <col min="4094" max="4095" width="10" style="655" customWidth="1"/>
    <col min="4096" max="4097" width="8.85546875" style="655" customWidth="1"/>
    <col min="4098" max="4098" width="10" style="655" customWidth="1"/>
    <col min="4099" max="4344" width="9.140625" style="655"/>
    <col min="4345" max="4345" width="2.5703125" style="655" customWidth="1"/>
    <col min="4346" max="4346" width="15.140625" style="655" customWidth="1"/>
    <col min="4347" max="4347" width="10" style="655" customWidth="1"/>
    <col min="4348" max="4349" width="8.85546875" style="655" customWidth="1"/>
    <col min="4350" max="4351" width="10" style="655" customWidth="1"/>
    <col min="4352" max="4353" width="8.85546875" style="655" customWidth="1"/>
    <col min="4354" max="4354" width="10" style="655" customWidth="1"/>
    <col min="4355" max="4600" width="9.140625" style="655"/>
    <col min="4601" max="4601" width="2.5703125" style="655" customWidth="1"/>
    <col min="4602" max="4602" width="15.140625" style="655" customWidth="1"/>
    <col min="4603" max="4603" width="10" style="655" customWidth="1"/>
    <col min="4604" max="4605" width="8.85546875" style="655" customWidth="1"/>
    <col min="4606" max="4607" width="10" style="655" customWidth="1"/>
    <col min="4608" max="4609" width="8.85546875" style="655" customWidth="1"/>
    <col min="4610" max="4610" width="10" style="655" customWidth="1"/>
    <col min="4611" max="4856" width="9.140625" style="655"/>
    <col min="4857" max="4857" width="2.5703125" style="655" customWidth="1"/>
    <col min="4858" max="4858" width="15.140625" style="655" customWidth="1"/>
    <col min="4859" max="4859" width="10" style="655" customWidth="1"/>
    <col min="4860" max="4861" width="8.85546875" style="655" customWidth="1"/>
    <col min="4862" max="4863" width="10" style="655" customWidth="1"/>
    <col min="4864" max="4865" width="8.85546875" style="655" customWidth="1"/>
    <col min="4866" max="4866" width="10" style="655" customWidth="1"/>
    <col min="4867" max="5112" width="9.140625" style="655"/>
    <col min="5113" max="5113" width="2.5703125" style="655" customWidth="1"/>
    <col min="5114" max="5114" width="15.140625" style="655" customWidth="1"/>
    <col min="5115" max="5115" width="10" style="655" customWidth="1"/>
    <col min="5116" max="5117" width="8.85546875" style="655" customWidth="1"/>
    <col min="5118" max="5119" width="10" style="655" customWidth="1"/>
    <col min="5120" max="5121" width="8.85546875" style="655" customWidth="1"/>
    <col min="5122" max="5122" width="10" style="655" customWidth="1"/>
    <col min="5123" max="5368" width="9.140625" style="655"/>
    <col min="5369" max="5369" width="2.5703125" style="655" customWidth="1"/>
    <col min="5370" max="5370" width="15.140625" style="655" customWidth="1"/>
    <col min="5371" max="5371" width="10" style="655" customWidth="1"/>
    <col min="5372" max="5373" width="8.85546875" style="655" customWidth="1"/>
    <col min="5374" max="5375" width="10" style="655" customWidth="1"/>
    <col min="5376" max="5377" width="8.85546875" style="655" customWidth="1"/>
    <col min="5378" max="5378" width="10" style="655" customWidth="1"/>
    <col min="5379" max="5624" width="9.140625" style="655"/>
    <col min="5625" max="5625" width="2.5703125" style="655" customWidth="1"/>
    <col min="5626" max="5626" width="15.140625" style="655" customWidth="1"/>
    <col min="5627" max="5627" width="10" style="655" customWidth="1"/>
    <col min="5628" max="5629" width="8.85546875" style="655" customWidth="1"/>
    <col min="5630" max="5631" width="10" style="655" customWidth="1"/>
    <col min="5632" max="5633" width="8.85546875" style="655" customWidth="1"/>
    <col min="5634" max="5634" width="10" style="655" customWidth="1"/>
    <col min="5635" max="5880" width="9.140625" style="655"/>
    <col min="5881" max="5881" width="2.5703125" style="655" customWidth="1"/>
    <col min="5882" max="5882" width="15.140625" style="655" customWidth="1"/>
    <col min="5883" max="5883" width="10" style="655" customWidth="1"/>
    <col min="5884" max="5885" width="8.85546875" style="655" customWidth="1"/>
    <col min="5886" max="5887" width="10" style="655" customWidth="1"/>
    <col min="5888" max="5889" width="8.85546875" style="655" customWidth="1"/>
    <col min="5890" max="5890" width="10" style="655" customWidth="1"/>
    <col min="5891" max="6136" width="9.140625" style="655"/>
    <col min="6137" max="6137" width="2.5703125" style="655" customWidth="1"/>
    <col min="6138" max="6138" width="15.140625" style="655" customWidth="1"/>
    <col min="6139" max="6139" width="10" style="655" customWidth="1"/>
    <col min="6140" max="6141" width="8.85546875" style="655" customWidth="1"/>
    <col min="6142" max="6143" width="10" style="655" customWidth="1"/>
    <col min="6144" max="6145" width="8.85546875" style="655" customWidth="1"/>
    <col min="6146" max="6146" width="10" style="655" customWidth="1"/>
    <col min="6147" max="6392" width="9.140625" style="655"/>
    <col min="6393" max="6393" width="2.5703125" style="655" customWidth="1"/>
    <col min="6394" max="6394" width="15.140625" style="655" customWidth="1"/>
    <col min="6395" max="6395" width="10" style="655" customWidth="1"/>
    <col min="6396" max="6397" width="8.85546875" style="655" customWidth="1"/>
    <col min="6398" max="6399" width="10" style="655" customWidth="1"/>
    <col min="6400" max="6401" width="8.85546875" style="655" customWidth="1"/>
    <col min="6402" max="6402" width="10" style="655" customWidth="1"/>
    <col min="6403" max="6648" width="9.140625" style="655"/>
    <col min="6649" max="6649" width="2.5703125" style="655" customWidth="1"/>
    <col min="6650" max="6650" width="15.140625" style="655" customWidth="1"/>
    <col min="6651" max="6651" width="10" style="655" customWidth="1"/>
    <col min="6652" max="6653" width="8.85546875" style="655" customWidth="1"/>
    <col min="6654" max="6655" width="10" style="655" customWidth="1"/>
    <col min="6656" max="6657" width="8.85546875" style="655" customWidth="1"/>
    <col min="6658" max="6658" width="10" style="655" customWidth="1"/>
    <col min="6659" max="6904" width="9.140625" style="655"/>
    <col min="6905" max="6905" width="2.5703125" style="655" customWidth="1"/>
    <col min="6906" max="6906" width="15.140625" style="655" customWidth="1"/>
    <col min="6907" max="6907" width="10" style="655" customWidth="1"/>
    <col min="6908" max="6909" width="8.85546875" style="655" customWidth="1"/>
    <col min="6910" max="6911" width="10" style="655" customWidth="1"/>
    <col min="6912" max="6913" width="8.85546875" style="655" customWidth="1"/>
    <col min="6914" max="6914" width="10" style="655" customWidth="1"/>
    <col min="6915" max="7160" width="9.140625" style="655"/>
    <col min="7161" max="7161" width="2.5703125" style="655" customWidth="1"/>
    <col min="7162" max="7162" width="15.140625" style="655" customWidth="1"/>
    <col min="7163" max="7163" width="10" style="655" customWidth="1"/>
    <col min="7164" max="7165" width="8.85546875" style="655" customWidth="1"/>
    <col min="7166" max="7167" width="10" style="655" customWidth="1"/>
    <col min="7168" max="7169" width="8.85546875" style="655" customWidth="1"/>
    <col min="7170" max="7170" width="10" style="655" customWidth="1"/>
    <col min="7171" max="7416" width="9.140625" style="655"/>
    <col min="7417" max="7417" width="2.5703125" style="655" customWidth="1"/>
    <col min="7418" max="7418" width="15.140625" style="655" customWidth="1"/>
    <col min="7419" max="7419" width="10" style="655" customWidth="1"/>
    <col min="7420" max="7421" width="8.85546875" style="655" customWidth="1"/>
    <col min="7422" max="7423" width="10" style="655" customWidth="1"/>
    <col min="7424" max="7425" width="8.85546875" style="655" customWidth="1"/>
    <col min="7426" max="7426" width="10" style="655" customWidth="1"/>
    <col min="7427" max="7672" width="9.140625" style="655"/>
    <col min="7673" max="7673" width="2.5703125" style="655" customWidth="1"/>
    <col min="7674" max="7674" width="15.140625" style="655" customWidth="1"/>
    <col min="7675" max="7675" width="10" style="655" customWidth="1"/>
    <col min="7676" max="7677" width="8.85546875" style="655" customWidth="1"/>
    <col min="7678" max="7679" width="10" style="655" customWidth="1"/>
    <col min="7680" max="7681" width="8.85546875" style="655" customWidth="1"/>
    <col min="7682" max="7682" width="10" style="655" customWidth="1"/>
    <col min="7683" max="7928" width="9.140625" style="655"/>
    <col min="7929" max="7929" width="2.5703125" style="655" customWidth="1"/>
    <col min="7930" max="7930" width="15.140625" style="655" customWidth="1"/>
    <col min="7931" max="7931" width="10" style="655" customWidth="1"/>
    <col min="7932" max="7933" width="8.85546875" style="655" customWidth="1"/>
    <col min="7934" max="7935" width="10" style="655" customWidth="1"/>
    <col min="7936" max="7937" width="8.85546875" style="655" customWidth="1"/>
    <col min="7938" max="7938" width="10" style="655" customWidth="1"/>
    <col min="7939" max="8184" width="9.140625" style="655"/>
    <col min="8185" max="8185" width="2.5703125" style="655" customWidth="1"/>
    <col min="8186" max="8186" width="15.140625" style="655" customWidth="1"/>
    <col min="8187" max="8187" width="10" style="655" customWidth="1"/>
    <col min="8188" max="8189" width="8.85546875" style="655" customWidth="1"/>
    <col min="8190" max="8191" width="10" style="655" customWidth="1"/>
    <col min="8192" max="8193" width="8.85546875" style="655" customWidth="1"/>
    <col min="8194" max="8194" width="10" style="655" customWidth="1"/>
    <col min="8195" max="8440" width="9.140625" style="655"/>
    <col min="8441" max="8441" width="2.5703125" style="655" customWidth="1"/>
    <col min="8442" max="8442" width="15.140625" style="655" customWidth="1"/>
    <col min="8443" max="8443" width="10" style="655" customWidth="1"/>
    <col min="8444" max="8445" width="8.85546875" style="655" customWidth="1"/>
    <col min="8446" max="8447" width="10" style="655" customWidth="1"/>
    <col min="8448" max="8449" width="8.85546875" style="655" customWidth="1"/>
    <col min="8450" max="8450" width="10" style="655" customWidth="1"/>
    <col min="8451" max="8696" width="9.140625" style="655"/>
    <col min="8697" max="8697" width="2.5703125" style="655" customWidth="1"/>
    <col min="8698" max="8698" width="15.140625" style="655" customWidth="1"/>
    <col min="8699" max="8699" width="10" style="655" customWidth="1"/>
    <col min="8700" max="8701" width="8.85546875" style="655" customWidth="1"/>
    <col min="8702" max="8703" width="10" style="655" customWidth="1"/>
    <col min="8704" max="8705" width="8.85546875" style="655" customWidth="1"/>
    <col min="8706" max="8706" width="10" style="655" customWidth="1"/>
    <col min="8707" max="8952" width="9.140625" style="655"/>
    <col min="8953" max="8953" width="2.5703125" style="655" customWidth="1"/>
    <col min="8954" max="8954" width="15.140625" style="655" customWidth="1"/>
    <col min="8955" max="8955" width="10" style="655" customWidth="1"/>
    <col min="8956" max="8957" width="8.85546875" style="655" customWidth="1"/>
    <col min="8958" max="8959" width="10" style="655" customWidth="1"/>
    <col min="8960" max="8961" width="8.85546875" style="655" customWidth="1"/>
    <col min="8962" max="8962" width="10" style="655" customWidth="1"/>
    <col min="8963" max="9208" width="9.140625" style="655"/>
    <col min="9209" max="9209" width="2.5703125" style="655" customWidth="1"/>
    <col min="9210" max="9210" width="15.140625" style="655" customWidth="1"/>
    <col min="9211" max="9211" width="10" style="655" customWidth="1"/>
    <col min="9212" max="9213" width="8.85546875" style="655" customWidth="1"/>
    <col min="9214" max="9215" width="10" style="655" customWidth="1"/>
    <col min="9216" max="9217" width="8.85546875" style="655" customWidth="1"/>
    <col min="9218" max="9218" width="10" style="655" customWidth="1"/>
    <col min="9219" max="9464" width="9.140625" style="655"/>
    <col min="9465" max="9465" width="2.5703125" style="655" customWidth="1"/>
    <col min="9466" max="9466" width="15.140625" style="655" customWidth="1"/>
    <col min="9467" max="9467" width="10" style="655" customWidth="1"/>
    <col min="9468" max="9469" width="8.85546875" style="655" customWidth="1"/>
    <col min="9470" max="9471" width="10" style="655" customWidth="1"/>
    <col min="9472" max="9473" width="8.85546875" style="655" customWidth="1"/>
    <col min="9474" max="9474" width="10" style="655" customWidth="1"/>
    <col min="9475" max="9720" width="9.140625" style="655"/>
    <col min="9721" max="9721" width="2.5703125" style="655" customWidth="1"/>
    <col min="9722" max="9722" width="15.140625" style="655" customWidth="1"/>
    <col min="9723" max="9723" width="10" style="655" customWidth="1"/>
    <col min="9724" max="9725" width="8.85546875" style="655" customWidth="1"/>
    <col min="9726" max="9727" width="10" style="655" customWidth="1"/>
    <col min="9728" max="9729" width="8.85546875" style="655" customWidth="1"/>
    <col min="9730" max="9730" width="10" style="655" customWidth="1"/>
    <col min="9731" max="9976" width="9.140625" style="655"/>
    <col min="9977" max="9977" width="2.5703125" style="655" customWidth="1"/>
    <col min="9978" max="9978" width="15.140625" style="655" customWidth="1"/>
    <col min="9979" max="9979" width="10" style="655" customWidth="1"/>
    <col min="9980" max="9981" width="8.85546875" style="655" customWidth="1"/>
    <col min="9982" max="9983" width="10" style="655" customWidth="1"/>
    <col min="9984" max="9985" width="8.85546875" style="655" customWidth="1"/>
    <col min="9986" max="9986" width="10" style="655" customWidth="1"/>
    <col min="9987" max="10232" width="9.140625" style="655"/>
    <col min="10233" max="10233" width="2.5703125" style="655" customWidth="1"/>
    <col min="10234" max="10234" width="15.140625" style="655" customWidth="1"/>
    <col min="10235" max="10235" width="10" style="655" customWidth="1"/>
    <col min="10236" max="10237" width="8.85546875" style="655" customWidth="1"/>
    <col min="10238" max="10239" width="10" style="655" customWidth="1"/>
    <col min="10240" max="10241" width="8.85546875" style="655" customWidth="1"/>
    <col min="10242" max="10242" width="10" style="655" customWidth="1"/>
    <col min="10243" max="10488" width="9.140625" style="655"/>
    <col min="10489" max="10489" width="2.5703125" style="655" customWidth="1"/>
    <col min="10490" max="10490" width="15.140625" style="655" customWidth="1"/>
    <col min="10491" max="10491" width="10" style="655" customWidth="1"/>
    <col min="10492" max="10493" width="8.85546875" style="655" customWidth="1"/>
    <col min="10494" max="10495" width="10" style="655" customWidth="1"/>
    <col min="10496" max="10497" width="8.85546875" style="655" customWidth="1"/>
    <col min="10498" max="10498" width="10" style="655" customWidth="1"/>
    <col min="10499" max="10744" width="9.140625" style="655"/>
    <col min="10745" max="10745" width="2.5703125" style="655" customWidth="1"/>
    <col min="10746" max="10746" width="15.140625" style="655" customWidth="1"/>
    <col min="10747" max="10747" width="10" style="655" customWidth="1"/>
    <col min="10748" max="10749" width="8.85546875" style="655" customWidth="1"/>
    <col min="10750" max="10751" width="10" style="655" customWidth="1"/>
    <col min="10752" max="10753" width="8.85546875" style="655" customWidth="1"/>
    <col min="10754" max="10754" width="10" style="655" customWidth="1"/>
    <col min="10755" max="11000" width="9.140625" style="655"/>
    <col min="11001" max="11001" width="2.5703125" style="655" customWidth="1"/>
    <col min="11002" max="11002" width="15.140625" style="655" customWidth="1"/>
    <col min="11003" max="11003" width="10" style="655" customWidth="1"/>
    <col min="11004" max="11005" width="8.85546875" style="655" customWidth="1"/>
    <col min="11006" max="11007" width="10" style="655" customWidth="1"/>
    <col min="11008" max="11009" width="8.85546875" style="655" customWidth="1"/>
    <col min="11010" max="11010" width="10" style="655" customWidth="1"/>
    <col min="11011" max="11256" width="9.140625" style="655"/>
    <col min="11257" max="11257" width="2.5703125" style="655" customWidth="1"/>
    <col min="11258" max="11258" width="15.140625" style="655" customWidth="1"/>
    <col min="11259" max="11259" width="10" style="655" customWidth="1"/>
    <col min="11260" max="11261" width="8.85546875" style="655" customWidth="1"/>
    <col min="11262" max="11263" width="10" style="655" customWidth="1"/>
    <col min="11264" max="11265" width="8.85546875" style="655" customWidth="1"/>
    <col min="11266" max="11266" width="10" style="655" customWidth="1"/>
    <col min="11267" max="11512" width="9.140625" style="655"/>
    <col min="11513" max="11513" width="2.5703125" style="655" customWidth="1"/>
    <col min="11514" max="11514" width="15.140625" style="655" customWidth="1"/>
    <col min="11515" max="11515" width="10" style="655" customWidth="1"/>
    <col min="11516" max="11517" width="8.85546875" style="655" customWidth="1"/>
    <col min="11518" max="11519" width="10" style="655" customWidth="1"/>
    <col min="11520" max="11521" width="8.85546875" style="655" customWidth="1"/>
    <col min="11522" max="11522" width="10" style="655" customWidth="1"/>
    <col min="11523" max="11768" width="9.140625" style="655"/>
    <col min="11769" max="11769" width="2.5703125" style="655" customWidth="1"/>
    <col min="11770" max="11770" width="15.140625" style="655" customWidth="1"/>
    <col min="11771" max="11771" width="10" style="655" customWidth="1"/>
    <col min="11772" max="11773" width="8.85546875" style="655" customWidth="1"/>
    <col min="11774" max="11775" width="10" style="655" customWidth="1"/>
    <col min="11776" max="11777" width="8.85546875" style="655" customWidth="1"/>
    <col min="11778" max="11778" width="10" style="655" customWidth="1"/>
    <col min="11779" max="12024" width="9.140625" style="655"/>
    <col min="12025" max="12025" width="2.5703125" style="655" customWidth="1"/>
    <col min="12026" max="12026" width="15.140625" style="655" customWidth="1"/>
    <col min="12027" max="12027" width="10" style="655" customWidth="1"/>
    <col min="12028" max="12029" width="8.85546875" style="655" customWidth="1"/>
    <col min="12030" max="12031" width="10" style="655" customWidth="1"/>
    <col min="12032" max="12033" width="8.85546875" style="655" customWidth="1"/>
    <col min="12034" max="12034" width="10" style="655" customWidth="1"/>
    <col min="12035" max="12280" width="9.140625" style="655"/>
    <col min="12281" max="12281" width="2.5703125" style="655" customWidth="1"/>
    <col min="12282" max="12282" width="15.140625" style="655" customWidth="1"/>
    <col min="12283" max="12283" width="10" style="655" customWidth="1"/>
    <col min="12284" max="12285" width="8.85546875" style="655" customWidth="1"/>
    <col min="12286" max="12287" width="10" style="655" customWidth="1"/>
    <col min="12288" max="12289" width="8.85546875" style="655" customWidth="1"/>
    <col min="12290" max="12290" width="10" style="655" customWidth="1"/>
    <col min="12291" max="12536" width="9.140625" style="655"/>
    <col min="12537" max="12537" width="2.5703125" style="655" customWidth="1"/>
    <col min="12538" max="12538" width="15.140625" style="655" customWidth="1"/>
    <col min="12539" max="12539" width="10" style="655" customWidth="1"/>
    <col min="12540" max="12541" width="8.85546875" style="655" customWidth="1"/>
    <col min="12542" max="12543" width="10" style="655" customWidth="1"/>
    <col min="12544" max="12545" width="8.85546875" style="655" customWidth="1"/>
    <col min="12546" max="12546" width="10" style="655" customWidth="1"/>
    <col min="12547" max="12792" width="9.140625" style="655"/>
    <col min="12793" max="12793" width="2.5703125" style="655" customWidth="1"/>
    <col min="12794" max="12794" width="15.140625" style="655" customWidth="1"/>
    <col min="12795" max="12795" width="10" style="655" customWidth="1"/>
    <col min="12796" max="12797" width="8.85546875" style="655" customWidth="1"/>
    <col min="12798" max="12799" width="10" style="655" customWidth="1"/>
    <col min="12800" max="12801" width="8.85546875" style="655" customWidth="1"/>
    <col min="12802" max="12802" width="10" style="655" customWidth="1"/>
    <col min="12803" max="13048" width="9.140625" style="655"/>
    <col min="13049" max="13049" width="2.5703125" style="655" customWidth="1"/>
    <col min="13050" max="13050" width="15.140625" style="655" customWidth="1"/>
    <col min="13051" max="13051" width="10" style="655" customWidth="1"/>
    <col min="13052" max="13053" width="8.85546875" style="655" customWidth="1"/>
    <col min="13054" max="13055" width="10" style="655" customWidth="1"/>
    <col min="13056" max="13057" width="8.85546875" style="655" customWidth="1"/>
    <col min="13058" max="13058" width="10" style="655" customWidth="1"/>
    <col min="13059" max="13304" width="9.140625" style="655"/>
    <col min="13305" max="13305" width="2.5703125" style="655" customWidth="1"/>
    <col min="13306" max="13306" width="15.140625" style="655" customWidth="1"/>
    <col min="13307" max="13307" width="10" style="655" customWidth="1"/>
    <col min="13308" max="13309" width="8.85546875" style="655" customWidth="1"/>
    <col min="13310" max="13311" width="10" style="655" customWidth="1"/>
    <col min="13312" max="13313" width="8.85546875" style="655" customWidth="1"/>
    <col min="13314" max="13314" width="10" style="655" customWidth="1"/>
    <col min="13315" max="13560" width="9.140625" style="655"/>
    <col min="13561" max="13561" width="2.5703125" style="655" customWidth="1"/>
    <col min="13562" max="13562" width="15.140625" style="655" customWidth="1"/>
    <col min="13563" max="13563" width="10" style="655" customWidth="1"/>
    <col min="13564" max="13565" width="8.85546875" style="655" customWidth="1"/>
    <col min="13566" max="13567" width="10" style="655" customWidth="1"/>
    <col min="13568" max="13569" width="8.85546875" style="655" customWidth="1"/>
    <col min="13570" max="13570" width="10" style="655" customWidth="1"/>
    <col min="13571" max="13816" width="9.140625" style="655"/>
    <col min="13817" max="13817" width="2.5703125" style="655" customWidth="1"/>
    <col min="13818" max="13818" width="15.140625" style="655" customWidth="1"/>
    <col min="13819" max="13819" width="10" style="655" customWidth="1"/>
    <col min="13820" max="13821" width="8.85546875" style="655" customWidth="1"/>
    <col min="13822" max="13823" width="10" style="655" customWidth="1"/>
    <col min="13824" max="13825" width="8.85546875" style="655" customWidth="1"/>
    <col min="13826" max="13826" width="10" style="655" customWidth="1"/>
    <col min="13827" max="14072" width="9.140625" style="655"/>
    <col min="14073" max="14073" width="2.5703125" style="655" customWidth="1"/>
    <col min="14074" max="14074" width="15.140625" style="655" customWidth="1"/>
    <col min="14075" max="14075" width="10" style="655" customWidth="1"/>
    <col min="14076" max="14077" width="8.85546875" style="655" customWidth="1"/>
    <col min="14078" max="14079" width="10" style="655" customWidth="1"/>
    <col min="14080" max="14081" width="8.85546875" style="655" customWidth="1"/>
    <col min="14082" max="14082" width="10" style="655" customWidth="1"/>
    <col min="14083" max="14328" width="9.140625" style="655"/>
    <col min="14329" max="14329" width="2.5703125" style="655" customWidth="1"/>
    <col min="14330" max="14330" width="15.140625" style="655" customWidth="1"/>
    <col min="14331" max="14331" width="10" style="655" customWidth="1"/>
    <col min="14332" max="14333" width="8.85546875" style="655" customWidth="1"/>
    <col min="14334" max="14335" width="10" style="655" customWidth="1"/>
    <col min="14336" max="14337" width="8.85546875" style="655" customWidth="1"/>
    <col min="14338" max="14338" width="10" style="655" customWidth="1"/>
    <col min="14339" max="14584" width="9.140625" style="655"/>
    <col min="14585" max="14585" width="2.5703125" style="655" customWidth="1"/>
    <col min="14586" max="14586" width="15.140625" style="655" customWidth="1"/>
    <col min="14587" max="14587" width="10" style="655" customWidth="1"/>
    <col min="14588" max="14589" width="8.85546875" style="655" customWidth="1"/>
    <col min="14590" max="14591" width="10" style="655" customWidth="1"/>
    <col min="14592" max="14593" width="8.85546875" style="655" customWidth="1"/>
    <col min="14594" max="14594" width="10" style="655" customWidth="1"/>
    <col min="14595" max="14840" width="9.140625" style="655"/>
    <col min="14841" max="14841" width="2.5703125" style="655" customWidth="1"/>
    <col min="14842" max="14842" width="15.140625" style="655" customWidth="1"/>
    <col min="14843" max="14843" width="10" style="655" customWidth="1"/>
    <col min="14844" max="14845" width="8.85546875" style="655" customWidth="1"/>
    <col min="14846" max="14847" width="10" style="655" customWidth="1"/>
    <col min="14848" max="14849" width="8.85546875" style="655" customWidth="1"/>
    <col min="14850" max="14850" width="10" style="655" customWidth="1"/>
    <col min="14851" max="15096" width="9.140625" style="655"/>
    <col min="15097" max="15097" width="2.5703125" style="655" customWidth="1"/>
    <col min="15098" max="15098" width="15.140625" style="655" customWidth="1"/>
    <col min="15099" max="15099" width="10" style="655" customWidth="1"/>
    <col min="15100" max="15101" width="8.85546875" style="655" customWidth="1"/>
    <col min="15102" max="15103" width="10" style="655" customWidth="1"/>
    <col min="15104" max="15105" width="8.85546875" style="655" customWidth="1"/>
    <col min="15106" max="15106" width="10" style="655" customWidth="1"/>
    <col min="15107" max="15352" width="9.140625" style="655"/>
    <col min="15353" max="15353" width="2.5703125" style="655" customWidth="1"/>
    <col min="15354" max="15354" width="15.140625" style="655" customWidth="1"/>
    <col min="15355" max="15355" width="10" style="655" customWidth="1"/>
    <col min="15356" max="15357" width="8.85546875" style="655" customWidth="1"/>
    <col min="15358" max="15359" width="10" style="655" customWidth="1"/>
    <col min="15360" max="15361" width="8.85546875" style="655" customWidth="1"/>
    <col min="15362" max="15362" width="10" style="655" customWidth="1"/>
    <col min="15363" max="15608" width="9.140625" style="655"/>
    <col min="15609" max="15609" width="2.5703125" style="655" customWidth="1"/>
    <col min="15610" max="15610" width="15.140625" style="655" customWidth="1"/>
    <col min="15611" max="15611" width="10" style="655" customWidth="1"/>
    <col min="15612" max="15613" width="8.85546875" style="655" customWidth="1"/>
    <col min="15614" max="15615" width="10" style="655" customWidth="1"/>
    <col min="15616" max="15617" width="8.85546875" style="655" customWidth="1"/>
    <col min="15618" max="15618" width="10" style="655" customWidth="1"/>
    <col min="15619" max="15864" width="9.140625" style="655"/>
    <col min="15865" max="15865" width="2.5703125" style="655" customWidth="1"/>
    <col min="15866" max="15866" width="15.140625" style="655" customWidth="1"/>
    <col min="15867" max="15867" width="10" style="655" customWidth="1"/>
    <col min="15868" max="15869" width="8.85546875" style="655" customWidth="1"/>
    <col min="15870" max="15871" width="10" style="655" customWidth="1"/>
    <col min="15872" max="15873" width="8.85546875" style="655" customWidth="1"/>
    <col min="15874" max="15874" width="10" style="655" customWidth="1"/>
    <col min="15875" max="16120" width="9.140625" style="655"/>
    <col min="16121" max="16121" width="2.5703125" style="655" customWidth="1"/>
    <col min="16122" max="16122" width="15.140625" style="655" customWidth="1"/>
    <col min="16123" max="16123" width="10" style="655" customWidth="1"/>
    <col min="16124" max="16125" width="8.85546875" style="655" customWidth="1"/>
    <col min="16126" max="16127" width="10" style="655" customWidth="1"/>
    <col min="16128" max="16129" width="8.85546875" style="655" customWidth="1"/>
    <col min="16130" max="16130" width="10" style="655" customWidth="1"/>
    <col min="16131" max="16376" width="9.140625" style="655"/>
    <col min="16377" max="16384" width="10" style="655" customWidth="1"/>
  </cols>
  <sheetData>
    <row r="1" spans="1:8" ht="15" customHeight="1" x14ac:dyDescent="0.2">
      <c r="A1" s="654" t="s">
        <v>359</v>
      </c>
      <c r="B1" s="654"/>
      <c r="C1" s="654"/>
      <c r="D1" s="654"/>
      <c r="E1" s="654"/>
      <c r="F1" s="654"/>
      <c r="G1" s="654"/>
      <c r="H1" s="654"/>
    </row>
    <row r="2" spans="1:8" ht="15" customHeight="1" x14ac:dyDescent="0.2">
      <c r="A2" s="656" t="s">
        <v>371</v>
      </c>
      <c r="B2" s="656"/>
      <c r="C2" s="656"/>
      <c r="D2" s="656"/>
      <c r="E2" s="656"/>
      <c r="F2" s="656"/>
      <c r="G2" s="656"/>
      <c r="H2" s="656"/>
    </row>
    <row r="3" spans="1:8" ht="31.5" customHeight="1" x14ac:dyDescent="0.2">
      <c r="A3" s="657" t="s">
        <v>339</v>
      </c>
      <c r="B3" s="658" t="s">
        <v>372</v>
      </c>
      <c r="C3" s="659"/>
      <c r="D3" s="660" t="s">
        <v>148</v>
      </c>
      <c r="E3" s="661"/>
      <c r="F3" s="658" t="s">
        <v>363</v>
      </c>
      <c r="G3" s="659"/>
      <c r="H3" s="662"/>
    </row>
    <row r="4" spans="1:8" ht="28.5" customHeight="1" x14ac:dyDescent="0.2">
      <c r="A4" s="663"/>
      <c r="B4" s="623" t="s">
        <v>364</v>
      </c>
      <c r="C4" s="623" t="s">
        <v>373</v>
      </c>
      <c r="D4" s="347" t="s">
        <v>186</v>
      </c>
      <c r="E4" s="664" t="s">
        <v>97</v>
      </c>
      <c r="F4" s="624" t="s">
        <v>188</v>
      </c>
      <c r="G4" s="626" t="s">
        <v>97</v>
      </c>
      <c r="H4" s="627"/>
    </row>
    <row r="5" spans="1:8" ht="24.75" customHeight="1" x14ac:dyDescent="0.2">
      <c r="A5" s="663"/>
      <c r="B5" s="665" t="s">
        <v>374</v>
      </c>
      <c r="C5" s="665" t="s">
        <v>108</v>
      </c>
      <c r="D5" s="665" t="s">
        <v>374</v>
      </c>
      <c r="E5" s="665" t="s">
        <v>108</v>
      </c>
      <c r="F5" s="665" t="s">
        <v>374</v>
      </c>
      <c r="G5" s="347" t="s">
        <v>355</v>
      </c>
      <c r="H5" s="348" t="s">
        <v>356</v>
      </c>
    </row>
    <row r="6" spans="1:8" ht="27.75" customHeight="1" x14ac:dyDescent="0.2">
      <c r="A6" s="666"/>
      <c r="B6" s="667"/>
      <c r="C6" s="667"/>
      <c r="D6" s="667"/>
      <c r="E6" s="667"/>
      <c r="F6" s="667"/>
      <c r="G6" s="632" t="s">
        <v>108</v>
      </c>
      <c r="H6" s="632" t="s">
        <v>108</v>
      </c>
    </row>
    <row r="7" spans="1:8" ht="14.1" customHeight="1" x14ac:dyDescent="0.2">
      <c r="A7" s="668" t="s">
        <v>366</v>
      </c>
      <c r="B7" s="669"/>
      <c r="D7" s="669"/>
      <c r="E7" s="670"/>
      <c r="F7" s="669"/>
      <c r="G7" s="670"/>
      <c r="H7" s="671"/>
    </row>
    <row r="8" spans="1:8" ht="14.1" customHeight="1" x14ac:dyDescent="0.2">
      <c r="A8" s="672" t="s">
        <v>375</v>
      </c>
      <c r="B8" s="640">
        <v>667.14635999999996</v>
      </c>
      <c r="C8" s="673">
        <v>110.62476348640276</v>
      </c>
      <c r="D8" s="674">
        <v>53522.333333333336</v>
      </c>
      <c r="E8" s="673">
        <v>112.38220413058966</v>
      </c>
      <c r="F8" s="674">
        <v>897.1130855449187</v>
      </c>
      <c r="G8" s="673">
        <v>106.26962174845769</v>
      </c>
      <c r="H8" s="640">
        <v>102.4779380409428</v>
      </c>
    </row>
    <row r="9" spans="1:8" ht="14.1" customHeight="1" x14ac:dyDescent="0.2">
      <c r="A9" s="672" t="s">
        <v>346</v>
      </c>
      <c r="B9" s="640">
        <v>230.64756399999999</v>
      </c>
      <c r="C9" s="673">
        <v>100.92402636282777</v>
      </c>
      <c r="D9" s="674">
        <v>14035.833333333334</v>
      </c>
      <c r="E9" s="673">
        <v>104.74241934280242</v>
      </c>
      <c r="F9" s="674">
        <v>1439.1739238852936</v>
      </c>
      <c r="G9" s="673">
        <v>108.20665322401497</v>
      </c>
      <c r="H9" s="640">
        <v>104.34585653231916</v>
      </c>
    </row>
    <row r="10" spans="1:8" ht="14.1" customHeight="1" x14ac:dyDescent="0.2">
      <c r="A10" s="675" t="s">
        <v>309</v>
      </c>
      <c r="B10" s="640">
        <v>297.64773200000002</v>
      </c>
      <c r="C10" s="673">
        <v>112.94367340148671</v>
      </c>
      <c r="D10" s="674">
        <v>13084.333333333334</v>
      </c>
      <c r="E10" s="673">
        <v>104.7769289493212</v>
      </c>
      <c r="F10" s="674">
        <v>1825.2807173973963</v>
      </c>
      <c r="G10" s="673">
        <v>105.173819052993</v>
      </c>
      <c r="H10" s="640">
        <v>101.42123341657955</v>
      </c>
    </row>
    <row r="11" spans="1:8" ht="14.1" customHeight="1" x14ac:dyDescent="0.2">
      <c r="A11" s="672" t="s">
        <v>347</v>
      </c>
      <c r="B11" s="640">
        <v>73.065263999999999</v>
      </c>
      <c r="C11" s="673">
        <v>221.35273097438764</v>
      </c>
      <c r="D11" s="674">
        <v>2757.6999999999994</v>
      </c>
      <c r="E11" s="673">
        <v>109.90793511617709</v>
      </c>
      <c r="F11" s="674">
        <v>2363.8418488837319</v>
      </c>
      <c r="G11" s="673">
        <v>103.19518826855163</v>
      </c>
      <c r="H11" s="640">
        <v>99.513199873241689</v>
      </c>
    </row>
    <row r="12" spans="1:8" ht="14.1" customHeight="1" x14ac:dyDescent="0.2">
      <c r="A12" s="676" t="s">
        <v>376</v>
      </c>
      <c r="B12" s="640">
        <v>81.327666999999991</v>
      </c>
      <c r="C12" s="673">
        <v>120.41548269254399</v>
      </c>
      <c r="D12" s="674">
        <v>2821.1333333333332</v>
      </c>
      <c r="E12" s="673">
        <v>99.758365845896336</v>
      </c>
      <c r="F12" s="674">
        <v>2038.6270293262758</v>
      </c>
      <c r="G12" s="673">
        <v>103.95526198692306</v>
      </c>
      <c r="H12" s="640">
        <v>100.24615427861431</v>
      </c>
    </row>
    <row r="13" spans="1:8" ht="14.1" customHeight="1" x14ac:dyDescent="0.2">
      <c r="A13" s="672" t="s">
        <v>377</v>
      </c>
      <c r="B13" s="640">
        <v>376.23166170147852</v>
      </c>
      <c r="C13" s="673">
        <v>112.28941151694656</v>
      </c>
      <c r="D13" s="674">
        <v>88849.666666666672</v>
      </c>
      <c r="E13" s="673">
        <v>98.553252787176305</v>
      </c>
      <c r="F13" s="674">
        <v>755.97956372589476</v>
      </c>
      <c r="G13" s="673">
        <v>114.36923130068641</v>
      </c>
      <c r="H13" s="640">
        <v>110.28855477404669</v>
      </c>
    </row>
    <row r="14" spans="1:8" ht="14.1" customHeight="1" x14ac:dyDescent="0.2">
      <c r="A14" s="677" t="s">
        <v>351</v>
      </c>
      <c r="B14" s="646">
        <v>1726.0662487014786</v>
      </c>
      <c r="C14" s="678">
        <v>112.755578585359</v>
      </c>
      <c r="D14" s="679">
        <v>175071</v>
      </c>
      <c r="E14" s="678">
        <v>103.58958538272761</v>
      </c>
      <c r="F14" s="679">
        <v>1144</v>
      </c>
      <c r="G14" s="678">
        <v>106.71641791044777</v>
      </c>
      <c r="H14" s="646">
        <v>102.9087925848098</v>
      </c>
    </row>
    <row r="15" spans="1:8" ht="15" customHeight="1" x14ac:dyDescent="0.2">
      <c r="A15" s="680" t="s">
        <v>378</v>
      </c>
    </row>
    <row r="16" spans="1:8" ht="15" customHeight="1" x14ac:dyDescent="0.2">
      <c r="A16" s="681" t="s">
        <v>379</v>
      </c>
    </row>
    <row r="17" spans="1:8" ht="15" customHeight="1" x14ac:dyDescent="0.2">
      <c r="A17" s="682" t="s">
        <v>380</v>
      </c>
    </row>
    <row r="18" spans="1:8" ht="15" customHeight="1" x14ac:dyDescent="0.2">
      <c r="A18" s="682" t="s">
        <v>381</v>
      </c>
    </row>
    <row r="20" spans="1:8" x14ac:dyDescent="0.2">
      <c r="A20" s="592"/>
      <c r="B20" s="592"/>
      <c r="C20" s="592"/>
    </row>
    <row r="21" spans="1:8" ht="6.75" customHeight="1" x14ac:dyDescent="0.2"/>
    <row r="22" spans="1:8" ht="6.75" customHeight="1" x14ac:dyDescent="0.2"/>
    <row r="23" spans="1:8" ht="12" x14ac:dyDescent="0.2">
      <c r="A23" s="683"/>
      <c r="B23" s="683"/>
      <c r="C23" s="683"/>
      <c r="D23" s="683"/>
      <c r="E23" s="683"/>
      <c r="F23" s="684"/>
      <c r="G23" s="684"/>
      <c r="H23" s="684"/>
    </row>
    <row r="25" spans="1:8" s="685" customFormat="1" ht="12" x14ac:dyDescent="0.2"/>
  </sheetData>
  <mergeCells count="14">
    <mergeCell ref="E5:E6"/>
    <mergeCell ref="F5:F6"/>
    <mergeCell ref="A20:C20"/>
    <mergeCell ref="A23:E23"/>
    <mergeCell ref="A1:H1"/>
    <mergeCell ref="A2:H2"/>
    <mergeCell ref="A3:A6"/>
    <mergeCell ref="B3:C3"/>
    <mergeCell ref="D3:E3"/>
    <mergeCell ref="F3:H3"/>
    <mergeCell ref="G4:H4"/>
    <mergeCell ref="B5:B6"/>
    <mergeCell ref="C5:C6"/>
    <mergeCell ref="D5:D6"/>
  </mergeCells>
  <printOptions horizontalCentered="1"/>
  <pageMargins left="0.25" right="0.25" top="0.75" bottom="0.75" header="0.3" footer="0.3"/>
  <pageSetup paperSize="9" fitToHeight="0" orientation="portrait" r:id="rId1"/>
  <headerFooter alignWithMargins="0">
    <oddFooter xml:space="preserve">&amp;C&amp;"Arial,Normálne"&amp;9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19</vt:i4>
      </vt:variant>
      <vt:variant>
        <vt:lpstr>Pomenované rozsahy</vt:lpstr>
      </vt:variant>
      <vt:variant>
        <vt:i4>21</vt:i4>
      </vt:variant>
    </vt:vector>
  </HeadingPairs>
  <TitlesOfParts>
    <vt:vector size="40" baseType="lpstr">
      <vt:lpstr>T31 trzby_produkcne statistiky</vt:lpstr>
      <vt:lpstr>T32 priemyselna produkcia</vt:lpstr>
      <vt:lpstr>T33a priemysel ukazovatele</vt:lpstr>
      <vt:lpstr>T33b trzby kraje</vt:lpstr>
      <vt:lpstr>T34a stavebnictvo</vt:lpstr>
      <vt:lpstr>T34b kraje</vt:lpstr>
      <vt:lpstr>T35 obchod</vt:lpstr>
      <vt:lpstr>T36 doprava</vt:lpstr>
      <vt:lpstr>T37 Informacie a komunikacia</vt:lpstr>
      <vt:lpstr>T38 vybrane trhove sluzby </vt:lpstr>
      <vt:lpstr>T39 cestovny ruch</vt:lpstr>
      <vt:lpstr>T40ab struktura, zivnostnici</vt:lpstr>
      <vt:lpstr>T40c kraje</vt:lpstr>
      <vt:lpstr>T41 trzby kraje</vt:lpstr>
      <vt:lpstr>T42a podniky podla NACE</vt:lpstr>
      <vt:lpstr>T42b zamestnane osoby</vt:lpstr>
      <vt:lpstr>T42c priemerna mzda</vt:lpstr>
      <vt:lpstr>T42d priemysel</vt:lpstr>
      <vt:lpstr>T42e stavebnictvo</vt:lpstr>
      <vt:lpstr>'T40c kraje'!Oblast_tisku_MIž</vt:lpstr>
      <vt:lpstr>'T42a podniky podla NACE'!Oblast_tisku_MIž</vt:lpstr>
      <vt:lpstr>'T31 trzby_produkcne statistiky'!Oblasť_tlače</vt:lpstr>
      <vt:lpstr>'T32 priemyselna produkcia'!Oblasť_tlače</vt:lpstr>
      <vt:lpstr>'T33a priemysel ukazovatele'!Oblasť_tlače</vt:lpstr>
      <vt:lpstr>'T33b trzby kraje'!Oblasť_tlače</vt:lpstr>
      <vt:lpstr>'T34a stavebnictvo'!Oblasť_tlače</vt:lpstr>
      <vt:lpstr>'T34b kraje'!Oblasť_tlače</vt:lpstr>
      <vt:lpstr>'T35 obchod'!Oblasť_tlače</vt:lpstr>
      <vt:lpstr>'T36 doprava'!Oblasť_tlače</vt:lpstr>
      <vt:lpstr>'T37 Informacie a komunikacia'!Oblasť_tlače</vt:lpstr>
      <vt:lpstr>'T38 vybrane trhove sluzby '!Oblasť_tlače</vt:lpstr>
      <vt:lpstr>'T39 cestovny ruch'!Oblasť_tlače</vt:lpstr>
      <vt:lpstr>'T40ab struktura, zivnostnici'!Oblasť_tlače</vt:lpstr>
      <vt:lpstr>'T40c kraje'!Oblasť_tlače</vt:lpstr>
      <vt:lpstr>'T41 trzby kraje'!Oblasť_tlače</vt:lpstr>
      <vt:lpstr>'T42a podniky podla NACE'!Oblasť_tlače</vt:lpstr>
      <vt:lpstr>'T42b zamestnane osoby'!Oblasť_tlače</vt:lpstr>
      <vt:lpstr>'T42c priemerna mzda'!Oblasť_tlače</vt:lpstr>
      <vt:lpstr>'T42d priemysel'!Oblasť_tlače</vt:lpstr>
      <vt:lpstr>'T42e stavebnictvo'!Oblasť_tlače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Systemáci</dc:creator>
  <cp:lastModifiedBy>Gabriela Haasová</cp:lastModifiedBy>
  <cp:lastPrinted>2026-06-16T12:04:11Z</cp:lastPrinted>
  <dcterms:created xsi:type="dcterms:W3CDTF">1998-04-29T06:09:04Z</dcterms:created>
  <dcterms:modified xsi:type="dcterms:W3CDTF">2026-06-16T12:05:02Z</dcterms:modified>
</cp:coreProperties>
</file>