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076" windowHeight="8328" tabRatio="662"/>
  </bookViews>
  <sheets>
    <sheet name="9" sheetId="1" r:id="rId1"/>
    <sheet name="10-23" sheetId="2" r:id="rId2"/>
    <sheet name="24-37" sheetId="3" r:id="rId3"/>
    <sheet name="38-39" sheetId="4" r:id="rId4"/>
    <sheet name="40-41" sheetId="5" r:id="rId5"/>
    <sheet name="42-49" sheetId="6" r:id="rId6"/>
    <sheet name="50-55" sheetId="7" r:id="rId7"/>
    <sheet name="56-57" sheetId="8" r:id="rId8"/>
    <sheet name="58-59" sheetId="9" r:id="rId9"/>
    <sheet name="60-61" sheetId="10" r:id="rId10"/>
    <sheet name="62-83" sheetId="11" r:id="rId11"/>
    <sheet name="84" sheetId="12" r:id="rId12"/>
    <sheet name="85" sheetId="13" r:id="rId13"/>
    <sheet name="86" sheetId="14" r:id="rId14"/>
    <sheet name="87" sheetId="15" r:id="rId15"/>
    <sheet name="88" sheetId="16" r:id="rId16"/>
  </sheets>
  <definedNames>
    <definedName name="d">"Graf 5"</definedName>
  </definedNames>
  <calcPr calcId="145621"/>
</workbook>
</file>

<file path=xl/calcChain.xml><?xml version="1.0" encoding="utf-8"?>
<calcChain xmlns="http://schemas.openxmlformats.org/spreadsheetml/2006/main">
  <c r="B7" i="12" l="1"/>
  <c r="C7" i="12"/>
  <c r="D7" i="12"/>
  <c r="E7" i="12"/>
  <c r="B7" i="13"/>
  <c r="C7" i="13"/>
  <c r="D7" i="13"/>
  <c r="E7" i="13"/>
  <c r="C8" i="14"/>
  <c r="D8" i="14"/>
  <c r="K10" i="14"/>
  <c r="L15" i="14" s="1"/>
  <c r="K22" i="14"/>
  <c r="L26" i="14" s="1"/>
  <c r="B7" i="15"/>
  <c r="C7" i="15"/>
  <c r="D7" i="15"/>
  <c r="E7" i="15"/>
  <c r="B7" i="16"/>
  <c r="C7" i="16"/>
  <c r="D7" i="16"/>
  <c r="E7" i="16"/>
  <c r="L29" i="14" l="1"/>
  <c r="L23" i="14"/>
  <c r="L32" i="14"/>
  <c r="L24" i="14"/>
  <c r="L16" i="14"/>
  <c r="L17" i="14"/>
  <c r="L25" i="14"/>
  <c r="L28" i="14"/>
  <c r="L31" i="14"/>
  <c r="L27" i="14"/>
  <c r="L30" i="14"/>
  <c r="L20" i="14"/>
  <c r="L19" i="14"/>
  <c r="L13" i="14"/>
  <c r="L14" i="14"/>
  <c r="L18" i="14"/>
  <c r="L11" i="14"/>
  <c r="L12" i="14"/>
  <c r="L22" i="14" l="1"/>
  <c r="L10" i="14"/>
</calcChain>
</file>

<file path=xl/sharedStrings.xml><?xml version="1.0" encoding="utf-8"?>
<sst xmlns="http://schemas.openxmlformats.org/spreadsheetml/2006/main" count="8733" uniqueCount="2472">
  <si>
    <t>Celkový dovoz / Total Import</t>
  </si>
  <si>
    <t>Celkový vývoz / Total Export</t>
  </si>
  <si>
    <t>SPOLU</t>
  </si>
  <si>
    <t>TOTAL</t>
  </si>
  <si>
    <t>Dovoz / Import</t>
  </si>
  <si>
    <t>Vývoz / Export</t>
  </si>
  <si>
    <t>SITC 0</t>
  </si>
  <si>
    <t>SITC 1</t>
  </si>
  <si>
    <t>SITC 2</t>
  </si>
  <si>
    <t>SITC 3</t>
  </si>
  <si>
    <t>SITC 4</t>
  </si>
  <si>
    <t>SITC 5</t>
  </si>
  <si>
    <t>SITC 6</t>
  </si>
  <si>
    <t>SITC 7</t>
  </si>
  <si>
    <t>SITC 8</t>
  </si>
  <si>
    <t>SITC 9</t>
  </si>
  <si>
    <t>Spolu</t>
  </si>
  <si>
    <t>Oils &amp; fats</t>
  </si>
  <si>
    <t>Chemicals</t>
  </si>
  <si>
    <t>Others</t>
  </si>
  <si>
    <t>Total</t>
  </si>
  <si>
    <t>DOVOZ</t>
  </si>
  <si>
    <t>VYVOZ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</si>
  <si>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</si>
  <si>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</si>
  <si>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</si>
  <si>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</si>
  <si>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</si>
  <si>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</si>
  <si>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</si>
  <si>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</si>
  <si>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</si>
  <si>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</si>
  <si>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</si>
  <si>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</si>
  <si>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</si>
  <si>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</si>
  <si>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</si>
  <si>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</si>
  <si>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</si>
  <si>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</si>
  <si>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</si>
  <si>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October</t>
  </si>
  <si>
    <t>Mesiac</t>
  </si>
  <si>
    <t>Month</t>
  </si>
  <si>
    <t>Saldo / Balance</t>
  </si>
  <si>
    <t>Obrat / Turnover</t>
  </si>
  <si>
    <t>Food &amp; live animals</t>
  </si>
  <si>
    <t>Crude materials</t>
  </si>
  <si>
    <t>Manufactures by material</t>
  </si>
  <si>
    <t>Surové materiály</t>
  </si>
  <si>
    <t>Nerastné palivá</t>
  </si>
  <si>
    <t>Trhové výrobky</t>
  </si>
  <si>
    <t>Stroje a zariadenia</t>
  </si>
  <si>
    <t>Priemyselné výrobky</t>
  </si>
  <si>
    <t>Triedy SITC</t>
  </si>
  <si>
    <t>Sections SITC</t>
  </si>
  <si>
    <t>Potraviny</t>
  </si>
  <si>
    <t>Nápoje a tabak</t>
  </si>
  <si>
    <t>Beverages &amp; tobacco</t>
  </si>
  <si>
    <t>Mineral fuels</t>
  </si>
  <si>
    <t>Oleje a tuky</t>
  </si>
  <si>
    <t>Chemikálie</t>
  </si>
  <si>
    <t>Machinery &amp; equipment</t>
  </si>
  <si>
    <t>Miscellaneous articles</t>
  </si>
  <si>
    <t>Ostatné</t>
  </si>
  <si>
    <t>v mil. Eur FOB/FOB</t>
  </si>
  <si>
    <t>Mill. EUR FOB/FOB</t>
  </si>
  <si>
    <t>Celkový dovoz a celkový vývoz podľa mesiacov roka 2014 a 2013</t>
  </si>
  <si>
    <t>Total Import and Total Export by Months for the Year 2014 and 2013</t>
  </si>
  <si>
    <t>Saldo a obrat podľa mesiacov roka 2014 a 2013</t>
  </si>
  <si>
    <t>Balance and Turnover by Months for the Year 2014 and 2013</t>
  </si>
  <si>
    <t>Celkový dovoz a celkový vývoz trhových výrobkov (SITC 6) podľa mesiacov roka 2014 a 2013</t>
  </si>
  <si>
    <t>Total Import and Total Export of Manufactures by Material (SITC 6) by Months for the Year 2014 and 2013</t>
  </si>
  <si>
    <t>Celkový dovoz a celkový vývoz strojov a zariadení (SITC 7) podľa mesiacov roka 2014 a 2013</t>
  </si>
  <si>
    <t>Total Import and Total Export of Machinery &amp; Equipment (SITC 7) by Months for the Year 2014 and 2013</t>
  </si>
  <si>
    <t>Celkový dovoz a celkový vývoz podľa tried nomenklatúry SITC Rev. 4 za rok 2014</t>
  </si>
  <si>
    <t>Total Import and Total Export by Sections of Nomenclature SITC Rev. 4 for the Year 2014</t>
  </si>
  <si>
    <t>Zahraničný obchod za rok 2014</t>
  </si>
  <si>
    <t>Foreign Trade for the Year 2014</t>
  </si>
  <si>
    <t xml:space="preserve"> </t>
  </si>
  <si>
    <t>Krajina pôvodu / určenia</t>
  </si>
  <si>
    <t>Rok 2014 / Year 2014</t>
  </si>
  <si>
    <t>Country of origin / destination</t>
  </si>
  <si>
    <t>celkový</t>
  </si>
  <si>
    <t>dovoz</t>
  </si>
  <si>
    <t>štruktúra</t>
  </si>
  <si>
    <t>index</t>
  </si>
  <si>
    <t>vývoz</t>
  </si>
  <si>
    <t>saldo</t>
  </si>
  <si>
    <t>Structure</t>
  </si>
  <si>
    <t>2014/2013</t>
  </si>
  <si>
    <t>Balance</t>
  </si>
  <si>
    <t>Import</t>
  </si>
  <si>
    <t>%</t>
  </si>
  <si>
    <t>Export</t>
  </si>
  <si>
    <t xml:space="preserve"> SPOLU</t>
  </si>
  <si>
    <t xml:space="preserve"> TOTAL</t>
  </si>
  <si>
    <t xml:space="preserve">  OECD  </t>
  </si>
  <si>
    <t xml:space="preserve">  OECD</t>
  </si>
  <si>
    <t xml:space="preserve">   z toho:</t>
  </si>
  <si>
    <t>Spojené štáty americké</t>
  </si>
  <si>
    <t>of which:</t>
  </si>
  <si>
    <t>United States</t>
  </si>
  <si>
    <t>Japonsko</t>
  </si>
  <si>
    <t>Japan</t>
  </si>
  <si>
    <t>Turecko</t>
  </si>
  <si>
    <t>Turkey</t>
  </si>
  <si>
    <t>Kanada</t>
  </si>
  <si>
    <t>Canada</t>
  </si>
  <si>
    <t xml:space="preserve">  EÚ-28</t>
  </si>
  <si>
    <t xml:space="preserve">  EU-28</t>
  </si>
  <si>
    <t xml:space="preserve">Nemecko </t>
  </si>
  <si>
    <t>Germany</t>
  </si>
  <si>
    <t>Česká republika</t>
  </si>
  <si>
    <t>Czech Republic</t>
  </si>
  <si>
    <t>Taliansko</t>
  </si>
  <si>
    <t>Italy</t>
  </si>
  <si>
    <t>Rakúsko</t>
  </si>
  <si>
    <t>Austria</t>
  </si>
  <si>
    <t>Poľsko</t>
  </si>
  <si>
    <t>Poland</t>
  </si>
  <si>
    <t>Maďarsko</t>
  </si>
  <si>
    <t>Hungary</t>
  </si>
  <si>
    <t>Francúzsko</t>
  </si>
  <si>
    <t>France</t>
  </si>
  <si>
    <t>Spojené kráľovstvo</t>
  </si>
  <si>
    <t>United Kingdom</t>
  </si>
  <si>
    <t>Holandsko</t>
  </si>
  <si>
    <t>Netherlands</t>
  </si>
  <si>
    <t>Belgicko</t>
  </si>
  <si>
    <t>Belgium</t>
  </si>
  <si>
    <t>Španielsko</t>
  </si>
  <si>
    <t>Spain</t>
  </si>
  <si>
    <t>Švédsko</t>
  </si>
  <si>
    <t>Sweden</t>
  </si>
  <si>
    <t>Slovinsko</t>
  </si>
  <si>
    <t>Slovenia</t>
  </si>
  <si>
    <t>Dánsko</t>
  </si>
  <si>
    <t>Denmark</t>
  </si>
  <si>
    <t>Fínsko</t>
  </si>
  <si>
    <t>Finland</t>
  </si>
  <si>
    <t>Írsko</t>
  </si>
  <si>
    <t>Ireland</t>
  </si>
  <si>
    <t>Grécko</t>
  </si>
  <si>
    <t>Greece</t>
  </si>
  <si>
    <t>Portugalsko</t>
  </si>
  <si>
    <t>Portugal</t>
  </si>
  <si>
    <t>Rumunsko</t>
  </si>
  <si>
    <t>Romania</t>
  </si>
  <si>
    <t>Bulharsko</t>
  </si>
  <si>
    <t>Bulgaria</t>
  </si>
  <si>
    <t>Chorvátsko</t>
  </si>
  <si>
    <t>Croatia</t>
  </si>
  <si>
    <t xml:space="preserve">  EZVO</t>
  </si>
  <si>
    <t xml:space="preserve">  EFTA</t>
  </si>
  <si>
    <t xml:space="preserve">Švajčiarsko </t>
  </si>
  <si>
    <t>Switzerland</t>
  </si>
  <si>
    <t>Nórsko</t>
  </si>
  <si>
    <t>Norway</t>
  </si>
  <si>
    <t xml:space="preserve">  EURÓPA</t>
  </si>
  <si>
    <t xml:space="preserve">  EUROPE</t>
  </si>
  <si>
    <t>Ruská federácia</t>
  </si>
  <si>
    <t>Russian Federation</t>
  </si>
  <si>
    <t>Ukrajina</t>
  </si>
  <si>
    <t>Ukraine</t>
  </si>
  <si>
    <t xml:space="preserve">  ÁZIA</t>
  </si>
  <si>
    <t xml:space="preserve">  ASIA</t>
  </si>
  <si>
    <t>Čína</t>
  </si>
  <si>
    <t>China</t>
  </si>
  <si>
    <t>Kórejská republika</t>
  </si>
  <si>
    <t>Korea, Republic of</t>
  </si>
  <si>
    <t>Taiwan</t>
  </si>
  <si>
    <t>Malajzia</t>
  </si>
  <si>
    <t>Malaysia</t>
  </si>
  <si>
    <t>India</t>
  </si>
  <si>
    <t xml:space="preserve">  AFRIKA</t>
  </si>
  <si>
    <t xml:space="preserve">  AFRICA</t>
  </si>
  <si>
    <t>Južná Afrika</t>
  </si>
  <si>
    <t>South Africa</t>
  </si>
  <si>
    <t>Maroko</t>
  </si>
  <si>
    <t>Morocco</t>
  </si>
  <si>
    <t>Pobrežie Slonoviny</t>
  </si>
  <si>
    <t>Côte d'Ivoire</t>
  </si>
  <si>
    <t>Egypt</t>
  </si>
  <si>
    <t xml:space="preserve">  AMERIKA</t>
  </si>
  <si>
    <t xml:space="preserve">  AMERICA</t>
  </si>
  <si>
    <t xml:space="preserve">Brazília </t>
  </si>
  <si>
    <t>Brazil</t>
  </si>
  <si>
    <t>Mexiko</t>
  </si>
  <si>
    <t>Mexico</t>
  </si>
  <si>
    <t>Jamajka</t>
  </si>
  <si>
    <t>Jamaica</t>
  </si>
  <si>
    <t>Kostarika</t>
  </si>
  <si>
    <t>Costa  Rica</t>
  </si>
  <si>
    <t>Argentína</t>
  </si>
  <si>
    <t>Argentina</t>
  </si>
  <si>
    <t xml:space="preserve">  AUSTRÁLIA</t>
  </si>
  <si>
    <t xml:space="preserve">  AUSTRALIA</t>
  </si>
  <si>
    <t xml:space="preserve">Austrália </t>
  </si>
  <si>
    <t>Australia</t>
  </si>
  <si>
    <t>Nový Zéland</t>
  </si>
  <si>
    <t>New Zealand</t>
  </si>
  <si>
    <t xml:space="preserve">  OCEÁNIA</t>
  </si>
  <si>
    <t xml:space="preserve">  OCEANIA</t>
  </si>
  <si>
    <t xml:space="preserve">  NEŠPECIFIKOVANÉ</t>
  </si>
  <si>
    <t xml:space="preserve">77,6x  </t>
  </si>
  <si>
    <t xml:space="preserve">  NON-SPECIFIED</t>
  </si>
  <si>
    <t xml:space="preserve">Teritoriálna štruktúra celkového dovozu podľa krajín po mesiacoch </t>
  </si>
  <si>
    <t xml:space="preserve">Territorial Structure of Total Import by Countries by Months </t>
  </si>
  <si>
    <t>v tis. Eur FOB</t>
  </si>
  <si>
    <t>thousand EUR FOB</t>
  </si>
  <si>
    <t>Krajina pôvodu</t>
  </si>
  <si>
    <t>Index  2014/2013</t>
  </si>
  <si>
    <t>Country of origin</t>
  </si>
  <si>
    <t xml:space="preserve">Kumulovaná hodnota 1.-12.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</si>
  <si>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</si>
  <si>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</si>
  <si>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</si>
  <si>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</si>
  <si>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</si>
  <si>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</si>
  <si>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</si>
  <si>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</si>
  <si>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</si>
  <si>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</si>
  <si>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</si>
  <si>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</si>
  <si>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Cumulated value 1.-12. </t>
  </si>
  <si>
    <t>AFRIKA</t>
  </si>
  <si>
    <t>AFRICA</t>
  </si>
  <si>
    <t>AMERIKA</t>
  </si>
  <si>
    <t>AMERICA</t>
  </si>
  <si>
    <t>ANTARKTÍDA</t>
  </si>
  <si>
    <t xml:space="preserve">-  </t>
  </si>
  <si>
    <t xml:space="preserve">10,3x  </t>
  </si>
  <si>
    <t>ANTARCTICA</t>
  </si>
  <si>
    <t>AUSTRÁLIA</t>
  </si>
  <si>
    <t>AUSTRALIA</t>
  </si>
  <si>
    <t>ÁZIA</t>
  </si>
  <si>
    <t>ASIA</t>
  </si>
  <si>
    <t>EURÓPA</t>
  </si>
  <si>
    <t>EUROPE</t>
  </si>
  <si>
    <t>OCEÁNIA</t>
  </si>
  <si>
    <t>OCEANIA</t>
  </si>
  <si>
    <t>Nešpecifikované štáty 
a územia</t>
  </si>
  <si>
    <t>Non-specified  countries</t>
  </si>
  <si>
    <t>EÚ-28</t>
  </si>
  <si>
    <t>EU-28</t>
  </si>
  <si>
    <t>EZVO</t>
  </si>
  <si>
    <t>EFTA</t>
  </si>
  <si>
    <t>OECD</t>
  </si>
  <si>
    <t>Afganistan</t>
  </si>
  <si>
    <t>Afghanistan</t>
  </si>
  <si>
    <t>Albánsko</t>
  </si>
  <si>
    <t>Albania</t>
  </si>
  <si>
    <t>Alžírsko</t>
  </si>
  <si>
    <t>Algeria</t>
  </si>
  <si>
    <t>Americká Samoa</t>
  </si>
  <si>
    <t>American Samoa</t>
  </si>
  <si>
    <t xml:space="preserve">Americké Panenské ostrovy </t>
  </si>
  <si>
    <t>Virgin Islands, United States</t>
  </si>
  <si>
    <t>Andorra</t>
  </si>
  <si>
    <t>Angola</t>
  </si>
  <si>
    <t>Anguilla</t>
  </si>
  <si>
    <t>Antarktída</t>
  </si>
  <si>
    <t>Antarctica</t>
  </si>
  <si>
    <t>Antigua a Barbuda</t>
  </si>
  <si>
    <t>Antigua  and Barbuda</t>
  </si>
  <si>
    <t>Arménsko</t>
  </si>
  <si>
    <t>Armenia</t>
  </si>
  <si>
    <t>Aruba</t>
  </si>
  <si>
    <t>Austrália</t>
  </si>
  <si>
    <t>Azerbajdžan</t>
  </si>
  <si>
    <t>Azerbaijan</t>
  </si>
  <si>
    <t>Bahamy</t>
  </si>
  <si>
    <t>Bahamas</t>
  </si>
  <si>
    <t>Bahrajn</t>
  </si>
  <si>
    <t>Bahrain</t>
  </si>
  <si>
    <t>Bangladéš</t>
  </si>
  <si>
    <t>Bangladesh</t>
  </si>
  <si>
    <t>Barbados</t>
  </si>
  <si>
    <t>Belize</t>
  </si>
  <si>
    <t xml:space="preserve">15,2x  </t>
  </si>
  <si>
    <t>Benin</t>
  </si>
  <si>
    <t>Bermudy</t>
  </si>
  <si>
    <t>Bermuda</t>
  </si>
  <si>
    <t>Bhután</t>
  </si>
  <si>
    <t xml:space="preserve">x  </t>
  </si>
  <si>
    <t>Bhutan</t>
  </si>
  <si>
    <t>Bielorusko</t>
  </si>
  <si>
    <t>Belarus</t>
  </si>
  <si>
    <t>Bonaire, Sint Eustatius a Saba</t>
  </si>
  <si>
    <t>Bonaire, Sint Eustatius and Saba</t>
  </si>
  <si>
    <t>Bosna a Hercegovina</t>
  </si>
  <si>
    <t>Bosnia and Herzegovina</t>
  </si>
  <si>
    <t>Botswana</t>
  </si>
  <si>
    <t xml:space="preserve">156,8x  </t>
  </si>
  <si>
    <t>Bouvetov ostrov</t>
  </si>
  <si>
    <t>Bouvet Island</t>
  </si>
  <si>
    <t>Brazília</t>
  </si>
  <si>
    <t>Britské indicko-oceán. ostrovy</t>
  </si>
  <si>
    <t>British Indian Ocean Territory</t>
  </si>
  <si>
    <t>Britské panenské ostrovy</t>
  </si>
  <si>
    <t>Virgin Islands, British</t>
  </si>
  <si>
    <t>Brunejsko- darussalam. štát</t>
  </si>
  <si>
    <t xml:space="preserve">50,9x  </t>
  </si>
  <si>
    <t>Brunei Darussalam</t>
  </si>
  <si>
    <t>Burkina</t>
  </si>
  <si>
    <t>Burkina Faso</t>
  </si>
  <si>
    <t>Burundi</t>
  </si>
  <si>
    <t>Bývalá juhosl. republika Macedónsko</t>
  </si>
  <si>
    <t xml:space="preserve">Former Yugoslav Republic of Macedonia </t>
  </si>
  <si>
    <t>Ceuta</t>
  </si>
  <si>
    <t>Cookove ostrovy</t>
  </si>
  <si>
    <t>Cook Islands</t>
  </si>
  <si>
    <t>Curacao</t>
  </si>
  <si>
    <t>Cyprus</t>
  </si>
  <si>
    <t>Čad</t>
  </si>
  <si>
    <t>Chad</t>
  </si>
  <si>
    <t>Čierna Hora</t>
  </si>
  <si>
    <t>Montenegro</t>
  </si>
  <si>
    <t>Čile</t>
  </si>
  <si>
    <t>Chile</t>
  </si>
  <si>
    <t>Dominika</t>
  </si>
  <si>
    <t>Dominica</t>
  </si>
  <si>
    <t>Dominikánska  republika</t>
  </si>
  <si>
    <t>Dominican Republic</t>
  </si>
  <si>
    <t>Džibutsko</t>
  </si>
  <si>
    <t>Djibouti</t>
  </si>
  <si>
    <t>Ekvádor</t>
  </si>
  <si>
    <t>Ecuador</t>
  </si>
  <si>
    <t>Eritrea</t>
  </si>
  <si>
    <t>Estónsko</t>
  </si>
  <si>
    <t>Estonia</t>
  </si>
  <si>
    <t>Etiópia</t>
  </si>
  <si>
    <t>Ethiopia</t>
  </si>
  <si>
    <t>Faerské ostrovy</t>
  </si>
  <si>
    <t>Faroe Islands</t>
  </si>
  <si>
    <t>Falklandské ostrovy</t>
  </si>
  <si>
    <t>Falkland Islands</t>
  </si>
  <si>
    <t>Fidži</t>
  </si>
  <si>
    <t>Fiji</t>
  </si>
  <si>
    <t>Filipíny</t>
  </si>
  <si>
    <t>Philippines</t>
  </si>
  <si>
    <t>Francúzska  Polynézia</t>
  </si>
  <si>
    <t>French Polynesia</t>
  </si>
  <si>
    <t>Francúzske  južné územia</t>
  </si>
  <si>
    <t>French Southern Territories</t>
  </si>
  <si>
    <t>Gabon</t>
  </si>
  <si>
    <t>Gambia</t>
  </si>
  <si>
    <t>Ghana</t>
  </si>
  <si>
    <t>Gibraltár</t>
  </si>
  <si>
    <t>Gibraltar</t>
  </si>
  <si>
    <t>Grenada</t>
  </si>
  <si>
    <t>Grónsko</t>
  </si>
  <si>
    <t>Greenland</t>
  </si>
  <si>
    <t>Gruzínsko</t>
  </si>
  <si>
    <t>Georgia</t>
  </si>
  <si>
    <t>Guam</t>
  </si>
  <si>
    <t>Guatemala</t>
  </si>
  <si>
    <t>Guinea</t>
  </si>
  <si>
    <t xml:space="preserve">17,7x  </t>
  </si>
  <si>
    <t>Guinea-Bissau</t>
  </si>
  <si>
    <t>Guyana</t>
  </si>
  <si>
    <t>Haiti</t>
  </si>
  <si>
    <t>Heardov ostrov a Mcdonaldove ostrovy</t>
  </si>
  <si>
    <t xml:space="preserve">13,4x  </t>
  </si>
  <si>
    <t>Heard Island and McDonald Islands</t>
  </si>
  <si>
    <t>Honduras</t>
  </si>
  <si>
    <t>Hongkong</t>
  </si>
  <si>
    <t>Hong Kong</t>
  </si>
  <si>
    <t>Indonézia</t>
  </si>
  <si>
    <t>Indonesia</t>
  </si>
  <si>
    <t>Irak</t>
  </si>
  <si>
    <t>Iraq</t>
  </si>
  <si>
    <t>Iránska  islamská republika</t>
  </si>
  <si>
    <t>Iran, Islamic Republic of</t>
  </si>
  <si>
    <t>Island</t>
  </si>
  <si>
    <t>Iceland</t>
  </si>
  <si>
    <t>Izrael</t>
  </si>
  <si>
    <t>Israel</t>
  </si>
  <si>
    <t>Jemen</t>
  </si>
  <si>
    <t>Yemen</t>
  </si>
  <si>
    <t>Jordánsko</t>
  </si>
  <si>
    <t>Jordan</t>
  </si>
  <si>
    <t>Južná Georgia a Južné   Sandwichove ostrovy</t>
  </si>
  <si>
    <t>South Georgia and South Sadwich Islands</t>
  </si>
  <si>
    <t>Južný Sudán</t>
  </si>
  <si>
    <t>South Sudan</t>
  </si>
  <si>
    <t>Kajmanie ostrovy</t>
  </si>
  <si>
    <t>Cayman Islands</t>
  </si>
  <si>
    <t>Kambodža</t>
  </si>
  <si>
    <t>Cambodia</t>
  </si>
  <si>
    <t>Kamerun</t>
  </si>
  <si>
    <t>Cameroon</t>
  </si>
  <si>
    <t>Kapverdy</t>
  </si>
  <si>
    <t>Cape Verde</t>
  </si>
  <si>
    <t>Katar</t>
  </si>
  <si>
    <t>Quatar</t>
  </si>
  <si>
    <t>Kazachstan</t>
  </si>
  <si>
    <t>Kazakhstan</t>
  </si>
  <si>
    <t>Keňa</t>
  </si>
  <si>
    <t>Kenya</t>
  </si>
  <si>
    <t>Kirgizská republika</t>
  </si>
  <si>
    <t>Kyrgyz, Republic</t>
  </si>
  <si>
    <t>Kiribati</t>
  </si>
  <si>
    <t>Kokosové ostrovy (alebo Keelingove ostrovy)</t>
  </si>
  <si>
    <t>Cocos Islands (or Keeling Is.)</t>
  </si>
  <si>
    <t>Kolumbia</t>
  </si>
  <si>
    <t>Colombia</t>
  </si>
  <si>
    <t>Komory</t>
  </si>
  <si>
    <t>Comoros</t>
  </si>
  <si>
    <t>Konžská republika</t>
  </si>
  <si>
    <t xml:space="preserve">512,8x  </t>
  </si>
  <si>
    <t>Congo</t>
  </si>
  <si>
    <t>Konžská  demokratická rep.</t>
  </si>
  <si>
    <t>Congo, Democr. Republic of</t>
  </si>
  <si>
    <t>Kórejská ľudovodemokratická republika</t>
  </si>
  <si>
    <r>
      <t xml:space="preserve">Korea, </t>
    </r>
    <r>
      <rPr>
        <sz val="10"/>
        <rFont val="Arial Narrow"/>
        <family val="2"/>
      </rPr>
      <t>Democratic People´s Republic of</t>
    </r>
  </si>
  <si>
    <t>Kosovo</t>
  </si>
  <si>
    <t>Kostarica</t>
  </si>
  <si>
    <t>Kuba</t>
  </si>
  <si>
    <t>Cuba</t>
  </si>
  <si>
    <t>Kuvajt</t>
  </si>
  <si>
    <t>Kuwait</t>
  </si>
  <si>
    <t>Laoská ľudovodemokratická republika</t>
  </si>
  <si>
    <r>
      <t xml:space="preserve">Lao, </t>
    </r>
    <r>
      <rPr>
        <sz val="10"/>
        <rFont val="Arial Narrow"/>
        <family val="2"/>
      </rPr>
      <t>People´s Democratic Republic of</t>
    </r>
  </si>
  <si>
    <t>Lesoto</t>
  </si>
  <si>
    <t>Lesotho</t>
  </si>
  <si>
    <t>Libanon</t>
  </si>
  <si>
    <t>Lebanon</t>
  </si>
  <si>
    <t>Libéria</t>
  </si>
  <si>
    <t>Liberia</t>
  </si>
  <si>
    <t>Líbya</t>
  </si>
  <si>
    <t xml:space="preserve">58,0x  </t>
  </si>
  <si>
    <t>Libya</t>
  </si>
  <si>
    <t>Lichtenštajnsko</t>
  </si>
  <si>
    <t>Liechtenstein</t>
  </si>
  <si>
    <t>Litva</t>
  </si>
  <si>
    <t>Lithuania</t>
  </si>
  <si>
    <t>Lotyšsko</t>
  </si>
  <si>
    <t>Latvia</t>
  </si>
  <si>
    <t>Luxembursko</t>
  </si>
  <si>
    <t>Luxembourg</t>
  </si>
  <si>
    <t>Macao</t>
  </si>
  <si>
    <t>Madagaskar</t>
  </si>
  <si>
    <t>Madagascar</t>
  </si>
  <si>
    <t>Malawi</t>
  </si>
  <si>
    <t>Maldivy</t>
  </si>
  <si>
    <t xml:space="preserve">21,1x  </t>
  </si>
  <si>
    <t>Maldives</t>
  </si>
  <si>
    <t>Mali</t>
  </si>
  <si>
    <t>Malta</t>
  </si>
  <si>
    <t>Marshallove ostrovy</t>
  </si>
  <si>
    <t>Marshall Islands</t>
  </si>
  <si>
    <t>Maurícius</t>
  </si>
  <si>
    <t>Mauritius</t>
  </si>
  <si>
    <t>Mauritánia</t>
  </si>
  <si>
    <t>Mauritania</t>
  </si>
  <si>
    <t>Mayotte</t>
  </si>
  <si>
    <t>Melilla</t>
  </si>
  <si>
    <t>Menšie odľahlé ostrovy Spojených štátov</t>
  </si>
  <si>
    <t>United States Minor Outlying Islands</t>
  </si>
  <si>
    <t>Mikronézske federatívne štáty</t>
  </si>
  <si>
    <t xml:space="preserve">45,4x  </t>
  </si>
  <si>
    <t>Micronesia, Feder. States of</t>
  </si>
  <si>
    <t>Mjanmarsko</t>
  </si>
  <si>
    <t>Myanmar</t>
  </si>
  <si>
    <t>Mnohonárodnostný štát Bolívia</t>
  </si>
  <si>
    <t>Bolivia, Plurinational State of</t>
  </si>
  <si>
    <t>Moldavská republika</t>
  </si>
  <si>
    <t>Moldova,  Republic of</t>
  </si>
  <si>
    <t>Mongolsko</t>
  </si>
  <si>
    <t>Mongolia</t>
  </si>
  <si>
    <t>Montserrat</t>
  </si>
  <si>
    <t>Mozambik</t>
  </si>
  <si>
    <t xml:space="preserve">30,1x  </t>
  </si>
  <si>
    <t>Mozambique</t>
  </si>
  <si>
    <t>Namíbia</t>
  </si>
  <si>
    <t>Namibia</t>
  </si>
  <si>
    <t>Nauru</t>
  </si>
  <si>
    <t>Nemecko</t>
  </si>
  <si>
    <t>Nepál</t>
  </si>
  <si>
    <t>Nepal</t>
  </si>
  <si>
    <t>Niger</t>
  </si>
  <si>
    <t>Nigéria</t>
  </si>
  <si>
    <t>Nigeria</t>
  </si>
  <si>
    <t>Nikaragua</t>
  </si>
  <si>
    <t>Nicaragua</t>
  </si>
  <si>
    <t>Niue</t>
  </si>
  <si>
    <t>Nová Kaledónia</t>
  </si>
  <si>
    <t>New Caledonia</t>
  </si>
  <si>
    <t>Okupované palestínske územie</t>
  </si>
  <si>
    <t>Occupied Palestinian Territory</t>
  </si>
  <si>
    <t>Omán</t>
  </si>
  <si>
    <t>Oman</t>
  </si>
  <si>
    <t>Ostrov Norfolk</t>
  </si>
  <si>
    <t>Norfolk Island</t>
  </si>
  <si>
    <t>Ostrovy Turks a Caicos</t>
  </si>
  <si>
    <t>Turks and Caicos Islands</t>
  </si>
  <si>
    <t>Pakistan</t>
  </si>
  <si>
    <t>Palau</t>
  </si>
  <si>
    <t>Panama</t>
  </si>
  <si>
    <t>Papua-Nová Guinea</t>
  </si>
  <si>
    <t>Papua New Guinea</t>
  </si>
  <si>
    <t>Paraguaj</t>
  </si>
  <si>
    <t>Paraguay</t>
  </si>
  <si>
    <t>Peru</t>
  </si>
  <si>
    <t>Pitcairnove ostrovy</t>
  </si>
  <si>
    <t>Pitcairn</t>
  </si>
  <si>
    <t>Côte d´Ivoire</t>
  </si>
  <si>
    <t>Rovníková Guinea</t>
  </si>
  <si>
    <t>Equatorial Guinea</t>
  </si>
  <si>
    <t>Rwanda</t>
  </si>
  <si>
    <t xml:space="preserve">25,0x  </t>
  </si>
  <si>
    <t>Saint Pierre  a Miquelon</t>
  </si>
  <si>
    <t>St. Pierre  and Miquelon</t>
  </si>
  <si>
    <t>Salvátor</t>
  </si>
  <si>
    <t>El Salvador</t>
  </si>
  <si>
    <t>Samoa</t>
  </si>
  <si>
    <t>San Maríno</t>
  </si>
  <si>
    <t>San Marino</t>
  </si>
  <si>
    <t>Saudská Arábia</t>
  </si>
  <si>
    <t>Saudi Arabia</t>
  </si>
  <si>
    <t>Senegal</t>
  </si>
  <si>
    <t>Severné Mariány</t>
  </si>
  <si>
    <t>Northern Mariana Islands</t>
  </si>
  <si>
    <t>Seychely</t>
  </si>
  <si>
    <t>Seychelles</t>
  </si>
  <si>
    <t>Sierra Leone</t>
  </si>
  <si>
    <t>Singapur</t>
  </si>
  <si>
    <t>Singapore</t>
  </si>
  <si>
    <t>Slovensko</t>
  </si>
  <si>
    <t>Slovakia</t>
  </si>
  <si>
    <t>Somálsko</t>
  </si>
  <si>
    <t>Somalia</t>
  </si>
  <si>
    <t>Spojené arabské emiráty</t>
  </si>
  <si>
    <t>United Arab Emirates</t>
  </si>
  <si>
    <t>Srbsko</t>
  </si>
  <si>
    <t>Serbia</t>
  </si>
  <si>
    <t>Srí Lanka</t>
  </si>
  <si>
    <t>Sri Lanka</t>
  </si>
  <si>
    <t>Stredoafrická  republika</t>
  </si>
  <si>
    <t>Central African Republic</t>
  </si>
  <si>
    <t>Sudán</t>
  </si>
  <si>
    <t xml:space="preserve">80,4x  </t>
  </si>
  <si>
    <t>Sudan</t>
  </si>
  <si>
    <t>Surinam</t>
  </si>
  <si>
    <t>Suriname</t>
  </si>
  <si>
    <t>Svazijsko</t>
  </si>
  <si>
    <t>Swaziland</t>
  </si>
  <si>
    <t>Svätá Helena,Ascension, Tristan da Cunha</t>
  </si>
  <si>
    <t>Saint Helena, Ascension and Tristan da Cunha</t>
  </si>
  <si>
    <t>Svätá Lucia</t>
  </si>
  <si>
    <t>St Lucia</t>
  </si>
  <si>
    <t>Svätá stolica  (Vatikánsky mestský štát)</t>
  </si>
  <si>
    <t>Holy See (Vatican City State)</t>
  </si>
  <si>
    <t>Svätý Bartolomej</t>
  </si>
  <si>
    <t>Saint Barthélemy</t>
  </si>
  <si>
    <t>Svätý Krištof  a Nevis</t>
  </si>
  <si>
    <t>St Kitts and Nevis</t>
  </si>
  <si>
    <t>Svätý Martin (holandská časť)</t>
  </si>
  <si>
    <t>Sint Maarten (Dutch part)</t>
  </si>
  <si>
    <t>Svätý Tomáš a Princov ostr.</t>
  </si>
  <si>
    <t>Sao Tome  and Principe</t>
  </si>
  <si>
    <t>Svätý Vincent a Grenadíny</t>
  </si>
  <si>
    <t>St Vincent and the Grenadines</t>
  </si>
  <si>
    <t>Sýrska arabská  republika</t>
  </si>
  <si>
    <t>Syrian Arab Republic</t>
  </si>
  <si>
    <t xml:space="preserve">Šalamúnove ostrovy </t>
  </si>
  <si>
    <t xml:space="preserve">14,3x  </t>
  </si>
  <si>
    <t>Solomon Islands</t>
  </si>
  <si>
    <t>Švajčiarsko</t>
  </si>
  <si>
    <t>Tadžikistan</t>
  </si>
  <si>
    <t>Tajikistan</t>
  </si>
  <si>
    <t>Tanzánijská zjednotená rep.</t>
  </si>
  <si>
    <t>Tanzania (United Republic of)</t>
  </si>
  <si>
    <t>Thajsko</t>
  </si>
  <si>
    <t>Thailand</t>
  </si>
  <si>
    <t>Togo</t>
  </si>
  <si>
    <t>Tokelau</t>
  </si>
  <si>
    <t>Tonga</t>
  </si>
  <si>
    <t xml:space="preserve">74,4x  </t>
  </si>
  <si>
    <t>Trinidad a Tobago</t>
  </si>
  <si>
    <t>Trinidad and Tobago</t>
  </si>
  <si>
    <t>Tunisko</t>
  </si>
  <si>
    <t>Tunisia</t>
  </si>
  <si>
    <t>Turkménsko</t>
  </si>
  <si>
    <t>Turkmenistan</t>
  </si>
  <si>
    <t>Tuvalu</t>
  </si>
  <si>
    <t>Uganda</t>
  </si>
  <si>
    <t>Uruguaj</t>
  </si>
  <si>
    <t>Uruguay</t>
  </si>
  <si>
    <t>Uzbekistan</t>
  </si>
  <si>
    <t>Vanuatu</t>
  </si>
  <si>
    <t>Venezuelská bolivarovská republika</t>
  </si>
  <si>
    <t>Venezuela, Bolivarian Republic of</t>
  </si>
  <si>
    <t>Vianočný ostrov</t>
  </si>
  <si>
    <t>Christmas Island</t>
  </si>
  <si>
    <t>Vietnam</t>
  </si>
  <si>
    <t>Východný Timor</t>
  </si>
  <si>
    <t>Timor-Leste</t>
  </si>
  <si>
    <t>Wallis a Futuna</t>
  </si>
  <si>
    <t>Wallis and Futuna</t>
  </si>
  <si>
    <t>Zambia</t>
  </si>
  <si>
    <t>Západná Sahara</t>
  </si>
  <si>
    <t>Western Sahara</t>
  </si>
  <si>
    <t>Zimbabwe</t>
  </si>
  <si>
    <t xml:space="preserve">Teritoriálna štruktúra celkového vývozu podľa krajín po mesiacoch </t>
  </si>
  <si>
    <t xml:space="preserve">Territorial Structure of Total Export by Countries by Months </t>
  </si>
  <si>
    <t>Krajina určenia</t>
  </si>
  <si>
    <t>Country of destination</t>
  </si>
  <si>
    <t xml:space="preserve">33,3x  </t>
  </si>
  <si>
    <t xml:space="preserve">24,4x  </t>
  </si>
  <si>
    <t xml:space="preserve">77,0x  </t>
  </si>
  <si>
    <t xml:space="preserve">5 256,8x  </t>
  </si>
  <si>
    <t xml:space="preserve">31,9x  </t>
  </si>
  <si>
    <t xml:space="preserve">27,3x  </t>
  </si>
  <si>
    <t xml:space="preserve">93,4x  </t>
  </si>
  <si>
    <t>Tovarová štruktúra celkového dovozu podľa tried harmonizovaného systému po mesiacoch</t>
  </si>
  <si>
    <t>Commodity Structure of Total Import by Sections in Harmonised System</t>
  </si>
  <si>
    <t>v tis. EUR,  FOB</t>
  </si>
  <si>
    <t>Thousand EUR,  FOB</t>
  </si>
  <si>
    <t>Triedy harmonizovaného systému</t>
  </si>
  <si>
    <t>The Name of the Section</t>
  </si>
  <si>
    <t>Kumulovaná hodnota 1.-12.</t>
  </si>
  <si>
    <t>Index</t>
  </si>
  <si>
    <t>Cumulated value 1.-12.</t>
  </si>
  <si>
    <t>2014</t>
  </si>
  <si>
    <t xml:space="preserve"> Dovoz spolu</t>
  </si>
  <si>
    <t xml:space="preserve"> Import Total</t>
  </si>
  <si>
    <t>v tom:</t>
  </si>
  <si>
    <t>I.</t>
  </si>
  <si>
    <t>Živé zvieratá;</t>
  </si>
  <si>
    <t xml:space="preserve">Live animals; </t>
  </si>
  <si>
    <t>živočíšne výrobky</t>
  </si>
  <si>
    <t>animals products</t>
  </si>
  <si>
    <t>II.</t>
  </si>
  <si>
    <t>Rastlinné výrobky</t>
  </si>
  <si>
    <t>Vegetable products</t>
  </si>
  <si>
    <t>III.</t>
  </si>
  <si>
    <t>Živočíšne a rastlinné tuky,</t>
  </si>
  <si>
    <t xml:space="preserve">Animal or vegetable fats, oils </t>
  </si>
  <si>
    <t>oleje, vosky</t>
  </si>
  <si>
    <t>and waxes</t>
  </si>
  <si>
    <t>IV.</t>
  </si>
  <si>
    <t>Výrobky potravinárskeho</t>
  </si>
  <si>
    <t>Products of food industries;</t>
  </si>
  <si>
    <t>priemyslu; nápoje; tabak</t>
  </si>
  <si>
    <t>beverages; tobacco</t>
  </si>
  <si>
    <t>V.</t>
  </si>
  <si>
    <t>Nerastné výrobky</t>
  </si>
  <si>
    <t>Mineral products</t>
  </si>
  <si>
    <t>VI.</t>
  </si>
  <si>
    <t>Výrobky chemického priemyslu</t>
  </si>
  <si>
    <t xml:space="preserve">Products </t>
  </si>
  <si>
    <t>a príbuzných priemyselných</t>
  </si>
  <si>
    <t>of the chemical</t>
  </si>
  <si>
    <t>odvetví</t>
  </si>
  <si>
    <t>or allied industries</t>
  </si>
  <si>
    <t>VII.</t>
  </si>
  <si>
    <t>Plasty, kaučuk a výrobky</t>
  </si>
  <si>
    <t>Plastics and articles thereof;</t>
  </si>
  <si>
    <t>z nich</t>
  </si>
  <si>
    <t>rubber and articles thereof</t>
  </si>
  <si>
    <t>VIII.</t>
  </si>
  <si>
    <t>Surové kože, kožky, usne,</t>
  </si>
  <si>
    <t>Raw hides and skins, leather,</t>
  </si>
  <si>
    <t>kožušiny a výrobky z nich;</t>
  </si>
  <si>
    <t>furskins and manufactures</t>
  </si>
  <si>
    <t>cestovné potreby</t>
  </si>
  <si>
    <t>thereof; travel goods</t>
  </si>
  <si>
    <t>IX.</t>
  </si>
  <si>
    <t>Drevo a výrobky z dreva,</t>
  </si>
  <si>
    <t xml:space="preserve">Wood and articles of wood; </t>
  </si>
  <si>
    <t>drevené uhlie, korok a výrobky</t>
  </si>
  <si>
    <t>wood charcoal; cork and</t>
  </si>
  <si>
    <t>zo slamy</t>
  </si>
  <si>
    <t>manufactures of straw</t>
  </si>
  <si>
    <t>X.</t>
  </si>
  <si>
    <t xml:space="preserve">Buničina, celulóza; </t>
  </si>
  <si>
    <t>Pulp of wood, cellulose; waste</t>
  </si>
  <si>
    <t>zberový papier; papier, lepenka</t>
  </si>
  <si>
    <t>of paper; paper, paperboard</t>
  </si>
  <si>
    <t>a výrobky z nich</t>
  </si>
  <si>
    <t>and articles thereof</t>
  </si>
  <si>
    <t>XI.</t>
  </si>
  <si>
    <t>Textílie a textilné výrobky</t>
  </si>
  <si>
    <t>Textiles and textile articles</t>
  </si>
  <si>
    <t>XII.</t>
  </si>
  <si>
    <t>Obuv, klobúky, dáždniky,</t>
  </si>
  <si>
    <t>Footwear, headgear, umbrellas,</t>
  </si>
  <si>
    <t>slnečníky, biče; upravené perá;</t>
  </si>
  <si>
    <t>whiips; prepared feathers;</t>
  </si>
  <si>
    <t>umelé kvetiny</t>
  </si>
  <si>
    <t>artificial flowers</t>
  </si>
  <si>
    <t>XIII.</t>
  </si>
  <si>
    <t>Výrobky z kameňa, sadry,</t>
  </si>
  <si>
    <t xml:space="preserve">Articles of stone, plaster, </t>
  </si>
  <si>
    <t>cementu, azbestu, sľudy;</t>
  </si>
  <si>
    <t xml:space="preserve">cement, asbestos, mica; </t>
  </si>
  <si>
    <t>keramika a sklo</t>
  </si>
  <si>
    <t>ceramic products and glass</t>
  </si>
  <si>
    <t>XIV.</t>
  </si>
  <si>
    <t>Perly, drahokamy, drahé kovy;</t>
  </si>
  <si>
    <t>Pearls, precious stones,</t>
  </si>
  <si>
    <t xml:space="preserve">umelá bižutéria; </t>
  </si>
  <si>
    <t>precious metals; imitation</t>
  </si>
  <si>
    <t>mince</t>
  </si>
  <si>
    <t>jewellery; coins</t>
  </si>
  <si>
    <t>XV.</t>
  </si>
  <si>
    <t>Základné kovy a výrobky zo</t>
  </si>
  <si>
    <t>Base metals and articles of</t>
  </si>
  <si>
    <t>základných kovov</t>
  </si>
  <si>
    <t xml:space="preserve">base metals </t>
  </si>
  <si>
    <t>XVI.</t>
  </si>
  <si>
    <t>Stroje, prístroje, elektrické</t>
  </si>
  <si>
    <t>Machinery, electr. equipment;</t>
  </si>
  <si>
    <t>zariadenia, prístroje na záznam</t>
  </si>
  <si>
    <t>sound recorders and</t>
  </si>
  <si>
    <t>a reprodukciu obrazu a zvuku</t>
  </si>
  <si>
    <t>reproducers, television image</t>
  </si>
  <si>
    <t>XVII.</t>
  </si>
  <si>
    <t>Vozidlá, lietadlá, plavidlá</t>
  </si>
  <si>
    <t>Vehicles, aircraft, vessels and</t>
  </si>
  <si>
    <t>a dopravné zariadenia</t>
  </si>
  <si>
    <t>associated traffic equipments</t>
  </si>
  <si>
    <t>XVIII.</t>
  </si>
  <si>
    <t>Prístroje optické, fotografické,</t>
  </si>
  <si>
    <t>Optical, photograp., measuring,</t>
  </si>
  <si>
    <t>meracie, lekárske; hodiny</t>
  </si>
  <si>
    <t>medic. apparatus; clocks and</t>
  </si>
  <si>
    <t>a hodinky; hudobné nástroje</t>
  </si>
  <si>
    <t>watches; music. Instruments</t>
  </si>
  <si>
    <t>XIX.</t>
  </si>
  <si>
    <t>Zbrane a strelivo; ich časti</t>
  </si>
  <si>
    <t>Arms and ammunition; parts</t>
  </si>
  <si>
    <t>a príslušenstvo</t>
  </si>
  <si>
    <t>and accessories thereof</t>
  </si>
  <si>
    <t>XX.</t>
  </si>
  <si>
    <t xml:space="preserve">Rôzne priemyselné </t>
  </si>
  <si>
    <t xml:space="preserve">Miscellaneous manufactured </t>
  </si>
  <si>
    <t>výrobky</t>
  </si>
  <si>
    <t>articles</t>
  </si>
  <si>
    <t>XXI.</t>
  </si>
  <si>
    <t>Umelecké diela, zberateľské</t>
  </si>
  <si>
    <t xml:space="preserve">Works of art, collectors' pieces  </t>
  </si>
  <si>
    <t>predmety a starožitnosti</t>
  </si>
  <si>
    <t>and antiques</t>
  </si>
  <si>
    <t>Nešpecifikované</t>
  </si>
  <si>
    <t>Without specification</t>
  </si>
  <si>
    <t>Tovarová štruktúra celkového vývozu podľa tried harmonizovaného systému po mesiacoch</t>
  </si>
  <si>
    <t>Commodity Structure of Total Export by Sections in Harmonised System</t>
  </si>
  <si>
    <t>v tis. EUR FOB</t>
  </si>
  <si>
    <t xml:space="preserve"> Vývoz spolu</t>
  </si>
  <si>
    <t xml:space="preserve"> Export Total</t>
  </si>
  <si>
    <t>Tovarová štrukúra podľa kapitol harmonizovaného systému po mesiacoch</t>
  </si>
  <si>
    <t>Commodity Structure by Chapters in Harmonised System by Months</t>
  </si>
  <si>
    <t>v tis. Eur FOB/FOB</t>
  </si>
  <si>
    <t>Thousand EUR FOB/FOB</t>
  </si>
  <si>
    <t>Kapitoly harmonizovaného systému</t>
  </si>
  <si>
    <t>Chapters in Harmonised System</t>
  </si>
  <si>
    <t>Kód</t>
  </si>
  <si>
    <t>Code</t>
  </si>
  <si>
    <t>HS</t>
  </si>
  <si>
    <t>D</t>
  </si>
  <si>
    <t>I</t>
  </si>
  <si>
    <t>V</t>
  </si>
  <si>
    <t>E</t>
  </si>
  <si>
    <t xml:space="preserve">  v tom:</t>
  </si>
  <si>
    <r>
      <t xml:space="preserve"> </t>
    </r>
    <r>
      <rPr>
        <sz val="9"/>
        <color indexed="8"/>
        <rFont val="Arial Narrow"/>
        <family val="2"/>
      </rPr>
      <t>of which:</t>
    </r>
  </si>
  <si>
    <t>01</t>
  </si>
  <si>
    <t xml:space="preserve">  Živé zvieratá</t>
  </si>
  <si>
    <t xml:space="preserve">  Live animals</t>
  </si>
  <si>
    <t>02</t>
  </si>
  <si>
    <t xml:space="preserve">  Mäso a jedlé droby</t>
  </si>
  <si>
    <t xml:space="preserve">  Meat and edible meat offal</t>
  </si>
  <si>
    <t>03</t>
  </si>
  <si>
    <t xml:space="preserve">  Ryby, kôrovce, mäkkýše</t>
  </si>
  <si>
    <t xml:space="preserve">  Fish and crustaceans, molluscs</t>
  </si>
  <si>
    <t xml:space="preserve">  a ostatné vodné bezstavovce</t>
  </si>
  <si>
    <t xml:space="preserve">  and other aquatic invertebrates</t>
  </si>
  <si>
    <t>04</t>
  </si>
  <si>
    <t xml:space="preserve">  Mlieko, vajcia, med, jedlé</t>
  </si>
  <si>
    <t xml:space="preserve">  Dairy produce; birds´eggs; nat. </t>
  </si>
  <si>
    <t xml:space="preserve">  výrobky živočíšneho pôvodu</t>
  </si>
  <si>
    <t xml:space="preserve">  honey; edible animal products </t>
  </si>
  <si>
    <t>05</t>
  </si>
  <si>
    <t xml:space="preserve">  Výrobky živočíšneho pôvodu</t>
  </si>
  <si>
    <t xml:space="preserve">  Products of animal origin, not</t>
  </si>
  <si>
    <t xml:space="preserve">  inde neuvedené ani nezahrnuté</t>
  </si>
  <si>
    <t xml:space="preserve">  elsewhere specified or included</t>
  </si>
  <si>
    <t>06</t>
  </si>
  <si>
    <t xml:space="preserve">  Živé stromy a ostatné rastliny;</t>
  </si>
  <si>
    <t xml:space="preserve">  Live trees and other plants; </t>
  </si>
  <si>
    <t xml:space="preserve">  cibuľky, korene; rezané kvety</t>
  </si>
  <si>
    <t xml:space="preserve">  bulbs, roots and the like; ... </t>
  </si>
  <si>
    <t>07</t>
  </si>
  <si>
    <t xml:space="preserve">  Zelenina, jedlé rastliny, </t>
  </si>
  <si>
    <t xml:space="preserve">  Edible vegetables and certain</t>
  </si>
  <si>
    <t xml:space="preserve">  korene a hľuzy</t>
  </si>
  <si>
    <t xml:space="preserve">  roots and tubers</t>
  </si>
  <si>
    <t>08</t>
  </si>
  <si>
    <t xml:space="preserve">  Jedlé ovocie a orechy; šupy</t>
  </si>
  <si>
    <t xml:space="preserve">  Edible fruit and nuts;</t>
  </si>
  <si>
    <t xml:space="preserve">  citrusových plodov a melónov</t>
  </si>
  <si>
    <t xml:space="preserve">  peel of citrus fruits or melons</t>
  </si>
  <si>
    <t>09</t>
  </si>
  <si>
    <t xml:space="preserve">  Káva, čaj, maté a koreniny</t>
  </si>
  <si>
    <t xml:space="preserve">  Coffee, tea, maté and spices</t>
  </si>
  <si>
    <t>10</t>
  </si>
  <si>
    <t xml:space="preserve">  Obilniny</t>
  </si>
  <si>
    <t xml:space="preserve">  Cereals</t>
  </si>
  <si>
    <t>11</t>
  </si>
  <si>
    <t xml:space="preserve">  Mlynské výrobky; slad; </t>
  </si>
  <si>
    <t xml:space="preserve">  Products of the milling industry;</t>
  </si>
  <si>
    <t xml:space="preserve">  škroby; inulín; pšeničný lepok</t>
  </si>
  <si>
    <t xml:space="preserve">  malt;starches;inulin;wheat gluten</t>
  </si>
  <si>
    <t>12</t>
  </si>
  <si>
    <t xml:space="preserve">  Olejnaté semená a plody;</t>
  </si>
  <si>
    <t xml:space="preserve">  Oil seeds and oleginous fruits;</t>
  </si>
  <si>
    <t xml:space="preserve">  priem. a liečivé rastliny; slama</t>
  </si>
  <si>
    <t xml:space="preserve">  miscellan. grains, seeds &amp; fruit</t>
  </si>
  <si>
    <t>13</t>
  </si>
  <si>
    <t xml:space="preserve">  Šelak, gumy, živice a iné</t>
  </si>
  <si>
    <t xml:space="preserve">  Lac; gums, resins and other</t>
  </si>
  <si>
    <t xml:space="preserve">  rastlinné šťavy a výťažky</t>
  </si>
  <si>
    <t xml:space="preserve">  vegetable saps and extracts</t>
  </si>
  <si>
    <t>14</t>
  </si>
  <si>
    <t xml:space="preserve">  Rastlinné pletacie materiály</t>
  </si>
  <si>
    <t xml:space="preserve">  Vegetable plaiting materials; </t>
  </si>
  <si>
    <t xml:space="preserve">  a iné výrobky rastlin. pôvodu</t>
  </si>
  <si>
    <t xml:space="preserve">  vegetable prod. not els.specified</t>
  </si>
  <si>
    <t>15</t>
  </si>
  <si>
    <t xml:space="preserve">  Živočíšne a rast. tuky a oleje;</t>
  </si>
  <si>
    <t xml:space="preserve">  Animal or veget. fats and oils,</t>
  </si>
  <si>
    <t xml:space="preserve">  upravené jedlé tuky; vosky</t>
  </si>
  <si>
    <t xml:space="preserve">  their cleavage products; waxes</t>
  </si>
  <si>
    <t>16</t>
  </si>
  <si>
    <t xml:space="preserve">  Prípravky z mäsa, rýb, kôrovcov</t>
  </si>
  <si>
    <t xml:space="preserve">  Preparations of meat, of fish</t>
  </si>
  <si>
    <t xml:space="preserve">  a z vodných bezstavovcov</t>
  </si>
  <si>
    <t xml:space="preserve">  or of crustaceans, molluscs </t>
  </si>
  <si>
    <t>17</t>
  </si>
  <si>
    <t xml:space="preserve">  Cukor a cukrovinky</t>
  </si>
  <si>
    <t xml:space="preserve">  Sugars and sugar confectionery</t>
  </si>
  <si>
    <t>18</t>
  </si>
  <si>
    <t xml:space="preserve">  Kakao a kakaové prípravky</t>
  </si>
  <si>
    <t xml:space="preserve">  Cocoa and cocoa preparations</t>
  </si>
  <si>
    <t>19</t>
  </si>
  <si>
    <t xml:space="preserve">  Prípravky z obilia, múky, škrobu</t>
  </si>
  <si>
    <t xml:space="preserve">  Preparations of cereals, flour, </t>
  </si>
  <si>
    <t xml:space="preserve">  alebo z mlieka; cukr. výrobky</t>
  </si>
  <si>
    <t xml:space="preserve">  starch, milk; pastrycooks´ prod.</t>
  </si>
  <si>
    <t>20</t>
  </si>
  <si>
    <t xml:space="preserve">  Prípravky zo zeleniny, ovocia,</t>
  </si>
  <si>
    <t xml:space="preserve">  Preparations of vegetables, fruit,</t>
  </si>
  <si>
    <t xml:space="preserve">  orechov al. z iných častí rastlín</t>
  </si>
  <si>
    <t xml:space="preserve">  nuts or other parts of plants</t>
  </si>
  <si>
    <t>21</t>
  </si>
  <si>
    <t xml:space="preserve">  Rôzne jedlé prípravky</t>
  </si>
  <si>
    <t xml:space="preserve">  Miscellan. edible preparations</t>
  </si>
  <si>
    <t>22</t>
  </si>
  <si>
    <t xml:space="preserve">  Nápoje, liehoviny a ocot</t>
  </si>
  <si>
    <t xml:space="preserve">  Beverages, spirits and vinegar</t>
  </si>
  <si>
    <t>23</t>
  </si>
  <si>
    <t xml:space="preserve">  Zvyšky a odpady v potrav.</t>
  </si>
  <si>
    <t xml:space="preserve">  Residues &amp; waste from the food </t>
  </si>
  <si>
    <t xml:space="preserve">  priemysle; pripravené krmivo</t>
  </si>
  <si>
    <t xml:space="preserve">  indust.; prepared animal fodder</t>
  </si>
  <si>
    <t xml:space="preserve">  Tabak a vyrobené tabakové </t>
  </si>
  <si>
    <t xml:space="preserve">  Tobacco and manufactured</t>
  </si>
  <si>
    <t xml:space="preserve">  náhradky</t>
  </si>
  <si>
    <r>
      <t xml:space="preserve">  </t>
    </r>
    <r>
      <rPr>
        <sz val="9"/>
        <color indexed="8"/>
        <rFont val="Arial Narrow"/>
        <family val="2"/>
      </rPr>
      <t>tobacco substitutes</t>
    </r>
  </si>
  <si>
    <t xml:space="preserve">  Soľ; síra; zeminy a kamene; </t>
  </si>
  <si>
    <t xml:space="preserve">  Salt; sulphur; earths and stone;</t>
  </si>
  <si>
    <t>25</t>
  </si>
  <si>
    <t xml:space="preserve">  sadra; vápno a cement</t>
  </si>
  <si>
    <t xml:space="preserve">  plastering materials,lime,cement</t>
  </si>
  <si>
    <t>26</t>
  </si>
  <si>
    <t xml:space="preserve">  Rudy kovov, trosky a popoly</t>
  </si>
  <si>
    <t xml:space="preserve">  Ores, slag and ash</t>
  </si>
  <si>
    <t>27</t>
  </si>
  <si>
    <t xml:space="preserve">  Nerastné palivá, minerálne oleje;</t>
  </si>
  <si>
    <t xml:space="preserve">  Mineral fuels, mineral oils; bitu- </t>
  </si>
  <si>
    <t xml:space="preserve">  bitúmenové látky; miner. vosky</t>
  </si>
  <si>
    <t xml:space="preserve">  minous substances; min. waxes</t>
  </si>
  <si>
    <t>28</t>
  </si>
  <si>
    <t xml:space="preserve">  Anorganické chemikálie</t>
  </si>
  <si>
    <t xml:space="preserve">  Inorganic chemicals</t>
  </si>
  <si>
    <t>29</t>
  </si>
  <si>
    <t xml:space="preserve">  Výrobky organickej chémie</t>
  </si>
  <si>
    <t xml:space="preserve">  Organic chemicals</t>
  </si>
  <si>
    <t>30</t>
  </si>
  <si>
    <t xml:space="preserve">  Farmaceutické výrobky</t>
  </si>
  <si>
    <t xml:space="preserve">  Pharmaceutical products</t>
  </si>
  <si>
    <t>31</t>
  </si>
  <si>
    <t xml:space="preserve">  Hnojivá</t>
  </si>
  <si>
    <t xml:space="preserve">  Fertilizers</t>
  </si>
  <si>
    <t>32</t>
  </si>
  <si>
    <t xml:space="preserve">  Farbiarske výťažky; taníny;</t>
  </si>
  <si>
    <t xml:space="preserve">  Tanning,dyeing extracts;tannins;</t>
  </si>
  <si>
    <t xml:space="preserve">  farbivá, pigmenty; laky; tmely</t>
  </si>
  <si>
    <t xml:space="preserve">  dyes, pigments; varnishes; putty</t>
  </si>
  <si>
    <t>33</t>
  </si>
  <si>
    <t xml:space="preserve">  Silice a rezinoidy; voňavkárske,</t>
  </si>
  <si>
    <t xml:space="preserve">  Essential oils &amp; resinoids; perfu- </t>
  </si>
  <si>
    <t xml:space="preserve">  kozmetické a toaletné prípravky</t>
  </si>
  <si>
    <t xml:space="preserve">  mery, cosm., toilet preparations</t>
  </si>
  <si>
    <t>34</t>
  </si>
  <si>
    <t xml:space="preserve">  Mydlo, pracie, čist. prípravky,</t>
  </si>
  <si>
    <t xml:space="preserve">  Soap,washing prepar.; prepared </t>
  </si>
  <si>
    <t xml:space="preserve">  vosky, sviečky; model. pasty</t>
  </si>
  <si>
    <t xml:space="preserve">  waxes,candles; modelling pastes</t>
  </si>
  <si>
    <t>35</t>
  </si>
  <si>
    <t xml:space="preserve">  Albumidoidné látky; modifiko-</t>
  </si>
  <si>
    <t xml:space="preserve">  Albuminoidal substances; modi-</t>
  </si>
  <si>
    <t xml:space="preserve">  vané škroby; gleje; enzýmy</t>
  </si>
  <si>
    <t xml:space="preserve">  fied starches; glues; enzymes</t>
  </si>
  <si>
    <t>36</t>
  </si>
  <si>
    <t xml:space="preserve">  Výbušniny; pyrotech. výrobky;</t>
  </si>
  <si>
    <t xml:space="preserve">  Explosives; pyrotech. products; </t>
  </si>
  <si>
    <t xml:space="preserve">  zápalky; pyroforické zliatiny </t>
  </si>
  <si>
    <t xml:space="preserve">  matches; pyrophoric alloys</t>
  </si>
  <si>
    <t>37</t>
  </si>
  <si>
    <t xml:space="preserve">  Fotografický alebo kinemato-</t>
  </si>
  <si>
    <t xml:space="preserve">  Photographic or cinemato-</t>
  </si>
  <si>
    <t xml:space="preserve">  grafický tovar</t>
  </si>
  <si>
    <t xml:space="preserve">  graphic goods</t>
  </si>
  <si>
    <t>38</t>
  </si>
  <si>
    <t xml:space="preserve">  Rôzne chemické výrobky</t>
  </si>
  <si>
    <t xml:space="preserve">  Miscellaneous chemical </t>
  </si>
  <si>
    <t xml:space="preserve">  products</t>
  </si>
  <si>
    <t>39</t>
  </si>
  <si>
    <t xml:space="preserve">  Plasty a výrobky z nich</t>
  </si>
  <si>
    <t xml:space="preserve">  Plastics and articles thereof</t>
  </si>
  <si>
    <t>40</t>
  </si>
  <si>
    <t xml:space="preserve">  Kaučuk a výrobky z neho</t>
  </si>
  <si>
    <t xml:space="preserve">  Rubber and articles thereof</t>
  </si>
  <si>
    <t>41</t>
  </si>
  <si>
    <t xml:space="preserve">  Surové kože a kožky</t>
  </si>
  <si>
    <t xml:space="preserve">  Raw hides and skins </t>
  </si>
  <si>
    <t xml:space="preserve">  (iné ako kožušiny) a usne</t>
  </si>
  <si>
    <t xml:space="preserve">  (other than furskins) and leather</t>
  </si>
  <si>
    <t>42</t>
  </si>
  <si>
    <t xml:space="preserve">  Kožené výrobky; sedlár. výrob-</t>
  </si>
  <si>
    <t xml:space="preserve">  Articles of leather; saddlery; </t>
  </si>
  <si>
    <t xml:space="preserve">  ky; cestovné potreby, kabelky</t>
  </si>
  <si>
    <t xml:space="preserve">  handbags and similar containers</t>
  </si>
  <si>
    <t>43</t>
  </si>
  <si>
    <t xml:space="preserve">  Kožušiny a umelé kožušiny;</t>
  </si>
  <si>
    <t xml:space="preserve">  Furskins and artificial fur;</t>
  </si>
  <si>
    <t xml:space="preserve">   výrobky z nich</t>
  </si>
  <si>
    <t xml:space="preserve">  manufactures thereof</t>
  </si>
  <si>
    <t>44</t>
  </si>
  <si>
    <t xml:space="preserve">  Drevo a výrobky z dreva;</t>
  </si>
  <si>
    <t xml:space="preserve">  Wood and articles of wood; </t>
  </si>
  <si>
    <t xml:space="preserve">  drevené uhlie</t>
  </si>
  <si>
    <t xml:space="preserve">  wood charcoal</t>
  </si>
  <si>
    <t>45</t>
  </si>
  <si>
    <t xml:space="preserve">  Korok a výrobky z korku</t>
  </si>
  <si>
    <t xml:space="preserve">  Cork and articles of cork</t>
  </si>
  <si>
    <t>46</t>
  </si>
  <si>
    <t xml:space="preserve">  Výrobky zo slamy, z esparta;</t>
  </si>
  <si>
    <t xml:space="preserve">  Manufactures of straw, esparto </t>
  </si>
  <si>
    <t xml:space="preserve">  košíkár. tovar a práce z prútia</t>
  </si>
  <si>
    <t xml:space="preserve">  or of other plaiting materials ...</t>
  </si>
  <si>
    <t>47</t>
  </si>
  <si>
    <t xml:space="preserve">  Vláknina z dreva alebo iných</t>
  </si>
  <si>
    <t xml:space="preserve">  Pulp of wood, fibrous cellulosic</t>
  </si>
  <si>
    <t xml:space="preserve">  mater.; waste, scrap of paper</t>
  </si>
  <si>
    <t>48</t>
  </si>
  <si>
    <t xml:space="preserve">  Papier,lepenka;výrobky z nich</t>
  </si>
  <si>
    <t xml:space="preserve">  Paper and paperboard;articles of </t>
  </si>
  <si>
    <t xml:space="preserve">  alebo z papierenských vláknin</t>
  </si>
  <si>
    <t xml:space="preserve">  paper pulp, paper, paperboard</t>
  </si>
  <si>
    <t xml:space="preserve">  Knihy, noviny, obrazy a iné</t>
  </si>
  <si>
    <t xml:space="preserve">  Books, newspapers, pictures,</t>
  </si>
  <si>
    <t xml:space="preserve">  polygr.výrobky; strojopisy, plány</t>
  </si>
  <si>
    <t xml:space="preserve">  products of the printing industry</t>
  </si>
  <si>
    <t xml:space="preserve">  Hodváb</t>
  </si>
  <si>
    <t xml:space="preserve">  Silk</t>
  </si>
  <si>
    <t>50</t>
  </si>
  <si>
    <t>51</t>
  </si>
  <si>
    <t xml:space="preserve">  Vlna, jemné alebo hrubé chlpy</t>
  </si>
  <si>
    <t xml:space="preserve">  Wool, fine, coarse animal hair; </t>
  </si>
  <si>
    <t xml:space="preserve">  zvierat; priadza, tkaniny z vlásia</t>
  </si>
  <si>
    <t xml:space="preserve">  horsehair yarn and woven fabric</t>
  </si>
  <si>
    <t>52</t>
  </si>
  <si>
    <t xml:space="preserve">  Bavlna</t>
  </si>
  <si>
    <t xml:space="preserve">  Cotton</t>
  </si>
  <si>
    <t>53</t>
  </si>
  <si>
    <t xml:space="preserve">  Ostatné rastlinné textilné vlákna;</t>
  </si>
  <si>
    <t xml:space="preserve">  Other vegetable textile fibres;</t>
  </si>
  <si>
    <t xml:space="preserve">  papierová priadza, tkaniny z nej</t>
  </si>
  <si>
    <t xml:space="preserve">  paper yarn, woven fabrics of it</t>
  </si>
  <si>
    <t>54</t>
  </si>
  <si>
    <t xml:space="preserve">  Umelo vyrobené vlákna</t>
  </si>
  <si>
    <t xml:space="preserve">  Man-made filaments</t>
  </si>
  <si>
    <t>55</t>
  </si>
  <si>
    <t xml:space="preserve">  Umelo vyrobené strižné vlákna</t>
  </si>
  <si>
    <t xml:space="preserve">  Man-made staple fibres</t>
  </si>
  <si>
    <t>56</t>
  </si>
  <si>
    <t xml:space="preserve">  Vata, plsť a netkané textílie; </t>
  </si>
  <si>
    <t xml:space="preserve">  Wadding, felt and nonwovens; </t>
  </si>
  <si>
    <t xml:space="preserve">  špec. riadze; motúzy, šnúry, laná</t>
  </si>
  <si>
    <t xml:space="preserve">  spec.yarns;twine,cordage,ropes </t>
  </si>
  <si>
    <t>57</t>
  </si>
  <si>
    <t xml:space="preserve">  Koberce a ostatné textilné</t>
  </si>
  <si>
    <t xml:space="preserve">  Carpets and other textile floor</t>
  </si>
  <si>
    <t xml:space="preserve">  podlahové krytiny</t>
  </si>
  <si>
    <t xml:space="preserve">  coverings</t>
  </si>
  <si>
    <t>58</t>
  </si>
  <si>
    <t xml:space="preserve">  Špec. tkaniny; všívané textílie;</t>
  </si>
  <si>
    <t xml:space="preserve">  Spec. woven fabrics; tufted text.</t>
  </si>
  <si>
    <t xml:space="preserve">  čipky, tapisérie; výšivky</t>
  </si>
  <si>
    <t xml:space="preserve">  fabrics;lace;tapestries;trimmings</t>
  </si>
  <si>
    <t>59</t>
  </si>
  <si>
    <t xml:space="preserve">  Impregnované, vrstvené textílie;</t>
  </si>
  <si>
    <t xml:space="preserve">  Impregn., coated textile fabrics; </t>
  </si>
  <si>
    <t xml:space="preserve">  text. výrobky na priem. použitie</t>
  </si>
  <si>
    <t xml:space="preserve">  textile articles for industrial use</t>
  </si>
  <si>
    <t>60</t>
  </si>
  <si>
    <t xml:space="preserve">  Pletené alebo háčkované textílie</t>
  </si>
  <si>
    <t xml:space="preserve">  Knitted or crocheted fabrics</t>
  </si>
  <si>
    <t>61</t>
  </si>
  <si>
    <t xml:space="preserve">  Odevy a odevné doplnky,</t>
  </si>
  <si>
    <t xml:space="preserve">  Articles of apparel and clothing </t>
  </si>
  <si>
    <t xml:space="preserve">  pletené alebo háčkované</t>
  </si>
  <si>
    <t xml:space="preserve">  accessories, knitted or crocheted</t>
  </si>
  <si>
    <t>62</t>
  </si>
  <si>
    <t xml:space="preserve">  Odevy a odevné doplnky iné </t>
  </si>
  <si>
    <t xml:space="preserve">  ako pletené alebo háčkované</t>
  </si>
  <si>
    <t xml:space="preserve">  accessories, not knitted or croch.</t>
  </si>
  <si>
    <t>63</t>
  </si>
  <si>
    <t xml:space="preserve">  Celkom dohotov. text.výrobky;</t>
  </si>
  <si>
    <t xml:space="preserve">  Other made-up textile articles;</t>
  </si>
  <si>
    <t xml:space="preserve">  súpravy; obnosené odevy</t>
  </si>
  <si>
    <t xml:space="preserve">  sets; worn clothing; rags</t>
  </si>
  <si>
    <t>64</t>
  </si>
  <si>
    <t xml:space="preserve">  Obuv, gamaše a pod. predmety;</t>
  </si>
  <si>
    <t xml:space="preserve">  Footwear, gaiters and the like;</t>
  </si>
  <si>
    <t xml:space="preserve">  časti týchto predmetov</t>
  </si>
  <si>
    <t xml:space="preserve">  parts of such articles</t>
  </si>
  <si>
    <t>65</t>
  </si>
  <si>
    <t xml:space="preserve">  Pokrývky hlavy a ich časti</t>
  </si>
  <si>
    <t xml:space="preserve">  Headgear and parts thereof</t>
  </si>
  <si>
    <t>66</t>
  </si>
  <si>
    <t xml:space="preserve">  Dáždniky, slnečníky, palice,</t>
  </si>
  <si>
    <t xml:space="preserve">  Umbrellas, sun umbrellas, walk.</t>
  </si>
  <si>
    <t xml:space="preserve">  biče a ich časti</t>
  </si>
  <si>
    <t xml:space="preserve">  -sticks, whips and parts thereof</t>
  </si>
  <si>
    <t>67</t>
  </si>
  <si>
    <t xml:space="preserve">  Upravené perie, páperie; umelé</t>
  </si>
  <si>
    <t xml:space="preserve">  Prepared feathers and down;</t>
  </si>
  <si>
    <t xml:space="preserve">  kvetiny; predmety z ľud. vlasov</t>
  </si>
  <si>
    <t xml:space="preserve">  artif.flowers;articles of hum.hair</t>
  </si>
  <si>
    <t>68</t>
  </si>
  <si>
    <t xml:space="preserve">  Predmety z kameňa, sadry, </t>
  </si>
  <si>
    <t xml:space="preserve">  Articles of stone,plaster,cement, </t>
  </si>
  <si>
    <t xml:space="preserve">  cementu, azbestu, sľudy</t>
  </si>
  <si>
    <t xml:space="preserve">  asbestos, mica or sim. materials</t>
  </si>
  <si>
    <t>69</t>
  </si>
  <si>
    <t xml:space="preserve">  Keramické výrobky</t>
  </si>
  <si>
    <t xml:space="preserve">  Ceramic products</t>
  </si>
  <si>
    <t>70</t>
  </si>
  <si>
    <t xml:space="preserve">  Sklo a sklenený tovar</t>
  </si>
  <si>
    <t xml:space="preserve">  Glass and glasware</t>
  </si>
  <si>
    <t>71</t>
  </si>
  <si>
    <t xml:space="preserve">  Perly, drahokamy, drahé kovy;</t>
  </si>
  <si>
    <t xml:space="preserve">  Pearls, precious stones, metals;</t>
  </si>
  <si>
    <t xml:space="preserve">  bižutéria; mince</t>
  </si>
  <si>
    <t xml:space="preserve">  imitation jewellery; coins</t>
  </si>
  <si>
    <t>72</t>
  </si>
  <si>
    <t xml:space="preserve">  Železo a oceľ</t>
  </si>
  <si>
    <t xml:space="preserve">  Iron and steel</t>
  </si>
  <si>
    <t>73</t>
  </si>
  <si>
    <t xml:space="preserve">  Predmety zo železa alebo ocele</t>
  </si>
  <si>
    <t xml:space="preserve">  Articles of iron or steel</t>
  </si>
  <si>
    <t xml:space="preserve">  Meď a predmety z medi</t>
  </si>
  <si>
    <t xml:space="preserve">  Cooper and articles thereof</t>
  </si>
  <si>
    <t>74</t>
  </si>
  <si>
    <t>75</t>
  </si>
  <si>
    <t xml:space="preserve">  Nikel a predmety z niklu</t>
  </si>
  <si>
    <t xml:space="preserve">  Nickel and articles thereof</t>
  </si>
  <si>
    <t>76</t>
  </si>
  <si>
    <t xml:space="preserve">  Hliník a predmety z hliníka</t>
  </si>
  <si>
    <t xml:space="preserve">  Aluminium and articles thereof</t>
  </si>
  <si>
    <t>78</t>
  </si>
  <si>
    <t xml:space="preserve">  Olovo a predmety z olova</t>
  </si>
  <si>
    <t xml:space="preserve">  Lead and articles thereof</t>
  </si>
  <si>
    <t>79</t>
  </si>
  <si>
    <t xml:space="preserve">  Zinok a predmety zo zinku</t>
  </si>
  <si>
    <t xml:space="preserve">  Zinc and articles thereof</t>
  </si>
  <si>
    <t>80</t>
  </si>
  <si>
    <t xml:space="preserve">  Cín a predmety z cínu</t>
  </si>
  <si>
    <t xml:space="preserve">  Tin and articles thereof</t>
  </si>
  <si>
    <t>81</t>
  </si>
  <si>
    <t xml:space="preserve">  Ostatné základné kovy;</t>
  </si>
  <si>
    <t xml:space="preserve">  Other base metal; cermets;</t>
  </si>
  <si>
    <t xml:space="preserve">  cermenty; predmety z nich</t>
  </si>
  <si>
    <t xml:space="preserve">  articles thereof</t>
  </si>
  <si>
    <t>82</t>
  </si>
  <si>
    <t xml:space="preserve">  Nástroje, náradie, nožiar. tovar, </t>
  </si>
  <si>
    <t xml:space="preserve">  Tools, implements, cutlery, </t>
  </si>
  <si>
    <t xml:space="preserve">  lyžice a vidličky</t>
  </si>
  <si>
    <t xml:space="preserve">  spoons &amp; forks, of base metal;</t>
  </si>
  <si>
    <t>83</t>
  </si>
  <si>
    <t xml:space="preserve">  Rôzne predmety zo zákl. kovov</t>
  </si>
  <si>
    <t xml:space="preserve">  Miscellaneous articles</t>
  </si>
  <si>
    <t xml:space="preserve">  of base metal</t>
  </si>
  <si>
    <t>84</t>
  </si>
  <si>
    <t xml:space="preserve">  Jadrové reaktory, kotly, stroje, </t>
  </si>
  <si>
    <t xml:space="preserve">  Nuclear reactor, boilers, machi-</t>
  </si>
  <si>
    <t xml:space="preserve">  prístroje, zar.; ich časti, súčasti</t>
  </si>
  <si>
    <t xml:space="preserve">  nery and mechanical appliances</t>
  </si>
  <si>
    <t>85</t>
  </si>
  <si>
    <t xml:space="preserve">  Elektrické stroje, prístroje a zar.</t>
  </si>
  <si>
    <t xml:space="preserve">  Electrical machinery and </t>
  </si>
  <si>
    <t xml:space="preserve">  a ich časti a súčasti</t>
  </si>
  <si>
    <t xml:space="preserve">  equipments and parts thereof; </t>
  </si>
  <si>
    <t>86</t>
  </si>
  <si>
    <t xml:space="preserve">  Lokomotívy; voz.park, jeho časti;</t>
  </si>
  <si>
    <t xml:space="preserve">  Locomotives; rolling-stock;</t>
  </si>
  <si>
    <t xml:space="preserve">  zvrškový upevňovací materiál </t>
  </si>
  <si>
    <t xml:space="preserve">  track fixtures and fittings...</t>
  </si>
  <si>
    <t>87</t>
  </si>
  <si>
    <t xml:space="preserve">  Vozidlá, iné ako koľajové,</t>
  </si>
  <si>
    <t xml:space="preserve">  Vehicles other than railway,tram- </t>
  </si>
  <si>
    <t xml:space="preserve">  ich časti a príslušenstvo</t>
  </si>
  <si>
    <t xml:space="preserve">  way rolling-stock, parts thereof</t>
  </si>
  <si>
    <t>88</t>
  </si>
  <si>
    <t xml:space="preserve">  Lietadlá, kozmické lode</t>
  </si>
  <si>
    <t xml:space="preserve">  Aircraft, spacecraft,</t>
  </si>
  <si>
    <t xml:space="preserve">  and parts thereof</t>
  </si>
  <si>
    <t>89</t>
  </si>
  <si>
    <t xml:space="preserve">  Lode, člny </t>
  </si>
  <si>
    <t xml:space="preserve">  Ships, boats and floating </t>
  </si>
  <si>
    <t xml:space="preserve">  a plávajúce konštrukcie</t>
  </si>
  <si>
    <t xml:space="preserve">  structures</t>
  </si>
  <si>
    <t>90</t>
  </si>
  <si>
    <t xml:space="preserve">  Prístroje optické, fotografické, </t>
  </si>
  <si>
    <t xml:space="preserve">  Optical, photogr.,cinematograph., </t>
  </si>
  <si>
    <t xml:space="preserve">  meracie, kontr., presné, lekárske</t>
  </si>
  <si>
    <t xml:space="preserve">  measuring,checking,medic.instr.</t>
  </si>
  <si>
    <t>91</t>
  </si>
  <si>
    <t xml:space="preserve">  Hodiny a hodinky a ich časti</t>
  </si>
  <si>
    <t xml:space="preserve">  Clocks and watches </t>
  </si>
  <si>
    <t>92</t>
  </si>
  <si>
    <t xml:space="preserve">  Hudobné nástroje; časti, </t>
  </si>
  <si>
    <t xml:space="preserve">  Musical instruments; parts</t>
  </si>
  <si>
    <t xml:space="preserve">  súčasti a príslušenstvo </t>
  </si>
  <si>
    <t xml:space="preserve">  and accessories of such articles</t>
  </si>
  <si>
    <t>93</t>
  </si>
  <si>
    <t xml:space="preserve">  Zbrane a strelivo;</t>
  </si>
  <si>
    <t xml:space="preserve">  Arms and ammunition; </t>
  </si>
  <si>
    <t xml:space="preserve">  ich časti, súčasti a príslušenstvo</t>
  </si>
  <si>
    <t xml:space="preserve">  parts and accessories thereof</t>
  </si>
  <si>
    <t>94</t>
  </si>
  <si>
    <t xml:space="preserve">  Nábytok; posteľoviny; svietidlá; </t>
  </si>
  <si>
    <t xml:space="preserve">  Furniture; bedding, mattresses;</t>
  </si>
  <si>
    <t xml:space="preserve">  svet.reklamy; montované stavby</t>
  </si>
  <si>
    <t xml:space="preserve">  lamps; prefabricated buildings</t>
  </si>
  <si>
    <t>95</t>
  </si>
  <si>
    <t xml:space="preserve">  Hračky, hry a športové potreby; </t>
  </si>
  <si>
    <t xml:space="preserve">  Toys, games, sports requisites;</t>
  </si>
  <si>
    <t>96</t>
  </si>
  <si>
    <t xml:space="preserve">  Rôzne výrobky</t>
  </si>
  <si>
    <t xml:space="preserve">  Miscellaneous manufactured </t>
  </si>
  <si>
    <t xml:space="preserve">  articles</t>
  </si>
  <si>
    <t>97</t>
  </si>
  <si>
    <t xml:space="preserve">  Umelecké diela, zberateľské</t>
  </si>
  <si>
    <t xml:space="preserve">  Works of art, </t>
  </si>
  <si>
    <t xml:space="preserve">  predmety a starožitnosti</t>
  </si>
  <si>
    <t xml:space="preserve">  collectiors´pieces and antiques</t>
  </si>
  <si>
    <t>99</t>
  </si>
  <si>
    <t xml:space="preserve">  Nešpecifikované tovary</t>
  </si>
  <si>
    <t xml:space="preserve">  Goods without specification</t>
  </si>
  <si>
    <t>Zahraničný obchod s vybranými krajinami podľa tried nomenklatúry SITC Rev. 4 za rok  2014</t>
  </si>
  <si>
    <t>Foreign Trade with selected Countries by Sections of the Nomenclature SITC Rev. 4 for the Year 2014</t>
  </si>
  <si>
    <t>potraviny</t>
  </si>
  <si>
    <t>nápoje</t>
  </si>
  <si>
    <t>surové</t>
  </si>
  <si>
    <t>nerastné</t>
  </si>
  <si>
    <t xml:space="preserve"> oleje </t>
  </si>
  <si>
    <t xml:space="preserve">chemikálie a </t>
  </si>
  <si>
    <t>trhové</t>
  </si>
  <si>
    <t>stroje a prepravné</t>
  </si>
  <si>
    <t>priemyselné</t>
  </si>
  <si>
    <t>ostatné</t>
  </si>
  <si>
    <t>Ukazovateľ</t>
  </si>
  <si>
    <t>a živé zvieratá</t>
  </si>
  <si>
    <t>a tabak</t>
  </si>
  <si>
    <t>materiály</t>
  </si>
  <si>
    <t>palivá</t>
  </si>
  <si>
    <t>a tuky</t>
  </si>
  <si>
    <t>príbuzné výrobky</t>
  </si>
  <si>
    <t xml:space="preserve"> zariadenia</t>
  </si>
  <si>
    <t>Indicator</t>
  </si>
  <si>
    <t>Food &amp; live</t>
  </si>
  <si>
    <t>Beverages &amp;</t>
  </si>
  <si>
    <t>Crude</t>
  </si>
  <si>
    <t xml:space="preserve">Minerals </t>
  </si>
  <si>
    <t>Manufactures</t>
  </si>
  <si>
    <t xml:space="preserve">Machinery </t>
  </si>
  <si>
    <t>Miscellaneous</t>
  </si>
  <si>
    <t>animals</t>
  </si>
  <si>
    <t xml:space="preserve"> tobacco</t>
  </si>
  <si>
    <t>materials</t>
  </si>
  <si>
    <t>fuels</t>
  </si>
  <si>
    <t>by material</t>
  </si>
  <si>
    <t>&amp; equipment</t>
  </si>
  <si>
    <t>manufactures</t>
  </si>
  <si>
    <t xml:space="preserve">  SPOLU</t>
  </si>
  <si>
    <t xml:space="preserve">  TOTAL</t>
  </si>
  <si>
    <t xml:space="preserve">     Celkový dovoz</t>
  </si>
  <si>
    <t xml:space="preserve">     Total Import</t>
  </si>
  <si>
    <t xml:space="preserve">     Celkový vývoz</t>
  </si>
  <si>
    <t xml:space="preserve">     Total Export</t>
  </si>
  <si>
    <t xml:space="preserve">     Index 2014/2013 Dovoz</t>
  </si>
  <si>
    <t xml:space="preserve">     Index 2014/2013 Import</t>
  </si>
  <si>
    <t xml:space="preserve">     Index 2014/2013 Vývoz</t>
  </si>
  <si>
    <t xml:space="preserve">     Index 2014/2013 Export</t>
  </si>
  <si>
    <t xml:space="preserve">   z toho: Spojené štáty americké</t>
  </si>
  <si>
    <t xml:space="preserve">   of which: United States</t>
  </si>
  <si>
    <t xml:space="preserve">    Japonsko</t>
  </si>
  <si>
    <t xml:space="preserve">   Japan</t>
  </si>
  <si>
    <t xml:space="preserve">1 728,8x  </t>
  </si>
  <si>
    <t xml:space="preserve">    Turecko</t>
  </si>
  <si>
    <t xml:space="preserve">   Turkey</t>
  </si>
  <si>
    <t xml:space="preserve">266,7x  </t>
  </si>
  <si>
    <t xml:space="preserve">    Kanada</t>
  </si>
  <si>
    <t xml:space="preserve">   Canada</t>
  </si>
  <si>
    <t xml:space="preserve">16,5x  </t>
  </si>
  <si>
    <t xml:space="preserve">12,2x  </t>
  </si>
  <si>
    <t xml:space="preserve">   z toho: Nemecko</t>
  </si>
  <si>
    <t xml:space="preserve">   of which: Germany</t>
  </si>
  <si>
    <t xml:space="preserve">    Česká republika</t>
  </si>
  <si>
    <t xml:space="preserve">   Czech Republic</t>
  </si>
  <si>
    <t xml:space="preserve">   Taliansko</t>
  </si>
  <si>
    <t xml:space="preserve">   Italy</t>
  </si>
  <si>
    <t xml:space="preserve">    Rakúsko</t>
  </si>
  <si>
    <t xml:space="preserve">   Austria</t>
  </si>
  <si>
    <t xml:space="preserve">   Poľsko</t>
  </si>
  <si>
    <t xml:space="preserve">   Poland</t>
  </si>
  <si>
    <t xml:space="preserve">   Maďarsko</t>
  </si>
  <si>
    <t xml:space="preserve">   Hungary</t>
  </si>
  <si>
    <t xml:space="preserve">   Francúzsko</t>
  </si>
  <si>
    <t xml:space="preserve">   France</t>
  </si>
  <si>
    <t xml:space="preserve">12,8x  </t>
  </si>
  <si>
    <t xml:space="preserve">56,0x  </t>
  </si>
  <si>
    <t>chemikálie</t>
  </si>
  <si>
    <t>zariadenia</t>
  </si>
  <si>
    <t xml:space="preserve">   Spojené kráľovstvo</t>
  </si>
  <si>
    <t xml:space="preserve">   United Kingdom</t>
  </si>
  <si>
    <t xml:space="preserve">   Holandsko</t>
  </si>
  <si>
    <t xml:space="preserve">   Netherlands</t>
  </si>
  <si>
    <t xml:space="preserve">   Belgicko</t>
  </si>
  <si>
    <t xml:space="preserve">   Belgium</t>
  </si>
  <si>
    <t xml:space="preserve">10,6x  </t>
  </si>
  <si>
    <t xml:space="preserve">20,8x  </t>
  </si>
  <si>
    <t xml:space="preserve">   Španielsko</t>
  </si>
  <si>
    <t xml:space="preserve">   Spain</t>
  </si>
  <si>
    <t xml:space="preserve">   Švédsko</t>
  </si>
  <si>
    <t xml:space="preserve">   Sweden</t>
  </si>
  <si>
    <t xml:space="preserve">   Slovinsko</t>
  </si>
  <si>
    <t xml:space="preserve">   Slovenia</t>
  </si>
  <si>
    <t xml:space="preserve">   Dánsko</t>
  </si>
  <si>
    <t xml:space="preserve">   Denmark</t>
  </si>
  <si>
    <t xml:space="preserve">174,2x  </t>
  </si>
  <si>
    <t xml:space="preserve">   Rumunsko</t>
  </si>
  <si>
    <t xml:space="preserve">   Romania</t>
  </si>
  <si>
    <t xml:space="preserve">   Bulharsko</t>
  </si>
  <si>
    <t xml:space="preserve">   Bulgaria</t>
  </si>
  <si>
    <t xml:space="preserve">14,2x  </t>
  </si>
  <si>
    <t xml:space="preserve">153,1x  </t>
  </si>
  <si>
    <t xml:space="preserve">   Chorvátsko</t>
  </si>
  <si>
    <t xml:space="preserve">   Croatia</t>
  </si>
  <si>
    <t xml:space="preserve">   z toho: Švajčiarsko</t>
  </si>
  <si>
    <t xml:space="preserve">   of which: Switzerland</t>
  </si>
  <si>
    <t xml:space="preserve">   Nórsko</t>
  </si>
  <si>
    <t xml:space="preserve">   Norway</t>
  </si>
  <si>
    <t xml:space="preserve">19,0x  </t>
  </si>
  <si>
    <t xml:space="preserve">   z toho: Ruská federácia</t>
  </si>
  <si>
    <t xml:space="preserve">   of which: Russian Federation</t>
  </si>
  <si>
    <t xml:space="preserve">17,6x  </t>
  </si>
  <si>
    <t xml:space="preserve">   Ukrajina</t>
  </si>
  <si>
    <t xml:space="preserve">   Ukraine</t>
  </si>
  <si>
    <t xml:space="preserve">93,9x  </t>
  </si>
  <si>
    <t xml:space="preserve">82,2x  </t>
  </si>
  <si>
    <t xml:space="preserve">   z toho: Čína</t>
  </si>
  <si>
    <r>
      <t xml:space="preserve">  of which:</t>
    </r>
    <r>
      <rPr>
        <b/>
        <sz val="9"/>
        <color indexed="8"/>
        <rFont val="Arial Narrow"/>
        <family val="2"/>
      </rPr>
      <t xml:space="preserve"> </t>
    </r>
    <r>
      <rPr>
        <b/>
        <sz val="9"/>
        <color indexed="8"/>
        <rFont val="Arial CE"/>
        <family val="2"/>
        <charset val="238"/>
      </rPr>
      <t>China</t>
    </r>
  </si>
  <si>
    <t xml:space="preserve">38,5x  </t>
  </si>
  <si>
    <t xml:space="preserve">   Kórejská republika</t>
  </si>
  <si>
    <t xml:space="preserve">   Korea, Republic of</t>
  </si>
  <si>
    <t xml:space="preserve">   Taiwan</t>
  </si>
  <si>
    <t xml:space="preserve">1 096,4x  </t>
  </si>
  <si>
    <t xml:space="preserve">1 164,9x  </t>
  </si>
  <si>
    <t xml:space="preserve">   z toho: Južná Afrika</t>
  </si>
  <si>
    <t xml:space="preserve">   of which: South Africa</t>
  </si>
  <si>
    <t xml:space="preserve">152,8x  </t>
  </si>
  <si>
    <t xml:space="preserve">309,0x  </t>
  </si>
  <si>
    <t xml:space="preserve">   z toho: Brazília</t>
  </si>
  <si>
    <t xml:space="preserve">   of which: Brazil</t>
  </si>
  <si>
    <t xml:space="preserve">51,5x  </t>
  </si>
  <si>
    <t xml:space="preserve">   Mexiko</t>
  </si>
  <si>
    <t xml:space="preserve">    Mexico</t>
  </si>
  <si>
    <t xml:space="preserve">183,0x  </t>
  </si>
  <si>
    <t xml:space="preserve">20,3x  </t>
  </si>
  <si>
    <t xml:space="preserve">Tovarová štruktúra podľa tried nomenklatúry SITC Rev. 4 po mesiacoch   </t>
  </si>
  <si>
    <t>Commodity Structure by Sections of the Nomenclature SITC Rev. 4 by Months</t>
  </si>
  <si>
    <t>Index 
2014/2013</t>
  </si>
  <si>
    <t>2013</t>
  </si>
  <si>
    <t xml:space="preserve">     Štruktúra dovozu</t>
  </si>
  <si>
    <t xml:space="preserve">     Structure of Import</t>
  </si>
  <si>
    <t xml:space="preserve">     Štruktúra vývozu</t>
  </si>
  <si>
    <t xml:space="preserve">     Structure of Export</t>
  </si>
  <si>
    <t xml:space="preserve">  SITC 0</t>
  </si>
  <si>
    <t xml:space="preserve">  Potraviny a živé zvieratá</t>
  </si>
  <si>
    <t xml:space="preserve">  Food &amp; live animals</t>
  </si>
  <si>
    <t xml:space="preserve">  SITC 1</t>
  </si>
  <si>
    <t xml:space="preserve">  Nápoje a tabak</t>
  </si>
  <si>
    <t xml:space="preserve">  Beverages &amp; tobacco</t>
  </si>
  <si>
    <t xml:space="preserve">  SITC 2</t>
  </si>
  <si>
    <t xml:space="preserve">  Surové materiály, nepožívat.</t>
  </si>
  <si>
    <t xml:space="preserve">  Crude materials</t>
  </si>
  <si>
    <t xml:space="preserve">  SITC 3</t>
  </si>
  <si>
    <t xml:space="preserve">  Nerastné palivá, mazivá</t>
  </si>
  <si>
    <t xml:space="preserve">  Fuels and related products</t>
  </si>
  <si>
    <t xml:space="preserve">  SITC 4</t>
  </si>
  <si>
    <t xml:space="preserve">  Oleje, tuky a vosky</t>
  </si>
  <si>
    <t xml:space="preserve">  Oils, fats and waxes</t>
  </si>
  <si>
    <t xml:space="preserve">  SITC 5</t>
  </si>
  <si>
    <t xml:space="preserve">  Chemikálie a príbuz. výrobky</t>
  </si>
  <si>
    <t xml:space="preserve">  Chemicals &amp; related products</t>
  </si>
  <si>
    <t xml:space="preserve">  SITC 6</t>
  </si>
  <si>
    <t xml:space="preserve">  Trhové výrobky</t>
  </si>
  <si>
    <t xml:space="preserve">  Manufactures by material</t>
  </si>
  <si>
    <t xml:space="preserve">  SITC 7</t>
  </si>
  <si>
    <t xml:space="preserve">  Stroje a preprav. zariadenia</t>
  </si>
  <si>
    <t xml:space="preserve">  Machinery &amp; equipment</t>
  </si>
  <si>
    <t xml:space="preserve">  SITC 8</t>
  </si>
  <si>
    <t xml:space="preserve">   Rôzne priemyselné výrobky</t>
  </si>
  <si>
    <t xml:space="preserve">  Miscellaneous manufactures</t>
  </si>
  <si>
    <t xml:space="preserve">  SITC 9</t>
  </si>
  <si>
    <t xml:space="preserve">  Komodity inde nezatriedené</t>
  </si>
  <si>
    <t xml:space="preserve">  Others</t>
  </si>
  <si>
    <t>Tovarová štruktúra celkového dovozu podľa hlavných ekonomických kategórií po mesiacoch</t>
  </si>
  <si>
    <t xml:space="preserve">Commodity Structure of Total Import by Broad Economic Categories by Months </t>
  </si>
  <si>
    <t>v mil. Eur,  FOB</t>
  </si>
  <si>
    <t>Mill. EUR,  FOB</t>
  </si>
  <si>
    <t>Ekonomická kategória</t>
  </si>
  <si>
    <t>Economic category</t>
  </si>
  <si>
    <t>Kumul. hodnota 1.-12.</t>
  </si>
  <si>
    <t>Štr.</t>
  </si>
  <si>
    <t>Str.</t>
  </si>
  <si>
    <t xml:space="preserve"> 1</t>
  </si>
  <si>
    <t xml:space="preserve"> Potraviny a nápoje</t>
  </si>
  <si>
    <t xml:space="preserve"> Food and beverages</t>
  </si>
  <si>
    <t xml:space="preserve"> 11</t>
  </si>
  <si>
    <t xml:space="preserve">v tom:  </t>
  </si>
  <si>
    <t>Základné potraviny a nápoje</t>
  </si>
  <si>
    <t xml:space="preserve">of which: </t>
  </si>
  <si>
    <t xml:space="preserve">Primary food &amp; beverages </t>
  </si>
  <si>
    <t xml:space="preserve"> 111</t>
  </si>
  <si>
    <t xml:space="preserve">Zákl. potraviny a nápoje </t>
  </si>
  <si>
    <t>hlavne pre priemysel</t>
  </si>
  <si>
    <t>mainly for industry</t>
  </si>
  <si>
    <t xml:space="preserve"> 112</t>
  </si>
  <si>
    <t>Zákl. potraviny a nápoje</t>
  </si>
  <si>
    <t>Primary food &amp; beverages</t>
  </si>
  <si>
    <t>hlavne na spotrebu domácností</t>
  </si>
  <si>
    <t>mainly for houshold consump.</t>
  </si>
  <si>
    <t xml:space="preserve"> 12</t>
  </si>
  <si>
    <t>Spracované potraviny a nápoje</t>
  </si>
  <si>
    <t>Processed food and beverages</t>
  </si>
  <si>
    <t xml:space="preserve"> 121</t>
  </si>
  <si>
    <t>Sprac. potraviny a nápoje</t>
  </si>
  <si>
    <t>Processed food &amp; beverages</t>
  </si>
  <si>
    <t xml:space="preserve"> 122</t>
  </si>
  <si>
    <t xml:space="preserve"> 2</t>
  </si>
  <si>
    <t xml:space="preserve"> Priemyselné dodávky inde nešpecifikované</t>
  </si>
  <si>
    <t xml:space="preserve"> Industrial supplies not elsewhere specified</t>
  </si>
  <si>
    <t xml:space="preserve"> 21</t>
  </si>
  <si>
    <t xml:space="preserve">v tom:   </t>
  </si>
  <si>
    <t>Základné priemyselné dodávky</t>
  </si>
  <si>
    <t>Primary industrial supplies</t>
  </si>
  <si>
    <t>inde nešpecifikované</t>
  </si>
  <si>
    <t>not elsewhere specified</t>
  </si>
  <si>
    <t xml:space="preserve"> 22</t>
  </si>
  <si>
    <t>Spracované priemyselné dodávky</t>
  </si>
  <si>
    <t xml:space="preserve">Processed industrial supplies </t>
  </si>
  <si>
    <t xml:space="preserve"> 3</t>
  </si>
  <si>
    <t xml:space="preserve"> Palivá a mazivá</t>
  </si>
  <si>
    <t xml:space="preserve"> Fuels and lubricants</t>
  </si>
  <si>
    <t xml:space="preserve"> 31</t>
  </si>
  <si>
    <t>Základné palivá a mazivá</t>
  </si>
  <si>
    <t>Primary fuels and lubricants</t>
  </si>
  <si>
    <t xml:space="preserve"> 32</t>
  </si>
  <si>
    <t>Spracované palivá a mazivá</t>
  </si>
  <si>
    <t>Processed fuels and lubricants</t>
  </si>
  <si>
    <t xml:space="preserve"> 321</t>
  </si>
  <si>
    <t>Motorový benzín</t>
  </si>
  <si>
    <t>Motor spirits</t>
  </si>
  <si>
    <t xml:space="preserve"> 322</t>
  </si>
  <si>
    <t>Ostatné sprac. palivá a mazivá</t>
  </si>
  <si>
    <t xml:space="preserve">Other processed fuels </t>
  </si>
  <si>
    <t>and lubricants</t>
  </si>
  <si>
    <t xml:space="preserve"> 4</t>
  </si>
  <si>
    <t xml:space="preserve"> Investičné tovary (okrem dopr. zariadení)</t>
  </si>
  <si>
    <t xml:space="preserve"> Capital goods (except transport equipment)</t>
  </si>
  <si>
    <t xml:space="preserve"> a ich časti a príslušenstvo</t>
  </si>
  <si>
    <t xml:space="preserve"> and parts and accessories thereof</t>
  </si>
  <si>
    <t xml:space="preserve"> 41</t>
  </si>
  <si>
    <t xml:space="preserve">Investičné tovary </t>
  </si>
  <si>
    <t>Capital goods</t>
  </si>
  <si>
    <t>(okrem dopravných zariadení)</t>
  </si>
  <si>
    <t>(except transport equipment)</t>
  </si>
  <si>
    <t xml:space="preserve"> 42</t>
  </si>
  <si>
    <t>Časti a príslušenstvo investič. tovarov</t>
  </si>
  <si>
    <t>Parts and accessories of capital goods</t>
  </si>
  <si>
    <t xml:space="preserve"> 5</t>
  </si>
  <si>
    <t xml:space="preserve"> Dopravné zariadenia</t>
  </si>
  <si>
    <t xml:space="preserve"> Transport equipment </t>
  </si>
  <si>
    <t xml:space="preserve"> 51</t>
  </si>
  <si>
    <t>Osobné motorové vozidlá</t>
  </si>
  <si>
    <t>Passenger motor cars</t>
  </si>
  <si>
    <t xml:space="preserve"> 52</t>
  </si>
  <si>
    <t>Ostatné dopravné zariadenia</t>
  </si>
  <si>
    <t>Other transport equipment</t>
  </si>
  <si>
    <t xml:space="preserve"> 521</t>
  </si>
  <si>
    <t>Priemyselné dopr. zariadenia</t>
  </si>
  <si>
    <t xml:space="preserve">Industrial transport </t>
  </si>
  <si>
    <t>equipment</t>
  </si>
  <si>
    <t xml:space="preserve"> 522</t>
  </si>
  <si>
    <t>Nepriemyselné dopr. zariadenia</t>
  </si>
  <si>
    <t>Non-industrial transport</t>
  </si>
  <si>
    <t xml:space="preserve"> 53</t>
  </si>
  <si>
    <t>Časti a príslušenstvo dopr. zariadení</t>
  </si>
  <si>
    <t>Parts and accessories of transport</t>
  </si>
  <si>
    <t xml:space="preserve"> 6</t>
  </si>
  <si>
    <t xml:space="preserve"> Spotrebné tovary inde nešpecifikované</t>
  </si>
  <si>
    <t xml:space="preserve"> Consumer goods not elsewhere specified</t>
  </si>
  <si>
    <t xml:space="preserve"> 61</t>
  </si>
  <si>
    <t>Spotrebné tovary dlhodobej spotreby</t>
  </si>
  <si>
    <t>Durable consumer goods</t>
  </si>
  <si>
    <t xml:space="preserve"> 62</t>
  </si>
  <si>
    <t>Spotrebné tovary strednodobej spotreby</t>
  </si>
  <si>
    <t>Semi-durable consumer goods</t>
  </si>
  <si>
    <t xml:space="preserve"> 63</t>
  </si>
  <si>
    <t>Spotrebné tovary krátkodobej spotreby</t>
  </si>
  <si>
    <t xml:space="preserve">Non-durable consumer goods </t>
  </si>
  <si>
    <t xml:space="preserve"> 7</t>
  </si>
  <si>
    <t xml:space="preserve"> Tovary inde nešpecifikované</t>
  </si>
  <si>
    <t xml:space="preserve"> Goods not elsewhere specified</t>
  </si>
  <si>
    <t>Tovarová štruktúra celkového vývozu podľa hlavných ekonomických kategórií po mesiacoch</t>
  </si>
  <si>
    <t xml:space="preserve">Commodity Structure of Total Export by Broad Economic Categories by Months </t>
  </si>
  <si>
    <t xml:space="preserve">Tovarová štruktúra podľa tried klasifikácie produktov podľa činností (verzia 2008) po mesiacoch   </t>
  </si>
  <si>
    <t xml:space="preserve">Commodity Structure by the Classes of CPA (version 2008) by Months </t>
  </si>
  <si>
    <t>thousand EUR FOB/FOB</t>
  </si>
  <si>
    <t xml:space="preserve">Kód </t>
  </si>
  <si>
    <t>Názov triedy</t>
  </si>
  <si>
    <t>Name of Class</t>
  </si>
  <si>
    <t xml:space="preserve">Code </t>
  </si>
  <si>
    <t>CPA</t>
  </si>
  <si>
    <t xml:space="preserve"> of which:</t>
  </si>
  <si>
    <t>0111</t>
  </si>
  <si>
    <t xml:space="preserve">Obilniny (okrem ryže), strukoviny </t>
  </si>
  <si>
    <t xml:space="preserve">Cereals (except rice), leguminous </t>
  </si>
  <si>
    <t>a olejnaté semená</t>
  </si>
  <si>
    <t>crops and oil seeds</t>
  </si>
  <si>
    <t>0112</t>
  </si>
  <si>
    <t>Ryža nelúpaná</t>
  </si>
  <si>
    <t>Rice, not husked</t>
  </si>
  <si>
    <t>0113</t>
  </si>
  <si>
    <t xml:space="preserve">Zelenina a melóny, korene </t>
  </si>
  <si>
    <t xml:space="preserve">Vegetables and melons, </t>
  </si>
  <si>
    <t>a hľuzy</t>
  </si>
  <si>
    <t>roots and tubers</t>
  </si>
  <si>
    <t>0114</t>
  </si>
  <si>
    <t>Cukrová trstina</t>
  </si>
  <si>
    <t>Sugar cane</t>
  </si>
  <si>
    <t>0115</t>
  </si>
  <si>
    <t>Nespracovaný tabak</t>
  </si>
  <si>
    <t>Unmanufactured tobacco</t>
  </si>
  <si>
    <t>0116</t>
  </si>
  <si>
    <t>Plodiny obsahujúce vlákninu</t>
  </si>
  <si>
    <t>Fibre crops</t>
  </si>
  <si>
    <t>0119</t>
  </si>
  <si>
    <t>Ostatné netrvácne plodiny</t>
  </si>
  <si>
    <t>Other non-perennial crops</t>
  </si>
  <si>
    <t>0121</t>
  </si>
  <si>
    <t>Hrozno</t>
  </si>
  <si>
    <t>Grapes</t>
  </si>
  <si>
    <t>0122</t>
  </si>
  <si>
    <t>Tropické a subtropické ovocie</t>
  </si>
  <si>
    <t>Tropical and subtropical fruits</t>
  </si>
  <si>
    <t>0123</t>
  </si>
  <si>
    <t>Citrusové plody</t>
  </si>
  <si>
    <t>Citrus fruits</t>
  </si>
  <si>
    <t>0124</t>
  </si>
  <si>
    <t xml:space="preserve">Malvicové plody a kôstkové </t>
  </si>
  <si>
    <t>Pome fruits and stone fruits</t>
  </si>
  <si>
    <t>ovocie</t>
  </si>
  <si>
    <t>0125</t>
  </si>
  <si>
    <t xml:space="preserve">Ostatné stromové a kríkové </t>
  </si>
  <si>
    <t xml:space="preserve">Other tree and bush fruits </t>
  </si>
  <si>
    <t>ovocie a orechy</t>
  </si>
  <si>
    <t>and nuts</t>
  </si>
  <si>
    <t>0126</t>
  </si>
  <si>
    <t>Olejnaté plody</t>
  </si>
  <si>
    <t>Oleaginous fruits</t>
  </si>
  <si>
    <t>0127</t>
  </si>
  <si>
    <t>Plodiny na výrobu nápojov</t>
  </si>
  <si>
    <t>Beverage crops</t>
  </si>
  <si>
    <t>0128</t>
  </si>
  <si>
    <t xml:space="preserve">Korenie, aromatické, liečivé </t>
  </si>
  <si>
    <t xml:space="preserve">Spices, aromatic, drug </t>
  </si>
  <si>
    <t>a farmaceutické plodiny</t>
  </si>
  <si>
    <t>and pharmaceutical crops</t>
  </si>
  <si>
    <t>0129</t>
  </si>
  <si>
    <t>Ostatné trvácne plodiny</t>
  </si>
  <si>
    <t>Other perennial crops</t>
  </si>
  <si>
    <t>0130</t>
  </si>
  <si>
    <t xml:space="preserve">Sadbový materiál: živé rastliny, </t>
  </si>
  <si>
    <t xml:space="preserve">Planting material: live plants, bulbs, </t>
  </si>
  <si>
    <t>hľuzy, cibule a korene, odrezky ...</t>
  </si>
  <si>
    <t>tubers and roots, cuttings ...</t>
  </si>
  <si>
    <t>0141</t>
  </si>
  <si>
    <t>Dojnice, živé a surové mlieko</t>
  </si>
  <si>
    <t>Dairy cattle, live and raw milk</t>
  </si>
  <si>
    <t xml:space="preserve"> z dojníc</t>
  </si>
  <si>
    <t xml:space="preserve"> from dairy cattle</t>
  </si>
  <si>
    <t>0142</t>
  </si>
  <si>
    <t xml:space="preserve">Ostatný hovädzí dobytok a byvoly, </t>
  </si>
  <si>
    <t xml:space="preserve">Other cattle and buffaloes, </t>
  </si>
  <si>
    <t>živé a ich spermie</t>
  </si>
  <si>
    <t>live and their semen</t>
  </si>
  <si>
    <t>0143</t>
  </si>
  <si>
    <t xml:space="preserve">Kone a ostatné koňovité </t>
  </si>
  <si>
    <t>Horses and other equines, live</t>
  </si>
  <si>
    <t>zvieratá, živé</t>
  </si>
  <si>
    <t>0145</t>
  </si>
  <si>
    <t xml:space="preserve">Ovce a kozy, živé; surové mlieko </t>
  </si>
  <si>
    <t xml:space="preserve">Sheep and goats, live; raw milk </t>
  </si>
  <si>
    <t>a strižná vlna z oviec a kôz</t>
  </si>
  <si>
    <t>and shorn wool from sheep ...</t>
  </si>
  <si>
    <t>0146</t>
  </si>
  <si>
    <t>Ošípané, živé</t>
  </si>
  <si>
    <t>Swine, live</t>
  </si>
  <si>
    <t>0147</t>
  </si>
  <si>
    <t>Hydina, živá a vajcia</t>
  </si>
  <si>
    <t>Poultry, live and eggs</t>
  </si>
  <si>
    <t>0149</t>
  </si>
  <si>
    <t xml:space="preserve">Ostatné hospodárske zvieratá </t>
  </si>
  <si>
    <t xml:space="preserve">Other farmed animals </t>
  </si>
  <si>
    <t>a produkty živočíšneho pôvodu</t>
  </si>
  <si>
    <t>and animal products</t>
  </si>
  <si>
    <t>0210</t>
  </si>
  <si>
    <t xml:space="preserve">Lesné stromy a služby </t>
  </si>
  <si>
    <t xml:space="preserve">Forest trees and nursery </t>
  </si>
  <si>
    <t>lesných škôlok</t>
  </si>
  <si>
    <t>services</t>
  </si>
  <si>
    <t>0220</t>
  </si>
  <si>
    <t>Drevo v surovom stave</t>
  </si>
  <si>
    <t>Wood in the rough</t>
  </si>
  <si>
    <t>0230</t>
  </si>
  <si>
    <t xml:space="preserve">Voľne rastúce nedrevnaté </t>
  </si>
  <si>
    <t>Wild growing non-wood products</t>
  </si>
  <si>
    <t>plodiny</t>
  </si>
  <si>
    <t>0300</t>
  </si>
  <si>
    <t xml:space="preserve">Ryby a iné produkty rybolovu; </t>
  </si>
  <si>
    <t xml:space="preserve">Fish and other fishing products; </t>
  </si>
  <si>
    <t>produkty akvakultúry; služby súv.</t>
  </si>
  <si>
    <t>aquaculture products; supp. serv.</t>
  </si>
  <si>
    <t>0510</t>
  </si>
  <si>
    <t>Čierne uhlie</t>
  </si>
  <si>
    <t>Hard coal</t>
  </si>
  <si>
    <t>0520</t>
  </si>
  <si>
    <t>Lignit</t>
  </si>
  <si>
    <t>Lignite</t>
  </si>
  <si>
    <t>0610</t>
  </si>
  <si>
    <t>Ropa</t>
  </si>
  <si>
    <t>Crude petroleum</t>
  </si>
  <si>
    <t>0620</t>
  </si>
  <si>
    <t xml:space="preserve">Zemný plyn, skvapalnený </t>
  </si>
  <si>
    <t xml:space="preserve">Natural gas, liquefied or </t>
  </si>
  <si>
    <t>alebo v plynnom stave</t>
  </si>
  <si>
    <t>in gaseous state</t>
  </si>
  <si>
    <t>0710</t>
  </si>
  <si>
    <t>Železné rudy</t>
  </si>
  <si>
    <t>Iron ores</t>
  </si>
  <si>
    <t>0721</t>
  </si>
  <si>
    <t>Uránové a tóriové rudy</t>
  </si>
  <si>
    <t>Uranium and thorium ores</t>
  </si>
  <si>
    <t>0729</t>
  </si>
  <si>
    <t xml:space="preserve">Ostatné neželezné kovové rudy </t>
  </si>
  <si>
    <t xml:space="preserve">Other non-ferrous metal ores </t>
  </si>
  <si>
    <t>a ich koncentráty</t>
  </si>
  <si>
    <t>and concentrates</t>
  </si>
  <si>
    <t>0811</t>
  </si>
  <si>
    <t xml:space="preserve">Dekoračné a stavebné kamene, </t>
  </si>
  <si>
    <t xml:space="preserve">Ornamental and building stone, </t>
  </si>
  <si>
    <t>vápenec, sadrovec, krieda a bridl.</t>
  </si>
  <si>
    <t>limestone, gypsum, chalk, slate</t>
  </si>
  <si>
    <t>0812</t>
  </si>
  <si>
    <t>Štrk, piesok, íly a kaolín</t>
  </si>
  <si>
    <t>Gravel, sand, clays and kaolin</t>
  </si>
  <si>
    <t>0891</t>
  </si>
  <si>
    <t>Chemické a hnojivové minerály</t>
  </si>
  <si>
    <t>Chemical and fertiliser minerals</t>
  </si>
  <si>
    <t>0892</t>
  </si>
  <si>
    <t>Rašelina</t>
  </si>
  <si>
    <t>Peat</t>
  </si>
  <si>
    <t>0893</t>
  </si>
  <si>
    <t xml:space="preserve">Soľ a čistý chlorid sodný, </t>
  </si>
  <si>
    <t xml:space="preserve">Salt and pure sodium chloride; </t>
  </si>
  <si>
    <t>morská voda</t>
  </si>
  <si>
    <t>sea water</t>
  </si>
  <si>
    <t>0899</t>
  </si>
  <si>
    <t xml:space="preserve">Ostatné produkty ťažby </t>
  </si>
  <si>
    <t xml:space="preserve">Other mining and quarrying </t>
  </si>
  <si>
    <t>a dobývania i. n.</t>
  </si>
  <si>
    <t>products n.e.c.</t>
  </si>
  <si>
    <t>1011</t>
  </si>
  <si>
    <t xml:space="preserve">Spracované a konzervované </t>
  </si>
  <si>
    <t>Processed and preserved meat</t>
  </si>
  <si>
    <t>mäso</t>
  </si>
  <si>
    <t>1012</t>
  </si>
  <si>
    <t>Processed and preserved poultry meat</t>
  </si>
  <si>
    <t>hydinové mäso</t>
  </si>
  <si>
    <t>1013</t>
  </si>
  <si>
    <t xml:space="preserve">Výrobky z mäsa a hydinového </t>
  </si>
  <si>
    <t>Meat and poultry meat products</t>
  </si>
  <si>
    <t>mäsa</t>
  </si>
  <si>
    <t>1020</t>
  </si>
  <si>
    <t xml:space="preserve">Processed and preserved fish, </t>
  </si>
  <si>
    <t>ryby, kôrovce a mäkkýše</t>
  </si>
  <si>
    <t>crustaceans and molluscs</t>
  </si>
  <si>
    <t>1031</t>
  </si>
  <si>
    <t xml:space="preserve">Processed and preserved </t>
  </si>
  <si>
    <t>zemiaky</t>
  </si>
  <si>
    <t>potatoes</t>
  </si>
  <si>
    <t>1032</t>
  </si>
  <si>
    <t>Ovocné a zeleninové šťavy</t>
  </si>
  <si>
    <t>Fruit and vegetable juices</t>
  </si>
  <si>
    <t>1039</t>
  </si>
  <si>
    <t>Ostatné spracované a konzervo-</t>
  </si>
  <si>
    <t xml:space="preserve">Other processed and preserved </t>
  </si>
  <si>
    <t>vané ovocie a zelenina</t>
  </si>
  <si>
    <t>fruit and vegetables</t>
  </si>
  <si>
    <t>1041</t>
  </si>
  <si>
    <t>Oils and fats</t>
  </si>
  <si>
    <t>1042</t>
  </si>
  <si>
    <t>Margarín a podobné jedlé tuky</t>
  </si>
  <si>
    <t>Margarine and similar edible fats</t>
  </si>
  <si>
    <t>1051</t>
  </si>
  <si>
    <t>Mliečne výrobky a syry</t>
  </si>
  <si>
    <t>Dairy and cheese products</t>
  </si>
  <si>
    <t>1052</t>
  </si>
  <si>
    <t>Zmrzlina</t>
  </si>
  <si>
    <t>Ice cream</t>
  </si>
  <si>
    <t>1061</t>
  </si>
  <si>
    <t>Mlynárenské výrobky</t>
  </si>
  <si>
    <t>Grain mill products</t>
  </si>
  <si>
    <t>1062</t>
  </si>
  <si>
    <t>Škroby a výrobky zo škrobu</t>
  </si>
  <si>
    <t>Starches and starch products</t>
  </si>
  <si>
    <t>1071</t>
  </si>
  <si>
    <t>Chlieb; čerstvé pečivo a koláče</t>
  </si>
  <si>
    <t xml:space="preserve">Bread; fresh pastry goods </t>
  </si>
  <si>
    <t>and cakes</t>
  </si>
  <si>
    <t>1072</t>
  </si>
  <si>
    <t xml:space="preserve">Sucháre a sušienky; trvanlivé </t>
  </si>
  <si>
    <t xml:space="preserve">Rusks and biscuits; preserved </t>
  </si>
  <si>
    <t>pečivo a keksy</t>
  </si>
  <si>
    <t>pastry goods and cakes</t>
  </si>
  <si>
    <t>1073</t>
  </si>
  <si>
    <t xml:space="preserve">Makaróny, rezance, kuskus </t>
  </si>
  <si>
    <t xml:space="preserve">Macaroni, noodles, couscous </t>
  </si>
  <si>
    <t>a podobné múčne výrobky</t>
  </si>
  <si>
    <t>and similar farinaceous products</t>
  </si>
  <si>
    <t>1081</t>
  </si>
  <si>
    <t>Cukor</t>
  </si>
  <si>
    <t>Sugar</t>
  </si>
  <si>
    <t>1082</t>
  </si>
  <si>
    <t>Kakao, čokoláda a cukrovinky</t>
  </si>
  <si>
    <t xml:space="preserve">Cocoa, chocolate and sugar </t>
  </si>
  <si>
    <t>confectionery</t>
  </si>
  <si>
    <t>1083</t>
  </si>
  <si>
    <t>Spracovaný čaj a káva</t>
  </si>
  <si>
    <t>Processed tea and coffee</t>
  </si>
  <si>
    <t>1084</t>
  </si>
  <si>
    <t>Chuťové prísady a koreniny</t>
  </si>
  <si>
    <t>Condiments and seasonings</t>
  </si>
  <si>
    <t>1085</t>
  </si>
  <si>
    <t>Pripravené pokrmy a jedlá</t>
  </si>
  <si>
    <t>Prepared meals and dishes</t>
  </si>
  <si>
    <t>1086</t>
  </si>
  <si>
    <t xml:space="preserve">Homogenizované potravinové </t>
  </si>
  <si>
    <t xml:space="preserve">Homogenised food preparations </t>
  </si>
  <si>
    <t>prípravky a diétne potraviny</t>
  </si>
  <si>
    <t>and dietetic food</t>
  </si>
  <si>
    <t>1089</t>
  </si>
  <si>
    <t>Ostatné potravinárske výrobky i. n.</t>
  </si>
  <si>
    <t>Other food products n.e.c.</t>
  </si>
  <si>
    <t>1091</t>
  </si>
  <si>
    <t xml:space="preserve">Pripravené krmivo pre </t>
  </si>
  <si>
    <t>Prepared feeds for farm animals</t>
  </si>
  <si>
    <t>hospodárske zvieratá</t>
  </si>
  <si>
    <t>1092</t>
  </si>
  <si>
    <t xml:space="preserve">Pripravené krmivo pre domáce </t>
  </si>
  <si>
    <t>Prepared pet foods</t>
  </si>
  <si>
    <t>zvieratá</t>
  </si>
  <si>
    <t>1101</t>
  </si>
  <si>
    <t>Destilované alkoholické nápoje</t>
  </si>
  <si>
    <t>Distilled alcoholic beverages</t>
  </si>
  <si>
    <t>1102</t>
  </si>
  <si>
    <t>Víno z hrozna</t>
  </si>
  <si>
    <t>Wine from grape</t>
  </si>
  <si>
    <t>1103</t>
  </si>
  <si>
    <t xml:space="preserve">Jablčné víno a ostatné ovocné </t>
  </si>
  <si>
    <t>Cider and other fruit wines</t>
  </si>
  <si>
    <t>vína</t>
  </si>
  <si>
    <t>1104</t>
  </si>
  <si>
    <t xml:space="preserve">Ostatné nedestilované kvasené </t>
  </si>
  <si>
    <t xml:space="preserve">Other non-distilled fermented </t>
  </si>
  <si>
    <t>beverages</t>
  </si>
  <si>
    <t>1105</t>
  </si>
  <si>
    <t>Pivo</t>
  </si>
  <si>
    <t>Beer</t>
  </si>
  <si>
    <t>1106</t>
  </si>
  <si>
    <t>Slad</t>
  </si>
  <si>
    <t>Malt</t>
  </si>
  <si>
    <t>1107</t>
  </si>
  <si>
    <t xml:space="preserve">Nealkoholické nápoje; minerálne </t>
  </si>
  <si>
    <t xml:space="preserve">Soft drinks; mineral waters </t>
  </si>
  <si>
    <t>vody a ostatné fľaškové vody</t>
  </si>
  <si>
    <t>and other bottled waters</t>
  </si>
  <si>
    <t>1200</t>
  </si>
  <si>
    <t>Tabakové výrobky</t>
  </si>
  <si>
    <t>Tobacco products</t>
  </si>
  <si>
    <t>1310</t>
  </si>
  <si>
    <t>Textilná priadza a nite</t>
  </si>
  <si>
    <t>Textile yarn and thread</t>
  </si>
  <si>
    <t>1320</t>
  </si>
  <si>
    <t>Tkané textílie</t>
  </si>
  <si>
    <t>Woven textiles</t>
  </si>
  <si>
    <t>1391</t>
  </si>
  <si>
    <t>Pletené a háčkované textílie</t>
  </si>
  <si>
    <t>Knitted and crocheted fabrics</t>
  </si>
  <si>
    <t>1392</t>
  </si>
  <si>
    <t xml:space="preserve">Hotové textilné výrobky, okrem </t>
  </si>
  <si>
    <t>Made-up textile articles, except apparel</t>
  </si>
  <si>
    <t>odevov</t>
  </si>
  <si>
    <t>1393</t>
  </si>
  <si>
    <t>Koberce a rohože</t>
  </si>
  <si>
    <t>Carpets and rugs</t>
  </si>
  <si>
    <t>1394</t>
  </si>
  <si>
    <t xml:space="preserve">Šnúry, povrazy, motúzy </t>
  </si>
  <si>
    <t>Cordage, rope, twine and netting</t>
  </si>
  <si>
    <t>a sieťoviny</t>
  </si>
  <si>
    <t>1395</t>
  </si>
  <si>
    <t>Netkané textílie a výrobky z netka-</t>
  </si>
  <si>
    <t xml:space="preserve">Non-wovens and articles made </t>
  </si>
  <si>
    <t>ných textílií, okrem odevov</t>
  </si>
  <si>
    <t>from non-wovens, except apparel</t>
  </si>
  <si>
    <t>1396</t>
  </si>
  <si>
    <t xml:space="preserve">Ostatné technické </t>
  </si>
  <si>
    <t xml:space="preserve">Other technical and industrial </t>
  </si>
  <si>
    <t>a pracovné textílie</t>
  </si>
  <si>
    <t>textiles</t>
  </si>
  <si>
    <t>1399</t>
  </si>
  <si>
    <t>Ostatné textílie i. n.</t>
  </si>
  <si>
    <t>Other textiles n.e.c.</t>
  </si>
  <si>
    <t>1411</t>
  </si>
  <si>
    <t>Odevy z kože</t>
  </si>
  <si>
    <t>Leather clothes</t>
  </si>
  <si>
    <t>1412</t>
  </si>
  <si>
    <t>Pracovné odevy</t>
  </si>
  <si>
    <t>Workwear</t>
  </si>
  <si>
    <t>1413</t>
  </si>
  <si>
    <t>Ostatné vrchné ošatenie</t>
  </si>
  <si>
    <t>Other outerwear</t>
  </si>
  <si>
    <t>1414</t>
  </si>
  <si>
    <t>Spodná bielizeň</t>
  </si>
  <si>
    <t>Underwear</t>
  </si>
  <si>
    <t>1419</t>
  </si>
  <si>
    <t>Ostatné odevy a odevné doplnky</t>
  </si>
  <si>
    <t xml:space="preserve">Other wearing apparel </t>
  </si>
  <si>
    <t>and accessories</t>
  </si>
  <si>
    <t>1420</t>
  </si>
  <si>
    <t>Výrobky z kožušín</t>
  </si>
  <si>
    <t>Articles of fur</t>
  </si>
  <si>
    <t>1431</t>
  </si>
  <si>
    <t xml:space="preserve">Pletené a háčkované pančuchové </t>
  </si>
  <si>
    <t>Knitted and crocheted hosiery</t>
  </si>
  <si>
    <t>1439</t>
  </si>
  <si>
    <t xml:space="preserve">Ostatné pletené a háčkované </t>
  </si>
  <si>
    <t xml:space="preserve">Other knitted and crocheted </t>
  </si>
  <si>
    <t>odevy</t>
  </si>
  <si>
    <t>apparel</t>
  </si>
  <si>
    <t>1511</t>
  </si>
  <si>
    <t xml:space="preserve">Vyčinené a upravené usne; </t>
  </si>
  <si>
    <t xml:space="preserve">Tanned and dressed leather; </t>
  </si>
  <si>
    <t>upravené a farbené kožušiny</t>
  </si>
  <si>
    <t>dressed and dyed fur</t>
  </si>
  <si>
    <t>1512</t>
  </si>
  <si>
    <t xml:space="preserve">Kufre, kabelky, sedlárske </t>
  </si>
  <si>
    <t xml:space="preserve">Luggage, handbags and the like, </t>
  </si>
  <si>
    <t>a remenárske výrobky</t>
  </si>
  <si>
    <t>saddlery and harness</t>
  </si>
  <si>
    <t>1520</t>
  </si>
  <si>
    <t>Obuv</t>
  </si>
  <si>
    <t>Footwear</t>
  </si>
  <si>
    <t>1610</t>
  </si>
  <si>
    <t>Drevo, rezané a hobľované</t>
  </si>
  <si>
    <t>Wood, sawn and planed</t>
  </si>
  <si>
    <t>1621</t>
  </si>
  <si>
    <t>Dyhy a drevené panely</t>
  </si>
  <si>
    <t>Veneer sheets and wood-based</t>
  </si>
  <si>
    <t xml:space="preserve"> panels</t>
  </si>
  <si>
    <t>1622</t>
  </si>
  <si>
    <t>Zostavené parketové podlahy</t>
  </si>
  <si>
    <t>Assembled parquet floors</t>
  </si>
  <si>
    <t>1623</t>
  </si>
  <si>
    <t xml:space="preserve">Ostatné výrobky stavebného </t>
  </si>
  <si>
    <t>Other builders' carpentry</t>
  </si>
  <si>
    <t>stolárstva a tesárstva</t>
  </si>
  <si>
    <t xml:space="preserve"> and joinery</t>
  </si>
  <si>
    <t>1624</t>
  </si>
  <si>
    <t>Drevené kontajnery</t>
  </si>
  <si>
    <t>Wooden containers</t>
  </si>
  <si>
    <t>1629</t>
  </si>
  <si>
    <t xml:space="preserve">Ostatné výrobky z dreva; výrobky </t>
  </si>
  <si>
    <t>Other products of wood; articles</t>
  </si>
  <si>
    <t>z korku, slamy, prútia a z pr. mat.</t>
  </si>
  <si>
    <t xml:space="preserve"> of cork, straw and plaiting materials</t>
  </si>
  <si>
    <t>1711</t>
  </si>
  <si>
    <t>Buničina</t>
  </si>
  <si>
    <t>Pulp</t>
  </si>
  <si>
    <t>1712</t>
  </si>
  <si>
    <t>Papier a lepenka</t>
  </si>
  <si>
    <t>Paper and paperboard</t>
  </si>
  <si>
    <t>1721</t>
  </si>
  <si>
    <t xml:space="preserve">Vlnitý papier a lepenka, papierové </t>
  </si>
  <si>
    <t xml:space="preserve">Corrugated paper and paperboard </t>
  </si>
  <si>
    <t>a lepenkové obaly</t>
  </si>
  <si>
    <t>and containers of paper and paperboard</t>
  </si>
  <si>
    <t>1722</t>
  </si>
  <si>
    <t xml:space="preserve">Papier na použitie v domácnosti, </t>
  </si>
  <si>
    <t>Household and sanitary goods</t>
  </si>
  <si>
    <t>hygienické a toaletné potreby</t>
  </si>
  <si>
    <t xml:space="preserve"> and toilet requisites</t>
  </si>
  <si>
    <t>1723</t>
  </si>
  <si>
    <t>Kancelárske potreby z papiera</t>
  </si>
  <si>
    <t>Paper stationery</t>
  </si>
  <si>
    <t>1724</t>
  </si>
  <si>
    <t>Tapety</t>
  </si>
  <si>
    <t>Wallpaper</t>
  </si>
  <si>
    <t>1729</t>
  </si>
  <si>
    <t xml:space="preserve">Ostatné výrobky z papiera </t>
  </si>
  <si>
    <t>Other articles of paper</t>
  </si>
  <si>
    <t>a lepenky</t>
  </si>
  <si>
    <t xml:space="preserve"> and paperboard</t>
  </si>
  <si>
    <t>1813</t>
  </si>
  <si>
    <t>Služby pre tlač a médiá</t>
  </si>
  <si>
    <t>Pre-press and pre-media services</t>
  </si>
  <si>
    <t>1910</t>
  </si>
  <si>
    <t>Produkty koksárenských pecí</t>
  </si>
  <si>
    <t>Coke oven products</t>
  </si>
  <si>
    <t>1920</t>
  </si>
  <si>
    <t>Rafinérske ropné produkty</t>
  </si>
  <si>
    <t>Refined petroleum products</t>
  </si>
  <si>
    <t>Technické plyny</t>
  </si>
  <si>
    <t>Industrial gases</t>
  </si>
  <si>
    <t>Farbivá a pigmenty</t>
  </si>
  <si>
    <t>Dyes and pigments</t>
  </si>
  <si>
    <t xml:space="preserve">Ostatné základné anorganické </t>
  </si>
  <si>
    <t>Other inorganic basic chemicals</t>
  </si>
  <si>
    <t xml:space="preserve">Ostatné základné organické </t>
  </si>
  <si>
    <t>Other organic basic chemicals</t>
  </si>
  <si>
    <t>2015</t>
  </si>
  <si>
    <t>Hnojivá a dusíkaté zlúčeniny</t>
  </si>
  <si>
    <t>Fertilisers and nitrogen</t>
  </si>
  <si>
    <t xml:space="preserve"> compounds</t>
  </si>
  <si>
    <t>2016</t>
  </si>
  <si>
    <t>Plasty v primárnych formách</t>
  </si>
  <si>
    <t>Plastics in primary forms</t>
  </si>
  <si>
    <t>2017</t>
  </si>
  <si>
    <t xml:space="preserve">Syntetický kaučuk v primárnych </t>
  </si>
  <si>
    <t>Synthetic rubber in primary forms</t>
  </si>
  <si>
    <t>formách</t>
  </si>
  <si>
    <t>2020</t>
  </si>
  <si>
    <t xml:space="preserve">Pesticídy a ostatné agrochemické </t>
  </si>
  <si>
    <t xml:space="preserve">Pesticides and other </t>
  </si>
  <si>
    <t>produkty</t>
  </si>
  <si>
    <t>agrochemical products</t>
  </si>
  <si>
    <t>2030</t>
  </si>
  <si>
    <t xml:space="preserve">Náterové farby, laky a pod. krycie </t>
  </si>
  <si>
    <t>Paints, varnishes and similar</t>
  </si>
  <si>
    <t>materiály, tlačiaren. farby a tmely</t>
  </si>
  <si>
    <t xml:space="preserve"> coatings, printing ink and mastics</t>
  </si>
  <si>
    <t>2041</t>
  </si>
  <si>
    <t xml:space="preserve">Mydlo a saponáty, čistiace </t>
  </si>
  <si>
    <t>Soap and detergents, cleaning</t>
  </si>
  <si>
    <t>a leštiace prípravky</t>
  </si>
  <si>
    <t xml:space="preserve"> and polishing preparations</t>
  </si>
  <si>
    <t>2042</t>
  </si>
  <si>
    <t>Voňavky a toaletné prípravky</t>
  </si>
  <si>
    <t>Perfumes and toilet preparations</t>
  </si>
  <si>
    <t>2051</t>
  </si>
  <si>
    <t>Výbušniny</t>
  </si>
  <si>
    <t>Explosives</t>
  </si>
  <si>
    <t>2052</t>
  </si>
  <si>
    <t>Gleje</t>
  </si>
  <si>
    <t>Glues</t>
  </si>
  <si>
    <t>2053</t>
  </si>
  <si>
    <t>Éterické oleje</t>
  </si>
  <si>
    <t>Essential oils</t>
  </si>
  <si>
    <t>2059</t>
  </si>
  <si>
    <t>Ostatné chemické výrobky i. n.</t>
  </si>
  <si>
    <t>Other chemical products n.e.c.</t>
  </si>
  <si>
    <t>2060</t>
  </si>
  <si>
    <t>Umelé vlákna</t>
  </si>
  <si>
    <t>Man-made fibres</t>
  </si>
  <si>
    <t>2110</t>
  </si>
  <si>
    <t>Základné farmaceutické výrobky</t>
  </si>
  <si>
    <t>Basic pharmaceutical products</t>
  </si>
  <si>
    <t>2120</t>
  </si>
  <si>
    <t>Farmaceutické prípravky</t>
  </si>
  <si>
    <t>Pharmaceutical preparations</t>
  </si>
  <si>
    <t>2211</t>
  </si>
  <si>
    <t xml:space="preserve">Pneumatiky a duše z gumy; </t>
  </si>
  <si>
    <t xml:space="preserve">Rubber tyres and tubes; retreading </t>
  </si>
  <si>
    <t>protektorovanie a opr. pneumatík</t>
  </si>
  <si>
    <t>and rebuilding of rubber tyres</t>
  </si>
  <si>
    <t>2219</t>
  </si>
  <si>
    <t>Ostatné výrobky z gumy</t>
  </si>
  <si>
    <t>Other rubber products</t>
  </si>
  <si>
    <t>2221</t>
  </si>
  <si>
    <t xml:space="preserve">Dosky, fólie, hadice a profily </t>
  </si>
  <si>
    <t xml:space="preserve">Plastic plates, sheets, tubes </t>
  </si>
  <si>
    <t>z plastov</t>
  </si>
  <si>
    <t>and profiles</t>
  </si>
  <si>
    <t>2222</t>
  </si>
  <si>
    <t>Obaly z plastov</t>
  </si>
  <si>
    <t>Plastic packing goods</t>
  </si>
  <si>
    <t>2223</t>
  </si>
  <si>
    <t>Stavebné výrobky z plastov</t>
  </si>
  <si>
    <t>Builders ware of plastic</t>
  </si>
  <si>
    <t>2229</t>
  </si>
  <si>
    <t>Ostatné výrobky z plastov</t>
  </si>
  <si>
    <t>Other plastic products</t>
  </si>
  <si>
    <t>2311</t>
  </si>
  <si>
    <t>Ploché sklo</t>
  </si>
  <si>
    <t>Flat glass</t>
  </si>
  <si>
    <t>2312</t>
  </si>
  <si>
    <t xml:space="preserve">Tvarované a opracované ploché </t>
  </si>
  <si>
    <t>Shaped and processed flat glass</t>
  </si>
  <si>
    <t>sklo</t>
  </si>
  <si>
    <t>2313</t>
  </si>
  <si>
    <t>Duté sklo</t>
  </si>
  <si>
    <t>Hollow glass</t>
  </si>
  <si>
    <t>2314</t>
  </si>
  <si>
    <t>Sklenené vlákna</t>
  </si>
  <si>
    <t>Glass fibres</t>
  </si>
  <si>
    <t>2319</t>
  </si>
  <si>
    <t>Ostatné opracované sklo, vrátane</t>
  </si>
  <si>
    <t>Other processed glass, including</t>
  </si>
  <si>
    <t xml:space="preserve"> technických sklenených nádob</t>
  </si>
  <si>
    <t xml:space="preserve"> technical glassware</t>
  </si>
  <si>
    <t>2320</t>
  </si>
  <si>
    <t>Žiaruvzdorné výrobky</t>
  </si>
  <si>
    <t>Refractory products</t>
  </si>
  <si>
    <t>2331</t>
  </si>
  <si>
    <t>Keramické obkladačky a dlaždice</t>
  </si>
  <si>
    <t>Ceramic tiles and flags</t>
  </si>
  <si>
    <t>2332</t>
  </si>
  <si>
    <t xml:space="preserve">Tehly, obkladačky a stavebné </t>
  </si>
  <si>
    <t>Bricks, tiles and construction</t>
  </si>
  <si>
    <t>výrobky z pálenej hliny</t>
  </si>
  <si>
    <t xml:space="preserve"> products, in baked clay</t>
  </si>
  <si>
    <t>2341</t>
  </si>
  <si>
    <t xml:space="preserve">Keramické výrobky pre </t>
  </si>
  <si>
    <t xml:space="preserve">Ceramic household and </t>
  </si>
  <si>
    <t>domácnosť a ozdobné predmety</t>
  </si>
  <si>
    <t>ornamental articles</t>
  </si>
  <si>
    <t>2342</t>
  </si>
  <si>
    <t xml:space="preserve">Keramické výrobky na sanitárne </t>
  </si>
  <si>
    <t>Ceramic sanitary fixtures</t>
  </si>
  <si>
    <t>účely</t>
  </si>
  <si>
    <t>2343</t>
  </si>
  <si>
    <t xml:space="preserve">Izolátory a izolačné zariadenia </t>
  </si>
  <si>
    <t>Ceramic insulators and insulating</t>
  </si>
  <si>
    <t>z keramiky</t>
  </si>
  <si>
    <t xml:space="preserve"> fittings</t>
  </si>
  <si>
    <t>2344</t>
  </si>
  <si>
    <t xml:space="preserve">Ostatné keramické výrobky </t>
  </si>
  <si>
    <t>Other technical ceramic products</t>
  </si>
  <si>
    <t>na technické účely</t>
  </si>
  <si>
    <t>2349</t>
  </si>
  <si>
    <t>Ostatné keramické výrobky</t>
  </si>
  <si>
    <t>Other ceramic products</t>
  </si>
  <si>
    <t>2351</t>
  </si>
  <si>
    <t>Cement</t>
  </si>
  <si>
    <t>2352</t>
  </si>
  <si>
    <t>Vápno a sadra</t>
  </si>
  <si>
    <t>Lime and plaster</t>
  </si>
  <si>
    <t>2361</t>
  </si>
  <si>
    <t xml:space="preserve">Výrobky z betónu na stavebné </t>
  </si>
  <si>
    <t>Concrete products for</t>
  </si>
  <si>
    <t xml:space="preserve"> construction purposes</t>
  </si>
  <si>
    <t>2362</t>
  </si>
  <si>
    <t xml:space="preserve">Výrobky zo sadry na stavebné </t>
  </si>
  <si>
    <t>Plaster products for construction</t>
  </si>
  <si>
    <t xml:space="preserve"> purposes</t>
  </si>
  <si>
    <t>2363</t>
  </si>
  <si>
    <t>Transportný betón</t>
  </si>
  <si>
    <t>Ready-mixed concrete</t>
  </si>
  <si>
    <t>2364</t>
  </si>
  <si>
    <t>Malty</t>
  </si>
  <si>
    <t>Mortars</t>
  </si>
  <si>
    <t>2365</t>
  </si>
  <si>
    <t>Cementové vlákna</t>
  </si>
  <si>
    <t>Fibre cement</t>
  </si>
  <si>
    <t>2369</t>
  </si>
  <si>
    <t xml:space="preserve">Ostatné výrobky z betónu, </t>
  </si>
  <si>
    <t xml:space="preserve">Other articles of concrete, </t>
  </si>
  <si>
    <t>sadry a cementu</t>
  </si>
  <si>
    <t>plaster and cement</t>
  </si>
  <si>
    <t>2370</t>
  </si>
  <si>
    <t xml:space="preserve">Rezané, tvarované a opracované </t>
  </si>
  <si>
    <t>Cut, shaped and finished stone</t>
  </si>
  <si>
    <t>kamene</t>
  </si>
  <si>
    <t>2391</t>
  </si>
  <si>
    <t>Brúsne výrobky</t>
  </si>
  <si>
    <t>Abrasive products</t>
  </si>
  <si>
    <t>2399</t>
  </si>
  <si>
    <t xml:space="preserve">Ostatné nekovové minerálne </t>
  </si>
  <si>
    <t xml:space="preserve">Other non-metallic </t>
  </si>
  <si>
    <t>výrobky i. n.</t>
  </si>
  <si>
    <t>mineral products n.e.c.</t>
  </si>
  <si>
    <t>2410</t>
  </si>
  <si>
    <t>Železo, oceľ a ferozliatiny</t>
  </si>
  <si>
    <t xml:space="preserve">Basic iron and steel </t>
  </si>
  <si>
    <t>and ferro-alloys</t>
  </si>
  <si>
    <t>2420</t>
  </si>
  <si>
    <t xml:space="preserve">Rúry, rúrky, duté profily </t>
  </si>
  <si>
    <t xml:space="preserve">Tubes, pipes, hollow profiles </t>
  </si>
  <si>
    <t>a príslušenstvo k nim, z ocele</t>
  </si>
  <si>
    <t>and related fittings, of steel</t>
  </si>
  <si>
    <t>2431</t>
  </si>
  <si>
    <t>Tyče ťahané za studena</t>
  </si>
  <si>
    <t>Cold drawn bars</t>
  </si>
  <si>
    <t>2432</t>
  </si>
  <si>
    <t>Úzke pásy valcované za studena</t>
  </si>
  <si>
    <t>Cold rolled narrow strip</t>
  </si>
  <si>
    <t>2433</t>
  </si>
  <si>
    <t xml:space="preserve">Výrobky tvarované alebo </t>
  </si>
  <si>
    <t>Cold formed or folded products</t>
  </si>
  <si>
    <t>ohýbané za studena</t>
  </si>
  <si>
    <t>2434</t>
  </si>
  <si>
    <t>Drôty ťahané za studena</t>
  </si>
  <si>
    <t>Cold drawn wire</t>
  </si>
  <si>
    <t>2441</t>
  </si>
  <si>
    <t>Drahé kovy</t>
  </si>
  <si>
    <t>Precious metals</t>
  </si>
  <si>
    <t>2442</t>
  </si>
  <si>
    <t>Hliník</t>
  </si>
  <si>
    <t>Aluminium</t>
  </si>
  <si>
    <t>2443</t>
  </si>
  <si>
    <t>Olovo, zinok a cín</t>
  </si>
  <si>
    <t>Lead, zinc and tin</t>
  </si>
  <si>
    <t>2444</t>
  </si>
  <si>
    <t>Meď</t>
  </si>
  <si>
    <t>Copper</t>
  </si>
  <si>
    <t>2445</t>
  </si>
  <si>
    <t>Ostatné neželezné kovy</t>
  </si>
  <si>
    <t>Other non-ferrous metal</t>
  </si>
  <si>
    <t>2446</t>
  </si>
  <si>
    <t>Spracované jadrové palivo</t>
  </si>
  <si>
    <t>Processed nuclear fuel</t>
  </si>
  <si>
    <t>2451</t>
  </si>
  <si>
    <t>Služby súvisiace s liatím železa</t>
  </si>
  <si>
    <t>Casting services of iron</t>
  </si>
  <si>
    <t>2452</t>
  </si>
  <si>
    <t>Služby súvisiace s liatím ocele</t>
  </si>
  <si>
    <t>Casting services of steel</t>
  </si>
  <si>
    <t>2511</t>
  </si>
  <si>
    <t xml:space="preserve">Kovové konštrukcie a časti </t>
  </si>
  <si>
    <t>Metal structures and parts</t>
  </si>
  <si>
    <t>konštrukcií</t>
  </si>
  <si>
    <t xml:space="preserve"> of structures</t>
  </si>
  <si>
    <t>2512</t>
  </si>
  <si>
    <t>Dvere a okná z kovu</t>
  </si>
  <si>
    <t>Doors and windows of metal</t>
  </si>
  <si>
    <t>2521</t>
  </si>
  <si>
    <t xml:space="preserve">Radiátory a kotly ústredného </t>
  </si>
  <si>
    <t>Central heating radiators</t>
  </si>
  <si>
    <t>kúrenia</t>
  </si>
  <si>
    <t xml:space="preserve"> and boilers</t>
  </si>
  <si>
    <t>2529</t>
  </si>
  <si>
    <t xml:space="preserve">Ostatné nádrže, zásobníky </t>
  </si>
  <si>
    <t>Other tanks, reservoirs and</t>
  </si>
  <si>
    <t>a kontajnery z kovov</t>
  </si>
  <si>
    <t xml:space="preserve"> containers of metal</t>
  </si>
  <si>
    <t>2530</t>
  </si>
  <si>
    <t xml:space="preserve">Parné kotly, okrem kotlov </t>
  </si>
  <si>
    <t>Steam generators, except central</t>
  </si>
  <si>
    <t>ústredného kúrenia</t>
  </si>
  <si>
    <t xml:space="preserve"> heating hot water boilers</t>
  </si>
  <si>
    <t>2540</t>
  </si>
  <si>
    <t>Zbrane a munícia</t>
  </si>
  <si>
    <t>Weapons and ammunition</t>
  </si>
  <si>
    <t>2571</t>
  </si>
  <si>
    <t>Nožiarske výrobky</t>
  </si>
  <si>
    <t>Cutlery</t>
  </si>
  <si>
    <t>2572</t>
  </si>
  <si>
    <t>Zámky a kovanie</t>
  </si>
  <si>
    <t>Locks and hinges</t>
  </si>
  <si>
    <t>2573</t>
  </si>
  <si>
    <t>Nástroje</t>
  </si>
  <si>
    <t>Tools</t>
  </si>
  <si>
    <t>2591</t>
  </si>
  <si>
    <t xml:space="preserve">Oceľové bubny a podobné </t>
  </si>
  <si>
    <t>Steel drums and similar containers</t>
  </si>
  <si>
    <t>nádoby</t>
  </si>
  <si>
    <t>2592</t>
  </si>
  <si>
    <t>Nádoby z ľahkých kovov</t>
  </si>
  <si>
    <t>Light metal packaging</t>
  </si>
  <si>
    <t>2593</t>
  </si>
  <si>
    <t>Drôtené výrobky, reťaze a pružiny</t>
  </si>
  <si>
    <t>Wire products, chain and springs</t>
  </si>
  <si>
    <t>2594</t>
  </si>
  <si>
    <t xml:space="preserve">Upevňovacie prvky, strojné </t>
  </si>
  <si>
    <t>Fasteners and screw machine</t>
  </si>
  <si>
    <t>výrobky so závitmi</t>
  </si>
  <si>
    <t xml:space="preserve"> products</t>
  </si>
  <si>
    <t>2599</t>
  </si>
  <si>
    <t xml:space="preserve">Ostatné hotové kovové </t>
  </si>
  <si>
    <t>Other fabricated metal</t>
  </si>
  <si>
    <t xml:space="preserve"> products n.e.c.</t>
  </si>
  <si>
    <t>2611</t>
  </si>
  <si>
    <t>Elektronické komponenty</t>
  </si>
  <si>
    <t>Electronic components</t>
  </si>
  <si>
    <t>2612</t>
  </si>
  <si>
    <t>Montované elektronické dosky</t>
  </si>
  <si>
    <t>Loaded electronic boards</t>
  </si>
  <si>
    <t>2620</t>
  </si>
  <si>
    <t>Počítače a periférne zariadenia</t>
  </si>
  <si>
    <t xml:space="preserve">Computers and peripheral </t>
  </si>
  <si>
    <t>2630</t>
  </si>
  <si>
    <t>Komunikačné zariadenia</t>
  </si>
  <si>
    <t>Communication equipment</t>
  </si>
  <si>
    <t>2640</t>
  </si>
  <si>
    <t>Spotrebná elektronika</t>
  </si>
  <si>
    <t>Consumer electronics</t>
  </si>
  <si>
    <t>2651</t>
  </si>
  <si>
    <t xml:space="preserve">Meracie, testovacie a navigačné </t>
  </si>
  <si>
    <t xml:space="preserve">Measuring, testing and </t>
  </si>
  <si>
    <t>navigating equipment</t>
  </si>
  <si>
    <t>2652</t>
  </si>
  <si>
    <t>Hodiny a hodinky</t>
  </si>
  <si>
    <t>Watches and clocks</t>
  </si>
  <si>
    <t>2660</t>
  </si>
  <si>
    <t>Prístroje na ožarovanie, elektro-</t>
  </si>
  <si>
    <t>Irradiation, electromedical and</t>
  </si>
  <si>
    <t>medic. a elektroterapeut. prístroje</t>
  </si>
  <si>
    <t>electrotherapeutic equipment</t>
  </si>
  <si>
    <t>2670</t>
  </si>
  <si>
    <t xml:space="preserve">Optické a fotografické prístroje </t>
  </si>
  <si>
    <t xml:space="preserve">Optical instruments and </t>
  </si>
  <si>
    <t>a zariadenia</t>
  </si>
  <si>
    <t>photographic equipment</t>
  </si>
  <si>
    <t>2680</t>
  </si>
  <si>
    <t>Magnetické a optické médiá</t>
  </si>
  <si>
    <t>Magnetic and optical media</t>
  </si>
  <si>
    <t>2711</t>
  </si>
  <si>
    <t xml:space="preserve">Elektrické motory, generátory </t>
  </si>
  <si>
    <t xml:space="preserve">Electric motors, generators </t>
  </si>
  <si>
    <t>a transformátory</t>
  </si>
  <si>
    <t>and transformers</t>
  </si>
  <si>
    <t>2712</t>
  </si>
  <si>
    <t xml:space="preserve">Elektrické rozvodné a ovládacie </t>
  </si>
  <si>
    <t xml:space="preserve">Electricity distribution </t>
  </si>
  <si>
    <t>and control apparatus</t>
  </si>
  <si>
    <t>2720</t>
  </si>
  <si>
    <t>Batérie a akumulátory</t>
  </si>
  <si>
    <t>Batteries and accumulators</t>
  </si>
  <si>
    <t>2731</t>
  </si>
  <si>
    <t>Káble z optických vlákien</t>
  </si>
  <si>
    <t>Fibre optic cables</t>
  </si>
  <si>
    <t>2732</t>
  </si>
  <si>
    <t xml:space="preserve">Ostatné elektronické a elektrické </t>
  </si>
  <si>
    <t xml:space="preserve">Other electronic and electric </t>
  </si>
  <si>
    <t>drôty a káble</t>
  </si>
  <si>
    <t>wires and cables</t>
  </si>
  <si>
    <t>2733</t>
  </si>
  <si>
    <t>Elektroinštalačné zariadenia</t>
  </si>
  <si>
    <t>Wiring devices</t>
  </si>
  <si>
    <t>2740</t>
  </si>
  <si>
    <t>Elektrické svietidlá</t>
  </si>
  <si>
    <t>Electric lighting equipment</t>
  </si>
  <si>
    <t>2751</t>
  </si>
  <si>
    <t>Elektrické prístroje pre domácnosť</t>
  </si>
  <si>
    <t>Electric domestic appliances</t>
  </si>
  <si>
    <t>2752</t>
  </si>
  <si>
    <t xml:space="preserve">Neelektrické prístroje </t>
  </si>
  <si>
    <t>Non-electric domestic appliances</t>
  </si>
  <si>
    <t>pre domácnosť</t>
  </si>
  <si>
    <t>2790</t>
  </si>
  <si>
    <t>Ostatné elektrické zariadenia</t>
  </si>
  <si>
    <t>Other electrical equipment</t>
  </si>
  <si>
    <t>2811</t>
  </si>
  <si>
    <t xml:space="preserve">Motory a turbíny, okrem motorov </t>
  </si>
  <si>
    <t>Engines and turbines, except</t>
  </si>
  <si>
    <t>do lietadiel, mot. vozidiel a motoc.</t>
  </si>
  <si>
    <t>aircraft, vehicle and cycle engin.</t>
  </si>
  <si>
    <t>2812</t>
  </si>
  <si>
    <t>Zariadenia na kvapalný pohon</t>
  </si>
  <si>
    <t>Fluid power equipment</t>
  </si>
  <si>
    <t>2813</t>
  </si>
  <si>
    <t>Ostatné čerpadlá a kompresory</t>
  </si>
  <si>
    <t>Other pumps and compressors</t>
  </si>
  <si>
    <t>2814</t>
  </si>
  <si>
    <t>Ostatné kohútiky a ventily</t>
  </si>
  <si>
    <t>Other taps and valves</t>
  </si>
  <si>
    <t>2815</t>
  </si>
  <si>
    <t xml:space="preserve">Ložiská, ozubené kolesá, </t>
  </si>
  <si>
    <t>Bearings, gears, gearing</t>
  </si>
  <si>
    <t>prevodové a ovládacie prvky</t>
  </si>
  <si>
    <t>and driving elements</t>
  </si>
  <si>
    <t>2821</t>
  </si>
  <si>
    <t>Pece a horáky</t>
  </si>
  <si>
    <t xml:space="preserve">Ovens, furnaces and furnace </t>
  </si>
  <si>
    <t>burners</t>
  </si>
  <si>
    <t>2822</t>
  </si>
  <si>
    <t xml:space="preserve">Zdvíhacie a manipulačné </t>
  </si>
  <si>
    <t>Lifting and handling equipment</t>
  </si>
  <si>
    <t>2823</t>
  </si>
  <si>
    <t xml:space="preserve">Kancelárske stroje a zariadenia </t>
  </si>
  <si>
    <t xml:space="preserve">Office machinery and equipment </t>
  </si>
  <si>
    <t>(okrem počítačov a perif. zar.)</t>
  </si>
  <si>
    <t>(except computers and peripheral eq.)</t>
  </si>
  <si>
    <t>2824</t>
  </si>
  <si>
    <t>Ručné nástroje</t>
  </si>
  <si>
    <t>Power-driven hand tools</t>
  </si>
  <si>
    <t>2825</t>
  </si>
  <si>
    <t xml:space="preserve">Chladiace a vetracie zariadenia, </t>
  </si>
  <si>
    <t xml:space="preserve">Non-domestic cooling and </t>
  </si>
  <si>
    <t>okrem zariadení pre domácnosť</t>
  </si>
  <si>
    <t>ventilation equipment</t>
  </si>
  <si>
    <t>2829</t>
  </si>
  <si>
    <t xml:space="preserve">Ostatné stroje a zariadenia </t>
  </si>
  <si>
    <t xml:space="preserve">Other general-purpose </t>
  </si>
  <si>
    <t>na všeobecné účely i. n.</t>
  </si>
  <si>
    <t>machinery n.e.c.</t>
  </si>
  <si>
    <t>2830</t>
  </si>
  <si>
    <t xml:space="preserve">Stroje pre poľnohospodárstvo </t>
  </si>
  <si>
    <t xml:space="preserve">Agricultural and forestry </t>
  </si>
  <si>
    <t>a lesníctvo</t>
  </si>
  <si>
    <t>machinery</t>
  </si>
  <si>
    <t>2841</t>
  </si>
  <si>
    <t>Stroje na tvarovanie kovov</t>
  </si>
  <si>
    <t>Metal forming machinery</t>
  </si>
  <si>
    <t>2849</t>
  </si>
  <si>
    <t>Ostatné obrábacie stroje</t>
  </si>
  <si>
    <t>Other machine tools</t>
  </si>
  <si>
    <t>2891</t>
  </si>
  <si>
    <t>Stroje pre metalurgiu</t>
  </si>
  <si>
    <t>Machinery for metallurgy</t>
  </si>
  <si>
    <t>2892</t>
  </si>
  <si>
    <t xml:space="preserve">Stroje pre hlbinnú a povrchovú </t>
  </si>
  <si>
    <t xml:space="preserve">Machinery for mining, quarrying </t>
  </si>
  <si>
    <t>ťažbu a pre stavebníctvo</t>
  </si>
  <si>
    <t>and construction</t>
  </si>
  <si>
    <t>2893</t>
  </si>
  <si>
    <t xml:space="preserve">Stroje na výrobu potravín, </t>
  </si>
  <si>
    <t xml:space="preserve">Machinery for food, beverage </t>
  </si>
  <si>
    <t>nápojov a na spracovanie tabaku</t>
  </si>
  <si>
    <t>and tobacco processing</t>
  </si>
  <si>
    <t>2894</t>
  </si>
  <si>
    <t xml:space="preserve">Stroje pre textilný, odevný </t>
  </si>
  <si>
    <t xml:space="preserve">Machinery for textile, apparel </t>
  </si>
  <si>
    <t>a kožiarsky priemysel</t>
  </si>
  <si>
    <t>and leather production</t>
  </si>
  <si>
    <t>2895</t>
  </si>
  <si>
    <t xml:space="preserve">Stroje a prístroje na výrobu </t>
  </si>
  <si>
    <t xml:space="preserve">Machinery for paper and </t>
  </si>
  <si>
    <t>papiera a lepenky</t>
  </si>
  <si>
    <t>paperboard production</t>
  </si>
  <si>
    <t>2896</t>
  </si>
  <si>
    <t>Stroje na výrobu plastov a gumy</t>
  </si>
  <si>
    <t>Plastics and rubber machinery</t>
  </si>
  <si>
    <t>2899</t>
  </si>
  <si>
    <t xml:space="preserve">Ostatné stroje a prístroje </t>
  </si>
  <si>
    <t xml:space="preserve">Other special-purpose </t>
  </si>
  <si>
    <t>na špeciálne účely i. n.</t>
  </si>
  <si>
    <t>2910</t>
  </si>
  <si>
    <t>Motorové vozidlá</t>
  </si>
  <si>
    <t>Motor vehicles</t>
  </si>
  <si>
    <t>2920</t>
  </si>
  <si>
    <t xml:space="preserve">Karosérie motorových vozidiel; </t>
  </si>
  <si>
    <t xml:space="preserve">Bodies (coachwork) for motor </t>
  </si>
  <si>
    <t>prívesy a návesy</t>
  </si>
  <si>
    <t>vehicles; trailers and semi-trailers</t>
  </si>
  <si>
    <t>2931</t>
  </si>
  <si>
    <t>Elektrické a elektronické prístroje</t>
  </si>
  <si>
    <t xml:space="preserve">Electrical and electronic </t>
  </si>
  <si>
    <t>do motorových vozidiel</t>
  </si>
  <si>
    <t>equipment for motor vehicles</t>
  </si>
  <si>
    <t>2932</t>
  </si>
  <si>
    <t>Ostatné časti, súčasti a príslu-</t>
  </si>
  <si>
    <t xml:space="preserve">Other parts and accessories </t>
  </si>
  <si>
    <t>šenstvo motorových vozidiel</t>
  </si>
  <si>
    <t>for motor vehicles</t>
  </si>
  <si>
    <t>3011</t>
  </si>
  <si>
    <t>Lode a plavidlá</t>
  </si>
  <si>
    <t>Ships and floating structures</t>
  </si>
  <si>
    <t>3012</t>
  </si>
  <si>
    <t>Rekreačné a športové člny</t>
  </si>
  <si>
    <t>Pleasure and sporting boats</t>
  </si>
  <si>
    <t>3020</t>
  </si>
  <si>
    <t xml:space="preserve">Železničné lokomotívy </t>
  </si>
  <si>
    <t xml:space="preserve">Railway locomotives </t>
  </si>
  <si>
    <t>a vozový park</t>
  </si>
  <si>
    <t>and rolling stock</t>
  </si>
  <si>
    <t>3030</t>
  </si>
  <si>
    <t xml:space="preserve">Lietadlá a kozmické lode </t>
  </si>
  <si>
    <t xml:space="preserve">Air and spacecraft </t>
  </si>
  <si>
    <t>a podobné zariadenia</t>
  </si>
  <si>
    <t>and related machinery</t>
  </si>
  <si>
    <t>3040</t>
  </si>
  <si>
    <t>Vojenské bojové vozidlá</t>
  </si>
  <si>
    <t>Military fighting vehicles</t>
  </si>
  <si>
    <t>3091</t>
  </si>
  <si>
    <t>Motocykle</t>
  </si>
  <si>
    <t>Motorcycles</t>
  </si>
  <si>
    <t>3092</t>
  </si>
  <si>
    <t>Bicykle a vozíky pre invalidov</t>
  </si>
  <si>
    <t>Bicycles and invalid carriages</t>
  </si>
  <si>
    <t>3099</t>
  </si>
  <si>
    <t>Ostatné dopravné zariadenia i. n.</t>
  </si>
  <si>
    <t>Other transport equipment n.e.c.</t>
  </si>
  <si>
    <t>3100</t>
  </si>
  <si>
    <t xml:space="preserve">Sedadlá a ich časti a súčasti; </t>
  </si>
  <si>
    <t xml:space="preserve">Seats and parts thereof; </t>
  </si>
  <si>
    <t>časti a súčasti nábytku</t>
  </si>
  <si>
    <t>parts of furniture</t>
  </si>
  <si>
    <t>3101</t>
  </si>
  <si>
    <t xml:space="preserve">Kancelársky nábytok a nábytok </t>
  </si>
  <si>
    <t>Office and shop furniture</t>
  </si>
  <si>
    <t>do obchodov</t>
  </si>
  <si>
    <t>3102</t>
  </si>
  <si>
    <t>Kuchynský nábytok</t>
  </si>
  <si>
    <t>Kitchen furniture</t>
  </si>
  <si>
    <t>3103</t>
  </si>
  <si>
    <t>Matrace</t>
  </si>
  <si>
    <t>Mattresses</t>
  </si>
  <si>
    <t>3109</t>
  </si>
  <si>
    <t>Ostatný nábytok</t>
  </si>
  <si>
    <t>Other furniture</t>
  </si>
  <si>
    <t>3211</t>
  </si>
  <si>
    <t>Mince</t>
  </si>
  <si>
    <t>Coins</t>
  </si>
  <si>
    <t>3212</t>
  </si>
  <si>
    <t>Šperky a podobné výrobky</t>
  </si>
  <si>
    <t>Jewellery and related articles</t>
  </si>
  <si>
    <t>3213</t>
  </si>
  <si>
    <t>Bižutéria a podobné výrobky</t>
  </si>
  <si>
    <t xml:space="preserve">Imitation jewellery </t>
  </si>
  <si>
    <t>and related articles</t>
  </si>
  <si>
    <t>3220</t>
  </si>
  <si>
    <t>Hudobné nástroje</t>
  </si>
  <si>
    <t>Musical instruments</t>
  </si>
  <si>
    <t>3230</t>
  </si>
  <si>
    <t>Športové výrobky</t>
  </si>
  <si>
    <t>Sports goods</t>
  </si>
  <si>
    <t>3240</t>
  </si>
  <si>
    <t>Hry a hračky</t>
  </si>
  <si>
    <t>Games and toys</t>
  </si>
  <si>
    <t>3250</t>
  </si>
  <si>
    <t xml:space="preserve">Lekárske a stomatologické </t>
  </si>
  <si>
    <t>Medical and dental instruments</t>
  </si>
  <si>
    <t>nástroje a potreby</t>
  </si>
  <si>
    <t xml:space="preserve"> and supplies</t>
  </si>
  <si>
    <t>3291</t>
  </si>
  <si>
    <t>Metly a kefy</t>
  </si>
  <si>
    <t>Brooms and brushes</t>
  </si>
  <si>
    <t>3299</t>
  </si>
  <si>
    <t>Ostatné výrobky i. n.</t>
  </si>
  <si>
    <t>Other manufactured goods n.e.c.</t>
  </si>
  <si>
    <t>3511</t>
  </si>
  <si>
    <t>Elektrická energia</t>
  </si>
  <si>
    <t>Electricity</t>
  </si>
  <si>
    <t>3521</t>
  </si>
  <si>
    <t>Priemyselný plyn</t>
  </si>
  <si>
    <t>Manufactured gas</t>
  </si>
  <si>
    <t>3700</t>
  </si>
  <si>
    <t>Odpadové vody; kanalizačné kaly</t>
  </si>
  <si>
    <t xml:space="preserve">Sewerage services; </t>
  </si>
  <si>
    <t>sewage sludge</t>
  </si>
  <si>
    <t>3811</t>
  </si>
  <si>
    <t xml:space="preserve">Odpad iný ako nebezpečný; zber </t>
  </si>
  <si>
    <t xml:space="preserve">Non-hazardous waste; collection </t>
  </si>
  <si>
    <t>odpadu iného ako nebezpečného</t>
  </si>
  <si>
    <t>services of non-hazardous was.</t>
  </si>
  <si>
    <t>3812</t>
  </si>
  <si>
    <t xml:space="preserve">Nebezpečný odpad; </t>
  </si>
  <si>
    <t xml:space="preserve">Hazardous waste; collection </t>
  </si>
  <si>
    <t>zber nebezpečného odpadu</t>
  </si>
  <si>
    <t>services of hazardous waste</t>
  </si>
  <si>
    <t>3821</t>
  </si>
  <si>
    <t xml:space="preserve">Spracúvanie a likvidácia iného ako </t>
  </si>
  <si>
    <t xml:space="preserve">10,1x  </t>
  </si>
  <si>
    <t xml:space="preserve">Treatment and disposal services </t>
  </si>
  <si>
    <t>nebezpečného odpadu</t>
  </si>
  <si>
    <t>of non-hazardous waste</t>
  </si>
  <si>
    <t>3832</t>
  </si>
  <si>
    <t xml:space="preserve">Recyklácia triedených materiálov; </t>
  </si>
  <si>
    <t xml:space="preserve">Sorted materials recovery </t>
  </si>
  <si>
    <t>druhotné suroviny</t>
  </si>
  <si>
    <t>services; secondary raw mat.</t>
  </si>
  <si>
    <t>5811</t>
  </si>
  <si>
    <t>Vydávanie kníh</t>
  </si>
  <si>
    <t>Book publishing services</t>
  </si>
  <si>
    <t>5813</t>
  </si>
  <si>
    <t>Vydávanie novín</t>
  </si>
  <si>
    <t>Publishing services</t>
  </si>
  <si>
    <t xml:space="preserve"> of newspapers</t>
  </si>
  <si>
    <t>5814</t>
  </si>
  <si>
    <t>Vydávanie periodík a časopisov</t>
  </si>
  <si>
    <t xml:space="preserve">Publishing services </t>
  </si>
  <si>
    <t>of journals and periodicals</t>
  </si>
  <si>
    <t>5819</t>
  </si>
  <si>
    <t>Ostatné vydavateľské služby</t>
  </si>
  <si>
    <t>Other publishing services</t>
  </si>
  <si>
    <t>5829</t>
  </si>
  <si>
    <t xml:space="preserve">Ostatné služby vydávania </t>
  </si>
  <si>
    <t xml:space="preserve">Other software </t>
  </si>
  <si>
    <t>softvéru</t>
  </si>
  <si>
    <t>publishing services</t>
  </si>
  <si>
    <t>5911</t>
  </si>
  <si>
    <t xml:space="preserve">Tvorba filmov, videozáznamov </t>
  </si>
  <si>
    <t>Motion picture, video and telev.</t>
  </si>
  <si>
    <t>a televíznych programov</t>
  </si>
  <si>
    <t>programme production services</t>
  </si>
  <si>
    <t>5920</t>
  </si>
  <si>
    <t xml:space="preserve">Príprava a zverejňovanie </t>
  </si>
  <si>
    <t xml:space="preserve">Sound recording and music </t>
  </si>
  <si>
    <t>zvukových nahrávok</t>
  </si>
  <si>
    <t>7111</t>
  </si>
  <si>
    <t>Architektonické služby</t>
  </si>
  <si>
    <t>Architectural services</t>
  </si>
  <si>
    <t>7420</t>
  </si>
  <si>
    <t>Fotografické služby</t>
  </si>
  <si>
    <t>Photographic services</t>
  </si>
  <si>
    <t>9003</t>
  </si>
  <si>
    <t>Umelecké diela</t>
  </si>
  <si>
    <t>Artistic creation</t>
  </si>
  <si>
    <t>9102</t>
  </si>
  <si>
    <t>Služby v oblasti prevádzky múzeí</t>
  </si>
  <si>
    <t xml:space="preserve">12,4x  </t>
  </si>
  <si>
    <t>Museum services</t>
  </si>
  <si>
    <t>9602</t>
  </si>
  <si>
    <t>Kadernícke a kozmetické služby</t>
  </si>
  <si>
    <t xml:space="preserve">Hairdressing and other beauty </t>
  </si>
  <si>
    <t>treatment services</t>
  </si>
  <si>
    <t xml:space="preserve">Nešpecifikované tovary </t>
  </si>
  <si>
    <t xml:space="preserve">Not specified commodities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</si>
</sst>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_)"/>
    <numFmt numFmtId="165" formatCode="#,##0.0_)"/>
    <numFmt numFmtId="166" formatCode="#,##0.0"/>
    <numFmt numFmtId="167" formatCode="#,##0.000"/>
    <numFmt numFmtId="168" formatCode="#,##0.0_);\(#,##0.0\)"/>
    <numFmt numFmtId="169" formatCode="0.0_)"/>
    <numFmt numFmtId="170" formatCode="#,##0_);\(#,##0\)"/>
    <numFmt numFmtId="171" formatCode="General_)"/>
    <numFmt numFmtId="172" formatCode="0.0"/>
    <numFmt numFmtId="173" formatCode="0000"/>
    <numFmt numFmtId="174" formatCode="0.000000"/>
  </numFmts>
  <fonts count="66" x14ac:knownFonts="1">
    <font>
      <sz val="10"/>
      <name val="Arial CE"/>
    </font>
    <font>
      <sz val="11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color indexed="32"/>
      <name val="Arial CE"/>
      <family val="2"/>
      <charset val="238"/>
    </font>
    <font>
      <sz val="9"/>
      <color indexed="18"/>
      <name val="Arial CE"/>
      <family val="2"/>
      <charset val="238"/>
    </font>
    <font>
      <sz val="11"/>
      <color indexed="8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Narrow"/>
      <family val="2"/>
    </font>
    <font>
      <sz val="10"/>
      <name val="Arial CE"/>
    </font>
    <font>
      <b/>
      <sz val="11"/>
      <color indexed="8"/>
      <name val="Arial CE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9.5"/>
      <color indexed="8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 Narrow"/>
      <family val="2"/>
    </font>
    <font>
      <sz val="8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Narrow"/>
      <family val="2"/>
    </font>
    <font>
      <sz val="8"/>
      <name val="Arial CE"/>
      <family val="2"/>
      <charset val="238"/>
    </font>
    <font>
      <sz val="11"/>
      <name val="Arial Narrow"/>
      <family val="2"/>
    </font>
    <font>
      <b/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.5"/>
      <name val="Arial CE"/>
      <family val="2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8.5"/>
      <name val="Arial Narrow"/>
      <family val="2"/>
      <charset val="238"/>
    </font>
    <font>
      <sz val="8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.5"/>
      <color indexed="8"/>
      <name val="Arial"/>
      <family val="2"/>
    </font>
    <font>
      <sz val="7.5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7.5"/>
      <color indexed="8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</font>
    <font>
      <b/>
      <sz val="8"/>
      <color indexed="8"/>
      <name val="Arial CE"/>
      <family val="2"/>
      <charset val="23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0"/>
      <name val="Arial CE"/>
      <family val="2"/>
      <charset val="238"/>
    </font>
    <font>
      <sz val="10"/>
      <color theme="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" fillId="0" borderId="0"/>
  </cellStyleXfs>
  <cellXfs count="941">
    <xf numFmtId="0" fontId="0" fillId="0" borderId="0" xfId="0"/>
    <xf numFmtId="0" fontId="2" fillId="0" borderId="0" xfId="0" applyFont="1" applyBorder="1"/>
    <xf numFmtId="1" fontId="2" fillId="0" borderId="0" xfId="0" applyNumberFormat="1" applyFont="1" applyBorder="1" applyAlignment="1">
      <alignment horizontal="left"/>
    </xf>
    <xf numFmtId="1" fontId="2" fillId="0" borderId="0" xfId="0" quotePrefix="1" applyNumberFormat="1" applyFont="1" applyFill="1" applyBorder="1" applyAlignment="1">
      <alignment horizontal="left"/>
    </xf>
    <xf numFmtId="3" fontId="2" fillId="0" borderId="0" xfId="0" applyNumberFormat="1" applyFont="1" applyBorder="1"/>
    <xf numFmtId="1" fontId="2" fillId="0" borderId="0" xfId="0" applyNumberFormat="1" applyFont="1" applyBorder="1"/>
    <xf numFmtId="1" fontId="2" fillId="0" borderId="0" xfId="0" applyNumberFormat="1" applyFont="1"/>
    <xf numFmtId="3" fontId="2" fillId="0" borderId="0" xfId="0" applyNumberFormat="1" applyFont="1"/>
    <xf numFmtId="1" fontId="2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3" fontId="3" fillId="0" borderId="0" xfId="0" applyNumberFormat="1" applyFont="1"/>
    <xf numFmtId="1" fontId="3" fillId="0" borderId="0" xfId="0" quotePrefix="1" applyNumberFormat="1" applyFont="1" applyBorder="1" applyAlignment="1">
      <alignment horizontal="left"/>
    </xf>
    <xf numFmtId="3" fontId="3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Border="1"/>
    <xf numFmtId="3" fontId="4" fillId="0" borderId="0" xfId="0" applyNumberFormat="1" applyFont="1"/>
    <xf numFmtId="1" fontId="4" fillId="0" borderId="0" xfId="0" quotePrefix="1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3" fontId="4" fillId="0" borderId="0" xfId="0" applyNumberFormat="1" applyFont="1" applyBorder="1"/>
    <xf numFmtId="164" fontId="4" fillId="0" borderId="0" xfId="0" applyNumberFormat="1" applyFont="1" applyBorder="1"/>
    <xf numFmtId="1" fontId="4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indent="1"/>
    </xf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left" indent="1"/>
    </xf>
    <xf numFmtId="164" fontId="4" fillId="0" borderId="8" xfId="0" applyNumberFormat="1" applyFont="1" applyBorder="1"/>
    <xf numFmtId="0" fontId="4" fillId="0" borderId="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/>
    <xf numFmtId="164" fontId="4" fillId="0" borderId="13" xfId="0" applyNumberFormat="1" applyFont="1" applyBorder="1"/>
    <xf numFmtId="164" fontId="4" fillId="0" borderId="9" xfId="0" applyNumberFormat="1" applyFont="1" applyBorder="1" applyAlignment="1">
      <alignment horizontal="left" indent="1"/>
    </xf>
    <xf numFmtId="0" fontId="6" fillId="0" borderId="0" xfId="0" applyFont="1" applyBorder="1"/>
    <xf numFmtId="0" fontId="6" fillId="0" borderId="0" xfId="0" applyFont="1"/>
    <xf numFmtId="1" fontId="6" fillId="0" borderId="0" xfId="0" quotePrefix="1" applyNumberFormat="1" applyFont="1" applyFill="1" applyBorder="1" applyAlignment="1">
      <alignment horizontal="left"/>
    </xf>
    <xf numFmtId="164" fontId="7" fillId="0" borderId="0" xfId="0" applyNumberFormat="1" applyFont="1" applyBorder="1" applyAlignment="1" applyProtection="1">
      <alignment horizontal="right"/>
    </xf>
    <xf numFmtId="164" fontId="3" fillId="0" borderId="0" xfId="0" quotePrefix="1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2" fillId="0" borderId="0" xfId="0" applyFont="1"/>
    <xf numFmtId="3" fontId="2" fillId="0" borderId="0" xfId="0" applyNumberFormat="1" applyFont="1" applyFill="1" applyBorder="1"/>
    <xf numFmtId="0" fontId="4" fillId="0" borderId="0" xfId="0" applyFont="1"/>
    <xf numFmtId="1" fontId="4" fillId="0" borderId="0" xfId="0" quotePrefix="1" applyNumberFormat="1" applyFont="1" applyFill="1" applyBorder="1" applyAlignment="1">
      <alignment horizontal="left"/>
    </xf>
    <xf numFmtId="3" fontId="4" fillId="0" borderId="0" xfId="0" applyNumberFormat="1" applyFont="1" applyFill="1" applyBorder="1"/>
    <xf numFmtId="164" fontId="8" fillId="0" borderId="0" xfId="0" applyNumberFormat="1" applyFont="1" applyBorder="1" applyAlignment="1" applyProtection="1">
      <alignment horizontal="right"/>
    </xf>
    <xf numFmtId="164" fontId="4" fillId="0" borderId="0" xfId="0" quotePrefix="1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center"/>
    </xf>
    <xf numFmtId="1" fontId="6" fillId="0" borderId="0" xfId="0" applyNumberFormat="1" applyFont="1"/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" fontId="4" fillId="0" borderId="0" xfId="0" applyNumberFormat="1" applyFont="1"/>
    <xf numFmtId="165" fontId="4" fillId="0" borderId="0" xfId="0" applyNumberFormat="1" applyFont="1" applyBorder="1" applyAlignment="1">
      <alignment horizontal="right"/>
    </xf>
    <xf numFmtId="0" fontId="9" fillId="0" borderId="0" xfId="0" applyFont="1" applyBorder="1"/>
    <xf numFmtId="3" fontId="9" fillId="0" borderId="0" xfId="0" applyNumberFormat="1" applyFont="1" applyBorder="1"/>
    <xf numFmtId="165" fontId="4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indent="1"/>
    </xf>
    <xf numFmtId="0" fontId="5" fillId="0" borderId="17" xfId="0" applyFont="1" applyBorder="1" applyAlignment="1">
      <alignment horizontal="left" indent="1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16" xfId="0" applyNumberFormat="1" applyFont="1" applyBorder="1"/>
    <xf numFmtId="0" fontId="5" fillId="0" borderId="17" xfId="0" applyFont="1" applyBorder="1"/>
    <xf numFmtId="0" fontId="4" fillId="0" borderId="16" xfId="0" applyFont="1" applyBorder="1" applyAlignment="1">
      <alignment horizontal="left" indent="1"/>
    </xf>
    <xf numFmtId="0" fontId="4" fillId="0" borderId="17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left" indent="1"/>
    </xf>
    <xf numFmtId="0" fontId="4" fillId="0" borderId="1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/>
    <xf numFmtId="1" fontId="6" fillId="0" borderId="0" xfId="0" applyNumberFormat="1" applyFont="1" applyBorder="1"/>
    <xf numFmtId="3" fontId="6" fillId="0" borderId="0" xfId="0" applyNumberFormat="1" applyFont="1"/>
    <xf numFmtId="1" fontId="6" fillId="0" borderId="0" xfId="0" applyNumberFormat="1" applyFont="1" applyFill="1" applyBorder="1" applyAlignment="1">
      <alignment horizontal="left"/>
    </xf>
    <xf numFmtId="164" fontId="4" fillId="0" borderId="20" xfId="0" applyNumberFormat="1" applyFont="1" applyBorder="1" applyAlignment="1">
      <alignment horizontal="right"/>
    </xf>
    <xf numFmtId="0" fontId="11" fillId="0" borderId="0" xfId="0" applyFont="1"/>
    <xf numFmtId="0" fontId="7" fillId="0" borderId="0" xfId="0" applyFont="1"/>
    <xf numFmtId="0" fontId="12" fillId="0" borderId="0" xfId="0" applyFont="1" applyAlignment="1"/>
    <xf numFmtId="0" fontId="12" fillId="0" borderId="0" xfId="0" applyFont="1"/>
    <xf numFmtId="0" fontId="13" fillId="0" borderId="0" xfId="0" applyFont="1" applyBorder="1"/>
    <xf numFmtId="0" fontId="15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centerContinuous"/>
    </xf>
    <xf numFmtId="0" fontId="11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3" fontId="7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right"/>
    </xf>
    <xf numFmtId="3" fontId="7" fillId="0" borderId="24" xfId="0" applyNumberFormat="1" applyFont="1" applyBorder="1" applyAlignment="1">
      <alignment horizontal="centerContinuous"/>
    </xf>
    <xf numFmtId="3" fontId="7" fillId="0" borderId="22" xfId="0" applyNumberFormat="1" applyFont="1" applyBorder="1" applyAlignment="1">
      <alignment horizontal="centerContinuous"/>
    </xf>
    <xf numFmtId="166" fontId="7" fillId="0" borderId="22" xfId="0" applyNumberFormat="1" applyFont="1" applyBorder="1" applyAlignment="1">
      <alignment horizontal="centerContinuous"/>
    </xf>
    <xf numFmtId="167" fontId="7" fillId="0" borderId="22" xfId="0" applyNumberFormat="1" applyFont="1" applyBorder="1" applyAlignment="1">
      <alignment horizontal="centerContinuous"/>
    </xf>
    <xf numFmtId="3" fontId="7" fillId="0" borderId="23" xfId="0" applyNumberFormat="1" applyFont="1" applyBorder="1" applyAlignment="1" applyProtection="1">
      <alignment horizontal="centerContinuous"/>
      <protection locked="0"/>
    </xf>
    <xf numFmtId="3" fontId="7" fillId="0" borderId="29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0" borderId="8" xfId="0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/>
    </xf>
    <xf numFmtId="166" fontId="7" fillId="0" borderId="8" xfId="0" applyNumberFormat="1" applyFont="1" applyBorder="1" applyAlignment="1" applyProtection="1">
      <alignment horizontal="center"/>
      <protection locked="0"/>
    </xf>
    <xf numFmtId="0" fontId="17" fillId="0" borderId="8" xfId="0" applyFont="1" applyBorder="1" applyAlignment="1">
      <alignment horizontal="center"/>
    </xf>
    <xf numFmtId="3" fontId="7" fillId="0" borderId="12" xfId="0" applyNumberFormat="1" applyFont="1" applyBorder="1" applyAlignment="1" applyProtection="1">
      <alignment horizontal="center"/>
      <protection locked="0"/>
    </xf>
    <xf numFmtId="166" fontId="7" fillId="0" borderId="12" xfId="0" applyNumberFormat="1" applyFont="1" applyBorder="1" applyAlignment="1" applyProtection="1">
      <alignment horizontal="center"/>
      <protection locked="0"/>
    </xf>
    <xf numFmtId="9" fontId="18" fillId="0" borderId="12" xfId="1" applyFont="1" applyBorder="1" applyAlignment="1" applyProtection="1">
      <alignment horizontal="center"/>
      <protection locked="0"/>
    </xf>
    <xf numFmtId="49" fontId="18" fillId="0" borderId="12" xfId="0" applyNumberFormat="1" applyFont="1" applyBorder="1" applyAlignment="1" applyProtection="1">
      <alignment horizontal="center"/>
      <protection locked="0"/>
    </xf>
    <xf numFmtId="0" fontId="7" fillId="0" borderId="16" xfId="0" applyFont="1" applyBorder="1"/>
    <xf numFmtId="167" fontId="7" fillId="0" borderId="17" xfId="0" applyNumberFormat="1" applyFont="1" applyBorder="1"/>
    <xf numFmtId="3" fontId="7" fillId="0" borderId="8" xfId="0" applyNumberFormat="1" applyFont="1" applyBorder="1" applyAlignment="1" applyProtection="1">
      <alignment horizontal="centerContinuous"/>
      <protection locked="0"/>
    </xf>
    <xf numFmtId="166" fontId="7" fillId="0" borderId="8" xfId="0" applyNumberFormat="1" applyFont="1" applyBorder="1" applyAlignment="1" applyProtection="1">
      <alignment horizontal="centerContinuous"/>
      <protection locked="0"/>
    </xf>
    <xf numFmtId="3" fontId="7" fillId="0" borderId="30" xfId="0" applyNumberFormat="1" applyFont="1" applyBorder="1" applyAlignment="1" applyProtection="1">
      <alignment horizontal="centerContinuous"/>
      <protection locked="0"/>
    </xf>
    <xf numFmtId="0" fontId="7" fillId="0" borderId="17" xfId="0" applyFont="1" applyBorder="1" applyAlignment="1">
      <alignment horizontal="left"/>
    </xf>
    <xf numFmtId="0" fontId="19" fillId="0" borderId="16" xfId="0" applyFont="1" applyBorder="1"/>
    <xf numFmtId="168" fontId="19" fillId="0" borderId="17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Alignment="1">
      <alignment horizontal="right"/>
    </xf>
    <xf numFmtId="169" fontId="5" fillId="0" borderId="8" xfId="0" applyNumberFormat="1" applyFont="1" applyBorder="1" applyAlignment="1">
      <alignment horizontal="right"/>
    </xf>
    <xf numFmtId="168" fontId="19" fillId="0" borderId="16" xfId="0" applyNumberFormat="1" applyFont="1" applyBorder="1" applyAlignment="1" applyProtection="1">
      <alignment horizontal="left"/>
      <protection locked="0"/>
    </xf>
    <xf numFmtId="3" fontId="3" fillId="0" borderId="17" xfId="0" applyNumberFormat="1" applyFont="1" applyBorder="1" applyAlignment="1" applyProtection="1">
      <alignment horizontal="left"/>
      <protection locked="0"/>
    </xf>
    <xf numFmtId="168" fontId="7" fillId="0" borderId="17" xfId="0" applyNumberFormat="1" applyFont="1" applyBorder="1" applyAlignment="1" applyProtection="1">
      <alignment horizontal="left"/>
      <protection locked="0"/>
    </xf>
    <xf numFmtId="165" fontId="4" fillId="0" borderId="8" xfId="0" applyNumberFormat="1" applyFont="1" applyBorder="1" applyAlignment="1">
      <alignment horizontal="right"/>
    </xf>
    <xf numFmtId="169" fontId="4" fillId="0" borderId="8" xfId="0" applyNumberFormat="1" applyFont="1" applyBorder="1" applyAlignment="1">
      <alignment horizontal="right"/>
    </xf>
    <xf numFmtId="168" fontId="7" fillId="0" borderId="16" xfId="0" applyNumberFormat="1" applyFont="1" applyBorder="1" applyAlignment="1" applyProtection="1">
      <alignment horizontal="left"/>
      <protection locked="0"/>
    </xf>
    <xf numFmtId="0" fontId="3" fillId="0" borderId="17" xfId="0" applyFont="1" applyBorder="1" applyAlignment="1">
      <alignment horizontal="left"/>
    </xf>
    <xf numFmtId="0" fontId="7" fillId="0" borderId="16" xfId="0" applyFont="1" applyBorder="1" applyAlignment="1">
      <alignment horizontal="right"/>
    </xf>
    <xf numFmtId="168" fontId="20" fillId="0" borderId="17" xfId="0" applyNumberFormat="1" applyFont="1" applyBorder="1" applyAlignment="1" applyProtection="1">
      <alignment horizontal="left"/>
      <protection locked="0"/>
    </xf>
    <xf numFmtId="168" fontId="7" fillId="0" borderId="16" xfId="0" applyNumberFormat="1" applyFont="1" applyBorder="1" applyAlignment="1" applyProtection="1">
      <alignment horizontal="right"/>
      <protection locked="0"/>
    </xf>
    <xf numFmtId="3" fontId="3" fillId="0" borderId="17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left"/>
    </xf>
    <xf numFmtId="168" fontId="3" fillId="0" borderId="17" xfId="0" applyNumberFormat="1" applyFont="1" applyBorder="1" applyAlignment="1" applyProtection="1">
      <alignment horizontal="left"/>
      <protection locked="0"/>
    </xf>
    <xf numFmtId="164" fontId="7" fillId="0" borderId="17" xfId="0" applyNumberFormat="1" applyFont="1" applyBorder="1" applyAlignment="1">
      <alignment horizontal="left"/>
    </xf>
    <xf numFmtId="0" fontId="7" fillId="0" borderId="17" xfId="0" applyFont="1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9" fontId="8" fillId="0" borderId="8" xfId="0" applyNumberFormat="1" applyFont="1" applyBorder="1" applyAlignment="1" applyProtection="1">
      <alignment horizontal="right"/>
    </xf>
    <xf numFmtId="164" fontId="4" fillId="0" borderId="33" xfId="0" applyNumberFormat="1" applyFont="1" applyBorder="1" applyAlignment="1">
      <alignment horizontal="right"/>
    </xf>
    <xf numFmtId="166" fontId="7" fillId="0" borderId="0" xfId="0" applyNumberFormat="1" applyFont="1" applyBorder="1"/>
    <xf numFmtId="169" fontId="3" fillId="0" borderId="17" xfId="0" applyNumberFormat="1" applyFont="1" applyBorder="1"/>
    <xf numFmtId="0" fontId="7" fillId="0" borderId="18" xfId="0" applyFont="1" applyBorder="1"/>
    <xf numFmtId="0" fontId="7" fillId="0" borderId="19" xfId="0" applyFont="1" applyBorder="1"/>
    <xf numFmtId="3" fontId="7" fillId="0" borderId="34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166" fontId="7" fillId="0" borderId="12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166" fontId="7" fillId="0" borderId="35" xfId="0" applyNumberFormat="1" applyFont="1" applyBorder="1" applyAlignment="1">
      <alignment horizontal="right"/>
    </xf>
    <xf numFmtId="166" fontId="7" fillId="0" borderId="13" xfId="0" applyNumberFormat="1" applyFont="1" applyBorder="1"/>
    <xf numFmtId="169" fontId="3" fillId="0" borderId="19" xfId="0" applyNumberFormat="1" applyFont="1" applyBorder="1"/>
    <xf numFmtId="0" fontId="6" fillId="0" borderId="0" xfId="0" applyFont="1" applyAlignment="1"/>
    <xf numFmtId="165" fontId="6" fillId="0" borderId="0" xfId="0" applyNumberFormat="1" applyFont="1" applyAlignment="1"/>
    <xf numFmtId="0" fontId="6" fillId="0" borderId="0" xfId="0" applyFont="1" applyAlignment="1">
      <alignment horizontal="left"/>
    </xf>
    <xf numFmtId="169" fontId="6" fillId="0" borderId="0" xfId="0" applyNumberFormat="1" applyFont="1" applyBorder="1" applyAlignment="1" applyProtection="1">
      <alignment horizontal="left"/>
      <protection locked="0"/>
    </xf>
    <xf numFmtId="0" fontId="15" fillId="0" borderId="0" xfId="0" applyFont="1" applyBorder="1"/>
    <xf numFmtId="165" fontId="11" fillId="0" borderId="0" xfId="0" applyNumberFormat="1" applyFont="1" applyBorder="1"/>
    <xf numFmtId="170" fontId="7" fillId="0" borderId="0" xfId="0" applyNumberFormat="1" applyFont="1" applyBorder="1" applyAlignment="1" applyProtection="1">
      <alignment horizontal="center"/>
      <protection locked="0"/>
    </xf>
    <xf numFmtId="0" fontId="7" fillId="0" borderId="0" xfId="0" applyFont="1" applyBorder="1" applyAlignment="1"/>
    <xf numFmtId="165" fontId="7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/>
    <xf numFmtId="0" fontId="8" fillId="0" borderId="20" xfId="0" applyFont="1" applyBorder="1" applyAlignment="1"/>
    <xf numFmtId="0" fontId="8" fillId="0" borderId="8" xfId="0" applyFont="1" applyBorder="1" applyAlignment="1"/>
    <xf numFmtId="0" fontId="8" fillId="0" borderId="7" xfId="0" applyFont="1" applyBorder="1" applyAlignment="1"/>
    <xf numFmtId="0" fontId="8" fillId="0" borderId="33" xfId="0" applyFont="1" applyBorder="1" applyAlignment="1"/>
    <xf numFmtId="0" fontId="8" fillId="0" borderId="45" xfId="0" applyFont="1" applyBorder="1" applyAlignment="1"/>
    <xf numFmtId="0" fontId="8" fillId="0" borderId="6" xfId="0" applyFont="1" applyBorder="1" applyAlignment="1"/>
    <xf numFmtId="0" fontId="4" fillId="0" borderId="21" xfId="0" applyFont="1" applyBorder="1"/>
    <xf numFmtId="169" fontId="2" fillId="0" borderId="20" xfId="0" applyNumberFormat="1" applyFont="1" applyBorder="1" applyAlignment="1" applyProtection="1">
      <alignment horizontal="left" indent="1"/>
      <protection locked="0"/>
    </xf>
    <xf numFmtId="164" fontId="5" fillId="0" borderId="20" xfId="0" applyNumberFormat="1" applyFont="1" applyBorder="1" applyAlignment="1">
      <alignment horizontal="right"/>
    </xf>
    <xf numFmtId="164" fontId="5" fillId="0" borderId="33" xfId="0" applyNumberFormat="1" applyFont="1" applyBorder="1" applyAlignment="1">
      <alignment horizontal="right"/>
    </xf>
    <xf numFmtId="165" fontId="5" fillId="0" borderId="33" xfId="0" applyNumberFormat="1" applyFont="1" applyBorder="1" applyAlignment="1">
      <alignment horizontal="right"/>
    </xf>
    <xf numFmtId="169" fontId="2" fillId="0" borderId="5" xfId="0" applyNumberFormat="1" applyFont="1" applyBorder="1" applyAlignment="1" applyProtection="1">
      <alignment horizontal="left" indent="1"/>
      <protection locked="0"/>
    </xf>
    <xf numFmtId="49" fontId="3" fillId="0" borderId="20" xfId="0" applyNumberFormat="1" applyFont="1" applyBorder="1" applyAlignment="1">
      <alignment horizontal="left" indent="1"/>
    </xf>
    <xf numFmtId="164" fontId="8" fillId="0" borderId="20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 indent="1"/>
    </xf>
    <xf numFmtId="3" fontId="3" fillId="0" borderId="20" xfId="0" applyNumberFormat="1" applyFont="1" applyBorder="1" applyAlignment="1" applyProtection="1">
      <alignment horizontal="left" indent="1"/>
      <protection locked="0"/>
    </xf>
    <xf numFmtId="3" fontId="3" fillId="0" borderId="5" xfId="0" applyNumberFormat="1" applyFont="1" applyBorder="1" applyAlignment="1" applyProtection="1">
      <alignment horizontal="left" indent="1"/>
      <protection locked="0"/>
    </xf>
    <xf numFmtId="3" fontId="21" fillId="0" borderId="20" xfId="0" applyNumberFormat="1" applyFont="1" applyBorder="1" applyAlignment="1" applyProtection="1">
      <alignment horizontal="left" wrapText="1" indent="1"/>
      <protection locked="0"/>
    </xf>
    <xf numFmtId="3" fontId="21" fillId="0" borderId="5" xfId="0" applyNumberFormat="1" applyFont="1" applyBorder="1" applyAlignment="1" applyProtection="1">
      <alignment horizontal="left" indent="1"/>
      <protection locked="0"/>
    </xf>
    <xf numFmtId="3" fontId="21" fillId="0" borderId="20" xfId="0" applyNumberFormat="1" applyFont="1" applyBorder="1" applyAlignment="1" applyProtection="1">
      <alignment horizontal="left" indent="1"/>
      <protection locked="0"/>
    </xf>
    <xf numFmtId="0" fontId="3" fillId="0" borderId="5" xfId="0" applyFont="1" applyBorder="1" applyAlignment="1">
      <alignment horizontal="left" indent="1"/>
    </xf>
    <xf numFmtId="1" fontId="3" fillId="0" borderId="20" xfId="0" applyNumberFormat="1" applyFont="1" applyFill="1" applyBorder="1" applyAlignment="1">
      <alignment horizontal="left" indent="1"/>
    </xf>
    <xf numFmtId="1" fontId="3" fillId="0" borderId="20" xfId="0" applyNumberFormat="1" applyFont="1" applyBorder="1" applyAlignment="1">
      <alignment horizontal="left" indent="1"/>
    </xf>
    <xf numFmtId="1" fontId="3" fillId="0" borderId="5" xfId="0" applyNumberFormat="1" applyFont="1" applyBorder="1" applyAlignment="1">
      <alignment horizontal="left" indent="1"/>
    </xf>
    <xf numFmtId="165" fontId="4" fillId="0" borderId="33" xfId="0" applyNumberFormat="1" applyFont="1" applyBorder="1" applyAlignment="1">
      <alignment horizontal="right"/>
    </xf>
    <xf numFmtId="169" fontId="3" fillId="0" borderId="5" xfId="0" applyNumberFormat="1" applyFont="1" applyBorder="1" applyAlignment="1" applyProtection="1">
      <alignment horizontal="left" indent="1"/>
      <protection locked="0"/>
    </xf>
    <xf numFmtId="3" fontId="3" fillId="0" borderId="20" xfId="0" applyNumberFormat="1" applyFont="1" applyFill="1" applyBorder="1" applyAlignment="1" applyProtection="1">
      <alignment horizontal="left" indent="1"/>
      <protection locked="0"/>
    </xf>
    <xf numFmtId="164" fontId="8" fillId="0" borderId="34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3" fontId="22" fillId="0" borderId="20" xfId="0" applyNumberFormat="1" applyFont="1" applyBorder="1" applyAlignment="1" applyProtection="1">
      <alignment horizontal="left" indent="1"/>
      <protection locked="0"/>
    </xf>
    <xf numFmtId="3" fontId="23" fillId="0" borderId="5" xfId="0" applyNumberFormat="1" applyFont="1" applyBorder="1" applyAlignment="1" applyProtection="1">
      <alignment horizontal="left" indent="1"/>
      <protection locked="0"/>
    </xf>
    <xf numFmtId="1" fontId="21" fillId="0" borderId="20" xfId="0" applyNumberFormat="1" applyFont="1" applyBorder="1" applyAlignment="1">
      <alignment horizontal="left" indent="1"/>
    </xf>
    <xf numFmtId="164" fontId="4" fillId="0" borderId="20" xfId="0" applyNumberFormat="1" applyFont="1" applyBorder="1" applyAlignment="1"/>
    <xf numFmtId="164" fontId="4" fillId="0" borderId="8" xfId="0" applyNumberFormat="1" applyFont="1" applyBorder="1" applyAlignment="1"/>
    <xf numFmtId="164" fontId="4" fillId="0" borderId="0" xfId="0" applyNumberFormat="1" applyFont="1" applyBorder="1" applyAlignment="1"/>
    <xf numFmtId="164" fontId="4" fillId="0" borderId="7" xfId="0" applyNumberFormat="1" applyFont="1" applyBorder="1" applyAlignment="1"/>
    <xf numFmtId="164" fontId="4" fillId="0" borderId="33" xfId="0" applyNumberFormat="1" applyFont="1" applyBorder="1" applyAlignment="1"/>
    <xf numFmtId="164" fontId="4" fillId="0" borderId="6" xfId="0" applyNumberFormat="1" applyFont="1" applyBorder="1" applyAlignment="1"/>
    <xf numFmtId="3" fontId="21" fillId="0" borderId="5" xfId="0" applyNumberFormat="1" applyFont="1" applyBorder="1" applyAlignment="1" applyProtection="1">
      <alignment horizontal="left" wrapText="1" indent="1"/>
      <protection locked="0"/>
    </xf>
    <xf numFmtId="49" fontId="3" fillId="0" borderId="5" xfId="0" applyNumberFormat="1" applyFont="1" applyBorder="1" applyAlignment="1" applyProtection="1">
      <alignment horizontal="left" indent="1"/>
    </xf>
    <xf numFmtId="169" fontId="3" fillId="0" borderId="20" xfId="0" applyNumberFormat="1" applyFont="1" applyBorder="1" applyAlignment="1" applyProtection="1">
      <alignment horizontal="left" indent="1"/>
      <protection locked="0"/>
    </xf>
    <xf numFmtId="1" fontId="21" fillId="0" borderId="20" xfId="0" applyNumberFormat="1" applyFont="1" applyFill="1" applyBorder="1" applyAlignment="1">
      <alignment horizontal="left" indent="1"/>
    </xf>
    <xf numFmtId="49" fontId="3" fillId="0" borderId="20" xfId="0" applyNumberFormat="1" applyFont="1" applyBorder="1" applyAlignment="1">
      <alignment horizontal="left" wrapText="1" indent="1"/>
    </xf>
    <xf numFmtId="49" fontId="21" fillId="0" borderId="5" xfId="0" applyNumberFormat="1" applyFont="1" applyBorder="1" applyAlignment="1">
      <alignment horizontal="left" wrapText="1" indent="1"/>
    </xf>
    <xf numFmtId="169" fontId="21" fillId="0" borderId="5" xfId="0" applyNumberFormat="1" applyFont="1" applyBorder="1" applyAlignment="1" applyProtection="1">
      <alignment horizontal="left" indent="1"/>
      <protection locked="0"/>
    </xf>
    <xf numFmtId="49" fontId="21" fillId="0" borderId="20" xfId="0" applyNumberFormat="1" applyFont="1" applyBorder="1" applyAlignment="1">
      <alignment horizontal="left" wrapText="1" indent="1"/>
    </xf>
    <xf numFmtId="3" fontId="3" fillId="0" borderId="16" xfId="0" applyNumberFormat="1" applyFont="1" applyBorder="1" applyAlignment="1" applyProtection="1">
      <alignment horizontal="left"/>
      <protection locked="0"/>
    </xf>
    <xf numFmtId="49" fontId="24" fillId="0" borderId="20" xfId="0" applyNumberFormat="1" applyFont="1" applyBorder="1" applyAlignment="1">
      <alignment horizontal="left" wrapText="1" indent="1"/>
    </xf>
    <xf numFmtId="49" fontId="24" fillId="0" borderId="5" xfId="0" applyNumberFormat="1" applyFont="1" applyBorder="1" applyAlignment="1">
      <alignment horizontal="left" wrapText="1" indent="1"/>
    </xf>
    <xf numFmtId="49" fontId="21" fillId="0" borderId="20" xfId="0" applyNumberFormat="1" applyFont="1" applyBorder="1" applyAlignment="1">
      <alignment horizontal="left" indent="1"/>
    </xf>
    <xf numFmtId="49" fontId="21" fillId="0" borderId="5" xfId="0" applyNumberFormat="1" applyFont="1" applyBorder="1" applyAlignment="1">
      <alignment horizontal="left" indent="1"/>
    </xf>
    <xf numFmtId="1" fontId="3" fillId="0" borderId="20" xfId="0" applyNumberFormat="1" applyFont="1" applyFill="1" applyBorder="1" applyAlignment="1">
      <alignment horizontal="left" wrapText="1" indent="1"/>
    </xf>
    <xf numFmtId="3" fontId="3" fillId="0" borderId="5" xfId="0" applyNumberFormat="1" applyFont="1" applyBorder="1" applyAlignment="1" applyProtection="1">
      <alignment horizontal="left" wrapText="1" indent="1"/>
      <protection locked="0"/>
    </xf>
    <xf numFmtId="1" fontId="21" fillId="0" borderId="20" xfId="0" applyNumberFormat="1" applyFont="1" applyFill="1" applyBorder="1" applyAlignment="1">
      <alignment horizontal="left" wrapText="1" indent="1"/>
    </xf>
    <xf numFmtId="3" fontId="24" fillId="0" borderId="20" xfId="0" applyNumberFormat="1" applyFont="1" applyBorder="1" applyAlignment="1" applyProtection="1">
      <alignment horizontal="left" wrapText="1" indent="1"/>
      <protection locked="0"/>
    </xf>
    <xf numFmtId="3" fontId="24" fillId="0" borderId="5" xfId="0" applyNumberFormat="1" applyFont="1" applyBorder="1" applyAlignment="1" applyProtection="1">
      <alignment horizontal="left" indent="1"/>
      <protection locked="0"/>
    </xf>
    <xf numFmtId="3" fontId="22" fillId="0" borderId="20" xfId="0" applyNumberFormat="1" applyFont="1" applyFill="1" applyBorder="1" applyAlignment="1" applyProtection="1">
      <alignment horizontal="left" indent="1"/>
      <protection locked="0"/>
    </xf>
    <xf numFmtId="3" fontId="4" fillId="0" borderId="5" xfId="0" applyNumberFormat="1" applyFont="1" applyBorder="1" applyAlignment="1" applyProtection="1">
      <alignment horizontal="left" indent="1"/>
      <protection locked="0"/>
    </xf>
    <xf numFmtId="49" fontId="3" fillId="0" borderId="16" xfId="0" applyNumberFormat="1" applyFont="1" applyBorder="1"/>
    <xf numFmtId="49" fontId="3" fillId="0" borderId="20" xfId="0" applyNumberFormat="1" applyFont="1" applyFill="1" applyBorder="1" applyAlignment="1">
      <alignment horizontal="left" wrapText="1" indent="1"/>
    </xf>
    <xf numFmtId="169" fontId="3" fillId="0" borderId="5" xfId="0" applyNumberFormat="1" applyFont="1" applyBorder="1" applyAlignment="1" applyProtection="1">
      <alignment horizontal="left" wrapText="1" indent="1"/>
      <protection locked="0"/>
    </xf>
    <xf numFmtId="3" fontId="25" fillId="0" borderId="20" xfId="0" applyNumberFormat="1" applyFont="1" applyBorder="1" applyAlignment="1" applyProtection="1">
      <alignment horizontal="left" indent="1"/>
      <protection locked="0"/>
    </xf>
    <xf numFmtId="3" fontId="25" fillId="0" borderId="5" xfId="0" applyNumberFormat="1" applyFont="1" applyBorder="1" applyAlignment="1" applyProtection="1">
      <alignment horizontal="left" indent="1"/>
      <protection locked="0"/>
    </xf>
    <xf numFmtId="3" fontId="22" fillId="0" borderId="5" xfId="0" applyNumberFormat="1" applyFont="1" applyBorder="1" applyAlignment="1" applyProtection="1">
      <alignment horizontal="left" indent="1"/>
      <protection locked="0"/>
    </xf>
    <xf numFmtId="1" fontId="22" fillId="0" borderId="20" xfId="0" applyNumberFormat="1" applyFont="1" applyFill="1" applyBorder="1" applyAlignment="1">
      <alignment horizontal="left" wrapText="1" indent="1"/>
    </xf>
    <xf numFmtId="3" fontId="22" fillId="0" borderId="5" xfId="0" applyNumberFormat="1" applyFont="1" applyBorder="1" applyAlignment="1" applyProtection="1">
      <alignment horizontal="left" wrapText="1" indent="1"/>
      <protection locked="0"/>
    </xf>
    <xf numFmtId="1" fontId="3" fillId="0" borderId="34" xfId="0" applyNumberFormat="1" applyFont="1" applyBorder="1" applyAlignment="1">
      <alignment horizontal="left" indent="1"/>
    </xf>
    <xf numFmtId="1" fontId="3" fillId="0" borderId="9" xfId="0" applyNumberFormat="1" applyFont="1" applyBorder="1" applyAlignment="1">
      <alignment horizontal="left"/>
    </xf>
    <xf numFmtId="169" fontId="15" fillId="0" borderId="0" xfId="0" applyNumberFormat="1" applyFont="1" applyBorder="1" applyAlignment="1" applyProtection="1">
      <alignment horizontal="left"/>
      <protection locked="0"/>
    </xf>
    <xf numFmtId="0" fontId="27" fillId="0" borderId="0" xfId="0" applyFont="1" applyBorder="1" applyAlignment="1">
      <alignment horizontal="left"/>
    </xf>
    <xf numFmtId="0" fontId="8" fillId="0" borderId="0" xfId="0" applyFont="1" applyBorder="1" applyAlignment="1"/>
    <xf numFmtId="0" fontId="27" fillId="0" borderId="0" xfId="0" applyFont="1" applyBorder="1" applyAlignment="1">
      <alignment horizontal="right"/>
    </xf>
    <xf numFmtId="171" fontId="19" fillId="0" borderId="36" xfId="0" applyNumberFormat="1" applyFont="1" applyBorder="1" applyAlignment="1" applyProtection="1">
      <alignment horizontal="centerContinuous"/>
      <protection locked="0"/>
    </xf>
    <xf numFmtId="171" fontId="19" fillId="0" borderId="36" xfId="0" applyNumberFormat="1" applyFont="1" applyBorder="1" applyAlignment="1" applyProtection="1">
      <alignment horizontal="center"/>
      <protection locked="0"/>
    </xf>
    <xf numFmtId="171" fontId="28" fillId="0" borderId="38" xfId="0" applyNumberFormat="1" applyFont="1" applyBorder="1" applyAlignment="1" applyProtection="1">
      <alignment horizontal="centerContinuous"/>
      <protection locked="0"/>
    </xf>
    <xf numFmtId="171" fontId="8" fillId="0" borderId="33" xfId="0" applyNumberFormat="1" applyFont="1" applyBorder="1" applyAlignment="1" applyProtection="1">
      <alignment horizontal="center"/>
      <protection locked="0"/>
    </xf>
    <xf numFmtId="49" fontId="7" fillId="0" borderId="10" xfId="0" applyNumberFormat="1" applyFont="1" applyBorder="1" applyAlignment="1" applyProtection="1">
      <alignment horizontal="center"/>
      <protection locked="0"/>
    </xf>
    <xf numFmtId="0" fontId="4" fillId="0" borderId="27" xfId="0" applyFont="1" applyBorder="1"/>
    <xf numFmtId="0" fontId="4" fillId="0" borderId="46" xfId="0" applyFont="1" applyBorder="1"/>
    <xf numFmtId="0" fontId="4" fillId="0" borderId="36" xfId="0" applyFont="1" applyBorder="1"/>
    <xf numFmtId="0" fontId="8" fillId="0" borderId="28" xfId="0" applyFont="1" applyBorder="1"/>
    <xf numFmtId="0" fontId="8" fillId="0" borderId="30" xfId="0" applyFont="1" applyBorder="1" applyAlignment="1"/>
    <xf numFmtId="0" fontId="8" fillId="0" borderId="42" xfId="0" applyFont="1" applyBorder="1" applyAlignment="1"/>
    <xf numFmtId="0" fontId="8" fillId="0" borderId="32" xfId="0" applyFont="1" applyBorder="1" applyAlignment="1"/>
    <xf numFmtId="0" fontId="8" fillId="0" borderId="29" xfId="0" applyFont="1" applyBorder="1" applyAlignment="1"/>
    <xf numFmtId="0" fontId="8" fillId="0" borderId="31" xfId="0" applyFont="1" applyBorder="1" applyAlignment="1"/>
    <xf numFmtId="0" fontId="8" fillId="0" borderId="37" xfId="0" applyFont="1" applyBorder="1"/>
    <xf numFmtId="0" fontId="4" fillId="0" borderId="28" xfId="0" applyFont="1" applyBorder="1"/>
    <xf numFmtId="0" fontId="4" fillId="0" borderId="16" xfId="0" applyFont="1" applyBorder="1" applyAlignment="1">
      <alignment horizontal="center" vertical="center"/>
    </xf>
    <xf numFmtId="0" fontId="5" fillId="0" borderId="7" xfId="0" applyFont="1" applyBorder="1"/>
    <xf numFmtId="0" fontId="5" fillId="0" borderId="0" xfId="0" applyFont="1" applyBorder="1"/>
    <xf numFmtId="169" fontId="8" fillId="0" borderId="17" xfId="0" applyNumberFormat="1" applyFont="1" applyBorder="1" applyAlignment="1" applyProtection="1">
      <alignment horizontal="left" wrapText="1"/>
      <protection locked="0"/>
    </xf>
    <xf numFmtId="164" fontId="5" fillId="0" borderId="6" xfId="0" applyNumberFormat="1" applyFont="1" applyBorder="1" applyAlignment="1"/>
    <xf numFmtId="164" fontId="5" fillId="0" borderId="8" xfId="0" applyNumberFormat="1" applyFont="1" applyBorder="1" applyAlignment="1"/>
    <xf numFmtId="164" fontId="5" fillId="0" borderId="0" xfId="0" applyNumberFormat="1" applyFont="1" applyBorder="1" applyAlignment="1"/>
    <xf numFmtId="164" fontId="5" fillId="0" borderId="7" xfId="0" applyNumberFormat="1" applyFont="1" applyBorder="1" applyAlignment="1"/>
    <xf numFmtId="164" fontId="5" fillId="0" borderId="33" xfId="0" applyNumberFormat="1" applyFont="1" applyBorder="1" applyAlignment="1"/>
    <xf numFmtId="164" fontId="5" fillId="0" borderId="20" xfId="0" applyNumberFormat="1" applyFont="1" applyBorder="1" applyAlignment="1"/>
    <xf numFmtId="165" fontId="5" fillId="0" borderId="0" xfId="0" applyNumberFormat="1" applyFont="1" applyBorder="1" applyAlignment="1"/>
    <xf numFmtId="0" fontId="5" fillId="0" borderId="16" xfId="0" applyFont="1" applyBorder="1"/>
    <xf numFmtId="169" fontId="8" fillId="0" borderId="6" xfId="0" applyNumberFormat="1" applyFont="1" applyBorder="1" applyAlignment="1" applyProtection="1">
      <alignment horizontal="left" wrapText="1"/>
      <protection locked="0"/>
    </xf>
    <xf numFmtId="164" fontId="3" fillId="0" borderId="0" xfId="0" applyNumberFormat="1" applyFont="1"/>
    <xf numFmtId="0" fontId="4" fillId="0" borderId="7" xfId="0" applyFont="1" applyBorder="1"/>
    <xf numFmtId="0" fontId="30" fillId="0" borderId="0" xfId="0" applyFont="1" applyBorder="1"/>
    <xf numFmtId="3" fontId="8" fillId="0" borderId="17" xfId="0" applyNumberFormat="1" applyFont="1" applyBorder="1" applyAlignment="1" applyProtection="1">
      <alignment horizontal="left" wrapText="1"/>
      <protection locked="0"/>
    </xf>
    <xf numFmtId="165" fontId="8" fillId="0" borderId="7" xfId="0" applyNumberFormat="1" applyFont="1" applyBorder="1" applyAlignment="1">
      <alignment horizontal="right"/>
    </xf>
    <xf numFmtId="0" fontId="4" fillId="0" borderId="16" xfId="0" applyFont="1" applyBorder="1"/>
    <xf numFmtId="3" fontId="8" fillId="0" borderId="6" xfId="0" applyNumberFormat="1" applyFont="1" applyBorder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 wrapText="1"/>
    </xf>
    <xf numFmtId="3" fontId="27" fillId="0" borderId="17" xfId="0" applyNumberFormat="1" applyFont="1" applyBorder="1" applyAlignment="1" applyProtection="1">
      <alignment horizontal="left" wrapText="1"/>
      <protection locked="0"/>
    </xf>
    <xf numFmtId="3" fontId="27" fillId="0" borderId="6" xfId="0" applyNumberFormat="1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3" fontId="27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wrapText="1"/>
    </xf>
    <xf numFmtId="169" fontId="27" fillId="0" borderId="17" xfId="0" applyNumberFormat="1" applyFont="1" applyBorder="1" applyAlignment="1" applyProtection="1">
      <alignment horizontal="left" wrapText="1"/>
      <protection locked="0"/>
    </xf>
    <xf numFmtId="165" fontId="4" fillId="0" borderId="7" xfId="0" applyNumberFormat="1" applyFont="1" applyBorder="1" applyAlignment="1">
      <alignment horizontal="right"/>
    </xf>
    <xf numFmtId="169" fontId="27" fillId="0" borderId="6" xfId="0" applyNumberFormat="1" applyFont="1" applyBorder="1" applyAlignment="1" applyProtection="1">
      <alignment horizontal="left" wrapText="1"/>
      <protection locked="0"/>
    </xf>
    <xf numFmtId="170" fontId="27" fillId="0" borderId="17" xfId="0" applyNumberFormat="1" applyFont="1" applyBorder="1" applyAlignment="1" applyProtection="1">
      <alignment horizontal="left" wrapText="1"/>
      <protection locked="0"/>
    </xf>
    <xf numFmtId="170" fontId="27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3" fontId="27" fillId="0" borderId="17" xfId="0" applyNumberFormat="1" applyFont="1" applyBorder="1" applyAlignment="1" applyProtection="1">
      <alignment horizontal="left" vertical="center" wrapText="1"/>
      <protection locked="0"/>
    </xf>
    <xf numFmtId="164" fontId="8" fillId="0" borderId="8" xfId="0" applyNumberFormat="1" applyFont="1" applyBorder="1" applyAlignment="1" applyProtection="1">
      <alignment horizontal="right"/>
    </xf>
    <xf numFmtId="164" fontId="8" fillId="0" borderId="7" xfId="0" applyNumberFormat="1" applyFont="1" applyBorder="1" applyAlignment="1" applyProtection="1">
      <alignment horizontal="right"/>
    </xf>
    <xf numFmtId="164" fontId="8" fillId="0" borderId="33" xfId="0" applyNumberFormat="1" applyFont="1" applyBorder="1" applyAlignment="1" applyProtection="1">
      <alignment horizontal="right"/>
    </xf>
    <xf numFmtId="164" fontId="8" fillId="0" borderId="20" xfId="0" applyNumberFormat="1" applyFont="1" applyBorder="1" applyAlignment="1" applyProtection="1">
      <alignment horizontal="right"/>
    </xf>
    <xf numFmtId="164" fontId="8" fillId="0" borderId="6" xfId="0" applyNumberFormat="1" applyFont="1" applyBorder="1" applyAlignment="1" applyProtection="1">
      <alignment horizontal="right"/>
    </xf>
    <xf numFmtId="165" fontId="8" fillId="0" borderId="7" xfId="0" applyNumberFormat="1" applyFont="1" applyBorder="1" applyAlignment="1" applyProtection="1">
      <alignment horizontal="right"/>
    </xf>
    <xf numFmtId="3" fontId="27" fillId="0" borderId="6" xfId="0" applyNumberFormat="1" applyFont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169" fontId="27" fillId="0" borderId="19" xfId="0" applyNumberFormat="1" applyFont="1" applyBorder="1" applyAlignment="1" applyProtection="1">
      <alignment horizontal="left" wrapText="1"/>
      <protection locked="0"/>
    </xf>
    <xf numFmtId="164" fontId="4" fillId="0" borderId="12" xfId="0" applyNumberFormat="1" applyFont="1" applyBorder="1" applyAlignment="1">
      <alignment horizontal="right"/>
    </xf>
    <xf numFmtId="164" fontId="4" fillId="0" borderId="35" xfId="0" applyNumberFormat="1" applyFont="1" applyBorder="1" applyAlignment="1">
      <alignment horizontal="right"/>
    </xf>
    <xf numFmtId="164" fontId="4" fillId="0" borderId="34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4" fillId="0" borderId="18" xfId="0" applyFont="1" applyBorder="1"/>
    <xf numFmtId="169" fontId="27" fillId="0" borderId="10" xfId="0" applyNumberFormat="1" applyFont="1" applyBorder="1" applyAlignment="1" applyProtection="1">
      <alignment horizontal="left" wrapText="1"/>
      <protection locked="0"/>
    </xf>
    <xf numFmtId="0" fontId="4" fillId="0" borderId="19" xfId="0" applyFont="1" applyBorder="1" applyAlignment="1">
      <alignment horizontal="center"/>
    </xf>
    <xf numFmtId="172" fontId="7" fillId="0" borderId="0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Border="1" applyAlignment="1">
      <alignment horizontal="right"/>
    </xf>
    <xf numFmtId="0" fontId="31" fillId="0" borderId="0" xfId="0" applyFont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9" fontId="32" fillId="0" borderId="0" xfId="0" applyNumberFormat="1" applyFont="1" applyBorder="1" applyAlignment="1" applyProtection="1">
      <alignment horizontal="left"/>
      <protection locked="0"/>
    </xf>
    <xf numFmtId="169" fontId="15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26" fillId="0" borderId="0" xfId="0" applyFont="1"/>
    <xf numFmtId="170" fontId="3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vertical="center"/>
    </xf>
    <xf numFmtId="0" fontId="28" fillId="0" borderId="38" xfId="0" applyFont="1" applyBorder="1" applyAlignment="1">
      <alignment horizontal="center"/>
    </xf>
    <xf numFmtId="171" fontId="19" fillId="0" borderId="46" xfId="0" applyNumberFormat="1" applyFont="1" applyBorder="1" applyAlignment="1" applyProtection="1">
      <alignment horizontal="centerContinuous"/>
      <protection locked="0"/>
    </xf>
    <xf numFmtId="0" fontId="28" fillId="0" borderId="45" xfId="0" applyFont="1" applyBorder="1" applyAlignment="1">
      <alignment horizontal="center"/>
    </xf>
    <xf numFmtId="0" fontId="4" fillId="0" borderId="38" xfId="0" applyFont="1" applyBorder="1"/>
    <xf numFmtId="0" fontId="4" fillId="0" borderId="20" xfId="0" applyFont="1" applyBorder="1" applyAlignment="1">
      <alignment horizontal="center" vertical="center"/>
    </xf>
    <xf numFmtId="169" fontId="8" fillId="0" borderId="33" xfId="0" applyNumberFormat="1" applyFont="1" applyBorder="1" applyAlignment="1" applyProtection="1">
      <alignment horizontal="center"/>
      <protection locked="0"/>
    </xf>
    <xf numFmtId="171" fontId="7" fillId="0" borderId="7" xfId="0" applyNumberFormat="1" applyFont="1" applyBorder="1" applyAlignment="1" applyProtection="1">
      <alignment horizontal="center"/>
      <protection locked="0"/>
    </xf>
    <xf numFmtId="169" fontId="8" fillId="0" borderId="20" xfId="0" applyNumberFormat="1" applyFont="1" applyBorder="1" applyAlignment="1" applyProtection="1">
      <alignment horizontal="center"/>
      <protection locked="0"/>
    </xf>
    <xf numFmtId="0" fontId="26" fillId="0" borderId="3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4" fillId="0" borderId="45" xfId="0" applyFont="1" applyBorder="1"/>
    <xf numFmtId="0" fontId="29" fillId="0" borderId="48" xfId="0" applyFont="1" applyBorder="1"/>
    <xf numFmtId="0" fontId="8" fillId="0" borderId="3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4" fillId="0" borderId="20" xfId="0" applyFont="1" applyBorder="1"/>
    <xf numFmtId="169" fontId="33" fillId="0" borderId="0" xfId="0" applyNumberFormat="1" applyFont="1" applyBorder="1" applyAlignment="1" applyProtection="1">
      <alignment horizontal="left"/>
      <protection locked="0"/>
    </xf>
    <xf numFmtId="169" fontId="5" fillId="0" borderId="7" xfId="0" applyNumberFormat="1" applyFont="1" applyBorder="1" applyAlignment="1"/>
    <xf numFmtId="0" fontId="4" fillId="0" borderId="33" xfId="0" applyFont="1" applyBorder="1"/>
    <xf numFmtId="0" fontId="4" fillId="0" borderId="6" xfId="0" applyFont="1" applyBorder="1" applyAlignment="1"/>
    <xf numFmtId="0" fontId="4" fillId="0" borderId="8" xfId="0" applyFont="1" applyBorder="1" applyAlignment="1"/>
    <xf numFmtId="0" fontId="4" fillId="0" borderId="7" xfId="0" applyFont="1" applyBorder="1" applyAlignment="1"/>
    <xf numFmtId="0" fontId="4" fillId="0" borderId="33" xfId="0" applyFont="1" applyBorder="1" applyAlignment="1"/>
    <xf numFmtId="0" fontId="4" fillId="0" borderId="20" xfId="0" applyFont="1" applyBorder="1" applyAlignment="1"/>
    <xf numFmtId="0" fontId="26" fillId="0" borderId="0" xfId="0" applyFont="1" applyBorder="1"/>
    <xf numFmtId="49" fontId="4" fillId="0" borderId="20" xfId="0" applyNumberFormat="1" applyFont="1" applyBorder="1" applyAlignment="1">
      <alignment horizontal="center"/>
    </xf>
    <xf numFmtId="49" fontId="26" fillId="0" borderId="0" xfId="0" applyNumberFormat="1" applyFont="1" applyBorder="1"/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0" xfId="0" applyNumberFormat="1" applyFont="1" applyBorder="1" applyAlignment="1" applyProtection="1">
      <alignment horizontal="center"/>
      <protection locked="0"/>
    </xf>
    <xf numFmtId="49" fontId="4" fillId="0" borderId="33" xfId="0" applyNumberFormat="1" applyFont="1" applyBorder="1" applyAlignment="1">
      <alignment horizontal="center"/>
    </xf>
    <xf numFmtId="3" fontId="29" fillId="0" borderId="0" xfId="0" applyNumberFormat="1" applyFont="1" applyBorder="1" applyAlignment="1" applyProtection="1">
      <alignment horizontal="left"/>
      <protection locked="0"/>
    </xf>
    <xf numFmtId="1" fontId="26" fillId="0" borderId="0" xfId="0" applyNumberFormat="1" applyFont="1" applyBorder="1" applyAlignment="1">
      <alignment horizontal="left"/>
    </xf>
    <xf numFmtId="49" fontId="4" fillId="0" borderId="34" xfId="0" applyNumberFormat="1" applyFont="1" applyBorder="1" applyAlignment="1">
      <alignment horizontal="center"/>
    </xf>
    <xf numFmtId="3" fontId="29" fillId="0" borderId="13" xfId="0" applyNumberFormat="1" applyFont="1" applyBorder="1" applyAlignment="1" applyProtection="1">
      <alignment horizontal="left"/>
      <protection locked="0"/>
    </xf>
    <xf numFmtId="3" fontId="8" fillId="0" borderId="35" xfId="0" applyNumberFormat="1" applyFont="1" applyBorder="1" applyAlignment="1" applyProtection="1">
      <alignment horizontal="center"/>
      <protection locked="0"/>
    </xf>
    <xf numFmtId="164" fontId="7" fillId="0" borderId="12" xfId="0" applyNumberFormat="1" applyFont="1" applyBorder="1" applyAlignment="1">
      <alignment horizontal="right"/>
    </xf>
    <xf numFmtId="164" fontId="7" fillId="0" borderId="34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3" fontId="8" fillId="0" borderId="34" xfId="0" applyNumberFormat="1" applyFont="1" applyBorder="1" applyAlignment="1" applyProtection="1">
      <alignment horizontal="center"/>
      <protection locked="0"/>
    </xf>
    <xf numFmtId="49" fontId="4" fillId="0" borderId="35" xfId="0" applyNumberFormat="1" applyFont="1" applyBorder="1" applyAlignment="1">
      <alignment horizontal="center"/>
    </xf>
    <xf numFmtId="0" fontId="8" fillId="0" borderId="0" xfId="0" applyFont="1" applyBorder="1"/>
    <xf numFmtId="0" fontId="4" fillId="0" borderId="20" xfId="0" applyFont="1" applyBorder="1" applyAlignment="1">
      <alignment horizontal="center"/>
    </xf>
    <xf numFmtId="169" fontId="29" fillId="0" borderId="0" xfId="0" applyNumberFormat="1" applyFont="1" applyBorder="1" applyAlignment="1" applyProtection="1">
      <alignment horizontal="left"/>
      <protection locked="0"/>
    </xf>
    <xf numFmtId="169" fontId="4" fillId="0" borderId="7" xfId="0" applyNumberFormat="1" applyFont="1" applyBorder="1" applyAlignment="1">
      <alignment horizontal="right"/>
    </xf>
    <xf numFmtId="0" fontId="4" fillId="0" borderId="33" xfId="0" applyFont="1" applyBorder="1" applyAlignment="1">
      <alignment horizontal="center"/>
    </xf>
    <xf numFmtId="169" fontId="4" fillId="0" borderId="7" xfId="0" applyNumberFormat="1" applyFont="1" applyBorder="1" applyAlignment="1"/>
    <xf numFmtId="0" fontId="4" fillId="0" borderId="0" xfId="0" applyFont="1" applyAlignment="1">
      <alignment horizontal="center"/>
    </xf>
    <xf numFmtId="0" fontId="21" fillId="0" borderId="0" xfId="0" applyFont="1"/>
    <xf numFmtId="0" fontId="34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170" fontId="8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/>
    </xf>
    <xf numFmtId="0" fontId="28" fillId="0" borderId="21" xfId="0" applyFont="1" applyBorder="1"/>
    <xf numFmtId="171" fontId="28" fillId="0" borderId="49" xfId="0" applyNumberFormat="1" applyFont="1" applyBorder="1" applyAlignment="1" applyProtection="1">
      <alignment horizontal="centerContinuous"/>
      <protection locked="0"/>
    </xf>
    <xf numFmtId="171" fontId="28" fillId="0" borderId="24" xfId="0" applyNumberFormat="1" applyFont="1" applyBorder="1" applyAlignment="1" applyProtection="1">
      <alignment horizontal="centerContinuous"/>
      <protection locked="0"/>
    </xf>
    <xf numFmtId="171" fontId="28" fillId="0" borderId="50" xfId="0" applyNumberFormat="1" applyFont="1" applyBorder="1" applyAlignment="1" applyProtection="1">
      <alignment horizontal="centerContinuous"/>
      <protection locked="0"/>
    </xf>
    <xf numFmtId="171" fontId="28" fillId="0" borderId="51" xfId="0" applyNumberFormat="1" applyFont="1" applyBorder="1" applyAlignment="1" applyProtection="1">
      <alignment horizontal="centerContinuous"/>
      <protection locked="0"/>
    </xf>
    <xf numFmtId="171" fontId="28" fillId="0" borderId="49" xfId="0" applyNumberFormat="1" applyFont="1" applyBorder="1" applyAlignment="1" applyProtection="1">
      <alignment horizontal="center"/>
      <protection locked="0"/>
    </xf>
    <xf numFmtId="0" fontId="28" fillId="0" borderId="5" xfId="0" applyFont="1" applyBorder="1"/>
    <xf numFmtId="170" fontId="8" fillId="0" borderId="8" xfId="0" applyNumberFormat="1" applyFont="1" applyBorder="1" applyAlignment="1" applyProtection="1">
      <alignment horizontal="center"/>
      <protection locked="0"/>
    </xf>
    <xf numFmtId="170" fontId="8" fillId="0" borderId="7" xfId="0" applyNumberFormat="1" applyFont="1" applyBorder="1" applyAlignment="1" applyProtection="1">
      <alignment horizontal="center"/>
      <protection locked="0"/>
    </xf>
    <xf numFmtId="170" fontId="8" fillId="0" borderId="33" xfId="0" applyNumberFormat="1" applyFont="1" applyBorder="1" applyAlignment="1" applyProtection="1">
      <alignment horizontal="center"/>
      <protection locked="0"/>
    </xf>
    <xf numFmtId="170" fontId="8" fillId="0" borderId="20" xfId="0" applyNumberFormat="1" applyFont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/>
    </xf>
    <xf numFmtId="169" fontId="8" fillId="0" borderId="5" xfId="0" applyNumberFormat="1" applyFont="1" applyBorder="1" applyAlignment="1" applyProtection="1">
      <alignment horizontal="center"/>
      <protection locked="0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171" fontId="28" fillId="0" borderId="8" xfId="0" applyNumberFormat="1" applyFont="1" applyBorder="1" applyAlignment="1" applyProtection="1">
      <alignment horizontal="center"/>
      <protection locked="0"/>
    </xf>
    <xf numFmtId="49" fontId="8" fillId="0" borderId="8" xfId="0" applyNumberFormat="1" applyFont="1" applyBorder="1" applyAlignment="1" applyProtection="1">
      <alignment horizontal="center"/>
      <protection locked="0"/>
    </xf>
    <xf numFmtId="49" fontId="8" fillId="0" borderId="7" xfId="0" applyNumberFormat="1" applyFont="1" applyBorder="1" applyAlignment="1" applyProtection="1">
      <alignment horizontal="center"/>
      <protection locked="0"/>
    </xf>
    <xf numFmtId="49" fontId="8" fillId="0" borderId="33" xfId="0" applyNumberFormat="1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center"/>
      <protection locked="0"/>
    </xf>
    <xf numFmtId="49" fontId="8" fillId="0" borderId="30" xfId="0" applyNumberFormat="1" applyFont="1" applyBorder="1" applyAlignment="1" applyProtection="1">
      <alignment horizontal="center"/>
      <protection locked="0"/>
    </xf>
    <xf numFmtId="0" fontId="8" fillId="0" borderId="9" xfId="0" applyFont="1" applyBorder="1"/>
    <xf numFmtId="49" fontId="8" fillId="0" borderId="12" xfId="0" applyNumberFormat="1" applyFont="1" applyBorder="1" applyAlignment="1" applyProtection="1">
      <alignment horizontal="center"/>
      <protection locked="0"/>
    </xf>
    <xf numFmtId="49" fontId="8" fillId="0" borderId="11" xfId="0" applyNumberFormat="1" applyFont="1" applyBorder="1" applyAlignment="1" applyProtection="1">
      <alignment horizontal="center"/>
      <protection locked="0"/>
    </xf>
    <xf numFmtId="49" fontId="8" fillId="0" borderId="35" xfId="0" applyNumberFormat="1" applyFont="1" applyBorder="1" applyAlignment="1" applyProtection="1">
      <alignment horizontal="center"/>
      <protection locked="0"/>
    </xf>
    <xf numFmtId="49" fontId="8" fillId="0" borderId="34" xfId="0" applyNumberFormat="1" applyFont="1" applyBorder="1" applyAlignment="1" applyProtection="1">
      <alignment horizontal="center"/>
      <protection locked="0"/>
    </xf>
    <xf numFmtId="0" fontId="8" fillId="0" borderId="43" xfId="0" applyFont="1" applyBorder="1"/>
    <xf numFmtId="169" fontId="28" fillId="0" borderId="5" xfId="0" applyNumberFormat="1" applyFont="1" applyBorder="1" applyAlignment="1" applyProtection="1">
      <alignment horizontal="left"/>
      <protection locked="0"/>
    </xf>
    <xf numFmtId="3" fontId="8" fillId="0" borderId="5" xfId="0" applyNumberFormat="1" applyFont="1" applyBorder="1" applyAlignment="1" applyProtection="1">
      <alignment horizontal="left"/>
      <protection locked="0"/>
    </xf>
    <xf numFmtId="164" fontId="28" fillId="0" borderId="8" xfId="0" applyNumberFormat="1" applyFont="1" applyBorder="1" applyAlignment="1">
      <alignment horizontal="right"/>
    </xf>
    <xf numFmtId="164" fontId="28" fillId="0" borderId="7" xfId="0" applyNumberFormat="1" applyFont="1" applyBorder="1" applyAlignment="1">
      <alignment horizontal="right"/>
    </xf>
    <xf numFmtId="164" fontId="28" fillId="0" borderId="33" xfId="0" applyNumberFormat="1" applyFont="1" applyBorder="1" applyAlignment="1">
      <alignment horizontal="right"/>
    </xf>
    <xf numFmtId="164" fontId="28" fillId="0" borderId="20" xfId="0" applyNumberFormat="1" applyFont="1" applyBorder="1" applyAlignment="1">
      <alignment horizontal="right"/>
    </xf>
    <xf numFmtId="172" fontId="8" fillId="0" borderId="5" xfId="0" applyNumberFormat="1" applyFont="1" applyBorder="1" applyAlignment="1" applyProtection="1">
      <alignment horizontal="left"/>
      <protection locked="0"/>
    </xf>
    <xf numFmtId="165" fontId="5" fillId="0" borderId="7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5" fontId="4" fillId="0" borderId="20" xfId="0" applyNumberFormat="1" applyFont="1" applyBorder="1" applyAlignment="1">
      <alignment horizontal="right"/>
    </xf>
    <xf numFmtId="3" fontId="8" fillId="0" borderId="8" xfId="0" applyNumberFormat="1" applyFont="1" applyBorder="1" applyAlignment="1" applyProtection="1">
      <alignment horizontal="right"/>
    </xf>
    <xf numFmtId="3" fontId="8" fillId="0" borderId="7" xfId="0" applyNumberFormat="1" applyFont="1" applyBorder="1" applyAlignment="1" applyProtection="1">
      <alignment horizontal="right"/>
    </xf>
    <xf numFmtId="3" fontId="8" fillId="0" borderId="33" xfId="0" applyNumberFormat="1" applyFont="1" applyBorder="1" applyAlignment="1" applyProtection="1">
      <alignment horizontal="right"/>
    </xf>
    <xf numFmtId="3" fontId="8" fillId="0" borderId="20" xfId="0" applyNumberFormat="1" applyFont="1" applyBorder="1" applyAlignment="1" applyProtection="1">
      <alignment horizontal="right"/>
    </xf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72" fontId="8" fillId="0" borderId="9" xfId="0" applyNumberFormat="1" applyFont="1" applyBorder="1" applyAlignment="1" applyProtection="1">
      <alignment horizontal="left"/>
      <protection locked="0"/>
    </xf>
    <xf numFmtId="165" fontId="4" fillId="0" borderId="12" xfId="0" applyNumberFormat="1" applyFont="1" applyBorder="1" applyAlignment="1">
      <alignment horizontal="right"/>
    </xf>
    <xf numFmtId="165" fontId="4" fillId="0" borderId="35" xfId="0" applyNumberFormat="1" applyFont="1" applyBorder="1" applyAlignment="1">
      <alignment horizontal="right"/>
    </xf>
    <xf numFmtId="165" fontId="4" fillId="0" borderId="34" xfId="0" applyNumberFormat="1" applyFont="1" applyBorder="1" applyAlignment="1">
      <alignment horizontal="right"/>
    </xf>
    <xf numFmtId="0" fontId="8" fillId="0" borderId="5" xfId="0" applyFont="1" applyBorder="1"/>
    <xf numFmtId="0" fontId="5" fillId="0" borderId="0" xfId="0" applyFont="1" applyAlignment="1"/>
    <xf numFmtId="169" fontId="28" fillId="0" borderId="0" xfId="0" applyNumberFormat="1" applyFont="1" applyBorder="1" applyAlignment="1" applyProtection="1">
      <alignment horizontal="left"/>
      <protection locked="0"/>
    </xf>
    <xf numFmtId="171" fontId="19" fillId="0" borderId="38" xfId="0" applyNumberFormat="1" applyFont="1" applyBorder="1" applyAlignment="1" applyProtection="1">
      <alignment horizontal="centerContinuous"/>
      <protection locked="0"/>
    </xf>
    <xf numFmtId="49" fontId="7" fillId="0" borderId="12" xfId="0" applyNumberFormat="1" applyFont="1" applyBorder="1" applyAlignment="1" applyProtection="1">
      <alignment horizontal="center"/>
      <protection locked="0"/>
    </xf>
    <xf numFmtId="0" fontId="3" fillId="0" borderId="20" xfId="0" applyFont="1" applyBorder="1" applyAlignment="1"/>
    <xf numFmtId="0" fontId="3" fillId="0" borderId="6" xfId="0" applyFont="1" applyBorder="1" applyAlignment="1"/>
    <xf numFmtId="0" fontId="3" fillId="0" borderId="8" xfId="0" applyFont="1" applyBorder="1" applyAlignment="1"/>
    <xf numFmtId="164" fontId="19" fillId="0" borderId="20" xfId="0" applyNumberFormat="1" applyFont="1" applyBorder="1" applyAlignment="1">
      <alignment horizontal="right"/>
    </xf>
    <xf numFmtId="164" fontId="19" fillId="0" borderId="8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/>
    </xf>
    <xf numFmtId="165" fontId="19" fillId="0" borderId="8" xfId="0" applyNumberFormat="1" applyFont="1" applyBorder="1" applyAlignment="1">
      <alignment horizontal="right"/>
    </xf>
    <xf numFmtId="165" fontId="7" fillId="0" borderId="20" xfId="0" applyNumberFormat="1" applyFont="1" applyBorder="1" applyAlignment="1">
      <alignment horizontal="right"/>
    </xf>
    <xf numFmtId="165" fontId="7" fillId="0" borderId="8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170" fontId="28" fillId="0" borderId="5" xfId="0" applyNumberFormat="1" applyFont="1" applyBorder="1" applyAlignment="1" applyProtection="1">
      <alignment horizontal="left"/>
      <protection locked="0"/>
    </xf>
    <xf numFmtId="165" fontId="3" fillId="0" borderId="7" xfId="0" applyNumberFormat="1" applyFont="1" applyBorder="1" applyAlignment="1">
      <alignment horizontal="right"/>
    </xf>
    <xf numFmtId="49" fontId="28" fillId="0" borderId="5" xfId="0" applyNumberFormat="1" applyFont="1" applyBorder="1" applyAlignment="1" applyProtection="1">
      <alignment horizontal="left"/>
      <protection locked="0"/>
    </xf>
    <xf numFmtId="165" fontId="3" fillId="0" borderId="20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3" fontId="7" fillId="0" borderId="20" xfId="0" applyNumberFormat="1" applyFont="1" applyBorder="1" applyAlignment="1" applyProtection="1">
      <alignment horizontal="right"/>
    </xf>
    <xf numFmtId="3" fontId="7" fillId="0" borderId="8" xfId="0" applyNumberFormat="1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right"/>
    </xf>
    <xf numFmtId="165" fontId="7" fillId="0" borderId="8" xfId="0" applyNumberFormat="1" applyFont="1" applyBorder="1" applyAlignment="1" applyProtection="1">
      <alignment horizontal="right"/>
    </xf>
    <xf numFmtId="164" fontId="7" fillId="0" borderId="20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3" fontId="28" fillId="0" borderId="5" xfId="0" applyNumberFormat="1" applyFont="1" applyBorder="1" applyAlignment="1" applyProtection="1">
      <alignment horizontal="left"/>
      <protection locked="0"/>
    </xf>
    <xf numFmtId="3" fontId="8" fillId="0" borderId="9" xfId="0" applyNumberFormat="1" applyFont="1" applyBorder="1" applyAlignment="1" applyProtection="1">
      <alignment horizontal="left"/>
      <protection locked="0"/>
    </xf>
    <xf numFmtId="165" fontId="3" fillId="0" borderId="34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72" fontId="8" fillId="0" borderId="0" xfId="0" applyNumberFormat="1" applyFont="1" applyBorder="1" applyAlignment="1" applyProtection="1">
      <alignment horizontal="left"/>
      <protection locked="0"/>
    </xf>
    <xf numFmtId="1" fontId="6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0" fontId="12" fillId="0" borderId="0" xfId="0" applyNumberFormat="1" applyFont="1" applyBorder="1"/>
    <xf numFmtId="0" fontId="12" fillId="0" borderId="0" xfId="0" applyNumberFormat="1" applyFont="1" applyAlignment="1">
      <alignment horizontal="left"/>
    </xf>
    <xf numFmtId="1" fontId="35" fillId="0" borderId="0" xfId="0" applyNumberFormat="1" applyFont="1" applyAlignment="1">
      <alignment horizontal="left"/>
    </xf>
    <xf numFmtId="1" fontId="36" fillId="0" borderId="0" xfId="0" applyNumberFormat="1" applyFont="1"/>
    <xf numFmtId="1" fontId="36" fillId="0" borderId="0" xfId="0" applyNumberFormat="1" applyFont="1" applyAlignment="1">
      <alignment horizontal="center"/>
    </xf>
    <xf numFmtId="164" fontId="37" fillId="0" borderId="0" xfId="0" applyNumberFormat="1" applyFont="1"/>
    <xf numFmtId="1" fontId="37" fillId="0" borderId="0" xfId="0" applyNumberFormat="1" applyFont="1"/>
    <xf numFmtId="0" fontId="36" fillId="0" borderId="0" xfId="0" applyNumberFormat="1" applyFont="1" applyBorder="1"/>
    <xf numFmtId="0" fontId="36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64" fontId="38" fillId="0" borderId="0" xfId="0" applyNumberFormat="1" applyFont="1"/>
    <xf numFmtId="1" fontId="38" fillId="0" borderId="0" xfId="0" applyNumberFormat="1" applyFont="1"/>
    <xf numFmtId="0" fontId="3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1" fontId="3" fillId="0" borderId="0" xfId="0" applyNumberFormat="1" applyFont="1"/>
    <xf numFmtId="1" fontId="30" fillId="0" borderId="0" xfId="0" applyNumberFormat="1" applyFont="1" applyAlignment="1">
      <alignment horizontal="center"/>
    </xf>
    <xf numFmtId="0" fontId="30" fillId="0" borderId="0" xfId="0" applyNumberFormat="1" applyFont="1"/>
    <xf numFmtId="0" fontId="30" fillId="0" borderId="0" xfId="0" applyNumberFormat="1" applyFont="1" applyAlignment="1">
      <alignment horizontal="right"/>
    </xf>
    <xf numFmtId="0" fontId="30" fillId="0" borderId="4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30" fillId="0" borderId="37" xfId="0" applyFont="1" applyBorder="1"/>
    <xf numFmtId="0" fontId="30" fillId="0" borderId="38" xfId="0" applyFont="1" applyBorder="1" applyAlignment="1">
      <alignment horizontal="center"/>
    </xf>
    <xf numFmtId="1" fontId="3" fillId="0" borderId="36" xfId="0" applyNumberFormat="1" applyFont="1" applyBorder="1"/>
    <xf numFmtId="1" fontId="3" fillId="0" borderId="37" xfId="0" applyNumberFormat="1" applyFont="1" applyBorder="1"/>
    <xf numFmtId="1" fontId="3" fillId="0" borderId="38" xfId="0" applyNumberFormat="1" applyFont="1" applyBorder="1"/>
    <xf numFmtId="1" fontId="30" fillId="0" borderId="37" xfId="0" applyNumberFormat="1" applyFont="1" applyBorder="1" applyAlignment="1">
      <alignment horizontal="center"/>
    </xf>
    <xf numFmtId="0" fontId="30" fillId="0" borderId="37" xfId="0" applyNumberFormat="1" applyFont="1" applyBorder="1"/>
    <xf numFmtId="0" fontId="30" fillId="0" borderId="28" xfId="0" applyNumberFormat="1" applyFont="1" applyBorder="1" applyAlignment="1">
      <alignment horizontal="right"/>
    </xf>
    <xf numFmtId="0" fontId="30" fillId="0" borderId="20" xfId="0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49" fontId="30" fillId="0" borderId="20" xfId="0" applyNumberFormat="1" applyFont="1" applyBorder="1" applyAlignment="1">
      <alignment horizontal="center" vertical="center" wrapText="1"/>
    </xf>
    <xf numFmtId="0" fontId="30" fillId="0" borderId="33" xfId="0" applyNumberFormat="1" applyFont="1" applyBorder="1" applyAlignment="1">
      <alignment horizontal="center"/>
    </xf>
    <xf numFmtId="1" fontId="30" fillId="0" borderId="35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49" fontId="30" fillId="0" borderId="34" xfId="0" applyNumberFormat="1" applyFont="1" applyBorder="1" applyAlignment="1">
      <alignment horizontal="center" vertical="center" wrapText="1"/>
    </xf>
    <xf numFmtId="0" fontId="30" fillId="0" borderId="20" xfId="0" applyFont="1" applyBorder="1" applyAlignment="1"/>
    <xf numFmtId="0" fontId="30" fillId="0" borderId="28" xfId="0" applyFont="1" applyBorder="1" applyAlignment="1">
      <alignment horizontal="center"/>
    </xf>
    <xf numFmtId="164" fontId="3" fillId="0" borderId="20" xfId="0" applyNumberFormat="1" applyFont="1" applyBorder="1"/>
    <xf numFmtId="164" fontId="3" fillId="0" borderId="6" xfId="0" applyNumberFormat="1" applyFont="1" applyBorder="1"/>
    <xf numFmtId="164" fontId="3" fillId="0" borderId="17" xfId="0" applyNumberFormat="1" applyFont="1" applyBorder="1"/>
    <xf numFmtId="0" fontId="30" fillId="0" borderId="6" xfId="0" applyNumberFormat="1" applyFont="1" applyBorder="1"/>
    <xf numFmtId="173" fontId="30" fillId="0" borderId="17" xfId="0" applyNumberFormat="1" applyFont="1" applyBorder="1"/>
    <xf numFmtId="0" fontId="35" fillId="0" borderId="20" xfId="0" applyFont="1" applyBorder="1" applyAlignment="1">
      <alignment horizontal="center"/>
    </xf>
    <xf numFmtId="0" fontId="30" fillId="0" borderId="6" xfId="0" applyFont="1" applyBorder="1"/>
    <xf numFmtId="0" fontId="30" fillId="0" borderId="17" xfId="0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5" fontId="30" fillId="0" borderId="20" xfId="0" applyNumberFormat="1" applyFont="1" applyBorder="1" applyAlignment="1">
      <alignment horizontal="center"/>
    </xf>
    <xf numFmtId="0" fontId="5" fillId="0" borderId="0" xfId="0" applyNumberFormat="1" applyFont="1" applyBorder="1"/>
    <xf numFmtId="173" fontId="35" fillId="0" borderId="33" xfId="0" applyNumberFormat="1" applyFont="1" applyBorder="1"/>
    <xf numFmtId="0" fontId="4" fillId="0" borderId="0" xfId="0" applyNumberFormat="1" applyFont="1" applyBorder="1"/>
    <xf numFmtId="173" fontId="30" fillId="0" borderId="33" xfId="0" applyNumberFormat="1" applyFont="1" applyBorder="1"/>
    <xf numFmtId="164" fontId="4" fillId="0" borderId="17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center"/>
    </xf>
    <xf numFmtId="173" fontId="4" fillId="0" borderId="7" xfId="0" applyNumberFormat="1" applyFont="1" applyBorder="1" applyAlignment="1">
      <alignment horizontal="center"/>
    </xf>
    <xf numFmtId="1" fontId="30" fillId="0" borderId="6" xfId="0" applyNumberFormat="1" applyFont="1" applyBorder="1"/>
    <xf numFmtId="1" fontId="30" fillId="0" borderId="17" xfId="0" applyNumberFormat="1" applyFont="1" applyBorder="1" applyAlignment="1">
      <alignment horizontal="center"/>
    </xf>
    <xf numFmtId="173" fontId="30" fillId="0" borderId="33" xfId="0" applyNumberFormat="1" applyFont="1" applyBorder="1" applyAlignment="1">
      <alignment horizontal="center"/>
    </xf>
    <xf numFmtId="1" fontId="30" fillId="0" borderId="6" xfId="0" applyNumberFormat="1" applyFont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165" fontId="30" fillId="0" borderId="34" xfId="0" applyNumberFormat="1" applyFont="1" applyBorder="1" applyAlignment="1">
      <alignment horizontal="center"/>
    </xf>
    <xf numFmtId="1" fontId="30" fillId="0" borderId="10" xfId="0" applyNumberFormat="1" applyFont="1" applyBorder="1"/>
    <xf numFmtId="173" fontId="30" fillId="0" borderId="35" xfId="0" applyNumberFormat="1" applyFont="1" applyBorder="1" applyAlignment="1">
      <alignment horizontal="center"/>
    </xf>
    <xf numFmtId="173" fontId="4" fillId="0" borderId="0" xfId="0" applyNumberFormat="1" applyFont="1" applyBorder="1" applyAlignment="1">
      <alignment horizontal="center"/>
    </xf>
    <xf numFmtId="1" fontId="30" fillId="0" borderId="2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1" fontId="30" fillId="0" borderId="6" xfId="0" applyNumberFormat="1" applyFont="1" applyBorder="1" applyAlignment="1">
      <alignment horizontal="center" vertical="center"/>
    </xf>
    <xf numFmtId="0" fontId="30" fillId="0" borderId="17" xfId="0" applyNumberFormat="1" applyFont="1" applyBorder="1" applyAlignment="1">
      <alignment horizontal="center" vertical="center" wrapText="1"/>
    </xf>
    <xf numFmtId="1" fontId="39" fillId="0" borderId="6" xfId="0" applyNumberFormat="1" applyFont="1" applyBorder="1"/>
    <xf numFmtId="1" fontId="30" fillId="0" borderId="33" xfId="0" applyNumberFormat="1" applyFont="1" applyBorder="1" applyAlignment="1">
      <alignment horizontal="center"/>
    </xf>
    <xf numFmtId="1" fontId="30" fillId="0" borderId="20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30" fillId="0" borderId="0" xfId="0" applyNumberFormat="1" applyFont="1" applyBorder="1" applyAlignment="1">
      <alignment vertical="top"/>
    </xf>
    <xf numFmtId="164" fontId="4" fillId="0" borderId="20" xfId="0" applyNumberFormat="1" applyFont="1" applyBorder="1" applyAlignment="1">
      <alignment horizontal="right" vertical="top"/>
    </xf>
    <xf numFmtId="169" fontId="4" fillId="0" borderId="7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horizontal="right" vertical="top"/>
    </xf>
    <xf numFmtId="0" fontId="30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 vertical="top"/>
    </xf>
    <xf numFmtId="1" fontId="4" fillId="0" borderId="6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0" fontId="30" fillId="0" borderId="6" xfId="0" applyNumberFormat="1" applyFont="1" applyBorder="1" applyAlignment="1">
      <alignment horizontal="centerContinuous"/>
    </xf>
    <xf numFmtId="1" fontId="30" fillId="0" borderId="0" xfId="0" applyNumberFormat="1" applyFont="1" applyBorder="1" applyAlignment="1">
      <alignment horizontal="left"/>
    </xf>
    <xf numFmtId="169" fontId="4" fillId="0" borderId="33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vertical="top"/>
    </xf>
    <xf numFmtId="1" fontId="30" fillId="0" borderId="34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0" fillId="0" borderId="13" xfId="0" applyNumberFormat="1" applyFont="1" applyBorder="1" applyAlignment="1">
      <alignment horizontal="left"/>
    </xf>
    <xf numFmtId="0" fontId="30" fillId="0" borderId="35" xfId="0" applyFont="1" applyBorder="1" applyAlignment="1">
      <alignment horizontal="center"/>
    </xf>
    <xf numFmtId="1" fontId="40" fillId="0" borderId="6" xfId="0" applyNumberFormat="1" applyFont="1" applyBorder="1"/>
    <xf numFmtId="165" fontId="3" fillId="0" borderId="0" xfId="0" applyNumberFormat="1" applyFont="1" applyBorder="1" applyAlignment="1"/>
    <xf numFmtId="1" fontId="30" fillId="0" borderId="33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" fontId="30" fillId="0" borderId="6" xfId="0" applyNumberFormat="1" applyFont="1" applyBorder="1" applyAlignment="1">
      <alignment horizontal="left" vertical="center"/>
    </xf>
    <xf numFmtId="169" fontId="4" fillId="0" borderId="33" xfId="0" applyNumberFormat="1" applyFont="1" applyBorder="1" applyAlignment="1">
      <alignment horizontal="right" vertical="center" wrapText="1"/>
    </xf>
    <xf numFmtId="1" fontId="4" fillId="0" borderId="20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/>
    <xf numFmtId="164" fontId="4" fillId="0" borderId="20" xfId="0" applyNumberFormat="1" applyFont="1" applyBorder="1"/>
    <xf numFmtId="164" fontId="4" fillId="0" borderId="17" xfId="0" applyNumberFormat="1" applyFont="1" applyBorder="1"/>
    <xf numFmtId="172" fontId="4" fillId="0" borderId="33" xfId="0" applyNumberFormat="1" applyFont="1" applyBorder="1" applyAlignment="1">
      <alignment horizontal="right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73" fontId="30" fillId="0" borderId="17" xfId="0" applyNumberFormat="1" applyFont="1" applyBorder="1" applyAlignment="1">
      <alignment horizontal="center"/>
    </xf>
    <xf numFmtId="165" fontId="4" fillId="0" borderId="33" xfId="0" applyNumberFormat="1" applyFont="1" applyBorder="1"/>
    <xf numFmtId="164" fontId="4" fillId="0" borderId="10" xfId="0" applyNumberFormat="1" applyFont="1" applyBorder="1"/>
    <xf numFmtId="164" fontId="4" fillId="0" borderId="34" xfId="0" applyNumberFormat="1" applyFont="1" applyBorder="1"/>
    <xf numFmtId="164" fontId="4" fillId="0" borderId="19" xfId="0" applyNumberFormat="1" applyFont="1" applyBorder="1"/>
    <xf numFmtId="165" fontId="4" fillId="0" borderId="35" xfId="0" applyNumberFormat="1" applyFont="1" applyBorder="1"/>
    <xf numFmtId="173" fontId="30" fillId="0" borderId="0" xfId="0" applyNumberFormat="1" applyFont="1"/>
    <xf numFmtId="0" fontId="41" fillId="0" borderId="0" xfId="0" applyFont="1" applyAlignment="1">
      <alignment horizontal="left"/>
    </xf>
    <xf numFmtId="0" fontId="42" fillId="0" borderId="0" xfId="0" applyFont="1"/>
    <xf numFmtId="0" fontId="41" fillId="0" borderId="0" xfId="0" applyFont="1" applyAlignment="1"/>
    <xf numFmtId="0" fontId="41" fillId="0" borderId="0" xfId="0" applyFont="1" applyAlignment="1">
      <alignment horizontal="center"/>
    </xf>
    <xf numFmtId="0" fontId="43" fillId="0" borderId="0" xfId="0" applyFont="1"/>
    <xf numFmtId="169" fontId="44" fillId="0" borderId="0" xfId="0" applyNumberFormat="1" applyFont="1" applyBorder="1" applyAlignment="1" applyProtection="1">
      <alignment horizontal="left"/>
      <protection locked="0"/>
    </xf>
    <xf numFmtId="0" fontId="45" fillId="0" borderId="0" xfId="0" applyFont="1" applyBorder="1"/>
    <xf numFmtId="169" fontId="44" fillId="0" borderId="0" xfId="0" applyNumberFormat="1" applyFont="1" applyBorder="1" applyAlignment="1" applyProtection="1">
      <alignment horizontal="center"/>
      <protection locked="0"/>
    </xf>
    <xf numFmtId="0" fontId="46" fillId="0" borderId="0" xfId="0" applyFont="1" applyBorder="1" applyAlignment="1">
      <alignment horizontal="left"/>
    </xf>
    <xf numFmtId="0" fontId="47" fillId="0" borderId="0" xfId="0" applyFont="1" applyBorder="1" applyAlignment="1"/>
    <xf numFmtId="0" fontId="46" fillId="0" borderId="0" xfId="0" applyFont="1" applyBorder="1" applyAlignment="1">
      <alignment horizontal="center"/>
    </xf>
    <xf numFmtId="0" fontId="46" fillId="0" borderId="0" xfId="0" applyFont="1" applyBorder="1" applyAlignment="1">
      <alignment horizontal="right"/>
    </xf>
    <xf numFmtId="0" fontId="48" fillId="0" borderId="38" xfId="0" applyFont="1" applyBorder="1"/>
    <xf numFmtId="171" fontId="19" fillId="0" borderId="37" xfId="0" applyNumberFormat="1" applyFont="1" applyBorder="1" applyAlignment="1" applyProtection="1">
      <alignment horizontal="center"/>
      <protection locked="0"/>
    </xf>
    <xf numFmtId="0" fontId="48" fillId="0" borderId="45" xfId="0" applyFont="1" applyBorder="1" applyAlignment="1">
      <alignment horizontal="center"/>
    </xf>
    <xf numFmtId="169" fontId="47" fillId="0" borderId="33" xfId="0" applyNumberFormat="1" applyFont="1" applyBorder="1" applyAlignment="1" applyProtection="1">
      <alignment horizontal="center"/>
      <protection locked="0"/>
    </xf>
    <xf numFmtId="169" fontId="47" fillId="0" borderId="20" xfId="0" applyNumberFormat="1" applyFont="1" applyBorder="1" applyAlignment="1" applyProtection="1">
      <alignment horizontal="center"/>
      <protection locked="0"/>
    </xf>
    <xf numFmtId="0" fontId="47" fillId="0" borderId="33" xfId="0" applyFont="1" applyBorder="1"/>
    <xf numFmtId="0" fontId="47" fillId="0" borderId="20" xfId="0" applyFont="1" applyBorder="1" applyAlignment="1">
      <alignment horizontal="center"/>
    </xf>
    <xf numFmtId="0" fontId="47" fillId="0" borderId="35" xfId="0" applyFont="1" applyBorder="1"/>
    <xf numFmtId="0" fontId="47" fillId="0" borderId="34" xfId="0" applyFont="1" applyBorder="1" applyAlignment="1">
      <alignment horizontal="center"/>
    </xf>
    <xf numFmtId="0" fontId="43" fillId="0" borderId="45" xfId="0" applyFont="1" applyBorder="1"/>
    <xf numFmtId="0" fontId="43" fillId="0" borderId="7" xfId="0" applyFont="1" applyBorder="1"/>
    <xf numFmtId="0" fontId="43" fillId="0" borderId="0" xfId="0" applyFont="1" applyBorder="1"/>
    <xf numFmtId="0" fontId="47" fillId="0" borderId="6" xfId="0" applyFont="1" applyBorder="1"/>
    <xf numFmtId="0" fontId="46" fillId="0" borderId="7" xfId="0" applyFont="1" applyBorder="1" applyAlignment="1"/>
    <xf numFmtId="0" fontId="47" fillId="0" borderId="0" xfId="0" applyFont="1" applyBorder="1"/>
    <xf numFmtId="0" fontId="43" fillId="0" borderId="38" xfId="0" applyFont="1" applyBorder="1"/>
    <xf numFmtId="49" fontId="43" fillId="0" borderId="20" xfId="0" applyNumberFormat="1" applyFont="1" applyBorder="1" applyAlignment="1">
      <alignment horizontal="left"/>
    </xf>
    <xf numFmtId="169" fontId="49" fillId="0" borderId="33" xfId="0" applyNumberFormat="1" applyFont="1" applyBorder="1" applyAlignment="1" applyProtection="1">
      <alignment horizontal="left"/>
      <protection locked="0"/>
    </xf>
    <xf numFmtId="169" fontId="49" fillId="0" borderId="0" xfId="0" applyNumberFormat="1" applyFont="1" applyBorder="1" applyAlignment="1" applyProtection="1">
      <alignment horizontal="left"/>
      <protection locked="0"/>
    </xf>
    <xf numFmtId="0" fontId="50" fillId="0" borderId="0" xfId="0" applyFont="1" applyBorder="1"/>
    <xf numFmtId="0" fontId="50" fillId="0" borderId="6" xfId="0" applyFont="1" applyBorder="1"/>
    <xf numFmtId="169" fontId="51" fillId="0" borderId="33" xfId="0" applyNumberFormat="1" applyFont="1" applyBorder="1" applyAlignment="1" applyProtection="1">
      <alignment horizontal="center"/>
      <protection locked="0"/>
    </xf>
    <xf numFmtId="169" fontId="51" fillId="0" borderId="20" xfId="0" applyNumberFormat="1" applyFont="1" applyBorder="1" applyAlignment="1" applyProtection="1">
      <alignment horizontal="center"/>
      <protection locked="0"/>
    </xf>
    <xf numFmtId="169" fontId="49" fillId="0" borderId="17" xfId="0" applyNumberFormat="1" applyFont="1" applyBorder="1" applyAlignment="1" applyProtection="1">
      <alignment horizontal="left"/>
      <protection locked="0"/>
    </xf>
    <xf numFmtId="0" fontId="50" fillId="0" borderId="0" xfId="0" applyFont="1"/>
    <xf numFmtId="49" fontId="43" fillId="0" borderId="33" xfId="0" applyNumberFormat="1" applyFont="1" applyBorder="1" applyAlignment="1">
      <alignment horizontal="left"/>
    </xf>
    <xf numFmtId="0" fontId="50" fillId="0" borderId="7" xfId="0" applyFont="1" applyBorder="1"/>
    <xf numFmtId="3" fontId="53" fillId="0" borderId="6" xfId="0" applyNumberFormat="1" applyFont="1" applyBorder="1" applyAlignment="1" applyProtection="1">
      <alignment horizontal="left"/>
      <protection locked="0"/>
    </xf>
    <xf numFmtId="3" fontId="51" fillId="0" borderId="33" xfId="0" applyNumberFormat="1" applyFont="1" applyBorder="1" applyAlignment="1" applyProtection="1">
      <alignment horizontal="center"/>
      <protection locked="0"/>
    </xf>
    <xf numFmtId="3" fontId="51" fillId="0" borderId="20" xfId="0" applyNumberFormat="1" applyFont="1" applyBorder="1" applyAlignment="1" applyProtection="1">
      <alignment horizontal="center"/>
      <protection locked="0"/>
    </xf>
    <xf numFmtId="3" fontId="53" fillId="0" borderId="0" xfId="0" applyNumberFormat="1" applyFont="1" applyBorder="1" applyAlignment="1" applyProtection="1">
      <alignment horizontal="left"/>
      <protection locked="0"/>
    </xf>
    <xf numFmtId="49" fontId="52" fillId="0" borderId="20" xfId="0" applyNumberFormat="1" applyFont="1" applyBorder="1" applyAlignment="1">
      <alignment horizontal="left"/>
    </xf>
    <xf numFmtId="0" fontId="54" fillId="0" borderId="7" xfId="0" applyFont="1" applyBorder="1"/>
    <xf numFmtId="0" fontId="54" fillId="0" borderId="0" xfId="0" applyFont="1"/>
    <xf numFmtId="49" fontId="52" fillId="0" borderId="33" xfId="0" applyNumberFormat="1" applyFont="1" applyBorder="1" applyAlignment="1">
      <alignment horizontal="left"/>
    </xf>
    <xf numFmtId="49" fontId="55" fillId="0" borderId="20" xfId="0" applyNumberFormat="1" applyFont="1" applyBorder="1" applyAlignment="1">
      <alignment horizontal="left"/>
    </xf>
    <xf numFmtId="169" fontId="49" fillId="0" borderId="6" xfId="0" applyNumberFormat="1" applyFont="1" applyBorder="1" applyAlignment="1" applyProtection="1">
      <alignment horizontal="left"/>
      <protection locked="0"/>
    </xf>
    <xf numFmtId="49" fontId="55" fillId="0" borderId="33" xfId="0" applyNumberFormat="1" applyFont="1" applyBorder="1" applyAlignment="1">
      <alignment horizontal="left"/>
    </xf>
    <xf numFmtId="0" fontId="56" fillId="0" borderId="0" xfId="0" applyFont="1" applyBorder="1"/>
    <xf numFmtId="0" fontId="56" fillId="0" borderId="0" xfId="0" applyFont="1"/>
    <xf numFmtId="3" fontId="53" fillId="0" borderId="16" xfId="0" applyNumberFormat="1" applyFont="1" applyBorder="1" applyAlignment="1" applyProtection="1">
      <alignment horizontal="left"/>
      <protection locked="0"/>
    </xf>
    <xf numFmtId="3" fontId="53" fillId="0" borderId="20" xfId="0" applyNumberFormat="1" applyFont="1" applyBorder="1" applyAlignment="1" applyProtection="1">
      <alignment horizontal="left"/>
      <protection locked="0"/>
    </xf>
    <xf numFmtId="0" fontId="57" fillId="0" borderId="33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49" fontId="43" fillId="0" borderId="34" xfId="0" applyNumberFormat="1" applyFont="1" applyBorder="1" applyAlignment="1">
      <alignment horizontal="left"/>
    </xf>
    <xf numFmtId="0" fontId="50" fillId="0" borderId="11" xfId="0" applyFont="1" applyBorder="1"/>
    <xf numFmtId="0" fontId="50" fillId="0" borderId="13" xfId="0" applyFont="1" applyBorder="1"/>
    <xf numFmtId="0" fontId="50" fillId="0" borderId="10" xfId="0" applyFont="1" applyBorder="1"/>
    <xf numFmtId="0" fontId="57" fillId="0" borderId="35" xfId="0" applyFont="1" applyBorder="1" applyAlignment="1">
      <alignment horizontal="center"/>
    </xf>
    <xf numFmtId="0" fontId="57" fillId="0" borderId="34" xfId="0" applyFont="1" applyBorder="1" applyAlignment="1">
      <alignment horizontal="center"/>
    </xf>
    <xf numFmtId="49" fontId="43" fillId="0" borderId="35" xfId="0" applyNumberFormat="1" applyFont="1" applyBorder="1" applyAlignment="1">
      <alignment horizontal="left"/>
    </xf>
    <xf numFmtId="0" fontId="43" fillId="0" borderId="0" xfId="0" applyFont="1" applyAlignment="1">
      <alignment horizontal="center"/>
    </xf>
    <xf numFmtId="164" fontId="3" fillId="0" borderId="17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49" fontId="3" fillId="0" borderId="33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8" fillId="0" borderId="17" xfId="0" applyFont="1" applyBorder="1" applyAlignment="1"/>
    <xf numFmtId="165" fontId="8" fillId="0" borderId="7" xfId="0" applyNumberFormat="1" applyFont="1" applyBorder="1" applyAlignment="1"/>
    <xf numFmtId="164" fontId="5" fillId="0" borderId="17" xfId="0" applyNumberFormat="1" applyFont="1" applyBorder="1" applyAlignment="1"/>
    <xf numFmtId="165" fontId="5" fillId="0" borderId="7" xfId="0" applyNumberFormat="1" applyFont="1" applyBorder="1" applyAlignment="1"/>
    <xf numFmtId="164" fontId="8" fillId="0" borderId="17" xfId="0" applyNumberFormat="1" applyFont="1" applyBorder="1" applyAlignment="1">
      <alignment horizontal="right"/>
    </xf>
    <xf numFmtId="164" fontId="4" fillId="0" borderId="17" xfId="0" applyNumberFormat="1" applyFont="1" applyBorder="1" applyAlignment="1"/>
    <xf numFmtId="165" fontId="4" fillId="0" borderId="7" xfId="0" applyNumberFormat="1" applyFont="1" applyBorder="1" applyAlignment="1"/>
    <xf numFmtId="0" fontId="4" fillId="0" borderId="17" xfId="0" applyFont="1" applyBorder="1" applyAlignment="1"/>
    <xf numFmtId="164" fontId="8" fillId="0" borderId="19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49" fontId="23" fillId="0" borderId="20" xfId="0" applyNumberFormat="1" applyFont="1" applyBorder="1" applyAlignment="1">
      <alignment horizontal="left" indent="1"/>
    </xf>
    <xf numFmtId="165" fontId="3" fillId="0" borderId="0" xfId="0" applyNumberFormat="1" applyFont="1"/>
    <xf numFmtId="0" fontId="8" fillId="0" borderId="56" xfId="0" applyFont="1" applyBorder="1" applyAlignment="1"/>
    <xf numFmtId="164" fontId="8" fillId="0" borderId="17" xfId="0" applyNumberFormat="1" applyFont="1" applyBorder="1" applyAlignment="1" applyProtection="1">
      <alignment horizontal="right"/>
    </xf>
    <xf numFmtId="164" fontId="4" fillId="0" borderId="19" xfId="0" applyNumberFormat="1" applyFont="1" applyBorder="1" applyAlignment="1">
      <alignment horizontal="right"/>
    </xf>
    <xf numFmtId="164" fontId="7" fillId="0" borderId="19" xfId="0" applyNumberFormat="1" applyFont="1" applyBorder="1" applyAlignment="1">
      <alignment horizontal="right"/>
    </xf>
    <xf numFmtId="0" fontId="3" fillId="0" borderId="17" xfId="0" applyFont="1" applyBorder="1" applyAlignment="1"/>
    <xf numFmtId="164" fontId="19" fillId="0" borderId="17" xfId="0" applyNumberFormat="1" applyFont="1" applyBorder="1" applyAlignment="1">
      <alignment horizontal="right"/>
    </xf>
    <xf numFmtId="174" fontId="58" fillId="0" borderId="0" xfId="2" applyNumberFormat="1" applyFont="1"/>
    <xf numFmtId="172" fontId="58" fillId="0" borderId="0" xfId="2" applyNumberFormat="1" applyFont="1"/>
    <xf numFmtId="165" fontId="7" fillId="0" borderId="17" xfId="0" applyNumberFormat="1" applyFont="1" applyBorder="1" applyAlignment="1">
      <alignment horizontal="right"/>
    </xf>
    <xf numFmtId="0" fontId="1" fillId="0" borderId="0" xfId="2"/>
    <xf numFmtId="165" fontId="3" fillId="0" borderId="17" xfId="0" applyNumberFormat="1" applyFont="1" applyBorder="1" applyAlignment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4" fontId="7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4" fontId="35" fillId="0" borderId="20" xfId="0" applyNumberFormat="1" applyFont="1" applyBorder="1" applyAlignment="1"/>
    <xf numFmtId="164" fontId="35" fillId="0" borderId="6" xfId="0" applyNumberFormat="1" applyFont="1" applyBorder="1" applyAlignment="1"/>
    <xf numFmtId="164" fontId="35" fillId="0" borderId="17" xfId="0" applyNumberFormat="1" applyFont="1" applyBorder="1" applyAlignment="1"/>
    <xf numFmtId="164" fontId="35" fillId="0" borderId="0" xfId="0" applyNumberFormat="1" applyFont="1" applyBorder="1" applyAlignment="1"/>
    <xf numFmtId="165" fontId="59" fillId="0" borderId="7" xfId="0" applyNumberFormat="1" applyFont="1" applyBorder="1" applyAlignment="1"/>
    <xf numFmtId="165" fontId="60" fillId="0" borderId="20" xfId="0" applyNumberFormat="1" applyFont="1" applyBorder="1" applyAlignment="1">
      <alignment horizontal="right"/>
    </xf>
    <xf numFmtId="165" fontId="60" fillId="0" borderId="6" xfId="0" applyNumberFormat="1" applyFont="1" applyBorder="1" applyAlignment="1">
      <alignment horizontal="right"/>
    </xf>
    <xf numFmtId="165" fontId="60" fillId="0" borderId="17" xfId="0" applyNumberFormat="1" applyFont="1" applyBorder="1" applyAlignment="1">
      <alignment horizontal="right"/>
    </xf>
    <xf numFmtId="165" fontId="60" fillId="0" borderId="0" xfId="0" applyNumberFormat="1" applyFont="1" applyBorder="1" applyAlignment="1">
      <alignment horizontal="right"/>
    </xf>
    <xf numFmtId="165" fontId="61" fillId="0" borderId="7" xfId="0" applyNumberFormat="1" applyFont="1" applyBorder="1" applyAlignment="1">
      <alignment horizontal="right"/>
    </xf>
    <xf numFmtId="165" fontId="27" fillId="0" borderId="20" xfId="0" applyNumberFormat="1" applyFont="1" applyBorder="1" applyAlignment="1">
      <alignment horizontal="right"/>
    </xf>
    <xf numFmtId="165" fontId="27" fillId="0" borderId="6" xfId="0" applyNumberFormat="1" applyFont="1" applyBorder="1" applyAlignment="1">
      <alignment horizontal="right"/>
    </xf>
    <xf numFmtId="165" fontId="27" fillId="0" borderId="17" xfId="0" applyNumberFormat="1" applyFont="1" applyBorder="1" applyAlignment="1">
      <alignment horizontal="right"/>
    </xf>
    <xf numFmtId="165" fontId="27" fillId="0" borderId="0" xfId="0" applyNumberFormat="1" applyFont="1" applyBorder="1" applyAlignment="1">
      <alignment horizontal="right"/>
    </xf>
    <xf numFmtId="165" fontId="62" fillId="0" borderId="7" xfId="0" applyNumberFormat="1" applyFont="1" applyBorder="1" applyAlignment="1">
      <alignment horizontal="right"/>
    </xf>
    <xf numFmtId="164" fontId="60" fillId="0" borderId="20" xfId="0" applyNumberFormat="1" applyFont="1" applyBorder="1" applyAlignment="1">
      <alignment horizontal="right"/>
    </xf>
    <xf numFmtId="164" fontId="60" fillId="0" borderId="6" xfId="0" applyNumberFormat="1" applyFont="1" applyBorder="1" applyAlignment="1">
      <alignment horizontal="right"/>
    </xf>
    <xf numFmtId="164" fontId="60" fillId="0" borderId="17" xfId="0" applyNumberFormat="1" applyFont="1" applyBorder="1" applyAlignment="1">
      <alignment horizontal="right"/>
    </xf>
    <xf numFmtId="164" fontId="60" fillId="0" borderId="0" xfId="0" applyNumberFormat="1" applyFont="1" applyBorder="1" applyAlignment="1">
      <alignment horizontal="right"/>
    </xf>
    <xf numFmtId="165" fontId="35" fillId="0" borderId="20" xfId="0" applyNumberFormat="1" applyFont="1" applyBorder="1" applyAlignment="1">
      <alignment horizontal="right"/>
    </xf>
    <xf numFmtId="165" fontId="35" fillId="0" borderId="6" xfId="0" applyNumberFormat="1" applyFont="1" applyBorder="1" applyAlignment="1">
      <alignment horizontal="right"/>
    </xf>
    <xf numFmtId="165" fontId="35" fillId="0" borderId="17" xfId="0" applyNumberFormat="1" applyFont="1" applyBorder="1" applyAlignment="1">
      <alignment horizontal="right"/>
    </xf>
    <xf numFmtId="165" fontId="35" fillId="0" borderId="0" xfId="0" applyNumberFormat="1" applyFont="1" applyBorder="1" applyAlignment="1">
      <alignment horizontal="right"/>
    </xf>
    <xf numFmtId="165" fontId="59" fillId="0" borderId="7" xfId="0" applyNumberFormat="1" applyFont="1" applyBorder="1" applyAlignment="1">
      <alignment horizontal="right"/>
    </xf>
    <xf numFmtId="165" fontId="30" fillId="0" borderId="20" xfId="0" applyNumberFormat="1" applyFont="1" applyBorder="1" applyAlignment="1">
      <alignment horizontal="right"/>
    </xf>
    <xf numFmtId="165" fontId="30" fillId="0" borderId="6" xfId="0" applyNumberFormat="1" applyFont="1" applyBorder="1" applyAlignment="1">
      <alignment horizontal="right"/>
    </xf>
    <xf numFmtId="165" fontId="30" fillId="0" borderId="17" xfId="0" applyNumberFormat="1" applyFont="1" applyBorder="1" applyAlignment="1">
      <alignment horizontal="right"/>
    </xf>
    <xf numFmtId="165" fontId="30" fillId="0" borderId="0" xfId="0" applyNumberFormat="1" applyFont="1" applyBorder="1" applyAlignment="1">
      <alignment horizontal="right"/>
    </xf>
    <xf numFmtId="165" fontId="63" fillId="0" borderId="7" xfId="0" applyNumberFormat="1" applyFont="1" applyBorder="1" applyAlignment="1">
      <alignment horizontal="right"/>
    </xf>
    <xf numFmtId="164" fontId="30" fillId="0" borderId="20" xfId="0" applyNumberFormat="1" applyFont="1" applyBorder="1" applyAlignment="1">
      <alignment horizontal="right"/>
    </xf>
    <xf numFmtId="164" fontId="30" fillId="0" borderId="6" xfId="0" applyNumberFormat="1" applyFont="1" applyBorder="1" applyAlignment="1">
      <alignment horizontal="right"/>
    </xf>
    <xf numFmtId="164" fontId="30" fillId="0" borderId="17" xfId="0" applyNumberFormat="1" applyFont="1" applyBorder="1" applyAlignment="1">
      <alignment horizontal="right"/>
    </xf>
    <xf numFmtId="164" fontId="30" fillId="0" borderId="0" xfId="0" applyNumberFormat="1" applyFont="1" applyBorder="1" applyAlignment="1">
      <alignment horizontal="right"/>
    </xf>
    <xf numFmtId="164" fontId="35" fillId="0" borderId="20" xfId="0" applyNumberFormat="1" applyFont="1" applyBorder="1" applyAlignment="1">
      <alignment horizontal="right"/>
    </xf>
    <xf numFmtId="164" fontId="35" fillId="0" borderId="6" xfId="0" applyNumberFormat="1" applyFont="1" applyBorder="1" applyAlignment="1">
      <alignment horizontal="right"/>
    </xf>
    <xf numFmtId="164" fontId="35" fillId="0" borderId="17" xfId="0" applyNumberFormat="1" applyFont="1" applyBorder="1" applyAlignment="1">
      <alignment horizontal="right"/>
    </xf>
    <xf numFmtId="164" fontId="35" fillId="0" borderId="0" xfId="0" applyNumberFormat="1" applyFont="1" applyBorder="1" applyAlignment="1">
      <alignment horizontal="right"/>
    </xf>
    <xf numFmtId="165" fontId="35" fillId="0" borderId="34" xfId="0" applyNumberFormat="1" applyFont="1" applyBorder="1" applyAlignment="1">
      <alignment horizontal="right"/>
    </xf>
    <xf numFmtId="165" fontId="35" fillId="0" borderId="10" xfId="0" applyNumberFormat="1" applyFont="1" applyBorder="1" applyAlignment="1">
      <alignment horizontal="right"/>
    </xf>
    <xf numFmtId="165" fontId="35" fillId="0" borderId="19" xfId="0" applyNumberFormat="1" applyFont="1" applyBorder="1" applyAlignment="1">
      <alignment horizontal="right"/>
    </xf>
    <xf numFmtId="165" fontId="35" fillId="0" borderId="13" xfId="0" applyNumberFormat="1" applyFont="1" applyBorder="1" applyAlignment="1">
      <alignment horizontal="right"/>
    </xf>
    <xf numFmtId="165" fontId="59" fillId="0" borderId="11" xfId="0" applyNumberFormat="1" applyFont="1" applyBorder="1" applyAlignment="1">
      <alignment horizontal="right"/>
    </xf>
    <xf numFmtId="164" fontId="3" fillId="0" borderId="37" xfId="0" applyNumberFormat="1" applyFont="1" applyBorder="1"/>
    <xf numFmtId="164" fontId="3" fillId="0" borderId="28" xfId="0" applyNumberFormat="1" applyFont="1" applyBorder="1"/>
    <xf numFmtId="1" fontId="3" fillId="0" borderId="1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4" fillId="0" borderId="0" xfId="0" applyFont="1"/>
    <xf numFmtId="0" fontId="64" fillId="0" borderId="0" xfId="0" applyFont="1" applyBorder="1"/>
    <xf numFmtId="164" fontId="64" fillId="0" borderId="0" xfId="0" applyNumberFormat="1" applyFont="1" applyBorder="1"/>
    <xf numFmtId="2" fontId="64" fillId="0" borderId="0" xfId="0" applyNumberFormat="1" applyFont="1"/>
    <xf numFmtId="0" fontId="64" fillId="0" borderId="0" xfId="0" applyFont="1" applyBorder="1" applyAlignment="1">
      <alignment horizontal="left" indent="1"/>
    </xf>
    <xf numFmtId="164" fontId="64" fillId="0" borderId="0" xfId="0" applyNumberFormat="1" applyFont="1" applyBorder="1" applyAlignment="1">
      <alignment horizontal="right" vertical="center"/>
    </xf>
    <xf numFmtId="0" fontId="65" fillId="0" borderId="0" xfId="0" applyFont="1"/>
    <xf numFmtId="2" fontId="65" fillId="0" borderId="0" xfId="0" applyNumberFormat="1" applyFont="1"/>
    <xf numFmtId="164" fontId="64" fillId="0" borderId="0" xfId="0" applyNumberFormat="1" applyFont="1"/>
    <xf numFmtId="49" fontId="3" fillId="0" borderId="5" xfId="0" applyNumberFormat="1" applyFont="1" applyBorder="1"/>
    <xf numFmtId="3" fontId="3" fillId="0" borderId="5" xfId="0" applyNumberFormat="1" applyFont="1" applyBorder="1" applyAlignment="1" applyProtection="1">
      <alignment horizontal="left"/>
      <protection locked="0"/>
    </xf>
    <xf numFmtId="0" fontId="4" fillId="0" borderId="5" xfId="0" applyFont="1" applyBorder="1"/>
    <xf numFmtId="0" fontId="29" fillId="0" borderId="0" xfId="0" applyFont="1" applyBorder="1"/>
    <xf numFmtId="0" fontId="8" fillId="0" borderId="33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164" fontId="3" fillId="0" borderId="20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/>
    </xf>
    <xf numFmtId="0" fontId="30" fillId="0" borderId="0" xfId="0" applyNumberFormat="1" applyFont="1" applyBorder="1"/>
    <xf numFmtId="168" fontId="7" fillId="0" borderId="27" xfId="0" applyNumberFormat="1" applyFont="1" applyBorder="1" applyAlignment="1" applyProtection="1">
      <alignment horizontal="center" vertical="center"/>
      <protection locked="0"/>
    </xf>
    <xf numFmtId="168" fontId="7" fillId="0" borderId="28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0" xfId="0" applyNumberFormat="1" applyFont="1" applyBorder="1" applyAlignment="1" applyProtection="1">
      <alignment horizontal="center" vertical="center"/>
      <protection locked="0"/>
    </xf>
    <xf numFmtId="168" fontId="7" fillId="0" borderId="17" xfId="0" applyNumberFormat="1" applyFont="1" applyBorder="1" applyAlignment="1" applyProtection="1">
      <alignment horizontal="center" vertical="center"/>
      <protection locked="0"/>
    </xf>
    <xf numFmtId="168" fontId="7" fillId="0" borderId="18" xfId="0" applyNumberFormat="1" applyFont="1" applyBorder="1" applyAlignment="1" applyProtection="1">
      <alignment horizontal="center" vertical="center"/>
      <protection locked="0"/>
    </xf>
    <xf numFmtId="168" fontId="7" fillId="0" borderId="19" xfId="0" applyNumberFormat="1" applyFont="1" applyBorder="1" applyAlignment="1" applyProtection="1">
      <alignment horizontal="center" vertical="center"/>
      <protection locked="0"/>
    </xf>
    <xf numFmtId="168" fontId="16" fillId="0" borderId="27" xfId="0" applyNumberFormat="1" applyFont="1" applyBorder="1" applyAlignment="1" applyProtection="1">
      <alignment horizontal="center" vertical="center"/>
      <protection locked="0"/>
    </xf>
    <xf numFmtId="168" fontId="16" fillId="0" borderId="28" xfId="0" applyNumberFormat="1" applyFont="1" applyBorder="1" applyAlignment="1" applyProtection="1">
      <alignment horizontal="center" vertical="center"/>
      <protection locked="0"/>
    </xf>
    <xf numFmtId="168" fontId="16" fillId="0" borderId="0" xfId="0" applyNumberFormat="1" applyFont="1" applyBorder="1" applyAlignment="1" applyProtection="1">
      <alignment horizontal="center" vertical="center"/>
      <protection locked="0"/>
    </xf>
    <xf numFmtId="168" fontId="16" fillId="0" borderId="17" xfId="0" applyNumberFormat="1" applyFont="1" applyBorder="1" applyAlignment="1" applyProtection="1">
      <alignment horizontal="center" vertical="center"/>
      <protection locked="0"/>
    </xf>
    <xf numFmtId="168" fontId="16" fillId="0" borderId="16" xfId="0" applyNumberFormat="1" applyFont="1" applyBorder="1" applyAlignment="1" applyProtection="1">
      <alignment horizontal="center" vertical="center"/>
      <protection locked="0"/>
    </xf>
    <xf numFmtId="168" fontId="16" fillId="0" borderId="18" xfId="0" applyNumberFormat="1" applyFont="1" applyBorder="1" applyAlignment="1" applyProtection="1">
      <alignment horizontal="center" vertical="center"/>
      <protection locked="0"/>
    </xf>
    <xf numFmtId="168" fontId="16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5" fontId="16" fillId="0" borderId="38" xfId="0" applyNumberFormat="1" applyFont="1" applyBorder="1" applyAlignment="1" applyProtection="1">
      <alignment horizontal="center" vertical="center" wrapText="1"/>
      <protection locked="0"/>
    </xf>
    <xf numFmtId="165" fontId="16" fillId="0" borderId="33" xfId="0" applyNumberFormat="1" applyFont="1" applyBorder="1" applyAlignment="1" applyProtection="1">
      <alignment horizontal="center" vertical="center" wrapText="1"/>
      <protection locked="0"/>
    </xf>
    <xf numFmtId="165" fontId="16" fillId="0" borderId="35" xfId="0" applyNumberFormat="1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49" fontId="17" fillId="0" borderId="39" xfId="0" applyNumberFormat="1" applyFont="1" applyBorder="1" applyAlignment="1" applyProtection="1">
      <alignment horizontal="center" vertical="center"/>
      <protection locked="0"/>
    </xf>
    <xf numFmtId="49" fontId="17" fillId="0" borderId="44" xfId="0" applyNumberFormat="1" applyFont="1" applyBorder="1" applyAlignment="1" applyProtection="1">
      <alignment horizontal="center" vertical="center"/>
      <protection locked="0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49" fontId="7" fillId="0" borderId="34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32" xfId="0" applyNumberFormat="1" applyFont="1" applyBorder="1" applyAlignment="1" applyProtection="1">
      <alignment horizontal="center" vertical="center"/>
      <protection locked="0"/>
    </xf>
    <xf numFmtId="49" fontId="7" fillId="0" borderId="35" xfId="0" applyNumberFormat="1" applyFont="1" applyBorder="1" applyAlignment="1" applyProtection="1">
      <alignment horizontal="center" vertical="center"/>
      <protection locked="0"/>
    </xf>
    <xf numFmtId="171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7" fillId="0" borderId="39" xfId="0" applyNumberFormat="1" applyFont="1" applyBorder="1" applyAlignment="1" applyProtection="1">
      <alignment horizontal="center" vertical="center"/>
      <protection locked="0"/>
    </xf>
    <xf numFmtId="0" fontId="3" fillId="0" borderId="44" xfId="0" applyFont="1" applyBorder="1" applyAlignment="1">
      <alignment horizontal="center" vertical="center"/>
    </xf>
    <xf numFmtId="49" fontId="29" fillId="0" borderId="33" xfId="0" applyNumberFormat="1" applyFont="1" applyBorder="1" applyAlignment="1" applyProtection="1">
      <alignment horizontal="center" vertical="top"/>
      <protection locked="0"/>
    </xf>
    <xf numFmtId="0" fontId="26" fillId="0" borderId="35" xfId="0" applyFont="1" applyBorder="1" applyAlignment="1">
      <alignment horizontal="center" vertical="top"/>
    </xf>
    <xf numFmtId="49" fontId="7" fillId="0" borderId="31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49" fontId="7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169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>
      <alignment vertical="center"/>
    </xf>
    <xf numFmtId="0" fontId="4" fillId="0" borderId="20" xfId="0" applyFont="1" applyBorder="1" applyAlignment="1">
      <alignment horizontal="center" vertical="top"/>
    </xf>
    <xf numFmtId="0" fontId="4" fillId="0" borderId="34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169" fontId="29" fillId="0" borderId="36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169" fontId="17" fillId="0" borderId="47" xfId="0" applyNumberFormat="1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49" fontId="17" fillId="0" borderId="33" xfId="0" applyNumberFormat="1" applyFont="1" applyBorder="1" applyAlignment="1" applyProtection="1">
      <alignment horizontal="center" vertical="top"/>
      <protection locked="0"/>
    </xf>
    <xf numFmtId="0" fontId="21" fillId="0" borderId="35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49" fontId="8" fillId="0" borderId="3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169" fontId="8" fillId="0" borderId="2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43" fillId="0" borderId="45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169" fontId="47" fillId="0" borderId="46" xfId="0" applyNumberFormat="1" applyFont="1" applyBorder="1" applyAlignment="1" applyProtection="1">
      <alignment horizontal="center" vertical="center"/>
      <protection locked="0"/>
    </xf>
    <xf numFmtId="0" fontId="43" fillId="0" borderId="36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3" fillId="0" borderId="36" xfId="0" applyFont="1" applyBorder="1" applyAlignment="1"/>
    <xf numFmtId="0" fontId="3" fillId="0" borderId="28" xfId="0" applyFont="1" applyBorder="1" applyAlignment="1"/>
    <xf numFmtId="0" fontId="3" fillId="0" borderId="39" xfId="0" applyFont="1" applyBorder="1" applyAlignment="1"/>
    <xf numFmtId="0" fontId="3" fillId="0" borderId="40" xfId="0" applyFont="1" applyBorder="1" applyAlignment="1"/>
    <xf numFmtId="0" fontId="3" fillId="0" borderId="41" xfId="0" applyFont="1" applyBorder="1" applyAlignment="1"/>
    <xf numFmtId="171" fontId="16" fillId="0" borderId="38" xfId="0" applyNumberFormat="1" applyFont="1" applyBorder="1" applyAlignment="1" applyProtection="1">
      <alignment horizontal="center" vertical="center" wrapText="1"/>
      <protection locked="0"/>
    </xf>
    <xf numFmtId="0" fontId="22" fillId="0" borderId="33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vertical="center"/>
    </xf>
    <xf numFmtId="0" fontId="43" fillId="0" borderId="37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3" fillId="0" borderId="6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3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0" fontId="26" fillId="0" borderId="38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center"/>
    </xf>
    <xf numFmtId="49" fontId="22" fillId="0" borderId="33" xfId="0" applyNumberFormat="1" applyFont="1" applyBorder="1" applyAlignment="1">
      <alignment horizontal="center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0" fillId="0" borderId="20" xfId="0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horizontal="center" vertical="top"/>
    </xf>
    <xf numFmtId="164" fontId="3" fillId="0" borderId="29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56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30" fillId="0" borderId="33" xfId="0" applyNumberFormat="1" applyFont="1" applyBorder="1" applyAlignment="1">
      <alignment horizontal="center" vertical="top" wrapText="1"/>
    </xf>
    <xf numFmtId="0" fontId="30" fillId="0" borderId="35" xfId="0" applyFont="1" applyBorder="1" applyAlignment="1">
      <alignment vertical="top"/>
    </xf>
    <xf numFmtId="0" fontId="4" fillId="0" borderId="21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left" vertical="center" indent="1"/>
    </xf>
    <xf numFmtId="3" fontId="4" fillId="0" borderId="9" xfId="0" applyNumberFormat="1" applyFont="1" applyBorder="1" applyAlignment="1">
      <alignment horizontal="left" vertical="center" indent="1"/>
    </xf>
    <xf numFmtId="0" fontId="4" fillId="0" borderId="25" xfId="0" applyFont="1" applyBorder="1" applyAlignment="1">
      <alignment horizontal="left" vertical="center" indent="1"/>
    </xf>
    <xf numFmtId="0" fontId="4" fillId="0" borderId="26" xfId="0" applyFont="1" applyBorder="1" applyAlignment="1">
      <alignment horizontal="left" vertical="center" indent="1"/>
    </xf>
    <xf numFmtId="0" fontId="5" fillId="0" borderId="16" xfId="0" applyFont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3">
    <cellStyle name="Normálna" xfId="0" builtinId="0"/>
    <cellStyle name="Normálna 2" xfId="2"/>
    <cellStyle name="Percentá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28971989058839315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2295081967213121"/>
          <c:w val="0.8000007301408536"/>
          <c:h val="0.56393442622950973"/>
        </c:manualLayout>
      </c:layout>
      <c:areaChart>
        <c:grouping val="stacked"/>
        <c:varyColors val="0"/>
        <c:ser>
          <c:idx val="1"/>
          <c:order val="0"/>
          <c:tx>
            <c:strRef>
              <c:f>'84'!$B$6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'84'!$B$9:$B$20</c:f>
              <c:numCache>
                <c:formatCode>#,##0_)</c:formatCode>
                <c:ptCount val="12"/>
                <c:pt idx="0">
                  <c:v>4744.1619099999998</c:v>
                </c:pt>
                <c:pt idx="1">
                  <c:v>4807.5514510000003</c:v>
                </c:pt>
                <c:pt idx="2">
                  <c:v>5243.7794350000004</c:v>
                </c:pt>
                <c:pt idx="3">
                  <c:v>5142.0439210000004</c:v>
                </c:pt>
                <c:pt idx="4">
                  <c:v>5050.1760839999997</c:v>
                </c:pt>
                <c:pt idx="5">
                  <c:v>4836.0578290000003</c:v>
                </c:pt>
                <c:pt idx="6">
                  <c:v>4732.3528219999998</c:v>
                </c:pt>
                <c:pt idx="7">
                  <c:v>4433.1414059999997</c:v>
                </c:pt>
                <c:pt idx="8">
                  <c:v>5206.6145290000004</c:v>
                </c:pt>
                <c:pt idx="9">
                  <c:v>5635.9287899999999</c:v>
                </c:pt>
                <c:pt idx="10">
                  <c:v>5383.0716240000002</c:v>
                </c:pt>
                <c:pt idx="11">
                  <c:v>4803.8521000000001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15328"/>
        <c:axId val="96129792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'84'!$C$6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'84'!$C$9:$C$20</c:f>
              <c:numCache>
                <c:formatCode>#,##0_)</c:formatCode>
                <c:ptCount val="12"/>
                <c:pt idx="0">
                  <c:v>4438.8418430000002</c:v>
                </c:pt>
                <c:pt idx="1">
                  <c:v>4583.8690429999997</c:v>
                </c:pt>
                <c:pt idx="2">
                  <c:v>4819.605818</c:v>
                </c:pt>
                <c:pt idx="3">
                  <c:v>5065.004484</c:v>
                </c:pt>
                <c:pt idx="4">
                  <c:v>5036.9830629999997</c:v>
                </c:pt>
                <c:pt idx="5">
                  <c:v>4830.8694370000003</c:v>
                </c:pt>
                <c:pt idx="6">
                  <c:v>4852.1064919999999</c:v>
                </c:pt>
                <c:pt idx="7">
                  <c:v>4590.3766779999996</c:v>
                </c:pt>
                <c:pt idx="8">
                  <c:v>5320.088092</c:v>
                </c:pt>
                <c:pt idx="9">
                  <c:v>5804.3025369999996</c:v>
                </c:pt>
                <c:pt idx="10">
                  <c:v>5871.1717049999997</c:v>
                </c:pt>
                <c:pt idx="11">
                  <c:v>4726.6522089999999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131712"/>
        <c:axId val="96133504"/>
      </c:barChart>
      <c:catAx>
        <c:axId val="96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1297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129792"/>
        <c:scaling>
          <c:orientation val="minMax"/>
          <c:max val="6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85245901639348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115328"/>
        <c:crosses val="autoZero"/>
        <c:crossBetween val="between"/>
        <c:majorUnit val="1000"/>
        <c:minorUnit val="1000"/>
      </c:valAx>
      <c:catAx>
        <c:axId val="96131712"/>
        <c:scaling>
          <c:orientation val="minMax"/>
        </c:scaling>
        <c:delete val="1"/>
        <c:axPos val="b"/>
        <c:majorTickMark val="out"/>
        <c:minorTickMark val="none"/>
        <c:tickLblPos val="none"/>
        <c:crossAx val="96133504"/>
        <c:crosses val="autoZero"/>
        <c:auto val="0"/>
        <c:lblAlgn val="ctr"/>
        <c:lblOffset val="100"/>
        <c:noMultiLvlLbl val="0"/>
      </c:catAx>
      <c:valAx>
        <c:axId val="9613350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131712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606557377049265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6463548399733631E-2"/>
          <c:y val="0.14729864649271787"/>
          <c:w val="0.78723430093626345"/>
          <c:h val="0.64876503182200262"/>
        </c:manualLayout>
      </c:layout>
      <c:areaChart>
        <c:grouping val="stacked"/>
        <c:varyColors val="0"/>
        <c:ser>
          <c:idx val="1"/>
          <c:order val="0"/>
          <c:tx>
            <c:strRef>
              <c:f>'84'!$D$6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'84'!$D$9:$D$20</c:f>
              <c:numCache>
                <c:formatCode>#,##0_)</c:formatCode>
                <c:ptCount val="12"/>
                <c:pt idx="0">
                  <c:v>5189.575159</c:v>
                </c:pt>
                <c:pt idx="1">
                  <c:v>5326.6981260000002</c:v>
                </c:pt>
                <c:pt idx="2">
                  <c:v>5589.907072</c:v>
                </c:pt>
                <c:pt idx="3">
                  <c:v>5469.9321090000003</c:v>
                </c:pt>
                <c:pt idx="4">
                  <c:v>5545.9183279999997</c:v>
                </c:pt>
                <c:pt idx="5">
                  <c:v>5350.1204019999996</c:v>
                </c:pt>
                <c:pt idx="6">
                  <c:v>5163.0284229999997</c:v>
                </c:pt>
                <c:pt idx="7">
                  <c:v>4653.7798949999997</c:v>
                </c:pt>
                <c:pt idx="8">
                  <c:v>5747.3903760000003</c:v>
                </c:pt>
                <c:pt idx="9">
                  <c:v>6106.2317130000001</c:v>
                </c:pt>
                <c:pt idx="10">
                  <c:v>5790.4390649999996</c:v>
                </c:pt>
                <c:pt idx="11">
                  <c:v>4788.119882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76384"/>
        <c:axId val="96186752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'84'!$E$6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'84'!$E$9:$E$20</c:f>
              <c:numCache>
                <c:formatCode>#,##0_)</c:formatCode>
                <c:ptCount val="12"/>
                <c:pt idx="0">
                  <c:v>4812.619987</c:v>
                </c:pt>
                <c:pt idx="1">
                  <c:v>5016.2956109999996</c:v>
                </c:pt>
                <c:pt idx="2">
                  <c:v>5266.6536939999996</c:v>
                </c:pt>
                <c:pt idx="3">
                  <c:v>5593.7129430000005</c:v>
                </c:pt>
                <c:pt idx="4">
                  <c:v>5646.2128080000002</c:v>
                </c:pt>
                <c:pt idx="5">
                  <c:v>5222.7354160000004</c:v>
                </c:pt>
                <c:pt idx="6">
                  <c:v>4975.6071899999997</c:v>
                </c:pt>
                <c:pt idx="7">
                  <c:v>4795.5746220000001</c:v>
                </c:pt>
                <c:pt idx="8">
                  <c:v>5823.6533159999999</c:v>
                </c:pt>
                <c:pt idx="9">
                  <c:v>6226.9557160000004</c:v>
                </c:pt>
                <c:pt idx="10">
                  <c:v>6134.3851569999997</c:v>
                </c:pt>
                <c:pt idx="11">
                  <c:v>4657.8493250000001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188672"/>
        <c:axId val="96194560"/>
      </c:barChart>
      <c:catAx>
        <c:axId val="9617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1867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186752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373990015953889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176384"/>
        <c:crosses val="autoZero"/>
        <c:crossBetween val="between"/>
        <c:majorUnit val="1000"/>
        <c:minorUnit val="100"/>
      </c:valAx>
      <c:catAx>
        <c:axId val="96188672"/>
        <c:scaling>
          <c:orientation val="minMax"/>
        </c:scaling>
        <c:delete val="1"/>
        <c:axPos val="b"/>
        <c:majorTickMark val="out"/>
        <c:minorTickMark val="none"/>
        <c:tickLblPos val="none"/>
        <c:crossAx val="96194560"/>
        <c:crosses val="autoZero"/>
        <c:auto val="0"/>
        <c:lblAlgn val="ctr"/>
        <c:lblOffset val="100"/>
        <c:noMultiLvlLbl val="0"/>
      </c:catAx>
      <c:valAx>
        <c:axId val="96194560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188672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Saldo / Balance</a:t>
            </a:r>
          </a:p>
        </c:rich>
      </c:tx>
      <c:layout>
        <c:manualLayout>
          <c:xMode val="edge"/>
          <c:yMode val="edge"/>
          <c:x val="0.39219366449965287"/>
          <c:y val="3.33334319763020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6468443661096204E-2"/>
          <c:y val="0.20000059185781224"/>
          <c:w val="0.8401494613926197"/>
          <c:h val="0.60303208757128191"/>
        </c:manualLayout>
      </c:layout>
      <c:areaChart>
        <c:grouping val="stacked"/>
        <c:varyColors val="0"/>
        <c:ser>
          <c:idx val="1"/>
          <c:order val="0"/>
          <c:tx>
            <c:strRef>
              <c:f>'85'!$B$6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'85'!$B$9:$B$20</c:f>
              <c:numCache>
                <c:formatCode>#,##0_)</c:formatCode>
                <c:ptCount val="12"/>
                <c:pt idx="0">
                  <c:v>445.41324900000001</c:v>
                </c:pt>
                <c:pt idx="1">
                  <c:v>519.14667499999996</c:v>
                </c:pt>
                <c:pt idx="2">
                  <c:v>346.12763699999999</c:v>
                </c:pt>
                <c:pt idx="3">
                  <c:v>327.88818800000001</c:v>
                </c:pt>
                <c:pt idx="4">
                  <c:v>495.74224400000003</c:v>
                </c:pt>
                <c:pt idx="5">
                  <c:v>514.06257300000004</c:v>
                </c:pt>
                <c:pt idx="6">
                  <c:v>430.67560099999997</c:v>
                </c:pt>
                <c:pt idx="7">
                  <c:v>220.63848899999999</c:v>
                </c:pt>
                <c:pt idx="8">
                  <c:v>540.775847</c:v>
                </c:pt>
                <c:pt idx="9">
                  <c:v>470.30292300000002</c:v>
                </c:pt>
                <c:pt idx="10">
                  <c:v>407.36744099999999</c:v>
                </c:pt>
                <c:pt idx="11">
                  <c:v>-15.732218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29632"/>
        <c:axId val="96235904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'85'!$C$6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0000FF"/>
                </a:gs>
                <a:gs pos="100000">
                  <a:srgbClr val="FFFF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'85'!$C$9:$C$20</c:f>
              <c:numCache>
                <c:formatCode>#,##0_)</c:formatCode>
                <c:ptCount val="12"/>
                <c:pt idx="0">
                  <c:v>373.778144</c:v>
                </c:pt>
                <c:pt idx="1">
                  <c:v>432.42656799999997</c:v>
                </c:pt>
                <c:pt idx="2">
                  <c:v>447.04787599999997</c:v>
                </c:pt>
                <c:pt idx="3">
                  <c:v>528.70845899999995</c:v>
                </c:pt>
                <c:pt idx="4">
                  <c:v>609.22974499999998</c:v>
                </c:pt>
                <c:pt idx="5">
                  <c:v>391.86597899999998</c:v>
                </c:pt>
                <c:pt idx="6">
                  <c:v>123.500698</c:v>
                </c:pt>
                <c:pt idx="7">
                  <c:v>205.19794400000001</c:v>
                </c:pt>
                <c:pt idx="8">
                  <c:v>503.565224</c:v>
                </c:pt>
                <c:pt idx="9">
                  <c:v>422.65317900000002</c:v>
                </c:pt>
                <c:pt idx="10">
                  <c:v>263.21345200000002</c:v>
                </c:pt>
                <c:pt idx="11">
                  <c:v>-68.802884000000006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237824"/>
        <c:axId val="96251904"/>
      </c:barChart>
      <c:catAx>
        <c:axId val="9622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39591113999254052"/>
              <c:y val="0.884851103370926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2359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2359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2936887322192605E-3"/>
              <c:y val="7.878811194398677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229632"/>
        <c:crosses val="autoZero"/>
        <c:crossBetween val="between"/>
      </c:valAx>
      <c:catAx>
        <c:axId val="96237824"/>
        <c:scaling>
          <c:orientation val="minMax"/>
        </c:scaling>
        <c:delete val="1"/>
        <c:axPos val="b"/>
        <c:majorTickMark val="out"/>
        <c:minorTickMark val="none"/>
        <c:tickLblPos val="none"/>
        <c:crossAx val="96251904"/>
        <c:crosses val="autoZero"/>
        <c:auto val="0"/>
        <c:lblAlgn val="ctr"/>
        <c:lblOffset val="100"/>
        <c:noMultiLvlLbl val="0"/>
      </c:catAx>
      <c:valAx>
        <c:axId val="9625190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23782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06402026459865"/>
          <c:y val="0.44242555168546338"/>
          <c:w val="7.8066985350641854E-2"/>
          <c:h val="0.118182167915980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Obrat / Turnover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265494903024762"/>
          <c:y val="0.14367436743674369"/>
          <c:w val="0.80528886136423949"/>
          <c:h val="0.65037013937614241"/>
        </c:manualLayout>
      </c:layout>
      <c:areaChart>
        <c:grouping val="stacked"/>
        <c:varyColors val="0"/>
        <c:ser>
          <c:idx val="1"/>
          <c:order val="0"/>
          <c:tx>
            <c:strRef>
              <c:f>'85'!$D$6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'85'!$D$9:$D$20</c:f>
              <c:numCache>
                <c:formatCode>#,##0_)</c:formatCode>
                <c:ptCount val="12"/>
                <c:pt idx="0">
                  <c:v>9933.7370689999989</c:v>
                </c:pt>
                <c:pt idx="1">
                  <c:v>10134.249577</c:v>
                </c:pt>
                <c:pt idx="2">
                  <c:v>10833.686507</c:v>
                </c:pt>
                <c:pt idx="3">
                  <c:v>10611.976030000002</c:v>
                </c:pt>
                <c:pt idx="4">
                  <c:v>10596.094411999999</c:v>
                </c:pt>
                <c:pt idx="5">
                  <c:v>10186.178231</c:v>
                </c:pt>
                <c:pt idx="6">
                  <c:v>9895.3812450000005</c:v>
                </c:pt>
                <c:pt idx="7">
                  <c:v>9086.9213009999985</c:v>
                </c:pt>
                <c:pt idx="8">
                  <c:v>10954.004905000002</c:v>
                </c:pt>
                <c:pt idx="9">
                  <c:v>11742.160502999999</c:v>
                </c:pt>
                <c:pt idx="10">
                  <c:v>11173.510688999999</c:v>
                </c:pt>
                <c:pt idx="11">
                  <c:v>9591.9719819999991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88128"/>
        <c:axId val="96290304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'85'!$E$6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'85'!$E$9:$E$20</c:f>
              <c:numCache>
                <c:formatCode>#,##0_)</c:formatCode>
                <c:ptCount val="12"/>
                <c:pt idx="0">
                  <c:v>9251.4618300000002</c:v>
                </c:pt>
                <c:pt idx="1">
                  <c:v>9600.1646540000002</c:v>
                </c:pt>
                <c:pt idx="2">
                  <c:v>10086.259512000001</c:v>
                </c:pt>
                <c:pt idx="3">
                  <c:v>10658.717427</c:v>
                </c:pt>
                <c:pt idx="4">
                  <c:v>10683.195871</c:v>
                </c:pt>
                <c:pt idx="5">
                  <c:v>10053.604853000001</c:v>
                </c:pt>
                <c:pt idx="6">
                  <c:v>9827.7136819999996</c:v>
                </c:pt>
                <c:pt idx="7">
                  <c:v>9385.9513000000006</c:v>
                </c:pt>
                <c:pt idx="8">
                  <c:v>11143.741408</c:v>
                </c:pt>
                <c:pt idx="9">
                  <c:v>12031.258253</c:v>
                </c:pt>
                <c:pt idx="10">
                  <c:v>12005.556861999999</c:v>
                </c:pt>
                <c:pt idx="11">
                  <c:v>9384.5015339999991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292224"/>
        <c:axId val="96294016"/>
      </c:barChart>
      <c:catAx>
        <c:axId val="9628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2903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290304"/>
        <c:scaling>
          <c:orientation val="minMax"/>
          <c:max val="1400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2.7465667915106188E-2"/>
              <c:y val="5.918938350527966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288128"/>
        <c:crosses val="autoZero"/>
        <c:crossBetween val="between"/>
        <c:majorUnit val="2000"/>
        <c:minorUnit val="500"/>
      </c:valAx>
      <c:catAx>
        <c:axId val="96292224"/>
        <c:scaling>
          <c:orientation val="minMax"/>
        </c:scaling>
        <c:delete val="1"/>
        <c:axPos val="b"/>
        <c:majorTickMark val="out"/>
        <c:minorTickMark val="none"/>
        <c:tickLblPos val="none"/>
        <c:crossAx val="96294016"/>
        <c:crosses val="autoZero"/>
        <c:auto val="0"/>
        <c:lblAlgn val="ctr"/>
        <c:lblOffset val="100"/>
        <c:noMultiLvlLbl val="0"/>
      </c:catAx>
      <c:valAx>
        <c:axId val="9629401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29222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layout>
        <c:manualLayout>
          <c:xMode val="edge"/>
          <c:yMode val="edge"/>
          <c:x val="0.30834752981260738"/>
          <c:y val="3.278697272821881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4821124361158441"/>
          <c:y val="0.24590229546164094"/>
          <c:w val="0.63202725724020581"/>
          <c:h val="0.62295248183615559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1.3548331558956737E-2"/>
                  <c:y val="5.938081036225464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4.0949273911042243E-2"/>
                  <c:y val="-2.04910202389519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4.0803587796838636E-3"/>
                  <c:y val="-8.22497042793346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5.7839362924609113E-3"/>
                  <c:y val="-0.1150366770075537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2.3767812669070248E-3"/>
                  <c:y val="-0.1450914020084212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1.2955416348084364E-2"/>
                  <c:y val="-0.164217136099881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4.2021102783838769E-3"/>
                  <c:y val="-4.194760916375151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4.2021102783838769E-3"/>
                  <c:y val="3.150438207902300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0261026608621715E-3"/>
                  <c:y val="2.79804168694444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5.4121999810264679E-3"/>
                  <c:y val="-1.08999449553750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'86'!$J$23:$J$32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8</c:v>
                </c:pt>
                <c:pt idx="3">
                  <c:v>SITC 5</c:v>
                </c:pt>
                <c:pt idx="4">
                  <c:v>SITC 3</c:v>
                </c:pt>
                <c:pt idx="5">
                  <c:v>SITC 0</c:v>
                </c:pt>
                <c:pt idx="6">
                  <c:v>SITC 2</c:v>
                </c:pt>
                <c:pt idx="7">
                  <c:v>SITC 9</c:v>
                </c:pt>
                <c:pt idx="8">
                  <c:v>SITC 4</c:v>
                </c:pt>
                <c:pt idx="9">
                  <c:v>SITC 1</c:v>
                </c:pt>
              </c:strCache>
            </c:strRef>
          </c:cat>
          <c:val>
            <c:numRef>
              <c:f>'86'!$L$23:$L$32</c:f>
              <c:numCache>
                <c:formatCode>0.00</c:formatCode>
                <c:ptCount val="10"/>
                <c:pt idx="0">
                  <c:v>57.797260749911182</c:v>
                </c:pt>
                <c:pt idx="1">
                  <c:v>16.798319387775372</c:v>
                </c:pt>
                <c:pt idx="2">
                  <c:v>9.8419022314340214</c:v>
                </c:pt>
                <c:pt idx="3">
                  <c:v>4.823839571535486</c:v>
                </c:pt>
                <c:pt idx="4">
                  <c:v>4.7234383928050221</c:v>
                </c:pt>
                <c:pt idx="5">
                  <c:v>3.386253476647052</c:v>
                </c:pt>
                <c:pt idx="6">
                  <c:v>1.9552048144491481</c:v>
                </c:pt>
                <c:pt idx="7">
                  <c:v>0.27192439055371376</c:v>
                </c:pt>
                <c:pt idx="8">
                  <c:v>0.23961013153066257</c:v>
                </c:pt>
                <c:pt idx="9">
                  <c:v>0.16224685335833439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971039182282687"/>
          <c:y val="0.37705018637451626"/>
          <c:w val="8.3475298126064953E-2"/>
          <c:h val="0.5218593159241481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782364049153726"/>
          <c:y val="3.208556149732626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6836762656719473"/>
          <c:y val="0.31283422459893045"/>
          <c:w val="0.59353840072677533"/>
          <c:h val="0.57486631016042777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2972237057070173E-3"/>
                  <c:y val="1.7937788768139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5884254862395458E-2"/>
                  <c:y val="-1.402518383549163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9438655199840751E-2"/>
                  <c:y val="1.23931693455673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2756510598219995E-2"/>
                  <c:y val="-3.03195700744018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4866771522351245E-3"/>
                  <c:y val="-1.765576094432059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118736024887366E-2"/>
                  <c:y val="-7.647929035608519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6816736865459476E-4"/>
                  <c:y val="4.665571245743042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'86'!$J$11:$J$20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8</c:v>
                </c:pt>
                <c:pt idx="3">
                  <c:v>SITC 3</c:v>
                </c:pt>
                <c:pt idx="4">
                  <c:v>SITC 5</c:v>
                </c:pt>
                <c:pt idx="5">
                  <c:v>SITC 0</c:v>
                </c:pt>
                <c:pt idx="6">
                  <c:v>SITC 2</c:v>
                </c:pt>
                <c:pt idx="7">
                  <c:v>SITC 1</c:v>
                </c:pt>
                <c:pt idx="8">
                  <c:v>SITC 4</c:v>
                </c:pt>
                <c:pt idx="9">
                  <c:v>SITC 9</c:v>
                </c:pt>
              </c:strCache>
            </c:strRef>
          </c:cat>
          <c:val>
            <c:numRef>
              <c:f>'86'!$L$11:$L$20</c:f>
              <c:numCache>
                <c:formatCode>0.00</c:formatCode>
                <c:ptCount val="10"/>
                <c:pt idx="0">
                  <c:v>44.023702724315243</c:v>
                </c:pt>
                <c:pt idx="1">
                  <c:v>15.291290530993521</c:v>
                </c:pt>
                <c:pt idx="2">
                  <c:v>12.312144045610665</c:v>
                </c:pt>
                <c:pt idx="3">
                  <c:v>10.489149174934681</c:v>
                </c:pt>
                <c:pt idx="4">
                  <c:v>8.8592835013087097</c:v>
                </c:pt>
                <c:pt idx="5">
                  <c:v>4.9001683688538549</c:v>
                </c:pt>
                <c:pt idx="6">
                  <c:v>2.8437652495146475</c:v>
                </c:pt>
                <c:pt idx="7">
                  <c:v>0.70182270044426209</c:v>
                </c:pt>
                <c:pt idx="8">
                  <c:v>0.38067340272511369</c:v>
                </c:pt>
                <c:pt idx="9">
                  <c:v>0.19800030129930152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476340741159134"/>
          <c:y val="0.2967914438502674"/>
          <c:w val="8.3333471735278067E-2"/>
          <c:h val="0.5106951871657764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'87'!$B$6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'87'!$B$9:$B$20</c:f>
              <c:numCache>
                <c:formatCode>#,##0_)</c:formatCode>
                <c:ptCount val="12"/>
                <c:pt idx="0">
                  <c:v>719.955558</c:v>
                </c:pt>
                <c:pt idx="1">
                  <c:v>739.195336</c:v>
                </c:pt>
                <c:pt idx="2">
                  <c:v>800.80912699999999</c:v>
                </c:pt>
                <c:pt idx="3">
                  <c:v>792.64195299999994</c:v>
                </c:pt>
                <c:pt idx="4">
                  <c:v>811.03678300000001</c:v>
                </c:pt>
                <c:pt idx="5">
                  <c:v>805.073757</c:v>
                </c:pt>
                <c:pt idx="6">
                  <c:v>801.18793300000004</c:v>
                </c:pt>
                <c:pt idx="7">
                  <c:v>678.067543</c:v>
                </c:pt>
                <c:pt idx="8">
                  <c:v>786.43530099999998</c:v>
                </c:pt>
                <c:pt idx="9">
                  <c:v>846.255719</c:v>
                </c:pt>
                <c:pt idx="10">
                  <c:v>768.542326</c:v>
                </c:pt>
                <c:pt idx="11">
                  <c:v>628.43733199999997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99200"/>
        <c:axId val="96501120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'87'!$C$6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'87'!$C$9:$C$20</c:f>
              <c:numCache>
                <c:formatCode>#,##0_)</c:formatCode>
                <c:ptCount val="12"/>
                <c:pt idx="0">
                  <c:v>667.31692299999997</c:v>
                </c:pt>
                <c:pt idx="1">
                  <c:v>686.52416700000003</c:v>
                </c:pt>
                <c:pt idx="2">
                  <c:v>731.07663400000001</c:v>
                </c:pt>
                <c:pt idx="3">
                  <c:v>781.73764000000006</c:v>
                </c:pt>
                <c:pt idx="4">
                  <c:v>765.74280799999997</c:v>
                </c:pt>
                <c:pt idx="5">
                  <c:v>760.51385900000002</c:v>
                </c:pt>
                <c:pt idx="6">
                  <c:v>755.17084999999997</c:v>
                </c:pt>
                <c:pt idx="7">
                  <c:v>685.99530600000003</c:v>
                </c:pt>
                <c:pt idx="8">
                  <c:v>802.59194000000002</c:v>
                </c:pt>
                <c:pt idx="9">
                  <c:v>862.04757600000005</c:v>
                </c:pt>
                <c:pt idx="10">
                  <c:v>784.136843</c:v>
                </c:pt>
                <c:pt idx="11">
                  <c:v>597.23354099999995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531968"/>
        <c:axId val="96533504"/>
      </c:barChart>
      <c:catAx>
        <c:axId val="9649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5011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501120"/>
        <c:scaling>
          <c:orientation val="minMax"/>
          <c:max val="1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196721311475405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499200"/>
        <c:crosses val="autoZero"/>
        <c:crossBetween val="between"/>
        <c:majorUnit val="200"/>
        <c:minorUnit val="50"/>
      </c:valAx>
      <c:catAx>
        <c:axId val="96531968"/>
        <c:scaling>
          <c:orientation val="minMax"/>
        </c:scaling>
        <c:delete val="1"/>
        <c:axPos val="b"/>
        <c:majorTickMark val="out"/>
        <c:minorTickMark val="none"/>
        <c:tickLblPos val="none"/>
        <c:crossAx val="96533504"/>
        <c:crosses val="autoZero"/>
        <c:auto val="0"/>
        <c:lblAlgn val="ctr"/>
        <c:lblOffset val="100"/>
        <c:noMultiLvlLbl val="0"/>
      </c:catAx>
      <c:valAx>
        <c:axId val="9653350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53196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81210992282681094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'87'!$D$6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'87'!$D$9:$D$20</c:f>
              <c:numCache>
                <c:formatCode>#,##0_)</c:formatCode>
                <c:ptCount val="12"/>
                <c:pt idx="0">
                  <c:v>920.347171</c:v>
                </c:pt>
                <c:pt idx="1">
                  <c:v>880.21994299999994</c:v>
                </c:pt>
                <c:pt idx="2">
                  <c:v>947.82259999999997</c:v>
                </c:pt>
                <c:pt idx="3">
                  <c:v>920.71268699999996</c:v>
                </c:pt>
                <c:pt idx="4">
                  <c:v>933.06411500000002</c:v>
                </c:pt>
                <c:pt idx="5">
                  <c:v>921.55449299999998</c:v>
                </c:pt>
                <c:pt idx="6">
                  <c:v>942.097982</c:v>
                </c:pt>
                <c:pt idx="7">
                  <c:v>796.05369399999995</c:v>
                </c:pt>
                <c:pt idx="8">
                  <c:v>980.46669999999995</c:v>
                </c:pt>
                <c:pt idx="9">
                  <c:v>989.49701600000003</c:v>
                </c:pt>
                <c:pt idx="10">
                  <c:v>904.23930299999995</c:v>
                </c:pt>
                <c:pt idx="11">
                  <c:v>735.98819700000001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72160"/>
        <c:axId val="96574080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'87'!$E$6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'87'!$E$9:$E$20</c:f>
              <c:numCache>
                <c:formatCode>#,##0_)</c:formatCode>
                <c:ptCount val="12"/>
                <c:pt idx="0">
                  <c:v>891.29231800000002</c:v>
                </c:pt>
                <c:pt idx="1">
                  <c:v>881.97470399999997</c:v>
                </c:pt>
                <c:pt idx="2">
                  <c:v>916.17767000000003</c:v>
                </c:pt>
                <c:pt idx="3">
                  <c:v>941.87525800000003</c:v>
                </c:pt>
                <c:pt idx="4">
                  <c:v>946.04935899999998</c:v>
                </c:pt>
                <c:pt idx="5">
                  <c:v>900.98218999999995</c:v>
                </c:pt>
                <c:pt idx="6">
                  <c:v>858.96791800000005</c:v>
                </c:pt>
                <c:pt idx="7">
                  <c:v>850.99728000000005</c:v>
                </c:pt>
                <c:pt idx="8">
                  <c:v>984.54506500000002</c:v>
                </c:pt>
                <c:pt idx="9">
                  <c:v>1015.774347</c:v>
                </c:pt>
                <c:pt idx="10">
                  <c:v>948.77484100000004</c:v>
                </c:pt>
                <c:pt idx="11">
                  <c:v>674.36780399999998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584448"/>
        <c:axId val="96585984"/>
      </c:barChart>
      <c:catAx>
        <c:axId val="9657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574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574080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122330296948174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572160"/>
        <c:crosses val="autoZero"/>
        <c:crossBetween val="between"/>
        <c:majorUnit val="200"/>
        <c:minorUnit val="50"/>
      </c:valAx>
      <c:catAx>
        <c:axId val="96584448"/>
        <c:scaling>
          <c:orientation val="minMax"/>
        </c:scaling>
        <c:delete val="1"/>
        <c:axPos val="b"/>
        <c:majorTickMark val="out"/>
        <c:minorTickMark val="none"/>
        <c:tickLblPos val="none"/>
        <c:crossAx val="96585984"/>
        <c:crosses val="autoZero"/>
        <c:auto val="0"/>
        <c:lblAlgn val="ctr"/>
        <c:lblOffset val="100"/>
        <c:noMultiLvlLbl val="0"/>
      </c:catAx>
      <c:valAx>
        <c:axId val="9658598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58444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'88'!$B$6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'88'!$B$9:$B$20</c:f>
              <c:numCache>
                <c:formatCode>#,##0_)</c:formatCode>
                <c:ptCount val="12"/>
                <c:pt idx="0">
                  <c:v>1965.6287890000001</c:v>
                </c:pt>
                <c:pt idx="1">
                  <c:v>2083.038736</c:v>
                </c:pt>
                <c:pt idx="2">
                  <c:v>2275.0364300000001</c:v>
                </c:pt>
                <c:pt idx="3">
                  <c:v>2241.2617009999999</c:v>
                </c:pt>
                <c:pt idx="4">
                  <c:v>2273.9916659999999</c:v>
                </c:pt>
                <c:pt idx="5">
                  <c:v>2182.9265169999999</c:v>
                </c:pt>
                <c:pt idx="6">
                  <c:v>2026.12445</c:v>
                </c:pt>
                <c:pt idx="7">
                  <c:v>1849.4748050000001</c:v>
                </c:pt>
                <c:pt idx="8">
                  <c:v>2304.0957859999999</c:v>
                </c:pt>
                <c:pt idx="9">
                  <c:v>2517.7788369999998</c:v>
                </c:pt>
                <c:pt idx="10">
                  <c:v>2500.1658149999998</c:v>
                </c:pt>
                <c:pt idx="11">
                  <c:v>2202.944579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52384"/>
        <c:axId val="96754304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'88'!$C$6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'88'!$C$9:$C$20</c:f>
              <c:numCache>
                <c:formatCode>#,##0_)</c:formatCode>
                <c:ptCount val="12"/>
                <c:pt idx="0">
                  <c:v>1792.5741190000001</c:v>
                </c:pt>
                <c:pt idx="1">
                  <c:v>1870.7579949999999</c:v>
                </c:pt>
                <c:pt idx="2">
                  <c:v>2011.2737420000001</c:v>
                </c:pt>
                <c:pt idx="3">
                  <c:v>2082.5355549999999</c:v>
                </c:pt>
                <c:pt idx="4">
                  <c:v>2170.3027689999999</c:v>
                </c:pt>
                <c:pt idx="5">
                  <c:v>2062.40533</c:v>
                </c:pt>
                <c:pt idx="6">
                  <c:v>1884.6383310000001</c:v>
                </c:pt>
                <c:pt idx="7">
                  <c:v>1885.6627390000001</c:v>
                </c:pt>
                <c:pt idx="8">
                  <c:v>2270.8582230000002</c:v>
                </c:pt>
                <c:pt idx="9">
                  <c:v>2450.1238239999998</c:v>
                </c:pt>
                <c:pt idx="10">
                  <c:v>2728.648913</c:v>
                </c:pt>
                <c:pt idx="11">
                  <c:v>2066.4692110000001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64672"/>
        <c:axId val="96766208"/>
      </c:barChart>
      <c:catAx>
        <c:axId val="9675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7543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754304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0.104918032786885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752384"/>
        <c:crosses val="autoZero"/>
        <c:crossBetween val="between"/>
        <c:majorUnit val="500"/>
        <c:minorUnit val="100"/>
      </c:valAx>
      <c:catAx>
        <c:axId val="96764672"/>
        <c:scaling>
          <c:orientation val="minMax"/>
        </c:scaling>
        <c:delete val="1"/>
        <c:axPos val="b"/>
        <c:majorTickMark val="out"/>
        <c:minorTickMark val="none"/>
        <c:tickLblPos val="none"/>
        <c:crossAx val="96766208"/>
        <c:crosses val="autoZero"/>
        <c:auto val="0"/>
        <c:lblAlgn val="ctr"/>
        <c:lblOffset val="100"/>
        <c:noMultiLvlLbl val="0"/>
      </c:catAx>
      <c:valAx>
        <c:axId val="96766208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764672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79220942531437311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'88'!$D$6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'88'!$D$9:$D$20</c:f>
              <c:numCache>
                <c:formatCode>#,##0_)</c:formatCode>
                <c:ptCount val="12"/>
                <c:pt idx="0">
                  <c:v>2892.9959170000002</c:v>
                </c:pt>
                <c:pt idx="1">
                  <c:v>3094.5268649999998</c:v>
                </c:pt>
                <c:pt idx="2">
                  <c:v>3262.1948240000002</c:v>
                </c:pt>
                <c:pt idx="3">
                  <c:v>3202.905769</c:v>
                </c:pt>
                <c:pt idx="4">
                  <c:v>3337.8582729999998</c:v>
                </c:pt>
                <c:pt idx="5">
                  <c:v>3211.884982</c:v>
                </c:pt>
                <c:pt idx="6">
                  <c:v>2832.7118850000002</c:v>
                </c:pt>
                <c:pt idx="7">
                  <c:v>2497.237384</c:v>
                </c:pt>
                <c:pt idx="8">
                  <c:v>3211.8126670000001</c:v>
                </c:pt>
                <c:pt idx="9">
                  <c:v>3554.7641410000001</c:v>
                </c:pt>
                <c:pt idx="10">
                  <c:v>3495.9352439999998</c:v>
                </c:pt>
                <c:pt idx="11">
                  <c:v>2812.2184130000001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66688"/>
        <c:axId val="96868608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'88'!$E$6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'88'!$E$9:$E$20</c:f>
              <c:numCache>
                <c:formatCode>#,##0_)</c:formatCode>
                <c:ptCount val="12"/>
                <c:pt idx="0">
                  <c:v>2576.840029</c:v>
                </c:pt>
                <c:pt idx="1">
                  <c:v>2841.0726989999998</c:v>
                </c:pt>
                <c:pt idx="2">
                  <c:v>2939.616516</c:v>
                </c:pt>
                <c:pt idx="3">
                  <c:v>3168.2158319999999</c:v>
                </c:pt>
                <c:pt idx="4">
                  <c:v>3219.3048490000001</c:v>
                </c:pt>
                <c:pt idx="5">
                  <c:v>2988.945201</c:v>
                </c:pt>
                <c:pt idx="6">
                  <c:v>2691.1599430000001</c:v>
                </c:pt>
                <c:pt idx="7">
                  <c:v>2531.5502849999998</c:v>
                </c:pt>
                <c:pt idx="8">
                  <c:v>3354.4452209999999</c:v>
                </c:pt>
                <c:pt idx="9">
                  <c:v>3702.5562169999998</c:v>
                </c:pt>
                <c:pt idx="10">
                  <c:v>3731.7232739999999</c:v>
                </c:pt>
                <c:pt idx="11">
                  <c:v>2710.9444119999998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74880"/>
        <c:axId val="96876416"/>
      </c:barChart>
      <c:catAx>
        <c:axId val="9686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8686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868608"/>
        <c:scaling>
          <c:orientation val="minMax"/>
          <c:max val="4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0"/>
              <c:y val="1.558060144442728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866688"/>
        <c:crosses val="autoZero"/>
        <c:crossBetween val="between"/>
        <c:majorUnit val="500"/>
        <c:minorUnit val="100"/>
      </c:valAx>
      <c:catAx>
        <c:axId val="96874880"/>
        <c:scaling>
          <c:orientation val="minMax"/>
        </c:scaling>
        <c:delete val="1"/>
        <c:axPos val="b"/>
        <c:majorTickMark val="out"/>
        <c:minorTickMark val="none"/>
        <c:tickLblPos val="none"/>
        <c:crossAx val="96876416"/>
        <c:crosses val="autoZero"/>
        <c:auto val="0"/>
        <c:lblAlgn val="ctr"/>
        <c:lblOffset val="100"/>
        <c:noMultiLvlLbl val="0"/>
      </c:catAx>
      <c:valAx>
        <c:axId val="9687641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874880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114300</xdr:rowOff>
    </xdr:from>
    <xdr:to>
      <xdr:col>6</xdr:col>
      <xdr:colOff>9525</xdr:colOff>
      <xdr:row>40</xdr:row>
      <xdr:rowOff>104775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114300</xdr:rowOff>
    </xdr:from>
    <xdr:to>
      <xdr:col>6</xdr:col>
      <xdr:colOff>19050</xdr:colOff>
      <xdr:row>61</xdr:row>
      <xdr:rowOff>114300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19050</xdr:rowOff>
    </xdr:from>
    <xdr:to>
      <xdr:col>6</xdr:col>
      <xdr:colOff>38100</xdr:colOff>
      <xdr:row>41</xdr:row>
      <xdr:rowOff>85725</xdr:rowOff>
    </xdr:to>
    <xdr:graphicFrame macro="">
      <xdr:nvGraphicFramePr>
        <xdr:cNvPr id="410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43</xdr:row>
      <xdr:rowOff>57150</xdr:rowOff>
    </xdr:from>
    <xdr:to>
      <xdr:col>6</xdr:col>
      <xdr:colOff>28575</xdr:colOff>
      <xdr:row>61</xdr:row>
      <xdr:rowOff>28575</xdr:rowOff>
    </xdr:to>
    <xdr:graphicFrame macro="">
      <xdr:nvGraphicFramePr>
        <xdr:cNvPr id="410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5</xdr:col>
      <xdr:colOff>1485900</xdr:colOff>
      <xdr:row>64</xdr:row>
      <xdr:rowOff>85725</xdr:rowOff>
    </xdr:to>
    <xdr:graphicFrame macro="">
      <xdr:nvGraphicFramePr>
        <xdr:cNvPr id="102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5</xdr:col>
      <xdr:colOff>1495425</xdr:colOff>
      <xdr:row>42</xdr:row>
      <xdr:rowOff>9525</xdr:rowOff>
    </xdr:to>
    <xdr:graphicFrame macro="">
      <xdr:nvGraphicFramePr>
        <xdr:cNvPr id="1025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28575</xdr:rowOff>
    </xdr:from>
    <xdr:to>
      <xdr:col>6</xdr:col>
      <xdr:colOff>9525</xdr:colOff>
      <xdr:row>40</xdr:row>
      <xdr:rowOff>19050</xdr:rowOff>
    </xdr:to>
    <xdr:graphicFrame macro="">
      <xdr:nvGraphicFramePr>
        <xdr:cNvPr id="112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28575</xdr:rowOff>
    </xdr:from>
    <xdr:to>
      <xdr:col>6</xdr:col>
      <xdr:colOff>19050</xdr:colOff>
      <xdr:row>61</xdr:row>
      <xdr:rowOff>28575</xdr:rowOff>
    </xdr:to>
    <xdr:graphicFrame macro="">
      <xdr:nvGraphicFramePr>
        <xdr:cNvPr id="112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76200</xdr:rowOff>
    </xdr:from>
    <xdr:to>
      <xdr:col>6</xdr:col>
      <xdr:colOff>9525</xdr:colOff>
      <xdr:row>40</xdr:row>
      <xdr:rowOff>66675</xdr:rowOff>
    </xdr:to>
    <xdr:graphicFrame macro="">
      <xdr:nvGraphicFramePr>
        <xdr:cNvPr id="1434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6</xdr:col>
      <xdr:colOff>19050</xdr:colOff>
      <xdr:row>61</xdr:row>
      <xdr:rowOff>66675</xdr:rowOff>
    </xdr:to>
    <xdr:graphicFrame macro="">
      <xdr:nvGraphicFramePr>
        <xdr:cNvPr id="1434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8.109375" style="96" customWidth="1"/>
    <col min="2" max="2" width="16.44140625" style="96" customWidth="1"/>
    <col min="3" max="10" width="8.109375" style="96" customWidth="1"/>
    <col min="11" max="11" width="16.5546875" style="51" customWidth="1"/>
    <col min="12" max="16384" width="9.109375" style="96"/>
  </cols>
  <sheetData>
    <row r="1" spans="1:11" s="95" customFormat="1" ht="13.8" x14ac:dyDescent="0.25">
      <c r="A1" s="100" t="s">
        <v>78</v>
      </c>
      <c r="C1" s="101"/>
      <c r="D1" s="101"/>
      <c r="E1" s="101"/>
      <c r="F1" s="101"/>
      <c r="G1" s="101"/>
      <c r="H1" s="101"/>
      <c r="I1" s="101"/>
      <c r="J1" s="102"/>
      <c r="K1" s="103"/>
    </row>
    <row r="2" spans="1:11" s="95" customFormat="1" ht="13.8" x14ac:dyDescent="0.25">
      <c r="A2" s="100" t="s">
        <v>79</v>
      </c>
      <c r="C2" s="101"/>
      <c r="D2" s="101"/>
      <c r="E2" s="101"/>
      <c r="F2" s="101"/>
      <c r="G2" s="101"/>
      <c r="H2" s="101"/>
      <c r="I2" s="101"/>
      <c r="J2" s="102"/>
      <c r="K2" s="103"/>
    </row>
    <row r="3" spans="1:11" x14ac:dyDescent="0.25">
      <c r="A3" s="104" t="s">
        <v>80</v>
      </c>
      <c r="C3" s="105"/>
      <c r="D3" s="105"/>
      <c r="E3" s="105"/>
      <c r="F3" s="105"/>
      <c r="G3" s="105"/>
      <c r="H3" s="105"/>
      <c r="I3" s="105"/>
      <c r="J3" s="105"/>
    </row>
    <row r="4" spans="1:11" ht="9.75" customHeight="1" x14ac:dyDescent="0.25">
      <c r="A4" s="104"/>
      <c r="C4" s="106"/>
      <c r="D4" s="106"/>
      <c r="E4" s="107"/>
      <c r="F4" s="108"/>
      <c r="G4" s="108"/>
      <c r="H4" s="107"/>
      <c r="I4" s="109"/>
      <c r="J4" s="105"/>
    </row>
    <row r="5" spans="1:11" ht="13.8" thickBot="1" x14ac:dyDescent="0.3">
      <c r="A5" s="110" t="s">
        <v>66</v>
      </c>
      <c r="K5" s="111" t="s">
        <v>67</v>
      </c>
    </row>
    <row r="6" spans="1:11" ht="13.8" thickTop="1" x14ac:dyDescent="0.25">
      <c r="A6" s="781" t="s">
        <v>81</v>
      </c>
      <c r="B6" s="782"/>
      <c r="C6" s="112" t="s">
        <v>82</v>
      </c>
      <c r="D6" s="113"/>
      <c r="E6" s="114"/>
      <c r="F6" s="115"/>
      <c r="G6" s="115"/>
      <c r="H6" s="114"/>
      <c r="I6" s="116"/>
      <c r="J6" s="788" t="s">
        <v>83</v>
      </c>
      <c r="K6" s="789"/>
    </row>
    <row r="7" spans="1:11" x14ac:dyDescent="0.25">
      <c r="A7" s="783"/>
      <c r="B7" s="784"/>
      <c r="C7" s="117" t="s">
        <v>84</v>
      </c>
      <c r="D7" s="118"/>
      <c r="E7" s="118"/>
      <c r="F7" s="119" t="s">
        <v>84</v>
      </c>
      <c r="G7" s="118"/>
      <c r="H7" s="118"/>
      <c r="I7" s="120"/>
      <c r="J7" s="790"/>
      <c r="K7" s="791"/>
    </row>
    <row r="8" spans="1:11" x14ac:dyDescent="0.25">
      <c r="A8" s="783"/>
      <c r="B8" s="785"/>
      <c r="C8" s="121" t="s">
        <v>85</v>
      </c>
      <c r="D8" s="122" t="s">
        <v>86</v>
      </c>
      <c r="E8" s="122" t="s">
        <v>87</v>
      </c>
      <c r="F8" s="121" t="s">
        <v>88</v>
      </c>
      <c r="G8" s="122" t="s">
        <v>86</v>
      </c>
      <c r="H8" s="122" t="s">
        <v>87</v>
      </c>
      <c r="I8" s="121" t="s">
        <v>89</v>
      </c>
      <c r="J8" s="792"/>
      <c r="K8" s="791"/>
    </row>
    <row r="9" spans="1:11" ht="13.8" x14ac:dyDescent="0.3">
      <c r="A9" s="783"/>
      <c r="B9" s="785"/>
      <c r="C9" s="121" t="s">
        <v>20</v>
      </c>
      <c r="D9" s="123" t="s">
        <v>90</v>
      </c>
      <c r="E9" s="124" t="s">
        <v>91</v>
      </c>
      <c r="F9" s="121" t="s">
        <v>20</v>
      </c>
      <c r="G9" s="123" t="s">
        <v>90</v>
      </c>
      <c r="H9" s="124" t="s">
        <v>91</v>
      </c>
      <c r="I9" s="121" t="s">
        <v>92</v>
      </c>
      <c r="J9" s="792"/>
      <c r="K9" s="791"/>
    </row>
    <row r="10" spans="1:11" ht="13.8" thickBot="1" x14ac:dyDescent="0.3">
      <c r="A10" s="786"/>
      <c r="B10" s="787"/>
      <c r="C10" s="125" t="s">
        <v>93</v>
      </c>
      <c r="D10" s="126" t="s">
        <v>94</v>
      </c>
      <c r="E10" s="127" t="s">
        <v>94</v>
      </c>
      <c r="F10" s="125" t="s">
        <v>95</v>
      </c>
      <c r="G10" s="126" t="s">
        <v>94</v>
      </c>
      <c r="H10" s="128" t="s">
        <v>94</v>
      </c>
      <c r="I10" s="125"/>
      <c r="J10" s="793"/>
      <c r="K10" s="794"/>
    </row>
    <row r="11" spans="1:11" ht="6.75" customHeight="1" thickTop="1" x14ac:dyDescent="0.25">
      <c r="A11" s="129"/>
      <c r="B11" s="130"/>
      <c r="C11" s="131"/>
      <c r="D11" s="131"/>
      <c r="E11" s="132"/>
      <c r="F11" s="131"/>
      <c r="G11" s="131"/>
      <c r="H11" s="132"/>
      <c r="I11" s="133"/>
      <c r="J11" s="129"/>
      <c r="K11" s="134"/>
    </row>
    <row r="12" spans="1:11" x14ac:dyDescent="0.25">
      <c r="A12" s="135" t="s">
        <v>96</v>
      </c>
      <c r="B12" s="136"/>
      <c r="C12" s="29">
        <v>60018.731900999999</v>
      </c>
      <c r="D12" s="137">
        <v>100</v>
      </c>
      <c r="E12" s="138">
        <v>100.1</v>
      </c>
      <c r="F12" s="29">
        <v>64721.140549999996</v>
      </c>
      <c r="G12" s="137">
        <v>100</v>
      </c>
      <c r="H12" s="138">
        <v>100.9</v>
      </c>
      <c r="I12" s="29">
        <v>4702.408649</v>
      </c>
      <c r="J12" s="139" t="s">
        <v>97</v>
      </c>
      <c r="K12" s="140"/>
    </row>
    <row r="13" spans="1:11" ht="9" customHeight="1" x14ac:dyDescent="0.25">
      <c r="A13" s="129"/>
      <c r="B13" s="141"/>
      <c r="C13" s="35"/>
      <c r="D13" s="142"/>
      <c r="E13" s="143"/>
      <c r="F13" s="35"/>
      <c r="G13" s="142"/>
      <c r="H13" s="143"/>
      <c r="I13" s="35"/>
      <c r="J13" s="144"/>
      <c r="K13" s="140"/>
    </row>
    <row r="14" spans="1:11" x14ac:dyDescent="0.25">
      <c r="A14" s="129" t="s">
        <v>98</v>
      </c>
      <c r="B14" s="141"/>
      <c r="C14" s="35">
        <v>38697.722637999999</v>
      </c>
      <c r="D14" s="142">
        <v>64.5</v>
      </c>
      <c r="E14" s="143">
        <v>100.3</v>
      </c>
      <c r="F14" s="35">
        <v>56162.549617999997</v>
      </c>
      <c r="G14" s="142">
        <v>86.8</v>
      </c>
      <c r="H14" s="143">
        <v>102.1</v>
      </c>
      <c r="I14" s="35">
        <v>17464.826980000002</v>
      </c>
      <c r="J14" s="144" t="s">
        <v>99</v>
      </c>
      <c r="K14" s="145"/>
    </row>
    <row r="15" spans="1:11" x14ac:dyDescent="0.25">
      <c r="A15" s="146" t="s">
        <v>100</v>
      </c>
      <c r="B15" s="147" t="s">
        <v>101</v>
      </c>
      <c r="C15" s="35">
        <v>664.64187300000003</v>
      </c>
      <c r="D15" s="142">
        <v>1.1000000000000001</v>
      </c>
      <c r="E15" s="143">
        <v>122.5</v>
      </c>
      <c r="F15" s="35">
        <v>1255.3473260000001</v>
      </c>
      <c r="G15" s="142">
        <v>1.9</v>
      </c>
      <c r="H15" s="143">
        <v>108.1</v>
      </c>
      <c r="I15" s="35">
        <v>590.70545300000003</v>
      </c>
      <c r="J15" s="148" t="s">
        <v>102</v>
      </c>
      <c r="K15" s="140" t="s">
        <v>103</v>
      </c>
    </row>
    <row r="16" spans="1:11" x14ac:dyDescent="0.25">
      <c r="A16" s="129"/>
      <c r="B16" s="141" t="s">
        <v>104</v>
      </c>
      <c r="C16" s="35">
        <v>770.10750499999995</v>
      </c>
      <c r="D16" s="142">
        <v>1.3</v>
      </c>
      <c r="E16" s="143">
        <v>94.4</v>
      </c>
      <c r="F16" s="35">
        <v>104.565967</v>
      </c>
      <c r="G16" s="142">
        <v>0.2</v>
      </c>
      <c r="H16" s="143">
        <v>77.2</v>
      </c>
      <c r="I16" s="35">
        <v>-665.54153799999995</v>
      </c>
      <c r="J16" s="144"/>
      <c r="K16" s="149" t="s">
        <v>105</v>
      </c>
    </row>
    <row r="17" spans="1:11" x14ac:dyDescent="0.25">
      <c r="A17" s="129"/>
      <c r="B17" s="141" t="s">
        <v>106</v>
      </c>
      <c r="C17" s="35">
        <v>463.28548999999998</v>
      </c>
      <c r="D17" s="142">
        <v>0.8</v>
      </c>
      <c r="E17" s="143">
        <v>120.1</v>
      </c>
      <c r="F17" s="35">
        <v>787.75723300000004</v>
      </c>
      <c r="G17" s="142">
        <v>1.2</v>
      </c>
      <c r="H17" s="143">
        <v>79</v>
      </c>
      <c r="I17" s="35">
        <v>324.471743</v>
      </c>
      <c r="J17" s="144"/>
      <c r="K17" s="150" t="s">
        <v>107</v>
      </c>
    </row>
    <row r="18" spans="1:11" x14ac:dyDescent="0.25">
      <c r="A18" s="129"/>
      <c r="B18" s="141" t="s">
        <v>108</v>
      </c>
      <c r="C18" s="35">
        <v>50.241562999999999</v>
      </c>
      <c r="D18" s="142">
        <v>0.1</v>
      </c>
      <c r="E18" s="143">
        <v>52.4</v>
      </c>
      <c r="F18" s="35">
        <v>146.00921600000001</v>
      </c>
      <c r="G18" s="142">
        <v>0.2</v>
      </c>
      <c r="H18" s="143">
        <v>96.9</v>
      </c>
      <c r="I18" s="35">
        <v>95.767652999999996</v>
      </c>
      <c r="J18" s="144"/>
      <c r="K18" s="150" t="s">
        <v>109</v>
      </c>
    </row>
    <row r="19" spans="1:11" ht="8.25" customHeight="1" x14ac:dyDescent="0.25">
      <c r="A19" s="129"/>
      <c r="B19" s="141"/>
      <c r="C19" s="35"/>
      <c r="D19" s="142"/>
      <c r="E19" s="143"/>
      <c r="F19" s="35"/>
      <c r="G19" s="142"/>
      <c r="H19" s="143"/>
      <c r="I19" s="35"/>
      <c r="J19" s="144"/>
      <c r="K19" s="150"/>
    </row>
    <row r="20" spans="1:11" x14ac:dyDescent="0.25">
      <c r="A20" s="129" t="s">
        <v>110</v>
      </c>
      <c r="B20" s="141"/>
      <c r="C20" s="35">
        <v>37803.586555000002</v>
      </c>
      <c r="D20" s="142">
        <v>63</v>
      </c>
      <c r="E20" s="143">
        <v>101.5</v>
      </c>
      <c r="F20" s="35">
        <v>54416.163088000001</v>
      </c>
      <c r="G20" s="142">
        <v>84.1</v>
      </c>
      <c r="H20" s="143">
        <v>102.5</v>
      </c>
      <c r="I20" s="35">
        <v>16612.576532999999</v>
      </c>
      <c r="J20" s="144" t="s">
        <v>111</v>
      </c>
      <c r="K20" s="150"/>
    </row>
    <row r="21" spans="1:11" x14ac:dyDescent="0.25">
      <c r="A21" s="146" t="s">
        <v>100</v>
      </c>
      <c r="B21" s="141" t="s">
        <v>112</v>
      </c>
      <c r="C21" s="35">
        <v>9288.4373300000007</v>
      </c>
      <c r="D21" s="142">
        <v>15.5</v>
      </c>
      <c r="E21" s="143">
        <v>98.2</v>
      </c>
      <c r="F21" s="35">
        <v>14263.798917</v>
      </c>
      <c r="G21" s="142">
        <v>22</v>
      </c>
      <c r="H21" s="143">
        <v>106.5</v>
      </c>
      <c r="I21" s="35">
        <v>4975.3615870000003</v>
      </c>
      <c r="J21" s="148" t="s">
        <v>102</v>
      </c>
      <c r="K21" s="150" t="s">
        <v>113</v>
      </c>
    </row>
    <row r="22" spans="1:11" x14ac:dyDescent="0.25">
      <c r="A22" s="146"/>
      <c r="B22" s="141" t="s">
        <v>114</v>
      </c>
      <c r="C22" s="35">
        <v>6470.1972770000002</v>
      </c>
      <c r="D22" s="142">
        <v>10.8</v>
      </c>
      <c r="E22" s="143">
        <v>99.1</v>
      </c>
      <c r="F22" s="35">
        <v>8243.3635259999992</v>
      </c>
      <c r="G22" s="142">
        <v>12.7</v>
      </c>
      <c r="H22" s="143">
        <v>95.1</v>
      </c>
      <c r="I22" s="35">
        <v>1773.1662490000001</v>
      </c>
      <c r="J22" s="148"/>
      <c r="K22" s="150" t="s">
        <v>115</v>
      </c>
    </row>
    <row r="23" spans="1:11" x14ac:dyDescent="0.25">
      <c r="A23" s="129"/>
      <c r="B23" s="141" t="s">
        <v>116</v>
      </c>
      <c r="C23" s="35">
        <v>2006.8010959999999</v>
      </c>
      <c r="D23" s="142">
        <v>3.3</v>
      </c>
      <c r="E23" s="143">
        <v>105.7</v>
      </c>
      <c r="F23" s="35">
        <v>2982.5925269999998</v>
      </c>
      <c r="G23" s="142">
        <v>4.5999999999999996</v>
      </c>
      <c r="H23" s="143">
        <v>102.1</v>
      </c>
      <c r="I23" s="35">
        <v>975.79143099999999</v>
      </c>
      <c r="J23" s="144"/>
      <c r="K23" s="150" t="s">
        <v>117</v>
      </c>
    </row>
    <row r="24" spans="1:11" x14ac:dyDescent="0.25">
      <c r="A24" s="129"/>
      <c r="B24" s="151" t="s">
        <v>118</v>
      </c>
      <c r="C24" s="35">
        <v>1555.5828140000001</v>
      </c>
      <c r="D24" s="142">
        <v>2.6</v>
      </c>
      <c r="E24" s="143">
        <v>101.3</v>
      </c>
      <c r="F24" s="35">
        <v>3936.6431229999998</v>
      </c>
      <c r="G24" s="142">
        <v>6.1</v>
      </c>
      <c r="H24" s="143">
        <v>99</v>
      </c>
      <c r="I24" s="35">
        <v>2381.060309</v>
      </c>
      <c r="J24" s="144"/>
      <c r="K24" s="150" t="s">
        <v>119</v>
      </c>
    </row>
    <row r="25" spans="1:11" x14ac:dyDescent="0.25">
      <c r="A25" s="129"/>
      <c r="B25" s="141" t="s">
        <v>120</v>
      </c>
      <c r="C25" s="35">
        <v>2999.240217</v>
      </c>
      <c r="D25" s="142">
        <v>5</v>
      </c>
      <c r="E25" s="143">
        <v>103.4</v>
      </c>
      <c r="F25" s="35">
        <v>5286.5017310000003</v>
      </c>
      <c r="G25" s="142">
        <v>8.1999999999999993</v>
      </c>
      <c r="H25" s="143">
        <v>99.8</v>
      </c>
      <c r="I25" s="35">
        <v>2287.2615139999998</v>
      </c>
      <c r="J25" s="144"/>
      <c r="K25" s="150" t="s">
        <v>121</v>
      </c>
    </row>
    <row r="26" spans="1:11" x14ac:dyDescent="0.25">
      <c r="A26" s="129"/>
      <c r="B26" s="141" t="s">
        <v>122</v>
      </c>
      <c r="C26" s="35">
        <v>2901.2563599999999</v>
      </c>
      <c r="D26" s="142">
        <v>4.8</v>
      </c>
      <c r="E26" s="143">
        <v>108.8</v>
      </c>
      <c r="F26" s="35">
        <v>3934.0483680000002</v>
      </c>
      <c r="G26" s="142">
        <v>6.1</v>
      </c>
      <c r="H26" s="143">
        <v>96.7</v>
      </c>
      <c r="I26" s="35">
        <v>1032.7920079999999</v>
      </c>
      <c r="J26" s="144"/>
      <c r="K26" s="150" t="s">
        <v>123</v>
      </c>
    </row>
    <row r="27" spans="1:11" x14ac:dyDescent="0.25">
      <c r="A27" s="129"/>
      <c r="B27" s="141" t="s">
        <v>124</v>
      </c>
      <c r="C27" s="35">
        <v>1838.5724009999999</v>
      </c>
      <c r="D27" s="142">
        <v>3.1</v>
      </c>
      <c r="E27" s="143">
        <v>109</v>
      </c>
      <c r="F27" s="35">
        <v>3188.451106</v>
      </c>
      <c r="G27" s="142">
        <v>4.9000000000000004</v>
      </c>
      <c r="H27" s="143">
        <v>99.8</v>
      </c>
      <c r="I27" s="35">
        <v>1349.8787050000001</v>
      </c>
      <c r="J27" s="144"/>
      <c r="K27" s="150" t="s">
        <v>125</v>
      </c>
    </row>
    <row r="28" spans="1:11" x14ac:dyDescent="0.25">
      <c r="A28" s="129"/>
      <c r="B28" s="141" t="s">
        <v>126</v>
      </c>
      <c r="C28" s="35">
        <v>739.86777900000004</v>
      </c>
      <c r="D28" s="142">
        <v>1.2</v>
      </c>
      <c r="E28" s="143">
        <v>108.7</v>
      </c>
      <c r="F28" s="35">
        <v>3317.6281290000002</v>
      </c>
      <c r="G28" s="142">
        <v>5.0999999999999996</v>
      </c>
      <c r="H28" s="143">
        <v>114</v>
      </c>
      <c r="I28" s="35">
        <v>2577.76035</v>
      </c>
      <c r="J28" s="144"/>
      <c r="K28" s="150" t="s">
        <v>127</v>
      </c>
    </row>
    <row r="29" spans="1:11" x14ac:dyDescent="0.25">
      <c r="A29" s="129"/>
      <c r="B29" s="141" t="s">
        <v>128</v>
      </c>
      <c r="C29" s="35">
        <v>750.977619</v>
      </c>
      <c r="D29" s="142">
        <v>1.3</v>
      </c>
      <c r="E29" s="143">
        <v>114</v>
      </c>
      <c r="F29" s="35">
        <v>1634.3934839999999</v>
      </c>
      <c r="G29" s="142">
        <v>2.5</v>
      </c>
      <c r="H29" s="143">
        <v>109.2</v>
      </c>
      <c r="I29" s="35">
        <v>883.41586500000005</v>
      </c>
      <c r="J29" s="144"/>
      <c r="K29" s="150" t="s">
        <v>129</v>
      </c>
    </row>
    <row r="30" spans="1:11" x14ac:dyDescent="0.25">
      <c r="A30" s="129"/>
      <c r="B30" s="141" t="s">
        <v>130</v>
      </c>
      <c r="C30" s="35">
        <v>602.41067299999997</v>
      </c>
      <c r="D30" s="142">
        <v>1</v>
      </c>
      <c r="E30" s="143">
        <v>108.6</v>
      </c>
      <c r="F30" s="35">
        <v>979.02196300000003</v>
      </c>
      <c r="G30" s="142">
        <v>1.5</v>
      </c>
      <c r="H30" s="143">
        <v>97.4</v>
      </c>
      <c r="I30" s="35">
        <v>376.61129</v>
      </c>
      <c r="J30" s="144"/>
      <c r="K30" s="150" t="s">
        <v>131</v>
      </c>
    </row>
    <row r="31" spans="1:11" x14ac:dyDescent="0.25">
      <c r="A31" s="129"/>
      <c r="B31" s="141" t="s">
        <v>132</v>
      </c>
      <c r="C31" s="35">
        <v>732.82210999999995</v>
      </c>
      <c r="D31" s="142">
        <v>1.2</v>
      </c>
      <c r="E31" s="143">
        <v>110.6</v>
      </c>
      <c r="F31" s="35">
        <v>1393.5717460000001</v>
      </c>
      <c r="G31" s="142">
        <v>2.2000000000000002</v>
      </c>
      <c r="H31" s="143">
        <v>116.6</v>
      </c>
      <c r="I31" s="35">
        <v>660.74963600000001</v>
      </c>
      <c r="J31" s="144"/>
      <c r="K31" s="150" t="s">
        <v>133</v>
      </c>
    </row>
    <row r="32" spans="1:11" x14ac:dyDescent="0.25">
      <c r="A32" s="129"/>
      <c r="B32" s="141" t="s">
        <v>134</v>
      </c>
      <c r="C32" s="35">
        <v>315.99389400000001</v>
      </c>
      <c r="D32" s="142">
        <v>0.5</v>
      </c>
      <c r="E32" s="143">
        <v>110.6</v>
      </c>
      <c r="F32" s="35">
        <v>946.02961400000004</v>
      </c>
      <c r="G32" s="142">
        <v>1.5</v>
      </c>
      <c r="H32" s="143">
        <v>102.9</v>
      </c>
      <c r="I32" s="35">
        <v>630.03571999999997</v>
      </c>
      <c r="J32" s="144"/>
      <c r="K32" s="150" t="s">
        <v>135</v>
      </c>
    </row>
    <row r="33" spans="1:11" x14ac:dyDescent="0.25">
      <c r="A33" s="129"/>
      <c r="B33" s="141" t="s">
        <v>136</v>
      </c>
      <c r="C33" s="35">
        <v>343.97859899999997</v>
      </c>
      <c r="D33" s="142">
        <v>0.6</v>
      </c>
      <c r="E33" s="143">
        <v>112.3</v>
      </c>
      <c r="F33" s="35">
        <v>477.99861399999998</v>
      </c>
      <c r="G33" s="142">
        <v>0.7</v>
      </c>
      <c r="H33" s="143">
        <v>97.3</v>
      </c>
      <c r="I33" s="35">
        <v>134.020015</v>
      </c>
      <c r="J33" s="144"/>
      <c r="K33" s="150" t="s">
        <v>137</v>
      </c>
    </row>
    <row r="34" spans="1:11" x14ac:dyDescent="0.25">
      <c r="A34" s="129"/>
      <c r="B34" s="141" t="s">
        <v>138</v>
      </c>
      <c r="C34" s="35">
        <v>238.57147499999999</v>
      </c>
      <c r="D34" s="142">
        <v>0.4</v>
      </c>
      <c r="E34" s="143">
        <v>113.8</v>
      </c>
      <c r="F34" s="35">
        <v>541.36203699999999</v>
      </c>
      <c r="G34" s="142">
        <v>0.8</v>
      </c>
      <c r="H34" s="143">
        <v>94.8</v>
      </c>
      <c r="I34" s="35">
        <v>302.79056200000002</v>
      </c>
      <c r="J34" s="144"/>
      <c r="K34" s="150" t="s">
        <v>139</v>
      </c>
    </row>
    <row r="35" spans="1:11" x14ac:dyDescent="0.25">
      <c r="A35" s="129"/>
      <c r="B35" s="141" t="s">
        <v>140</v>
      </c>
      <c r="C35" s="35">
        <v>126.640466</v>
      </c>
      <c r="D35" s="142">
        <v>0.2</v>
      </c>
      <c r="E35" s="143">
        <v>110.2</v>
      </c>
      <c r="F35" s="35">
        <v>163.167923</v>
      </c>
      <c r="G35" s="142">
        <v>0.3</v>
      </c>
      <c r="H35" s="143">
        <v>100</v>
      </c>
      <c r="I35" s="35">
        <v>36.527456999999998</v>
      </c>
      <c r="J35" s="144"/>
      <c r="K35" s="150" t="s">
        <v>141</v>
      </c>
    </row>
    <row r="36" spans="1:11" x14ac:dyDescent="0.25">
      <c r="A36" s="129"/>
      <c r="B36" s="141" t="s">
        <v>142</v>
      </c>
      <c r="C36" s="35">
        <v>176.49009599999999</v>
      </c>
      <c r="D36" s="142">
        <v>0.3</v>
      </c>
      <c r="E36" s="143">
        <v>111.1</v>
      </c>
      <c r="F36" s="35">
        <v>102.454604</v>
      </c>
      <c r="G36" s="142">
        <v>0.2</v>
      </c>
      <c r="H36" s="143">
        <v>117.8</v>
      </c>
      <c r="I36" s="35">
        <v>-74.035492000000005</v>
      </c>
      <c r="J36" s="144"/>
      <c r="K36" s="150" t="s">
        <v>143</v>
      </c>
    </row>
    <row r="37" spans="1:11" x14ac:dyDescent="0.25">
      <c r="A37" s="129"/>
      <c r="B37" s="141" t="s">
        <v>144</v>
      </c>
      <c r="C37" s="35">
        <v>73.021550000000005</v>
      </c>
      <c r="D37" s="142">
        <v>0.1</v>
      </c>
      <c r="E37" s="143">
        <v>102.5</v>
      </c>
      <c r="F37" s="35">
        <v>192.067904</v>
      </c>
      <c r="G37" s="142">
        <v>0.3</v>
      </c>
      <c r="H37" s="143">
        <v>129.5</v>
      </c>
      <c r="I37" s="35">
        <v>119.04635399999999</v>
      </c>
      <c r="J37" s="144"/>
      <c r="K37" s="150" t="s">
        <v>145</v>
      </c>
    </row>
    <row r="38" spans="1:11" x14ac:dyDescent="0.25">
      <c r="A38" s="129"/>
      <c r="B38" s="141" t="s">
        <v>146</v>
      </c>
      <c r="C38" s="35">
        <v>107.846056</v>
      </c>
      <c r="D38" s="142">
        <v>0.2</v>
      </c>
      <c r="E38" s="143">
        <v>92.1</v>
      </c>
      <c r="F38" s="35">
        <v>190.38011599999999</v>
      </c>
      <c r="G38" s="142">
        <v>0.3</v>
      </c>
      <c r="H38" s="143">
        <v>142.4</v>
      </c>
      <c r="I38" s="35">
        <v>82.534059999999997</v>
      </c>
      <c r="J38" s="144"/>
      <c r="K38" s="150" t="s">
        <v>147</v>
      </c>
    </row>
    <row r="39" spans="1:11" x14ac:dyDescent="0.25">
      <c r="A39" s="129"/>
      <c r="B39" s="141" t="s">
        <v>148</v>
      </c>
      <c r="C39" s="35">
        <v>810.08455700000002</v>
      </c>
      <c r="D39" s="142">
        <v>1.3</v>
      </c>
      <c r="E39" s="143">
        <v>117.1</v>
      </c>
      <c r="F39" s="35">
        <v>1379.3780959999999</v>
      </c>
      <c r="G39" s="142">
        <v>2.1</v>
      </c>
      <c r="H39" s="143">
        <v>104.5</v>
      </c>
      <c r="I39" s="35">
        <v>569.29353900000001</v>
      </c>
      <c r="J39" s="144"/>
      <c r="K39" s="150" t="s">
        <v>149</v>
      </c>
    </row>
    <row r="40" spans="1:11" x14ac:dyDescent="0.25">
      <c r="A40" s="129"/>
      <c r="B40" s="141" t="s">
        <v>150</v>
      </c>
      <c r="C40" s="35">
        <v>108.992645</v>
      </c>
      <c r="D40" s="142">
        <v>0.2</v>
      </c>
      <c r="E40" s="143">
        <v>81.3</v>
      </c>
      <c r="F40" s="35">
        <v>347.15097800000001</v>
      </c>
      <c r="G40" s="142">
        <v>0.5</v>
      </c>
      <c r="H40" s="143">
        <v>95.2</v>
      </c>
      <c r="I40" s="35">
        <v>238.158333</v>
      </c>
      <c r="J40" s="144"/>
      <c r="K40" s="150" t="s">
        <v>151</v>
      </c>
    </row>
    <row r="41" spans="1:11" x14ac:dyDescent="0.25">
      <c r="A41" s="129"/>
      <c r="B41" s="141" t="s">
        <v>152</v>
      </c>
      <c r="C41" s="35">
        <v>112.36702699999999</v>
      </c>
      <c r="D41" s="142">
        <v>0.2</v>
      </c>
      <c r="E41" s="143">
        <v>111.3</v>
      </c>
      <c r="F41" s="35">
        <v>297.12165299999998</v>
      </c>
      <c r="G41" s="142">
        <v>0.5</v>
      </c>
      <c r="H41" s="143">
        <v>118.5</v>
      </c>
      <c r="I41" s="35">
        <v>184.754626</v>
      </c>
      <c r="J41" s="144"/>
      <c r="K41" s="150" t="s">
        <v>153</v>
      </c>
    </row>
    <row r="42" spans="1:11" ht="9" customHeight="1" x14ac:dyDescent="0.25">
      <c r="A42" s="129"/>
      <c r="B42" s="141"/>
      <c r="C42" s="35"/>
      <c r="D42" s="142"/>
      <c r="E42" s="143"/>
      <c r="F42" s="35"/>
      <c r="G42" s="142"/>
      <c r="H42" s="143"/>
      <c r="I42" s="35"/>
      <c r="J42" s="144"/>
      <c r="K42" s="150"/>
    </row>
    <row r="43" spans="1:11" x14ac:dyDescent="0.25">
      <c r="A43" s="129" t="s">
        <v>154</v>
      </c>
      <c r="B43" s="141"/>
      <c r="C43" s="35">
        <v>515.55323699999997</v>
      </c>
      <c r="D43" s="142">
        <v>0.9</v>
      </c>
      <c r="E43" s="143">
        <v>110.1</v>
      </c>
      <c r="F43" s="35">
        <v>1293.193086</v>
      </c>
      <c r="G43" s="142">
        <v>2</v>
      </c>
      <c r="H43" s="143">
        <v>105.7</v>
      </c>
      <c r="I43" s="35">
        <v>777.63984900000003</v>
      </c>
      <c r="J43" s="144" t="s">
        <v>155</v>
      </c>
      <c r="K43" s="150"/>
    </row>
    <row r="44" spans="1:11" x14ac:dyDescent="0.25">
      <c r="A44" s="146" t="s">
        <v>100</v>
      </c>
      <c r="B44" s="141" t="s">
        <v>156</v>
      </c>
      <c r="C44" s="35">
        <v>462.66974699999997</v>
      </c>
      <c r="D44" s="142">
        <v>0.8</v>
      </c>
      <c r="E44" s="143">
        <v>115.7</v>
      </c>
      <c r="F44" s="35">
        <v>1063.5540619999999</v>
      </c>
      <c r="G44" s="142">
        <v>1.6</v>
      </c>
      <c r="H44" s="143">
        <v>102.5</v>
      </c>
      <c r="I44" s="35">
        <v>600.88431500000002</v>
      </c>
      <c r="J44" s="148" t="s">
        <v>102</v>
      </c>
      <c r="K44" s="150" t="s">
        <v>157</v>
      </c>
    </row>
    <row r="45" spans="1:11" x14ac:dyDescent="0.25">
      <c r="A45" s="129"/>
      <c r="B45" s="141" t="s">
        <v>158</v>
      </c>
      <c r="C45" s="35">
        <v>36.485636</v>
      </c>
      <c r="D45" s="142">
        <v>0.1</v>
      </c>
      <c r="E45" s="143">
        <v>71</v>
      </c>
      <c r="F45" s="35">
        <v>209.60745199999999</v>
      </c>
      <c r="G45" s="142">
        <v>0.3</v>
      </c>
      <c r="H45" s="143">
        <v>122.2</v>
      </c>
      <c r="I45" s="35">
        <v>173.121816</v>
      </c>
      <c r="J45" s="144"/>
      <c r="K45" s="150" t="s">
        <v>159</v>
      </c>
    </row>
    <row r="46" spans="1:11" ht="9" customHeight="1" x14ac:dyDescent="0.25">
      <c r="A46" s="129"/>
      <c r="B46" s="141"/>
      <c r="C46" s="35"/>
      <c r="D46" s="142"/>
      <c r="E46" s="143"/>
      <c r="F46" s="35"/>
      <c r="G46" s="142"/>
      <c r="H46" s="143"/>
      <c r="I46" s="35"/>
      <c r="J46" s="144"/>
      <c r="K46" s="150"/>
    </row>
    <row r="47" spans="1:11" x14ac:dyDescent="0.25">
      <c r="A47" s="129" t="s">
        <v>160</v>
      </c>
      <c r="B47" s="141"/>
      <c r="C47" s="35">
        <v>39229.010199999997</v>
      </c>
      <c r="D47" s="142">
        <v>65.400000000000006</v>
      </c>
      <c r="E47" s="143">
        <v>99</v>
      </c>
      <c r="F47" s="35">
        <v>58703.089569999996</v>
      </c>
      <c r="G47" s="142">
        <v>90.7</v>
      </c>
      <c r="H47" s="143">
        <v>101.1</v>
      </c>
      <c r="I47" s="35">
        <v>19474.079369999999</v>
      </c>
      <c r="J47" s="144" t="s">
        <v>161</v>
      </c>
      <c r="K47" s="150"/>
    </row>
    <row r="48" spans="1:11" x14ac:dyDescent="0.25">
      <c r="A48" s="146" t="s">
        <v>100</v>
      </c>
      <c r="B48" s="141" t="s">
        <v>162</v>
      </c>
      <c r="C48" s="35">
        <v>4915.479421</v>
      </c>
      <c r="D48" s="142">
        <v>8.1999999999999993</v>
      </c>
      <c r="E48" s="143">
        <v>80.099999999999994</v>
      </c>
      <c r="F48" s="35">
        <v>2075.832938</v>
      </c>
      <c r="G48" s="142">
        <v>3.2</v>
      </c>
      <c r="H48" s="143">
        <v>81.5</v>
      </c>
      <c r="I48" s="35">
        <v>-2839.646483</v>
      </c>
      <c r="J48" s="148" t="s">
        <v>102</v>
      </c>
      <c r="K48" s="150" t="s">
        <v>163</v>
      </c>
    </row>
    <row r="49" spans="1:11" x14ac:dyDescent="0.25">
      <c r="A49" s="129"/>
      <c r="B49" s="141" t="s">
        <v>164</v>
      </c>
      <c r="C49" s="35">
        <v>555.838303</v>
      </c>
      <c r="D49" s="142">
        <v>0.9</v>
      </c>
      <c r="E49" s="143">
        <v>89.3</v>
      </c>
      <c r="F49" s="35">
        <v>325.99874899999998</v>
      </c>
      <c r="G49" s="142">
        <v>0.5</v>
      </c>
      <c r="H49" s="143">
        <v>68.099999999999994</v>
      </c>
      <c r="I49" s="35">
        <v>-229.83955399999999</v>
      </c>
      <c r="J49" s="144"/>
      <c r="K49" s="150" t="s">
        <v>165</v>
      </c>
    </row>
    <row r="50" spans="1:11" ht="9" customHeight="1" x14ac:dyDescent="0.25">
      <c r="A50" s="129"/>
      <c r="B50" s="141"/>
      <c r="C50" s="35"/>
      <c r="D50" s="142"/>
      <c r="E50" s="143"/>
      <c r="F50" s="35"/>
      <c r="G50" s="142"/>
      <c r="H50" s="143"/>
      <c r="I50" s="35"/>
      <c r="J50" s="144"/>
      <c r="K50" s="150"/>
    </row>
    <row r="51" spans="1:11" x14ac:dyDescent="0.25">
      <c r="A51" s="129" t="s">
        <v>166</v>
      </c>
      <c r="B51" s="141"/>
      <c r="C51" s="35">
        <v>14348.867131000001</v>
      </c>
      <c r="D51" s="142">
        <v>23.9</v>
      </c>
      <c r="E51" s="143">
        <v>104.4</v>
      </c>
      <c r="F51" s="35">
        <v>3385.8105430000001</v>
      </c>
      <c r="G51" s="142">
        <v>5.2</v>
      </c>
      <c r="H51" s="143">
        <v>89.5</v>
      </c>
      <c r="I51" s="35">
        <v>-10963.056587999999</v>
      </c>
      <c r="J51" s="144" t="s">
        <v>167</v>
      </c>
      <c r="K51" s="150"/>
    </row>
    <row r="52" spans="1:11" x14ac:dyDescent="0.25">
      <c r="A52" s="146" t="s">
        <v>100</v>
      </c>
      <c r="B52" s="141" t="s">
        <v>168</v>
      </c>
      <c r="C52" s="35">
        <v>4895.2827139999999</v>
      </c>
      <c r="D52" s="142">
        <v>8.1999999999999993</v>
      </c>
      <c r="E52" s="143">
        <v>110.2</v>
      </c>
      <c r="F52" s="35">
        <v>1374.5781999999999</v>
      </c>
      <c r="G52" s="142">
        <v>2.1</v>
      </c>
      <c r="H52" s="143">
        <v>86.1</v>
      </c>
      <c r="I52" s="35">
        <v>-3520.704514</v>
      </c>
      <c r="J52" s="148" t="s">
        <v>102</v>
      </c>
      <c r="K52" s="152" t="s">
        <v>169</v>
      </c>
    </row>
    <row r="53" spans="1:11" x14ac:dyDescent="0.25">
      <c r="A53" s="129"/>
      <c r="B53" s="141" t="s">
        <v>170</v>
      </c>
      <c r="C53" s="35">
        <v>4390.5463149999996</v>
      </c>
      <c r="D53" s="142">
        <v>7.3</v>
      </c>
      <c r="E53" s="143">
        <v>84.9</v>
      </c>
      <c r="F53" s="35">
        <v>108.722076</v>
      </c>
      <c r="G53" s="142">
        <v>0.2</v>
      </c>
      <c r="H53" s="143">
        <v>130.19999999999999</v>
      </c>
      <c r="I53" s="35">
        <v>-4281.8242389999996</v>
      </c>
      <c r="J53" s="144"/>
      <c r="K53" s="150" t="s">
        <v>171</v>
      </c>
    </row>
    <row r="54" spans="1:11" x14ac:dyDescent="0.25">
      <c r="A54" s="129"/>
      <c r="B54" s="141" t="s">
        <v>172</v>
      </c>
      <c r="C54" s="35">
        <v>464.702088</v>
      </c>
      <c r="D54" s="142">
        <v>0.8</v>
      </c>
      <c r="E54" s="143">
        <v>104.6</v>
      </c>
      <c r="F54" s="35">
        <v>31.479233000000001</v>
      </c>
      <c r="G54" s="142">
        <v>0</v>
      </c>
      <c r="H54" s="143">
        <v>141.5</v>
      </c>
      <c r="I54" s="35">
        <v>-433.22285499999998</v>
      </c>
      <c r="J54" s="144"/>
      <c r="K54" s="150" t="s">
        <v>172</v>
      </c>
    </row>
    <row r="55" spans="1:11" x14ac:dyDescent="0.25">
      <c r="A55" s="129"/>
      <c r="B55" s="141" t="s">
        <v>173</v>
      </c>
      <c r="C55" s="35">
        <v>466.92970300000002</v>
      </c>
      <c r="D55" s="142">
        <v>0.8</v>
      </c>
      <c r="E55" s="143">
        <v>183.3</v>
      </c>
      <c r="F55" s="35">
        <v>17.097238999999998</v>
      </c>
      <c r="G55" s="142">
        <v>0</v>
      </c>
      <c r="H55" s="143">
        <v>117.4</v>
      </c>
      <c r="I55" s="35">
        <v>-449.83246400000002</v>
      </c>
      <c r="J55" s="144"/>
      <c r="K55" s="150" t="s">
        <v>174</v>
      </c>
    </row>
    <row r="56" spans="1:11" x14ac:dyDescent="0.25">
      <c r="A56" s="129"/>
      <c r="B56" s="141" t="s">
        <v>175</v>
      </c>
      <c r="C56" s="35">
        <v>241.130268</v>
      </c>
      <c r="D56" s="142">
        <v>0.4</v>
      </c>
      <c r="E56" s="143">
        <v>115.2</v>
      </c>
      <c r="F56" s="35">
        <v>30.707757000000001</v>
      </c>
      <c r="G56" s="142">
        <v>0</v>
      </c>
      <c r="H56" s="143">
        <v>94.2</v>
      </c>
      <c r="I56" s="35">
        <v>-210.42251099999999</v>
      </c>
      <c r="J56" s="144"/>
      <c r="K56" s="150" t="s">
        <v>175</v>
      </c>
    </row>
    <row r="57" spans="1:11" ht="9" customHeight="1" x14ac:dyDescent="0.25">
      <c r="A57" s="129"/>
      <c r="B57" s="141"/>
      <c r="C57" s="35"/>
      <c r="D57" s="142"/>
      <c r="E57" s="143"/>
      <c r="F57" s="35"/>
      <c r="G57" s="142"/>
      <c r="H57" s="143"/>
      <c r="I57" s="35"/>
      <c r="J57" s="144"/>
      <c r="K57" s="150"/>
    </row>
    <row r="58" spans="1:11" x14ac:dyDescent="0.25">
      <c r="A58" s="129" t="s">
        <v>176</v>
      </c>
      <c r="B58" s="141"/>
      <c r="C58" s="35">
        <v>272.46925199999998</v>
      </c>
      <c r="D58" s="142">
        <v>0.5</v>
      </c>
      <c r="E58" s="143">
        <v>103.6</v>
      </c>
      <c r="F58" s="35">
        <v>627.35092899999995</v>
      </c>
      <c r="G58" s="142">
        <v>1</v>
      </c>
      <c r="H58" s="143">
        <v>153.5</v>
      </c>
      <c r="I58" s="35">
        <v>354.88167700000002</v>
      </c>
      <c r="J58" s="144" t="s">
        <v>177</v>
      </c>
      <c r="K58" s="150"/>
    </row>
    <row r="59" spans="1:11" x14ac:dyDescent="0.25">
      <c r="A59" s="146" t="s">
        <v>100</v>
      </c>
      <c r="B59" s="141" t="s">
        <v>178</v>
      </c>
      <c r="C59" s="35">
        <v>23.635332999999999</v>
      </c>
      <c r="D59" s="142">
        <v>0</v>
      </c>
      <c r="E59" s="143">
        <v>90.8</v>
      </c>
      <c r="F59" s="35">
        <v>70.396503999999993</v>
      </c>
      <c r="G59" s="142">
        <v>0.1</v>
      </c>
      <c r="H59" s="143">
        <v>98.2</v>
      </c>
      <c r="I59" s="35">
        <v>46.761170999999997</v>
      </c>
      <c r="J59" s="144"/>
      <c r="K59" s="150" t="s">
        <v>179</v>
      </c>
    </row>
    <row r="60" spans="1:11" x14ac:dyDescent="0.25">
      <c r="A60" s="146"/>
      <c r="B60" s="141" t="s">
        <v>180</v>
      </c>
      <c r="C60" s="35">
        <v>52.679268</v>
      </c>
      <c r="D60" s="142">
        <v>0.1</v>
      </c>
      <c r="E60" s="143">
        <v>89.5</v>
      </c>
      <c r="F60" s="35">
        <v>87.316879999999998</v>
      </c>
      <c r="G60" s="142">
        <v>0.1</v>
      </c>
      <c r="H60" s="143">
        <v>138.1</v>
      </c>
      <c r="I60" s="35">
        <v>34.637611999999997</v>
      </c>
      <c r="J60" s="144"/>
      <c r="K60" s="150" t="s">
        <v>181</v>
      </c>
    </row>
    <row r="61" spans="1:11" x14ac:dyDescent="0.25">
      <c r="A61" s="129"/>
      <c r="B61" s="153" t="s">
        <v>182</v>
      </c>
      <c r="C61" s="35">
        <v>28.892039</v>
      </c>
      <c r="D61" s="142">
        <v>0</v>
      </c>
      <c r="E61" s="143">
        <v>117.1</v>
      </c>
      <c r="F61" s="35">
        <v>1.4367449999999999</v>
      </c>
      <c r="G61" s="142">
        <v>0</v>
      </c>
      <c r="H61" s="143">
        <v>115.9</v>
      </c>
      <c r="I61" s="35">
        <v>-27.455293999999999</v>
      </c>
      <c r="J61" s="129"/>
      <c r="K61" s="150" t="s">
        <v>183</v>
      </c>
    </row>
    <row r="62" spans="1:11" x14ac:dyDescent="0.25">
      <c r="A62" s="129"/>
      <c r="B62" s="153" t="s">
        <v>184</v>
      </c>
      <c r="C62" s="35">
        <v>50.936346</v>
      </c>
      <c r="D62" s="142">
        <v>0.1</v>
      </c>
      <c r="E62" s="143">
        <v>112.9</v>
      </c>
      <c r="F62" s="35">
        <v>203.35898499999999</v>
      </c>
      <c r="G62" s="142">
        <v>0.3</v>
      </c>
      <c r="H62" s="143">
        <v>213.9</v>
      </c>
      <c r="I62" s="35">
        <v>152.422639</v>
      </c>
      <c r="J62" s="129"/>
      <c r="K62" s="150" t="s">
        <v>184</v>
      </c>
    </row>
    <row r="63" spans="1:11" ht="9" customHeight="1" x14ac:dyDescent="0.25">
      <c r="A63" s="129"/>
      <c r="B63" s="153"/>
      <c r="C63" s="35"/>
      <c r="D63" s="142"/>
      <c r="E63" s="143"/>
      <c r="F63" s="35"/>
      <c r="G63" s="142"/>
      <c r="H63" s="143"/>
      <c r="I63" s="35"/>
      <c r="J63" s="129"/>
      <c r="K63" s="150"/>
    </row>
    <row r="64" spans="1:11" x14ac:dyDescent="0.25">
      <c r="A64" s="129" t="s">
        <v>185</v>
      </c>
      <c r="B64" s="153"/>
      <c r="C64" s="35">
        <v>988.85597700000005</v>
      </c>
      <c r="D64" s="142">
        <v>1.6</v>
      </c>
      <c r="E64" s="143">
        <v>109.6</v>
      </c>
      <c r="F64" s="35">
        <v>1681.940411</v>
      </c>
      <c r="G64" s="142">
        <v>2.6</v>
      </c>
      <c r="H64" s="143">
        <v>100.7</v>
      </c>
      <c r="I64" s="35">
        <v>693.08443399999999</v>
      </c>
      <c r="J64" s="129" t="s">
        <v>186</v>
      </c>
      <c r="K64" s="150"/>
    </row>
    <row r="65" spans="1:11" x14ac:dyDescent="0.25">
      <c r="A65" s="146" t="s">
        <v>100</v>
      </c>
      <c r="B65" s="141" t="s">
        <v>187</v>
      </c>
      <c r="C65" s="35">
        <v>86.384945000000002</v>
      </c>
      <c r="D65" s="142">
        <v>0.1</v>
      </c>
      <c r="E65" s="143">
        <v>107.1</v>
      </c>
      <c r="F65" s="35">
        <v>92.144519000000003</v>
      </c>
      <c r="G65" s="142">
        <v>0.1</v>
      </c>
      <c r="H65" s="143">
        <v>73.3</v>
      </c>
      <c r="I65" s="35">
        <v>5.7595739999999997</v>
      </c>
      <c r="J65" s="148" t="s">
        <v>102</v>
      </c>
      <c r="K65" s="150" t="s">
        <v>188</v>
      </c>
    </row>
    <row r="66" spans="1:11" x14ac:dyDescent="0.25">
      <c r="A66" s="129"/>
      <c r="B66" s="141" t="s">
        <v>189</v>
      </c>
      <c r="C66" s="35">
        <v>63.658366999999998</v>
      </c>
      <c r="D66" s="142">
        <v>0.1</v>
      </c>
      <c r="E66" s="143">
        <v>116.6</v>
      </c>
      <c r="F66" s="35">
        <v>75.825269000000006</v>
      </c>
      <c r="G66" s="142">
        <v>0.1</v>
      </c>
      <c r="H66" s="143">
        <v>87.5</v>
      </c>
      <c r="I66" s="35">
        <v>12.166902</v>
      </c>
      <c r="J66" s="144"/>
      <c r="K66" s="150" t="s">
        <v>190</v>
      </c>
    </row>
    <row r="67" spans="1:11" x14ac:dyDescent="0.25">
      <c r="A67" s="129"/>
      <c r="B67" s="141" t="s">
        <v>191</v>
      </c>
      <c r="C67" s="35">
        <v>32.169136999999999</v>
      </c>
      <c r="D67" s="142">
        <v>0.1</v>
      </c>
      <c r="E67" s="143">
        <v>89.7</v>
      </c>
      <c r="F67" s="35">
        <v>2.5690040000000001</v>
      </c>
      <c r="G67" s="142">
        <v>0</v>
      </c>
      <c r="H67" s="143">
        <v>683.8</v>
      </c>
      <c r="I67" s="35">
        <v>-29.600133</v>
      </c>
      <c r="J67" s="144"/>
      <c r="K67" s="150" t="s">
        <v>192</v>
      </c>
    </row>
    <row r="68" spans="1:11" x14ac:dyDescent="0.25">
      <c r="A68" s="129"/>
      <c r="B68" s="141" t="s">
        <v>193</v>
      </c>
      <c r="C68" s="35">
        <v>7.8765219999999996</v>
      </c>
      <c r="D68" s="142">
        <v>0</v>
      </c>
      <c r="E68" s="143">
        <v>108.4</v>
      </c>
      <c r="F68" s="35">
        <v>2.7492230000000002</v>
      </c>
      <c r="G68" s="142">
        <v>0</v>
      </c>
      <c r="H68" s="143">
        <v>127.3</v>
      </c>
      <c r="I68" s="35">
        <v>-5.1272989999999998</v>
      </c>
      <c r="J68" s="144"/>
      <c r="K68" s="150" t="s">
        <v>194</v>
      </c>
    </row>
    <row r="69" spans="1:11" x14ac:dyDescent="0.25">
      <c r="A69" s="129"/>
      <c r="B69" s="141" t="s">
        <v>195</v>
      </c>
      <c r="C69" s="35">
        <v>10.989366</v>
      </c>
      <c r="D69" s="142">
        <v>0</v>
      </c>
      <c r="E69" s="143">
        <v>134.30000000000001</v>
      </c>
      <c r="F69" s="35">
        <v>24.232455000000002</v>
      </c>
      <c r="G69" s="142">
        <v>0</v>
      </c>
      <c r="H69" s="143">
        <v>54.8</v>
      </c>
      <c r="I69" s="35">
        <v>13.243088999999999</v>
      </c>
      <c r="J69" s="144"/>
      <c r="K69" s="150" t="s">
        <v>196</v>
      </c>
    </row>
    <row r="70" spans="1:11" ht="9" customHeight="1" x14ac:dyDescent="0.25">
      <c r="A70" s="129"/>
      <c r="B70" s="141"/>
      <c r="C70" s="35"/>
      <c r="D70" s="142"/>
      <c r="E70" s="143"/>
      <c r="F70" s="35"/>
      <c r="G70" s="142"/>
      <c r="H70" s="143"/>
      <c r="I70" s="35"/>
      <c r="J70" s="144"/>
      <c r="K70" s="150"/>
    </row>
    <row r="71" spans="1:11" x14ac:dyDescent="0.25">
      <c r="A71" s="129" t="s">
        <v>197</v>
      </c>
      <c r="B71" s="141"/>
      <c r="C71" s="35">
        <v>32.316245000000002</v>
      </c>
      <c r="D71" s="142">
        <v>0.1</v>
      </c>
      <c r="E71" s="143">
        <v>93.4</v>
      </c>
      <c r="F71" s="35">
        <v>277.21209099999999</v>
      </c>
      <c r="G71" s="142">
        <v>0.4</v>
      </c>
      <c r="H71" s="143">
        <v>113.9</v>
      </c>
      <c r="I71" s="35">
        <v>244.89584600000001</v>
      </c>
      <c r="J71" s="144" t="s">
        <v>198</v>
      </c>
      <c r="K71" s="150"/>
    </row>
    <row r="72" spans="1:11" x14ac:dyDescent="0.25">
      <c r="A72" s="146" t="s">
        <v>100</v>
      </c>
      <c r="B72" s="141" t="s">
        <v>199</v>
      </c>
      <c r="C72" s="35">
        <v>30.575420000000001</v>
      </c>
      <c r="D72" s="142">
        <v>0.1</v>
      </c>
      <c r="E72" s="143">
        <v>91</v>
      </c>
      <c r="F72" s="35">
        <v>246.33057099999999</v>
      </c>
      <c r="G72" s="142">
        <v>0.4</v>
      </c>
      <c r="H72" s="143">
        <v>110.9</v>
      </c>
      <c r="I72" s="35">
        <v>215.75515100000001</v>
      </c>
      <c r="J72" s="148" t="s">
        <v>102</v>
      </c>
      <c r="K72" s="150" t="s">
        <v>200</v>
      </c>
    </row>
    <row r="73" spans="1:11" x14ac:dyDescent="0.25">
      <c r="A73" s="129"/>
      <c r="B73" s="141" t="s">
        <v>201</v>
      </c>
      <c r="C73" s="35">
        <v>1.7408250000000001</v>
      </c>
      <c r="D73" s="142">
        <v>0</v>
      </c>
      <c r="E73" s="143">
        <v>175.9</v>
      </c>
      <c r="F73" s="154">
        <v>30.881519999999998</v>
      </c>
      <c r="G73" s="155">
        <v>0</v>
      </c>
      <c r="H73" s="156">
        <v>145.30000000000001</v>
      </c>
      <c r="I73" s="35">
        <v>29.140695000000001</v>
      </c>
      <c r="J73" s="144"/>
      <c r="K73" s="150" t="s">
        <v>202</v>
      </c>
    </row>
    <row r="74" spans="1:11" ht="9" customHeight="1" x14ac:dyDescent="0.25">
      <c r="A74" s="129"/>
      <c r="B74" s="141"/>
      <c r="C74" s="35"/>
      <c r="D74" s="142"/>
      <c r="E74" s="143"/>
      <c r="F74" s="154"/>
      <c r="G74" s="155"/>
      <c r="H74" s="156"/>
      <c r="I74" s="157"/>
      <c r="J74" s="158"/>
      <c r="K74" s="159"/>
    </row>
    <row r="75" spans="1:11" x14ac:dyDescent="0.25">
      <c r="A75" s="129" t="s">
        <v>203</v>
      </c>
      <c r="B75" s="141"/>
      <c r="C75" s="35">
        <v>0.54067799999999999</v>
      </c>
      <c r="D75" s="142">
        <v>0</v>
      </c>
      <c r="E75" s="143">
        <v>93.1</v>
      </c>
      <c r="F75" s="154">
        <v>0.37621500000000002</v>
      </c>
      <c r="G75" s="142">
        <v>0</v>
      </c>
      <c r="H75" s="156">
        <v>62.9</v>
      </c>
      <c r="I75" s="157">
        <v>-0.164463</v>
      </c>
      <c r="J75" s="158" t="s">
        <v>204</v>
      </c>
      <c r="K75" s="159"/>
    </row>
    <row r="76" spans="1:11" ht="9" customHeight="1" x14ac:dyDescent="0.25">
      <c r="A76" s="129"/>
      <c r="B76" s="141"/>
      <c r="C76" s="35"/>
      <c r="D76" s="142"/>
      <c r="E76" s="143"/>
      <c r="F76" s="154"/>
      <c r="G76" s="155"/>
      <c r="H76" s="156"/>
      <c r="I76" s="157"/>
      <c r="J76" s="158"/>
      <c r="K76" s="159"/>
    </row>
    <row r="77" spans="1:11" x14ac:dyDescent="0.25">
      <c r="A77" s="129" t="s">
        <v>205</v>
      </c>
      <c r="B77" s="141"/>
      <c r="C77" s="35">
        <v>5146.6254259999996</v>
      </c>
      <c r="D77" s="142">
        <v>8.6</v>
      </c>
      <c r="E77" s="143">
        <v>95.8</v>
      </c>
      <c r="F77" s="154">
        <v>45.278945999999998</v>
      </c>
      <c r="G77" s="155">
        <v>0.1</v>
      </c>
      <c r="H77" s="156" t="s">
        <v>206</v>
      </c>
      <c r="I77" s="157">
        <v>-5101.3464800000002</v>
      </c>
      <c r="J77" s="158" t="s">
        <v>207</v>
      </c>
      <c r="K77" s="159"/>
    </row>
    <row r="78" spans="1:11" ht="6.75" customHeight="1" thickBot="1" x14ac:dyDescent="0.3">
      <c r="A78" s="160"/>
      <c r="B78" s="161"/>
      <c r="C78" s="162"/>
      <c r="D78" s="163"/>
      <c r="E78" s="164"/>
      <c r="F78" s="165"/>
      <c r="G78" s="166"/>
      <c r="H78" s="164"/>
      <c r="I78" s="167"/>
      <c r="J78" s="168"/>
      <c r="K78" s="169"/>
    </row>
    <row r="79" spans="1:11" ht="13.8" thickTop="1" x14ac:dyDescent="0.25">
      <c r="B79" s="15"/>
    </row>
  </sheetData>
  <mergeCells count="2">
    <mergeCell ref="A6:B10"/>
    <mergeCell ref="J6:K10"/>
  </mergeCells>
  <phoneticPr fontId="0" type="noConversion"/>
  <pageMargins left="0.6692913385826772" right="0.49" top="0.78740157480314965" bottom="0.78740157480314965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9"/>
  <sheetViews>
    <sheetView workbookViewId="0">
      <selection activeCell="A2" sqref="A2"/>
    </sheetView>
  </sheetViews>
  <sheetFormatPr defaultColWidth="10.6640625" defaultRowHeight="12.6" customHeight="1" x14ac:dyDescent="0.25"/>
  <cols>
    <col min="1" max="1" width="25" style="9" customWidth="1"/>
    <col min="2" max="8" width="14.6640625" style="15" customWidth="1"/>
    <col min="9" max="13" width="12.6640625" style="15" customWidth="1"/>
    <col min="14" max="15" width="13.33203125" style="15" customWidth="1"/>
    <col min="16" max="16" width="9.6640625" style="699" customWidth="1"/>
    <col min="17" max="17" width="26.109375" style="9" customWidth="1"/>
    <col min="18" max="16384" width="10.6640625" style="15"/>
  </cols>
  <sheetData>
    <row r="1" spans="1:30" s="98" customFormat="1" ht="13.8" x14ac:dyDescent="0.25">
      <c r="A1" s="46" t="s">
        <v>208</v>
      </c>
      <c r="B1" s="97"/>
      <c r="C1" s="97"/>
      <c r="D1" s="97"/>
      <c r="E1" s="97"/>
      <c r="F1" s="97"/>
      <c r="G1" s="97"/>
      <c r="I1" s="170" t="s">
        <v>209</v>
      </c>
      <c r="J1" s="97"/>
      <c r="K1" s="97"/>
      <c r="L1" s="97"/>
      <c r="M1" s="97"/>
      <c r="N1" s="97"/>
      <c r="O1" s="170"/>
      <c r="P1" s="171"/>
      <c r="Q1" s="172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s="98" customFormat="1" ht="11.25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70"/>
      <c r="P2" s="171"/>
      <c r="Q2" s="172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3"/>
      <c r="B3" s="174"/>
      <c r="C3" s="174"/>
      <c r="D3" s="174"/>
      <c r="E3" s="174"/>
      <c r="F3" s="174"/>
      <c r="G3" s="103"/>
      <c r="H3" s="103"/>
      <c r="I3" s="103"/>
      <c r="J3" s="103"/>
      <c r="K3" s="103"/>
      <c r="L3" s="103"/>
      <c r="M3" s="103"/>
      <c r="N3" s="103"/>
      <c r="O3" s="103"/>
      <c r="P3" s="175"/>
      <c r="Q3" s="173"/>
    </row>
    <row r="4" spans="1:30" ht="13.8" thickBot="1" x14ac:dyDescent="0.3">
      <c r="A4" s="15" t="s">
        <v>210</v>
      </c>
      <c r="B4" s="51"/>
      <c r="C4" s="51"/>
      <c r="D4" s="51"/>
      <c r="E4" s="51"/>
      <c r="F4" s="51"/>
      <c r="G4" s="51"/>
      <c r="H4" s="51"/>
      <c r="I4" s="176"/>
      <c r="J4" s="176"/>
      <c r="K4" s="51"/>
      <c r="O4" s="177"/>
      <c r="P4" s="178"/>
      <c r="Q4" s="179" t="s">
        <v>211</v>
      </c>
    </row>
    <row r="5" spans="1:30" ht="3.75" customHeight="1" thickTop="1" x14ac:dyDescent="0.25">
      <c r="A5" s="795" t="s">
        <v>212</v>
      </c>
      <c r="B5" s="798">
        <v>2014</v>
      </c>
      <c r="C5" s="799"/>
      <c r="D5" s="799"/>
      <c r="E5" s="799"/>
      <c r="F5" s="799"/>
      <c r="G5" s="799"/>
      <c r="H5" s="800"/>
      <c r="I5" s="798">
        <v>2014</v>
      </c>
      <c r="J5" s="799"/>
      <c r="K5" s="799"/>
      <c r="L5" s="799"/>
      <c r="M5" s="800"/>
      <c r="N5" s="180"/>
      <c r="O5" s="181"/>
      <c r="P5" s="804" t="s">
        <v>213</v>
      </c>
      <c r="Q5" s="795" t="s">
        <v>214</v>
      </c>
    </row>
    <row r="6" spans="1:30" ht="14.4" customHeight="1" x14ac:dyDescent="0.25">
      <c r="A6" s="796"/>
      <c r="B6" s="801"/>
      <c r="C6" s="802"/>
      <c r="D6" s="802"/>
      <c r="E6" s="802"/>
      <c r="F6" s="802"/>
      <c r="G6" s="802"/>
      <c r="H6" s="803"/>
      <c r="I6" s="801"/>
      <c r="J6" s="802"/>
      <c r="K6" s="802"/>
      <c r="L6" s="802"/>
      <c r="M6" s="803"/>
      <c r="N6" s="807" t="s">
        <v>215</v>
      </c>
      <c r="O6" s="808"/>
      <c r="P6" s="805"/>
      <c r="Q6" s="796"/>
    </row>
    <row r="7" spans="1:30" ht="12" customHeight="1" x14ac:dyDescent="0.25">
      <c r="A7" s="796"/>
      <c r="B7" s="811" t="s">
        <v>216</v>
      </c>
      <c r="C7" s="813" t="s">
        <v>217</v>
      </c>
      <c r="D7" s="813" t="s">
        <v>218</v>
      </c>
      <c r="E7" s="813" t="s">
        <v>219</v>
      </c>
      <c r="F7" s="813" t="s">
        <v>220</v>
      </c>
      <c r="G7" s="813" t="s">
        <v>221</v>
      </c>
      <c r="H7" s="815" t="s">
        <v>222</v>
      </c>
      <c r="I7" s="811" t="s">
        <v>223</v>
      </c>
      <c r="J7" s="813" t="s">
        <v>224</v>
      </c>
      <c r="K7" s="813" t="s">
        <v>225</v>
      </c>
      <c r="L7" s="813" t="s">
        <v>226</v>
      </c>
      <c r="M7" s="815" t="s">
        <v>227</v>
      </c>
      <c r="N7" s="809" t="s">
        <v>228</v>
      </c>
      <c r="O7" s="810"/>
      <c r="P7" s="805"/>
      <c r="Q7" s="796"/>
    </row>
    <row r="8" spans="1:30" ht="13.5" customHeight="1" thickBot="1" x14ac:dyDescent="0.3">
      <c r="A8" s="797"/>
      <c r="B8" s="812"/>
      <c r="C8" s="814"/>
      <c r="D8" s="814"/>
      <c r="E8" s="814"/>
      <c r="F8" s="814"/>
      <c r="G8" s="814"/>
      <c r="H8" s="816"/>
      <c r="I8" s="812"/>
      <c r="J8" s="814"/>
      <c r="K8" s="814"/>
      <c r="L8" s="814"/>
      <c r="M8" s="816"/>
      <c r="N8" s="183">
        <v>2013</v>
      </c>
      <c r="O8" s="184">
        <v>2014</v>
      </c>
      <c r="P8" s="806"/>
      <c r="Q8" s="797"/>
    </row>
    <row r="9" spans="1:30" ht="13.8" thickTop="1" x14ac:dyDescent="0.25">
      <c r="A9" s="185"/>
      <c r="B9" s="186"/>
      <c r="C9" s="187"/>
      <c r="D9" s="187"/>
      <c r="E9" s="188"/>
      <c r="F9" s="188"/>
      <c r="G9" s="188"/>
      <c r="H9" s="189"/>
      <c r="I9" s="186"/>
      <c r="J9" s="191"/>
      <c r="K9" s="188"/>
      <c r="L9" s="187"/>
      <c r="M9" s="687"/>
      <c r="N9" s="191"/>
      <c r="O9" s="187"/>
      <c r="P9" s="688"/>
      <c r="Q9" s="192"/>
    </row>
    <row r="10" spans="1:30" ht="13.2" x14ac:dyDescent="0.25">
      <c r="A10" s="193" t="s">
        <v>2</v>
      </c>
      <c r="B10" s="289">
        <v>4744161.91</v>
      </c>
      <c r="C10" s="285">
        <v>4807551.4510000004</v>
      </c>
      <c r="D10" s="285">
        <v>5243779.4349999996</v>
      </c>
      <c r="E10" s="285">
        <v>5142043.9210000001</v>
      </c>
      <c r="F10" s="286">
        <v>5050176.0839999998</v>
      </c>
      <c r="G10" s="287">
        <v>4836057.8289999999</v>
      </c>
      <c r="H10" s="288">
        <v>4732352.8219999997</v>
      </c>
      <c r="I10" s="289">
        <v>4433141.4060000004</v>
      </c>
      <c r="J10" s="284">
        <v>5206614.5290000001</v>
      </c>
      <c r="K10" s="286">
        <v>5635928.79</v>
      </c>
      <c r="L10" s="285">
        <v>5383071.6239999998</v>
      </c>
      <c r="M10" s="689">
        <v>4803852.0999999996</v>
      </c>
      <c r="N10" s="284">
        <v>59939871.401000001</v>
      </c>
      <c r="O10" s="284">
        <v>60018731.901000001</v>
      </c>
      <c r="P10" s="690">
        <v>100.1</v>
      </c>
      <c r="Q10" s="197" t="s">
        <v>3</v>
      </c>
    </row>
    <row r="11" spans="1:30" ht="13.2" x14ac:dyDescent="0.25">
      <c r="A11" s="193"/>
      <c r="B11" s="289"/>
      <c r="C11" s="285"/>
      <c r="D11" s="285"/>
      <c r="E11" s="285"/>
      <c r="F11" s="286"/>
      <c r="G11" s="287"/>
      <c r="H11" s="288"/>
      <c r="I11" s="289"/>
      <c r="J11" s="284"/>
      <c r="K11" s="286"/>
      <c r="L11" s="285"/>
      <c r="M11" s="689"/>
      <c r="N11" s="284"/>
      <c r="O11" s="284"/>
      <c r="P11" s="690"/>
      <c r="Q11" s="197"/>
    </row>
    <row r="12" spans="1:30" ht="13.2" x14ac:dyDescent="0.25">
      <c r="A12" s="198" t="s">
        <v>229</v>
      </c>
      <c r="B12" s="199">
        <v>18536.97</v>
      </c>
      <c r="C12" s="154">
        <v>19461.674999999999</v>
      </c>
      <c r="D12" s="154">
        <v>21725.23</v>
      </c>
      <c r="E12" s="200">
        <v>24751.341</v>
      </c>
      <c r="F12" s="200">
        <v>23077.232</v>
      </c>
      <c r="G12" s="200">
        <v>21653.780999999999</v>
      </c>
      <c r="H12" s="201">
        <v>22740.161</v>
      </c>
      <c r="I12" s="199">
        <v>21618.879000000001</v>
      </c>
      <c r="J12" s="202">
        <v>24137.001</v>
      </c>
      <c r="K12" s="200">
        <v>25069.358</v>
      </c>
      <c r="L12" s="154">
        <v>26130.602999999999</v>
      </c>
      <c r="M12" s="691">
        <v>23567.021000000001</v>
      </c>
      <c r="N12" s="202">
        <v>263052.78399999999</v>
      </c>
      <c r="O12" s="154">
        <v>272469.25199999998</v>
      </c>
      <c r="P12" s="297">
        <v>103.6</v>
      </c>
      <c r="Q12" s="203" t="s">
        <v>230</v>
      </c>
    </row>
    <row r="13" spans="1:30" ht="13.2" x14ac:dyDescent="0.25">
      <c r="A13" s="198"/>
      <c r="B13" s="199"/>
      <c r="C13" s="154"/>
      <c r="D13" s="154"/>
      <c r="E13" s="200"/>
      <c r="F13" s="200"/>
      <c r="G13" s="200"/>
      <c r="H13" s="201"/>
      <c r="I13" s="199"/>
      <c r="J13" s="202"/>
      <c r="K13" s="200"/>
      <c r="L13" s="154"/>
      <c r="M13" s="691"/>
      <c r="N13" s="202"/>
      <c r="O13" s="154"/>
      <c r="P13" s="297"/>
      <c r="Q13" s="203"/>
    </row>
    <row r="14" spans="1:30" ht="13.2" x14ac:dyDescent="0.25">
      <c r="A14" s="198" t="s">
        <v>231</v>
      </c>
      <c r="B14" s="199">
        <v>82990.23</v>
      </c>
      <c r="C14" s="154">
        <v>71738.978000000003</v>
      </c>
      <c r="D14" s="154">
        <v>85410.376999999993</v>
      </c>
      <c r="E14" s="200">
        <v>70605.528999999995</v>
      </c>
      <c r="F14" s="200">
        <v>81731.697</v>
      </c>
      <c r="G14" s="200">
        <v>77045.790999999997</v>
      </c>
      <c r="H14" s="201">
        <v>76973.553</v>
      </c>
      <c r="I14" s="199">
        <v>69623.410999999993</v>
      </c>
      <c r="J14" s="202">
        <v>74486.881999999998</v>
      </c>
      <c r="K14" s="200">
        <v>133813.37100000001</v>
      </c>
      <c r="L14" s="154">
        <v>83199.868000000002</v>
      </c>
      <c r="M14" s="691">
        <v>81236.289999999994</v>
      </c>
      <c r="N14" s="202">
        <v>901928.78799999994</v>
      </c>
      <c r="O14" s="154">
        <v>988855.97699999996</v>
      </c>
      <c r="P14" s="297">
        <v>109.6</v>
      </c>
      <c r="Q14" s="203" t="s">
        <v>232</v>
      </c>
    </row>
    <row r="15" spans="1:30" ht="13.2" x14ac:dyDescent="0.25">
      <c r="A15" s="198"/>
      <c r="B15" s="199"/>
      <c r="C15" s="154"/>
      <c r="D15" s="154"/>
      <c r="E15" s="200"/>
      <c r="F15" s="200"/>
      <c r="G15" s="200"/>
      <c r="H15" s="201"/>
      <c r="I15" s="199"/>
      <c r="J15" s="202"/>
      <c r="K15" s="200"/>
      <c r="L15" s="154"/>
      <c r="M15" s="691"/>
      <c r="N15" s="202"/>
      <c r="O15" s="154"/>
      <c r="P15" s="297"/>
      <c r="Q15" s="203"/>
    </row>
    <row r="16" spans="1:30" ht="13.2" x14ac:dyDescent="0.25">
      <c r="A16" s="204" t="s">
        <v>233</v>
      </c>
      <c r="B16" s="199">
        <v>0.27700000000000002</v>
      </c>
      <c r="C16" s="154">
        <v>11.31</v>
      </c>
      <c r="D16" s="154">
        <v>15.412000000000001</v>
      </c>
      <c r="E16" s="200">
        <v>4.82</v>
      </c>
      <c r="F16" s="200">
        <v>3.0920000000000001</v>
      </c>
      <c r="G16" s="200">
        <v>0.90900000000000003</v>
      </c>
      <c r="H16" s="201">
        <v>0.251</v>
      </c>
      <c r="I16" s="199">
        <v>5.4749999999999996</v>
      </c>
      <c r="J16" s="202" t="s">
        <v>234</v>
      </c>
      <c r="K16" s="200">
        <v>5.4459999999999997</v>
      </c>
      <c r="L16" s="154" t="s">
        <v>234</v>
      </c>
      <c r="M16" s="691" t="s">
        <v>234</v>
      </c>
      <c r="N16" s="202">
        <v>4.5709999999999997</v>
      </c>
      <c r="O16" s="154">
        <v>46.991999999999997</v>
      </c>
      <c r="P16" s="297" t="s">
        <v>235</v>
      </c>
      <c r="Q16" s="205" t="s">
        <v>236</v>
      </c>
    </row>
    <row r="17" spans="1:17" ht="13.2" x14ac:dyDescent="0.25">
      <c r="A17" s="204"/>
      <c r="B17" s="199"/>
      <c r="C17" s="154"/>
      <c r="D17" s="154"/>
      <c r="E17" s="200"/>
      <c r="F17" s="200"/>
      <c r="G17" s="200"/>
      <c r="H17" s="201"/>
      <c r="I17" s="199"/>
      <c r="J17" s="202"/>
      <c r="K17" s="200"/>
      <c r="L17" s="154"/>
      <c r="M17" s="691"/>
      <c r="N17" s="202"/>
      <c r="O17" s="154"/>
      <c r="P17" s="297"/>
      <c r="Q17" s="205"/>
    </row>
    <row r="18" spans="1:17" ht="13.2" x14ac:dyDescent="0.25">
      <c r="A18" s="204" t="s">
        <v>237</v>
      </c>
      <c r="B18" s="199">
        <v>3663.319</v>
      </c>
      <c r="C18" s="154">
        <v>2185.6869999999999</v>
      </c>
      <c r="D18" s="154">
        <v>1720.0509999999999</v>
      </c>
      <c r="E18" s="200">
        <v>3398.7539999999999</v>
      </c>
      <c r="F18" s="200">
        <v>2657.1129999999998</v>
      </c>
      <c r="G18" s="200">
        <v>2949.0540000000001</v>
      </c>
      <c r="H18" s="201">
        <v>3151.43</v>
      </c>
      <c r="I18" s="199">
        <v>2965.8440000000001</v>
      </c>
      <c r="J18" s="202">
        <v>2619.7539999999999</v>
      </c>
      <c r="K18" s="200">
        <v>2461.21</v>
      </c>
      <c r="L18" s="154">
        <v>2692.3690000000001</v>
      </c>
      <c r="M18" s="691">
        <v>1851.66</v>
      </c>
      <c r="N18" s="202">
        <v>34586.457999999999</v>
      </c>
      <c r="O18" s="154">
        <v>32316.244999999999</v>
      </c>
      <c r="P18" s="297">
        <v>93.4</v>
      </c>
      <c r="Q18" s="205" t="s">
        <v>238</v>
      </c>
    </row>
    <row r="19" spans="1:17" ht="13.2" x14ac:dyDescent="0.25">
      <c r="A19" s="204"/>
      <c r="B19" s="199"/>
      <c r="C19" s="154"/>
      <c r="D19" s="154"/>
      <c r="E19" s="200"/>
      <c r="F19" s="200"/>
      <c r="G19" s="200"/>
      <c r="H19" s="201"/>
      <c r="I19" s="199"/>
      <c r="J19" s="202"/>
      <c r="K19" s="200"/>
      <c r="L19" s="154"/>
      <c r="M19" s="691"/>
      <c r="N19" s="202"/>
      <c r="O19" s="154"/>
      <c r="P19" s="297"/>
      <c r="Q19" s="205"/>
    </row>
    <row r="20" spans="1:17" ht="13.2" x14ac:dyDescent="0.25">
      <c r="A20" s="204" t="s">
        <v>239</v>
      </c>
      <c r="B20" s="199">
        <v>1126443.8189999999</v>
      </c>
      <c r="C20" s="154">
        <v>1001120.804</v>
      </c>
      <c r="D20" s="154">
        <v>1214365.652</v>
      </c>
      <c r="E20" s="200">
        <v>1279591.8030000001</v>
      </c>
      <c r="F20" s="200">
        <v>1193337.642</v>
      </c>
      <c r="G20" s="200">
        <v>1083143.1040000001</v>
      </c>
      <c r="H20" s="201">
        <v>1092388.301</v>
      </c>
      <c r="I20" s="199">
        <v>1151158.3219999999</v>
      </c>
      <c r="J20" s="202">
        <v>1247143.969</v>
      </c>
      <c r="K20" s="200">
        <v>1367371.7050000001</v>
      </c>
      <c r="L20" s="154">
        <v>1397990.524</v>
      </c>
      <c r="M20" s="691">
        <v>1194811.486</v>
      </c>
      <c r="N20" s="202">
        <v>13740612.693</v>
      </c>
      <c r="O20" s="154">
        <v>14348867.130999999</v>
      </c>
      <c r="P20" s="297">
        <v>104.4</v>
      </c>
      <c r="Q20" s="205" t="s">
        <v>240</v>
      </c>
    </row>
    <row r="21" spans="1:17" ht="13.2" x14ac:dyDescent="0.25">
      <c r="A21" s="204"/>
      <c r="B21" s="199"/>
      <c r="C21" s="154"/>
      <c r="D21" s="154"/>
      <c r="E21" s="200"/>
      <c r="F21" s="200"/>
      <c r="G21" s="200"/>
      <c r="H21" s="201"/>
      <c r="I21" s="199"/>
      <c r="J21" s="202"/>
      <c r="K21" s="200"/>
      <c r="L21" s="154"/>
      <c r="M21" s="691"/>
      <c r="N21" s="202"/>
      <c r="O21" s="154"/>
      <c r="P21" s="297"/>
      <c r="Q21" s="205"/>
    </row>
    <row r="22" spans="1:17" ht="13.2" x14ac:dyDescent="0.25">
      <c r="A22" s="204" t="s">
        <v>241</v>
      </c>
      <c r="B22" s="199">
        <v>3176600.122</v>
      </c>
      <c r="C22" s="154">
        <v>3330705.6340000001</v>
      </c>
      <c r="D22" s="154">
        <v>3531498.9530000002</v>
      </c>
      <c r="E22" s="200">
        <v>3343239.2850000001</v>
      </c>
      <c r="F22" s="200">
        <v>3344433.818</v>
      </c>
      <c r="G22" s="200">
        <v>3221206.6719999998</v>
      </c>
      <c r="H22" s="201">
        <v>3108507.81</v>
      </c>
      <c r="I22" s="199">
        <v>2798200.3990000002</v>
      </c>
      <c r="J22" s="202">
        <v>3386827.7149999999</v>
      </c>
      <c r="K22" s="200">
        <v>3591977.0350000001</v>
      </c>
      <c r="L22" s="154">
        <v>3380940.9920000001</v>
      </c>
      <c r="M22" s="691">
        <v>3014871.7650000001</v>
      </c>
      <c r="N22" s="202">
        <v>39628137.342</v>
      </c>
      <c r="O22" s="154">
        <v>39229010.200000003</v>
      </c>
      <c r="P22" s="297">
        <v>99</v>
      </c>
      <c r="Q22" s="205" t="s">
        <v>242</v>
      </c>
    </row>
    <row r="23" spans="1:17" ht="13.2" x14ac:dyDescent="0.25">
      <c r="A23" s="204"/>
      <c r="B23" s="199"/>
      <c r="C23" s="154"/>
      <c r="D23" s="154"/>
      <c r="E23" s="200"/>
      <c r="F23" s="200"/>
      <c r="G23" s="200"/>
      <c r="H23" s="201"/>
      <c r="I23" s="199"/>
      <c r="J23" s="202"/>
      <c r="K23" s="200"/>
      <c r="L23" s="154"/>
      <c r="M23" s="691"/>
      <c r="N23" s="202"/>
      <c r="O23" s="154"/>
      <c r="P23" s="297"/>
      <c r="Q23" s="205"/>
    </row>
    <row r="24" spans="1:17" ht="13.2" x14ac:dyDescent="0.25">
      <c r="A24" s="204" t="s">
        <v>243</v>
      </c>
      <c r="B24" s="199">
        <v>31.143000000000001</v>
      </c>
      <c r="C24" s="154">
        <v>13.694000000000001</v>
      </c>
      <c r="D24" s="154">
        <v>56.476999999999997</v>
      </c>
      <c r="E24" s="200">
        <v>144.29499999999999</v>
      </c>
      <c r="F24" s="200">
        <v>5.6769999999999996</v>
      </c>
      <c r="G24" s="200">
        <v>72.072999999999993</v>
      </c>
      <c r="H24" s="201">
        <v>58.222999999999999</v>
      </c>
      <c r="I24" s="199">
        <v>21.896999999999998</v>
      </c>
      <c r="J24" s="202">
        <v>38.368000000000002</v>
      </c>
      <c r="K24" s="200">
        <v>41.1</v>
      </c>
      <c r="L24" s="154">
        <v>33.082999999999998</v>
      </c>
      <c r="M24" s="691">
        <v>24.648</v>
      </c>
      <c r="N24" s="202">
        <v>580.59900000000005</v>
      </c>
      <c r="O24" s="154">
        <v>540.678</v>
      </c>
      <c r="P24" s="297">
        <v>93.1</v>
      </c>
      <c r="Q24" s="205" t="s">
        <v>244</v>
      </c>
    </row>
    <row r="25" spans="1:17" ht="13.2" x14ac:dyDescent="0.25">
      <c r="A25" s="204"/>
      <c r="B25" s="199"/>
      <c r="C25" s="154"/>
      <c r="D25" s="154"/>
      <c r="E25" s="200"/>
      <c r="F25" s="200"/>
      <c r="G25" s="200"/>
      <c r="H25" s="201"/>
      <c r="I25" s="199"/>
      <c r="J25" s="202"/>
      <c r="K25" s="200"/>
      <c r="L25" s="154"/>
      <c r="M25" s="691"/>
      <c r="N25" s="202"/>
      <c r="O25" s="154"/>
      <c r="P25" s="297"/>
      <c r="Q25" s="205"/>
    </row>
    <row r="26" spans="1:17" ht="27.6" x14ac:dyDescent="0.3">
      <c r="A26" s="206" t="s">
        <v>245</v>
      </c>
      <c r="B26" s="199">
        <v>335896.03</v>
      </c>
      <c r="C26" s="154">
        <v>382313.66899999999</v>
      </c>
      <c r="D26" s="154">
        <v>388987.283</v>
      </c>
      <c r="E26" s="200">
        <v>420308.09399999998</v>
      </c>
      <c r="F26" s="200">
        <v>404929.81300000002</v>
      </c>
      <c r="G26" s="200">
        <v>429986.44500000001</v>
      </c>
      <c r="H26" s="201">
        <v>428533.09299999999</v>
      </c>
      <c r="I26" s="199">
        <v>389547.179</v>
      </c>
      <c r="J26" s="202">
        <v>471360.84</v>
      </c>
      <c r="K26" s="200">
        <v>515189.565</v>
      </c>
      <c r="L26" s="154">
        <v>492084.185</v>
      </c>
      <c r="M26" s="691">
        <v>487489.23</v>
      </c>
      <c r="N26" s="202">
        <v>5370968.1660000002</v>
      </c>
      <c r="O26" s="154">
        <v>5146625.426</v>
      </c>
      <c r="P26" s="297">
        <v>95.8</v>
      </c>
      <c r="Q26" s="207" t="s">
        <v>246</v>
      </c>
    </row>
    <row r="27" spans="1:17" ht="13.8" x14ac:dyDescent="0.3">
      <c r="A27" s="208"/>
      <c r="B27" s="199"/>
      <c r="C27" s="154"/>
      <c r="D27" s="154"/>
      <c r="E27" s="200"/>
      <c r="F27" s="200"/>
      <c r="G27" s="200"/>
      <c r="H27" s="201"/>
      <c r="I27" s="199"/>
      <c r="J27" s="202"/>
      <c r="K27" s="200"/>
      <c r="L27" s="154"/>
      <c r="M27" s="691"/>
      <c r="N27" s="202"/>
      <c r="O27" s="154"/>
      <c r="P27" s="297"/>
      <c r="Q27" s="209"/>
    </row>
    <row r="28" spans="1:17" ht="13.2" x14ac:dyDescent="0.25">
      <c r="A28" s="198" t="s">
        <v>247</v>
      </c>
      <c r="B28" s="199">
        <v>2810662.9139999999</v>
      </c>
      <c r="C28" s="154">
        <v>3029304.4360000002</v>
      </c>
      <c r="D28" s="154">
        <v>3270675.9389999998</v>
      </c>
      <c r="E28" s="200">
        <v>3202261.375</v>
      </c>
      <c r="F28" s="200">
        <v>3176898.7439999999</v>
      </c>
      <c r="G28" s="200">
        <v>3208017.1529999999</v>
      </c>
      <c r="H28" s="201">
        <v>3105577.2510000002</v>
      </c>
      <c r="I28" s="199">
        <v>2699424.2119999998</v>
      </c>
      <c r="J28" s="202">
        <v>3320560.2110000001</v>
      </c>
      <c r="K28" s="200">
        <v>3560218.6809999999</v>
      </c>
      <c r="L28" s="154">
        <v>3365094.003</v>
      </c>
      <c r="M28" s="691">
        <v>3054891.6359999999</v>
      </c>
      <c r="N28" s="202">
        <v>37234405.469999999</v>
      </c>
      <c r="O28" s="154">
        <v>37803586.555</v>
      </c>
      <c r="P28" s="297">
        <v>101.5</v>
      </c>
      <c r="Q28" s="203" t="s">
        <v>248</v>
      </c>
    </row>
    <row r="29" spans="1:17" ht="13.2" x14ac:dyDescent="0.25">
      <c r="A29" s="198"/>
      <c r="B29" s="199"/>
      <c r="C29" s="154"/>
      <c r="D29" s="154"/>
      <c r="E29" s="200"/>
      <c r="F29" s="200"/>
      <c r="G29" s="200"/>
      <c r="H29" s="201"/>
      <c r="I29" s="199"/>
      <c r="J29" s="202"/>
      <c r="K29" s="200"/>
      <c r="L29" s="154"/>
      <c r="M29" s="691"/>
      <c r="N29" s="202"/>
      <c r="O29" s="154"/>
      <c r="P29" s="297"/>
      <c r="Q29" s="203"/>
    </row>
    <row r="30" spans="1:17" ht="13.2" x14ac:dyDescent="0.25">
      <c r="A30" s="198" t="s">
        <v>249</v>
      </c>
      <c r="B30" s="199">
        <v>40771.46</v>
      </c>
      <c r="C30" s="154">
        <v>39484.544999999998</v>
      </c>
      <c r="D30" s="154">
        <v>52500.635000000002</v>
      </c>
      <c r="E30" s="200">
        <v>39659.574999999997</v>
      </c>
      <c r="F30" s="200">
        <v>48069.203999999998</v>
      </c>
      <c r="G30" s="200">
        <v>39624.915000000001</v>
      </c>
      <c r="H30" s="201">
        <v>45798.663999999997</v>
      </c>
      <c r="I30" s="199">
        <v>33794.627</v>
      </c>
      <c r="J30" s="202">
        <v>41271.084000000003</v>
      </c>
      <c r="K30" s="200">
        <v>50035.063000000002</v>
      </c>
      <c r="L30" s="154">
        <v>44256.91</v>
      </c>
      <c r="M30" s="691">
        <v>40286.555</v>
      </c>
      <c r="N30" s="202">
        <v>468427.56599999999</v>
      </c>
      <c r="O30" s="154">
        <v>515553.23700000002</v>
      </c>
      <c r="P30" s="297">
        <v>110.1</v>
      </c>
      <c r="Q30" s="203" t="s">
        <v>250</v>
      </c>
    </row>
    <row r="31" spans="1:17" ht="13.2" x14ac:dyDescent="0.25">
      <c r="A31" s="198"/>
      <c r="B31" s="199"/>
      <c r="C31" s="154"/>
      <c r="D31" s="154"/>
      <c r="E31" s="200"/>
      <c r="F31" s="200"/>
      <c r="G31" s="200"/>
      <c r="H31" s="201"/>
      <c r="I31" s="199"/>
      <c r="J31" s="202"/>
      <c r="K31" s="200"/>
      <c r="L31" s="154"/>
      <c r="M31" s="691"/>
      <c r="N31" s="202"/>
      <c r="O31" s="154"/>
      <c r="P31" s="297"/>
      <c r="Q31" s="203"/>
    </row>
    <row r="32" spans="1:17" ht="13.2" x14ac:dyDescent="0.25">
      <c r="A32" s="204" t="s">
        <v>251</v>
      </c>
      <c r="B32" s="199">
        <v>2998508.2489999998</v>
      </c>
      <c r="C32" s="154">
        <v>2988447.8250000002</v>
      </c>
      <c r="D32" s="154">
        <v>3470446.2039999999</v>
      </c>
      <c r="E32" s="200">
        <v>3400852.4849999999</v>
      </c>
      <c r="F32" s="200">
        <v>3337571.7659999998</v>
      </c>
      <c r="G32" s="200">
        <v>3275234.074</v>
      </c>
      <c r="H32" s="201">
        <v>3106902.57</v>
      </c>
      <c r="I32" s="199">
        <v>2760272.39</v>
      </c>
      <c r="J32" s="202">
        <v>3281124.8990000002</v>
      </c>
      <c r="K32" s="200">
        <v>3620836.125</v>
      </c>
      <c r="L32" s="154">
        <v>3422059.4470000002</v>
      </c>
      <c r="M32" s="691">
        <v>3035466.6039999998</v>
      </c>
      <c r="N32" s="202">
        <v>38597605.990999997</v>
      </c>
      <c r="O32" s="154">
        <v>38697722.637999997</v>
      </c>
      <c r="P32" s="297">
        <v>100.3</v>
      </c>
      <c r="Q32" s="205" t="s">
        <v>251</v>
      </c>
    </row>
    <row r="33" spans="1:17" ht="13.2" x14ac:dyDescent="0.25">
      <c r="A33" s="204"/>
      <c r="B33" s="199"/>
      <c r="C33" s="154"/>
      <c r="D33" s="154"/>
      <c r="E33" s="200"/>
      <c r="F33" s="200"/>
      <c r="G33" s="200"/>
      <c r="H33" s="201"/>
      <c r="I33" s="199"/>
      <c r="J33" s="202"/>
      <c r="K33" s="200"/>
      <c r="L33" s="154"/>
      <c r="M33" s="691"/>
      <c r="N33" s="202"/>
      <c r="O33" s="154"/>
      <c r="P33" s="297"/>
      <c r="Q33" s="205"/>
    </row>
    <row r="34" spans="1:17" ht="13.2" x14ac:dyDescent="0.25">
      <c r="A34" s="210" t="s">
        <v>252</v>
      </c>
      <c r="B34" s="199" t="s">
        <v>234</v>
      </c>
      <c r="C34" s="154">
        <v>7.1159999999999997</v>
      </c>
      <c r="D34" s="154">
        <v>1.371</v>
      </c>
      <c r="E34" s="200">
        <v>1.9139999999999999</v>
      </c>
      <c r="F34" s="200">
        <v>0.66500000000000004</v>
      </c>
      <c r="G34" s="200">
        <v>2.117</v>
      </c>
      <c r="H34" s="201">
        <v>4.452</v>
      </c>
      <c r="I34" s="199">
        <v>0.92500000000000004</v>
      </c>
      <c r="J34" s="202">
        <v>2.3410000000000002</v>
      </c>
      <c r="K34" s="200">
        <v>0.189</v>
      </c>
      <c r="L34" s="154" t="s">
        <v>234</v>
      </c>
      <c r="M34" s="691" t="s">
        <v>234</v>
      </c>
      <c r="N34" s="202">
        <v>66.194000000000003</v>
      </c>
      <c r="O34" s="154">
        <v>21.09</v>
      </c>
      <c r="P34" s="297">
        <v>31.9</v>
      </c>
      <c r="Q34" s="205" t="s">
        <v>253</v>
      </c>
    </row>
    <row r="35" spans="1:17" ht="13.2" x14ac:dyDescent="0.25">
      <c r="A35" s="204"/>
      <c r="B35" s="199"/>
      <c r="C35" s="154"/>
      <c r="D35" s="154"/>
      <c r="E35" s="200"/>
      <c r="F35" s="200"/>
      <c r="G35" s="200"/>
      <c r="H35" s="201"/>
      <c r="I35" s="199"/>
      <c r="J35" s="202"/>
      <c r="K35" s="200"/>
      <c r="L35" s="154"/>
      <c r="M35" s="691"/>
      <c r="N35" s="202"/>
      <c r="O35" s="154"/>
      <c r="P35" s="297"/>
      <c r="Q35" s="205"/>
    </row>
    <row r="36" spans="1:17" ht="13.2" x14ac:dyDescent="0.25">
      <c r="A36" s="210" t="s">
        <v>254</v>
      </c>
      <c r="B36" s="199">
        <v>300.37799999999999</v>
      </c>
      <c r="C36" s="154">
        <v>203.119</v>
      </c>
      <c r="D36" s="154">
        <v>264.58699999999999</v>
      </c>
      <c r="E36" s="200">
        <v>1129.337</v>
      </c>
      <c r="F36" s="200">
        <v>2065.0450000000001</v>
      </c>
      <c r="G36" s="200">
        <v>109.718</v>
      </c>
      <c r="H36" s="201">
        <v>218.41</v>
      </c>
      <c r="I36" s="199">
        <v>95.363</v>
      </c>
      <c r="J36" s="202">
        <v>448.66199999999998</v>
      </c>
      <c r="K36" s="200">
        <v>966.29499999999996</v>
      </c>
      <c r="L36" s="154">
        <v>459.80599999999998</v>
      </c>
      <c r="M36" s="691">
        <v>370.62099999999998</v>
      </c>
      <c r="N36" s="202">
        <v>2644.875</v>
      </c>
      <c r="O36" s="154">
        <v>6631.3410000000003</v>
      </c>
      <c r="P36" s="297">
        <v>250.7</v>
      </c>
      <c r="Q36" s="205" t="s">
        <v>255</v>
      </c>
    </row>
    <row r="37" spans="1:17" ht="13.2" x14ac:dyDescent="0.25">
      <c r="A37" s="204"/>
      <c r="B37" s="199"/>
      <c r="C37" s="154"/>
      <c r="D37" s="154"/>
      <c r="E37" s="200"/>
      <c r="F37" s="200"/>
      <c r="G37" s="200"/>
      <c r="H37" s="201"/>
      <c r="I37" s="199"/>
      <c r="J37" s="202"/>
      <c r="K37" s="200"/>
      <c r="L37" s="154"/>
      <c r="M37" s="691"/>
      <c r="N37" s="202"/>
      <c r="O37" s="154"/>
      <c r="P37" s="297"/>
      <c r="Q37" s="205"/>
    </row>
    <row r="38" spans="1:17" ht="13.2" x14ac:dyDescent="0.25">
      <c r="A38" s="210" t="s">
        <v>256</v>
      </c>
      <c r="B38" s="199">
        <v>134.12100000000001</v>
      </c>
      <c r="C38" s="154">
        <v>72.176000000000002</v>
      </c>
      <c r="D38" s="154">
        <v>134.32499999999999</v>
      </c>
      <c r="E38" s="200">
        <v>43.082999999999998</v>
      </c>
      <c r="F38" s="200">
        <v>103.51</v>
      </c>
      <c r="G38" s="200">
        <v>205.874</v>
      </c>
      <c r="H38" s="201">
        <v>239.30799999999999</v>
      </c>
      <c r="I38" s="199">
        <v>56.999000000000002</v>
      </c>
      <c r="J38" s="202">
        <v>324.613</v>
      </c>
      <c r="K38" s="200">
        <v>132.99600000000001</v>
      </c>
      <c r="L38" s="154">
        <v>310.18299999999999</v>
      </c>
      <c r="M38" s="691">
        <v>415.90899999999999</v>
      </c>
      <c r="N38" s="202">
        <v>1761.5319999999999</v>
      </c>
      <c r="O38" s="154">
        <v>2173.0970000000002</v>
      </c>
      <c r="P38" s="297">
        <v>123.4</v>
      </c>
      <c r="Q38" s="205" t="s">
        <v>257</v>
      </c>
    </row>
    <row r="39" spans="1:17" ht="13.2" x14ac:dyDescent="0.25">
      <c r="A39" s="204"/>
      <c r="B39" s="199"/>
      <c r="C39" s="154"/>
      <c r="D39" s="154"/>
      <c r="E39" s="200"/>
      <c r="F39" s="200"/>
      <c r="G39" s="200"/>
      <c r="H39" s="201"/>
      <c r="I39" s="199"/>
      <c r="J39" s="202"/>
      <c r="K39" s="200"/>
      <c r="L39" s="154"/>
      <c r="M39" s="691"/>
      <c r="N39" s="202"/>
      <c r="O39" s="154"/>
      <c r="P39" s="297"/>
      <c r="Q39" s="205"/>
    </row>
    <row r="40" spans="1:17" ht="13.2" x14ac:dyDescent="0.25">
      <c r="A40" s="210" t="s">
        <v>258</v>
      </c>
      <c r="B40" s="199">
        <v>12.699</v>
      </c>
      <c r="C40" s="154">
        <v>10.532999999999999</v>
      </c>
      <c r="D40" s="154">
        <v>9.9920000000000009</v>
      </c>
      <c r="E40" s="200">
        <v>106.5</v>
      </c>
      <c r="F40" s="200">
        <v>3.028</v>
      </c>
      <c r="G40" s="200">
        <v>2.3220000000000001</v>
      </c>
      <c r="H40" s="201">
        <v>45.04</v>
      </c>
      <c r="I40" s="199">
        <v>9.3049999999999997</v>
      </c>
      <c r="J40" s="202">
        <v>6.3E-2</v>
      </c>
      <c r="K40" s="200">
        <v>0.96299999999999997</v>
      </c>
      <c r="L40" s="154">
        <v>0.48</v>
      </c>
      <c r="M40" s="691">
        <v>19.5</v>
      </c>
      <c r="N40" s="202">
        <v>167.386</v>
      </c>
      <c r="O40" s="154">
        <v>220.42500000000001</v>
      </c>
      <c r="P40" s="297">
        <v>131.69999999999999</v>
      </c>
      <c r="Q40" s="205" t="s">
        <v>259</v>
      </c>
    </row>
    <row r="41" spans="1:17" ht="13.2" x14ac:dyDescent="0.25">
      <c r="A41" s="204"/>
      <c r="B41" s="199"/>
      <c r="C41" s="154"/>
      <c r="D41" s="154"/>
      <c r="E41" s="200"/>
      <c r="F41" s="200"/>
      <c r="G41" s="200"/>
      <c r="H41" s="201"/>
      <c r="I41" s="199"/>
      <c r="J41" s="202"/>
      <c r="K41" s="200"/>
      <c r="L41" s="154"/>
      <c r="M41" s="691"/>
      <c r="N41" s="202"/>
      <c r="O41" s="154"/>
      <c r="P41" s="297"/>
      <c r="Q41" s="205"/>
    </row>
    <row r="42" spans="1:17" ht="13.8" x14ac:dyDescent="0.3">
      <c r="A42" s="206" t="s">
        <v>260</v>
      </c>
      <c r="B42" s="199" t="s">
        <v>234</v>
      </c>
      <c r="C42" s="154" t="s">
        <v>234</v>
      </c>
      <c r="D42" s="154" t="s">
        <v>234</v>
      </c>
      <c r="E42" s="200" t="s">
        <v>234</v>
      </c>
      <c r="F42" s="200" t="s">
        <v>234</v>
      </c>
      <c r="G42" s="200" t="s">
        <v>234</v>
      </c>
      <c r="H42" s="201" t="s">
        <v>234</v>
      </c>
      <c r="I42" s="199" t="s">
        <v>234</v>
      </c>
      <c r="J42" s="202" t="s">
        <v>234</v>
      </c>
      <c r="K42" s="200" t="s">
        <v>234</v>
      </c>
      <c r="L42" s="154" t="s">
        <v>234</v>
      </c>
      <c r="M42" s="691" t="s">
        <v>234</v>
      </c>
      <c r="N42" s="202">
        <v>2.6269999999999998</v>
      </c>
      <c r="O42" s="154" t="s">
        <v>234</v>
      </c>
      <c r="P42" s="297">
        <v>0</v>
      </c>
      <c r="Q42" s="207" t="s">
        <v>261</v>
      </c>
    </row>
    <row r="43" spans="1:17" ht="13.2" x14ac:dyDescent="0.25">
      <c r="A43" s="204"/>
      <c r="B43" s="199"/>
      <c r="C43" s="154"/>
      <c r="D43" s="154"/>
      <c r="E43" s="200"/>
      <c r="F43" s="200"/>
      <c r="G43" s="200"/>
      <c r="H43" s="201"/>
      <c r="I43" s="199"/>
      <c r="J43" s="202"/>
      <c r="K43" s="200"/>
      <c r="L43" s="154"/>
      <c r="M43" s="691"/>
      <c r="N43" s="202"/>
      <c r="O43" s="154"/>
      <c r="P43" s="297"/>
      <c r="Q43" s="205"/>
    </row>
    <row r="44" spans="1:17" ht="13.2" x14ac:dyDescent="0.25">
      <c r="A44" s="210" t="s">
        <v>262</v>
      </c>
      <c r="B44" s="199">
        <v>9.0999999999999998E-2</v>
      </c>
      <c r="C44" s="154">
        <v>30.498999999999999</v>
      </c>
      <c r="D44" s="154">
        <v>6.9580000000000002</v>
      </c>
      <c r="E44" s="200">
        <v>21.748999999999999</v>
      </c>
      <c r="F44" s="200">
        <v>17.507999999999999</v>
      </c>
      <c r="G44" s="200">
        <v>5.3129999999999997</v>
      </c>
      <c r="H44" s="201">
        <v>7.7569999999999997</v>
      </c>
      <c r="I44" s="199">
        <v>0.81799999999999995</v>
      </c>
      <c r="J44" s="202">
        <v>1.387</v>
      </c>
      <c r="K44" s="200">
        <v>2.3250000000000002</v>
      </c>
      <c r="L44" s="154">
        <v>2.2080000000000002</v>
      </c>
      <c r="M44" s="691">
        <v>27.879000000000001</v>
      </c>
      <c r="N44" s="202">
        <v>477.59</v>
      </c>
      <c r="O44" s="154">
        <v>124.492</v>
      </c>
      <c r="P44" s="297">
        <v>26.1</v>
      </c>
      <c r="Q44" s="205" t="s">
        <v>262</v>
      </c>
    </row>
    <row r="45" spans="1:17" ht="13.2" x14ac:dyDescent="0.25">
      <c r="A45" s="204"/>
      <c r="B45" s="199"/>
      <c r="C45" s="154"/>
      <c r="D45" s="154"/>
      <c r="E45" s="200"/>
      <c r="F45" s="200"/>
      <c r="G45" s="200"/>
      <c r="H45" s="201"/>
      <c r="I45" s="199"/>
      <c r="J45" s="202"/>
      <c r="K45" s="200"/>
      <c r="L45" s="154"/>
      <c r="M45" s="691"/>
      <c r="N45" s="202"/>
      <c r="O45" s="154"/>
      <c r="P45" s="297"/>
      <c r="Q45" s="205"/>
    </row>
    <row r="46" spans="1:17" ht="13.2" x14ac:dyDescent="0.25">
      <c r="A46" s="204" t="s">
        <v>263</v>
      </c>
      <c r="B46" s="199" t="s">
        <v>234</v>
      </c>
      <c r="C46" s="154">
        <v>7.72</v>
      </c>
      <c r="D46" s="154" t="s">
        <v>234</v>
      </c>
      <c r="E46" s="200">
        <v>2.3090000000000002</v>
      </c>
      <c r="F46" s="200">
        <v>0.95399999999999996</v>
      </c>
      <c r="G46" s="200" t="s">
        <v>234</v>
      </c>
      <c r="H46" s="201" t="s">
        <v>234</v>
      </c>
      <c r="I46" s="199" t="s">
        <v>234</v>
      </c>
      <c r="J46" s="202">
        <v>3.5640000000000001</v>
      </c>
      <c r="K46" s="200" t="s">
        <v>234</v>
      </c>
      <c r="L46" s="154" t="s">
        <v>234</v>
      </c>
      <c r="M46" s="691" t="s">
        <v>234</v>
      </c>
      <c r="N46" s="202">
        <v>9.8849999999999998</v>
      </c>
      <c r="O46" s="154">
        <v>14.547000000000001</v>
      </c>
      <c r="P46" s="297">
        <v>147.19999999999999</v>
      </c>
      <c r="Q46" s="205" t="s">
        <v>263</v>
      </c>
    </row>
    <row r="47" spans="1:17" ht="13.2" x14ac:dyDescent="0.25">
      <c r="A47" s="204"/>
      <c r="B47" s="199"/>
      <c r="C47" s="154"/>
      <c r="D47" s="154"/>
      <c r="E47" s="200"/>
      <c r="F47" s="200"/>
      <c r="G47" s="200"/>
      <c r="H47" s="201"/>
      <c r="I47" s="199"/>
      <c r="J47" s="202"/>
      <c r="K47" s="200"/>
      <c r="L47" s="154"/>
      <c r="M47" s="691"/>
      <c r="N47" s="202"/>
      <c r="O47" s="154"/>
      <c r="P47" s="297"/>
      <c r="Q47" s="205"/>
    </row>
    <row r="48" spans="1:17" ht="13.2" x14ac:dyDescent="0.25">
      <c r="A48" s="211" t="s">
        <v>264</v>
      </c>
      <c r="B48" s="199">
        <v>0.72799999999999998</v>
      </c>
      <c r="C48" s="154">
        <v>0.54600000000000004</v>
      </c>
      <c r="D48" s="154" t="s">
        <v>234</v>
      </c>
      <c r="E48" s="200">
        <v>1.3660000000000001</v>
      </c>
      <c r="F48" s="200">
        <v>0.54600000000000004</v>
      </c>
      <c r="G48" s="200">
        <v>0.91</v>
      </c>
      <c r="H48" s="201" t="s">
        <v>234</v>
      </c>
      <c r="I48" s="199">
        <v>1.641</v>
      </c>
      <c r="J48" s="202">
        <v>0.52300000000000002</v>
      </c>
      <c r="K48" s="200">
        <v>2.5539999999999998</v>
      </c>
      <c r="L48" s="154">
        <v>1.825</v>
      </c>
      <c r="M48" s="691">
        <v>8.5470000000000006</v>
      </c>
      <c r="N48" s="202">
        <v>4.835</v>
      </c>
      <c r="O48" s="154">
        <v>19.186</v>
      </c>
      <c r="P48" s="297">
        <v>396.8</v>
      </c>
      <c r="Q48" s="212" t="s">
        <v>264</v>
      </c>
    </row>
    <row r="49" spans="1:17" ht="13.2" x14ac:dyDescent="0.25">
      <c r="A49" s="211"/>
      <c r="B49" s="199"/>
      <c r="C49" s="154"/>
      <c r="D49" s="154"/>
      <c r="E49" s="200"/>
      <c r="F49" s="200"/>
      <c r="G49" s="200"/>
      <c r="H49" s="201"/>
      <c r="I49" s="199"/>
      <c r="J49" s="202"/>
      <c r="K49" s="200"/>
      <c r="L49" s="154"/>
      <c r="M49" s="691"/>
      <c r="N49" s="202"/>
      <c r="O49" s="154"/>
      <c r="P49" s="297"/>
      <c r="Q49" s="212"/>
    </row>
    <row r="50" spans="1:17" ht="13.2" x14ac:dyDescent="0.25">
      <c r="A50" s="210" t="s">
        <v>265</v>
      </c>
      <c r="B50" s="199" t="s">
        <v>234</v>
      </c>
      <c r="C50" s="154">
        <v>11.31</v>
      </c>
      <c r="D50" s="154">
        <v>15.412000000000001</v>
      </c>
      <c r="E50" s="200">
        <v>4.82</v>
      </c>
      <c r="F50" s="200">
        <v>3.0920000000000001</v>
      </c>
      <c r="G50" s="200">
        <v>0.90900000000000003</v>
      </c>
      <c r="H50" s="201">
        <v>0.251</v>
      </c>
      <c r="I50" s="199">
        <v>5.4749999999999996</v>
      </c>
      <c r="J50" s="202" t="s">
        <v>234</v>
      </c>
      <c r="K50" s="200">
        <v>5.0999999999999997E-2</v>
      </c>
      <c r="L50" s="154" t="s">
        <v>234</v>
      </c>
      <c r="M50" s="691" t="s">
        <v>234</v>
      </c>
      <c r="N50" s="202">
        <v>4.1660000000000004</v>
      </c>
      <c r="O50" s="154">
        <v>41.32</v>
      </c>
      <c r="P50" s="297">
        <v>991.8</v>
      </c>
      <c r="Q50" s="214" t="s">
        <v>266</v>
      </c>
    </row>
    <row r="51" spans="1:17" ht="13.2" x14ac:dyDescent="0.25">
      <c r="A51" s="193"/>
      <c r="B51" s="199"/>
      <c r="C51" s="154"/>
      <c r="D51" s="154"/>
      <c r="E51" s="200"/>
      <c r="F51" s="200"/>
      <c r="G51" s="200"/>
      <c r="H51" s="201"/>
      <c r="I51" s="199"/>
      <c r="J51" s="202"/>
      <c r="K51" s="200"/>
      <c r="L51" s="154"/>
      <c r="M51" s="691"/>
      <c r="N51" s="202"/>
      <c r="O51" s="154"/>
      <c r="P51" s="297"/>
      <c r="Q51" s="214"/>
    </row>
    <row r="52" spans="1:17" ht="13.2" x14ac:dyDescent="0.25">
      <c r="A52" s="198" t="s">
        <v>267</v>
      </c>
      <c r="B52" s="199" t="s">
        <v>234</v>
      </c>
      <c r="C52" s="154">
        <v>7.0000000000000001E-3</v>
      </c>
      <c r="D52" s="154" t="s">
        <v>234</v>
      </c>
      <c r="E52" s="200" t="s">
        <v>234</v>
      </c>
      <c r="F52" s="200">
        <v>3.4470000000000001</v>
      </c>
      <c r="G52" s="200" t="s">
        <v>234</v>
      </c>
      <c r="H52" s="201" t="s">
        <v>234</v>
      </c>
      <c r="I52" s="199">
        <v>17.867999999999999</v>
      </c>
      <c r="J52" s="202" t="s">
        <v>234</v>
      </c>
      <c r="K52" s="200" t="s">
        <v>234</v>
      </c>
      <c r="L52" s="154" t="s">
        <v>234</v>
      </c>
      <c r="M52" s="691" t="s">
        <v>234</v>
      </c>
      <c r="N52" s="202">
        <v>25.106000000000002</v>
      </c>
      <c r="O52" s="154">
        <v>21.321999999999999</v>
      </c>
      <c r="P52" s="297">
        <v>84.9</v>
      </c>
      <c r="Q52" s="203" t="s">
        <v>268</v>
      </c>
    </row>
    <row r="53" spans="1:17" ht="13.2" x14ac:dyDescent="0.25">
      <c r="A53" s="198"/>
      <c r="B53" s="199"/>
      <c r="C53" s="154"/>
      <c r="D53" s="154"/>
      <c r="E53" s="200"/>
      <c r="F53" s="200"/>
      <c r="G53" s="200"/>
      <c r="H53" s="201"/>
      <c r="I53" s="199"/>
      <c r="J53" s="202"/>
      <c r="K53" s="200"/>
      <c r="L53" s="154"/>
      <c r="M53" s="691"/>
      <c r="N53" s="202"/>
      <c r="O53" s="154"/>
      <c r="P53" s="297"/>
      <c r="Q53" s="203"/>
    </row>
    <row r="54" spans="1:17" ht="13.2" x14ac:dyDescent="0.25">
      <c r="A54" s="198" t="s">
        <v>195</v>
      </c>
      <c r="B54" s="199">
        <v>276.02</v>
      </c>
      <c r="C54" s="154">
        <v>480.92700000000002</v>
      </c>
      <c r="D54" s="154">
        <v>588.98900000000003</v>
      </c>
      <c r="E54" s="200">
        <v>580.48299999999995</v>
      </c>
      <c r="F54" s="200">
        <v>1288.5050000000001</v>
      </c>
      <c r="G54" s="200">
        <v>1523.086</v>
      </c>
      <c r="H54" s="201">
        <v>1211.577</v>
      </c>
      <c r="I54" s="199">
        <v>1333.634</v>
      </c>
      <c r="J54" s="202">
        <v>1617.7429999999999</v>
      </c>
      <c r="K54" s="200">
        <v>1041.643</v>
      </c>
      <c r="L54" s="154">
        <v>529.53599999999994</v>
      </c>
      <c r="M54" s="691">
        <v>517.22299999999996</v>
      </c>
      <c r="N54" s="202">
        <v>8181.91</v>
      </c>
      <c r="O54" s="154">
        <v>10989.366</v>
      </c>
      <c r="P54" s="297">
        <v>134.30000000000001</v>
      </c>
      <c r="Q54" s="203" t="s">
        <v>196</v>
      </c>
    </row>
    <row r="55" spans="1:17" ht="13.2" x14ac:dyDescent="0.25">
      <c r="A55" s="198"/>
      <c r="B55" s="199"/>
      <c r="C55" s="154"/>
      <c r="D55" s="154"/>
      <c r="E55" s="200"/>
      <c r="F55" s="200"/>
      <c r="G55" s="200"/>
      <c r="H55" s="201"/>
      <c r="I55" s="199"/>
      <c r="J55" s="202"/>
      <c r="K55" s="200"/>
      <c r="L55" s="154"/>
      <c r="M55" s="691"/>
      <c r="N55" s="202"/>
      <c r="O55" s="154"/>
      <c r="P55" s="297"/>
      <c r="Q55" s="203"/>
    </row>
    <row r="56" spans="1:17" ht="13.2" x14ac:dyDescent="0.25">
      <c r="A56" s="204" t="s">
        <v>269</v>
      </c>
      <c r="B56" s="199">
        <v>19.600999999999999</v>
      </c>
      <c r="C56" s="154">
        <v>13.396000000000001</v>
      </c>
      <c r="D56" s="154">
        <v>21.997</v>
      </c>
      <c r="E56" s="200">
        <v>50.185000000000002</v>
      </c>
      <c r="F56" s="200">
        <v>11.632</v>
      </c>
      <c r="G56" s="200">
        <v>8.8089999999999993</v>
      </c>
      <c r="H56" s="201">
        <v>24.442</v>
      </c>
      <c r="I56" s="199">
        <v>7.7510000000000003</v>
      </c>
      <c r="J56" s="202">
        <v>28.834</v>
      </c>
      <c r="K56" s="200">
        <v>15.82</v>
      </c>
      <c r="L56" s="154">
        <v>59.582000000000001</v>
      </c>
      <c r="M56" s="691">
        <v>74.697999999999993</v>
      </c>
      <c r="N56" s="202">
        <v>162.07300000000001</v>
      </c>
      <c r="O56" s="154">
        <v>336.74700000000001</v>
      </c>
      <c r="P56" s="297">
        <v>207.8</v>
      </c>
      <c r="Q56" s="205" t="s">
        <v>270</v>
      </c>
    </row>
    <row r="57" spans="1:17" ht="13.2" x14ac:dyDescent="0.25">
      <c r="A57" s="204"/>
      <c r="B57" s="199"/>
      <c r="C57" s="154"/>
      <c r="D57" s="154"/>
      <c r="E57" s="200"/>
      <c r="F57" s="200"/>
      <c r="G57" s="200"/>
      <c r="H57" s="201"/>
      <c r="I57" s="199"/>
      <c r="J57" s="202"/>
      <c r="K57" s="200"/>
      <c r="L57" s="154"/>
      <c r="M57" s="691"/>
      <c r="N57" s="202"/>
      <c r="O57" s="154"/>
      <c r="P57" s="297"/>
      <c r="Q57" s="205"/>
    </row>
    <row r="58" spans="1:17" ht="13.2" x14ac:dyDescent="0.25">
      <c r="A58" s="204" t="s">
        <v>271</v>
      </c>
      <c r="B58" s="199" t="s">
        <v>234</v>
      </c>
      <c r="C58" s="154">
        <v>3.2000000000000001E-2</v>
      </c>
      <c r="D58" s="154">
        <v>0.114</v>
      </c>
      <c r="E58" s="200" t="s">
        <v>234</v>
      </c>
      <c r="F58" s="200" t="s">
        <v>234</v>
      </c>
      <c r="G58" s="200" t="s">
        <v>234</v>
      </c>
      <c r="H58" s="201" t="s">
        <v>234</v>
      </c>
      <c r="I58" s="199" t="s">
        <v>234</v>
      </c>
      <c r="J58" s="202" t="s">
        <v>234</v>
      </c>
      <c r="K58" s="200">
        <v>0.59799999999999998</v>
      </c>
      <c r="L58" s="154" t="s">
        <v>234</v>
      </c>
      <c r="M58" s="691">
        <v>91.48</v>
      </c>
      <c r="N58" s="202">
        <v>151.726</v>
      </c>
      <c r="O58" s="154">
        <v>92.224000000000004</v>
      </c>
      <c r="P58" s="297">
        <v>60.8</v>
      </c>
      <c r="Q58" s="205" t="s">
        <v>271</v>
      </c>
    </row>
    <row r="59" spans="1:17" ht="13.2" x14ac:dyDescent="0.25">
      <c r="A59" s="204"/>
      <c r="B59" s="199"/>
      <c r="C59" s="154"/>
      <c r="D59" s="154"/>
      <c r="E59" s="200"/>
      <c r="F59" s="200"/>
      <c r="G59" s="200"/>
      <c r="H59" s="201"/>
      <c r="I59" s="199"/>
      <c r="J59" s="202"/>
      <c r="K59" s="200"/>
      <c r="L59" s="154"/>
      <c r="M59" s="691"/>
      <c r="N59" s="202"/>
      <c r="O59" s="154"/>
      <c r="P59" s="297"/>
      <c r="Q59" s="205"/>
    </row>
    <row r="60" spans="1:17" ht="13.2" x14ac:dyDescent="0.25">
      <c r="A60" s="204" t="s">
        <v>272</v>
      </c>
      <c r="B60" s="199">
        <v>3520.5140000000001</v>
      </c>
      <c r="C60" s="154">
        <v>2133.23</v>
      </c>
      <c r="D60" s="154">
        <v>1628.625</v>
      </c>
      <c r="E60" s="200">
        <v>3285.3040000000001</v>
      </c>
      <c r="F60" s="200">
        <v>2583.1</v>
      </c>
      <c r="G60" s="200">
        <v>2857.1210000000001</v>
      </c>
      <c r="H60" s="201">
        <v>2855.7339999999999</v>
      </c>
      <c r="I60" s="199">
        <v>2803.277</v>
      </c>
      <c r="J60" s="202">
        <v>2288.2530000000002</v>
      </c>
      <c r="K60" s="200">
        <v>2275.5120000000002</v>
      </c>
      <c r="L60" s="154">
        <v>2582.37</v>
      </c>
      <c r="M60" s="691">
        <v>1762.38</v>
      </c>
      <c r="N60" s="202">
        <v>33597.03</v>
      </c>
      <c r="O60" s="154">
        <v>30575.42</v>
      </c>
      <c r="P60" s="297">
        <v>91</v>
      </c>
      <c r="Q60" s="205" t="s">
        <v>200</v>
      </c>
    </row>
    <row r="61" spans="1:17" ht="13.2" x14ac:dyDescent="0.25">
      <c r="A61" s="204"/>
      <c r="B61" s="199"/>
      <c r="C61" s="154"/>
      <c r="D61" s="154"/>
      <c r="E61" s="200"/>
      <c r="F61" s="200"/>
      <c r="G61" s="200"/>
      <c r="H61" s="201"/>
      <c r="I61" s="199"/>
      <c r="J61" s="202"/>
      <c r="K61" s="200"/>
      <c r="L61" s="154"/>
      <c r="M61" s="691"/>
      <c r="N61" s="202"/>
      <c r="O61" s="154"/>
      <c r="P61" s="297"/>
      <c r="Q61" s="205"/>
    </row>
    <row r="62" spans="1:17" ht="13.2" x14ac:dyDescent="0.25">
      <c r="A62" s="204" t="s">
        <v>273</v>
      </c>
      <c r="B62" s="199" t="s">
        <v>234</v>
      </c>
      <c r="C62" s="154" t="s">
        <v>234</v>
      </c>
      <c r="D62" s="154" t="s">
        <v>234</v>
      </c>
      <c r="E62" s="200" t="s">
        <v>234</v>
      </c>
      <c r="F62" s="200" t="s">
        <v>234</v>
      </c>
      <c r="G62" s="200">
        <v>0.27400000000000002</v>
      </c>
      <c r="H62" s="201">
        <v>17.007000000000001</v>
      </c>
      <c r="I62" s="199" t="s">
        <v>234</v>
      </c>
      <c r="J62" s="202" t="s">
        <v>234</v>
      </c>
      <c r="K62" s="200">
        <v>0.06</v>
      </c>
      <c r="L62" s="154" t="s">
        <v>234</v>
      </c>
      <c r="M62" s="691" t="s">
        <v>234</v>
      </c>
      <c r="N62" s="202">
        <v>18.664999999999999</v>
      </c>
      <c r="O62" s="154">
        <v>17.341000000000001</v>
      </c>
      <c r="P62" s="297">
        <v>92.9</v>
      </c>
      <c r="Q62" s="205" t="s">
        <v>274</v>
      </c>
    </row>
    <row r="63" spans="1:17" ht="13.2" x14ac:dyDescent="0.25">
      <c r="A63" s="204"/>
      <c r="B63" s="199"/>
      <c r="C63" s="154"/>
      <c r="D63" s="154"/>
      <c r="E63" s="200"/>
      <c r="F63" s="200"/>
      <c r="G63" s="200"/>
      <c r="H63" s="201"/>
      <c r="I63" s="199"/>
      <c r="J63" s="202"/>
      <c r="K63" s="200"/>
      <c r="L63" s="154"/>
      <c r="M63" s="691"/>
      <c r="N63" s="202"/>
      <c r="O63" s="154"/>
      <c r="P63" s="297"/>
      <c r="Q63" s="205"/>
    </row>
    <row r="64" spans="1:17" ht="13.2" x14ac:dyDescent="0.25">
      <c r="A64" s="204" t="s">
        <v>275</v>
      </c>
      <c r="B64" s="199">
        <v>1.514</v>
      </c>
      <c r="C64" s="154" t="s">
        <v>234</v>
      </c>
      <c r="D64" s="154">
        <v>2.3E-2</v>
      </c>
      <c r="E64" s="200">
        <v>0.58199999999999996</v>
      </c>
      <c r="F64" s="200">
        <v>1.3720000000000001</v>
      </c>
      <c r="G64" s="200">
        <v>0.85299999999999998</v>
      </c>
      <c r="H64" s="201">
        <v>0.14699999999999999</v>
      </c>
      <c r="I64" s="199" t="s">
        <v>234</v>
      </c>
      <c r="J64" s="202" t="s">
        <v>234</v>
      </c>
      <c r="K64" s="200">
        <v>0.26500000000000001</v>
      </c>
      <c r="L64" s="154" t="s">
        <v>234</v>
      </c>
      <c r="M64" s="691" t="s">
        <v>234</v>
      </c>
      <c r="N64" s="202">
        <v>9.1579999999999995</v>
      </c>
      <c r="O64" s="154">
        <v>4.7560000000000002</v>
      </c>
      <c r="P64" s="297">
        <v>51.9</v>
      </c>
      <c r="Q64" s="205" t="s">
        <v>276</v>
      </c>
    </row>
    <row r="65" spans="1:17" ht="13.2" x14ac:dyDescent="0.25">
      <c r="A65" s="204"/>
      <c r="B65" s="199"/>
      <c r="C65" s="154"/>
      <c r="D65" s="154"/>
      <c r="E65" s="200"/>
      <c r="F65" s="200"/>
      <c r="G65" s="200"/>
      <c r="H65" s="201"/>
      <c r="I65" s="199"/>
      <c r="J65" s="202"/>
      <c r="K65" s="200"/>
      <c r="L65" s="154"/>
      <c r="M65" s="691"/>
      <c r="N65" s="202"/>
      <c r="O65" s="154"/>
      <c r="P65" s="297"/>
      <c r="Q65" s="205"/>
    </row>
    <row r="66" spans="1:17" ht="13.2" x14ac:dyDescent="0.25">
      <c r="A66" s="204" t="s">
        <v>277</v>
      </c>
      <c r="B66" s="199">
        <v>63.518000000000001</v>
      </c>
      <c r="C66" s="154">
        <v>0.14599999999999999</v>
      </c>
      <c r="D66" s="154">
        <v>6.5890000000000004</v>
      </c>
      <c r="E66" s="200">
        <v>81.864000000000004</v>
      </c>
      <c r="F66" s="200">
        <v>118.693</v>
      </c>
      <c r="G66" s="200">
        <v>72.216999999999999</v>
      </c>
      <c r="H66" s="201">
        <v>0.20599999999999999</v>
      </c>
      <c r="I66" s="199">
        <v>127.904</v>
      </c>
      <c r="J66" s="202">
        <v>112.47199999999999</v>
      </c>
      <c r="K66" s="200">
        <v>167.917</v>
      </c>
      <c r="L66" s="154">
        <v>106.712</v>
      </c>
      <c r="M66" s="691">
        <v>104.949</v>
      </c>
      <c r="N66" s="202">
        <v>132.68700000000001</v>
      </c>
      <c r="O66" s="154">
        <v>963.18700000000001</v>
      </c>
      <c r="P66" s="297">
        <v>725.9</v>
      </c>
      <c r="Q66" s="205" t="s">
        <v>278</v>
      </c>
    </row>
    <row r="67" spans="1:17" ht="13.2" x14ac:dyDescent="0.25">
      <c r="A67" s="204"/>
      <c r="B67" s="199"/>
      <c r="C67" s="154"/>
      <c r="D67" s="154"/>
      <c r="E67" s="200"/>
      <c r="F67" s="200"/>
      <c r="G67" s="200"/>
      <c r="H67" s="201"/>
      <c r="I67" s="199"/>
      <c r="J67" s="202"/>
      <c r="K67" s="200"/>
      <c r="L67" s="154"/>
      <c r="M67" s="691"/>
      <c r="N67" s="202"/>
      <c r="O67" s="154"/>
      <c r="P67" s="297"/>
      <c r="Q67" s="205"/>
    </row>
    <row r="68" spans="1:17" ht="13.2" x14ac:dyDescent="0.25">
      <c r="A68" s="198" t="s">
        <v>279</v>
      </c>
      <c r="B68" s="199">
        <v>15800.477999999999</v>
      </c>
      <c r="C68" s="154">
        <v>19072.337</v>
      </c>
      <c r="D68" s="154">
        <v>15754.58</v>
      </c>
      <c r="E68" s="200">
        <v>15194.796</v>
      </c>
      <c r="F68" s="200">
        <v>12771.583000000001</v>
      </c>
      <c r="G68" s="200">
        <v>14078.374</v>
      </c>
      <c r="H68" s="201">
        <v>15172.282999999999</v>
      </c>
      <c r="I68" s="199">
        <v>16713.074000000001</v>
      </c>
      <c r="J68" s="202">
        <v>18361.757000000001</v>
      </c>
      <c r="K68" s="200">
        <v>16474.159</v>
      </c>
      <c r="L68" s="154">
        <v>13618.874</v>
      </c>
      <c r="M68" s="691">
        <v>11715.224</v>
      </c>
      <c r="N68" s="202">
        <v>170227.37</v>
      </c>
      <c r="O68" s="154">
        <v>184727.519</v>
      </c>
      <c r="P68" s="297">
        <v>108.5</v>
      </c>
      <c r="Q68" s="203" t="s">
        <v>280</v>
      </c>
    </row>
    <row r="69" spans="1:17" ht="13.2" x14ac:dyDescent="0.25">
      <c r="A69" s="198"/>
      <c r="B69" s="199"/>
      <c r="C69" s="154"/>
      <c r="D69" s="154"/>
      <c r="E69" s="200"/>
      <c r="F69" s="200"/>
      <c r="G69" s="200"/>
      <c r="H69" s="201"/>
      <c r="I69" s="199"/>
      <c r="J69" s="202"/>
      <c r="K69" s="200"/>
      <c r="L69" s="154"/>
      <c r="M69" s="691"/>
      <c r="N69" s="202"/>
      <c r="O69" s="154"/>
      <c r="P69" s="297"/>
      <c r="Q69" s="203"/>
    </row>
    <row r="70" spans="1:17" s="9" customFormat="1" ht="13.2" x14ac:dyDescent="0.25">
      <c r="A70" s="198" t="s">
        <v>281</v>
      </c>
      <c r="B70" s="199">
        <v>49.13</v>
      </c>
      <c r="C70" s="154">
        <v>13.124000000000001</v>
      </c>
      <c r="D70" s="154">
        <v>27.704000000000001</v>
      </c>
      <c r="E70" s="200">
        <v>45.959000000000003</v>
      </c>
      <c r="F70" s="200">
        <v>3.3759999999999999</v>
      </c>
      <c r="G70" s="200">
        <v>22.808</v>
      </c>
      <c r="H70" s="201">
        <v>51.280999999999999</v>
      </c>
      <c r="I70" s="199">
        <v>61.883000000000003</v>
      </c>
      <c r="J70" s="202">
        <v>0.47599999999999998</v>
      </c>
      <c r="K70" s="200">
        <v>19.863</v>
      </c>
      <c r="L70" s="154">
        <v>49.024999999999999</v>
      </c>
      <c r="M70" s="691">
        <v>99.542000000000002</v>
      </c>
      <c r="N70" s="202">
        <v>449.72399999999999</v>
      </c>
      <c r="O70" s="154">
        <v>444.17099999999999</v>
      </c>
      <c r="P70" s="297">
        <v>98.8</v>
      </c>
      <c r="Q70" s="203" t="s">
        <v>281</v>
      </c>
    </row>
    <row r="71" spans="1:17" ht="13.2" x14ac:dyDescent="0.25">
      <c r="A71" s="198"/>
      <c r="B71" s="224"/>
      <c r="C71" s="225"/>
      <c r="D71" s="225"/>
      <c r="E71" s="225"/>
      <c r="F71" s="226"/>
      <c r="G71" s="227"/>
      <c r="H71" s="228"/>
      <c r="I71" s="224"/>
      <c r="J71" s="229"/>
      <c r="K71" s="226"/>
      <c r="L71" s="225"/>
      <c r="M71" s="692"/>
      <c r="N71" s="229"/>
      <c r="O71" s="229"/>
      <c r="P71" s="693"/>
      <c r="Q71" s="203"/>
    </row>
    <row r="72" spans="1:17" ht="13.2" x14ac:dyDescent="0.25">
      <c r="A72" s="204" t="s">
        <v>130</v>
      </c>
      <c r="B72" s="224">
        <v>52774.656999999999</v>
      </c>
      <c r="C72" s="225">
        <v>47323.870999999999</v>
      </c>
      <c r="D72" s="225">
        <v>52025.478999999999</v>
      </c>
      <c r="E72" s="225">
        <v>49216.430999999997</v>
      </c>
      <c r="F72" s="226">
        <v>45715.877</v>
      </c>
      <c r="G72" s="227">
        <v>53129.516000000003</v>
      </c>
      <c r="H72" s="228">
        <v>52711.197</v>
      </c>
      <c r="I72" s="224">
        <v>41411.586000000003</v>
      </c>
      <c r="J72" s="229">
        <v>53242.6</v>
      </c>
      <c r="K72" s="226">
        <v>62415.065000000002</v>
      </c>
      <c r="L72" s="225">
        <v>49124.902000000002</v>
      </c>
      <c r="M72" s="692">
        <v>43319.491999999998</v>
      </c>
      <c r="N72" s="229">
        <v>554920.36100000003</v>
      </c>
      <c r="O72" s="229">
        <v>602410.67299999995</v>
      </c>
      <c r="P72" s="693">
        <v>108.6</v>
      </c>
      <c r="Q72" s="205" t="s">
        <v>131</v>
      </c>
    </row>
    <row r="73" spans="1:17" ht="13.2" x14ac:dyDescent="0.25">
      <c r="A73" s="204"/>
      <c r="B73" s="370"/>
      <c r="C73" s="367"/>
      <c r="D73" s="367"/>
      <c r="E73" s="367"/>
      <c r="F73" s="344"/>
      <c r="G73" s="368"/>
      <c r="H73" s="369"/>
      <c r="I73" s="370"/>
      <c r="J73" s="366"/>
      <c r="K73" s="344"/>
      <c r="L73" s="367"/>
      <c r="M73" s="694"/>
      <c r="N73" s="366"/>
      <c r="O73" s="366"/>
      <c r="P73" s="693"/>
      <c r="Q73" s="205"/>
    </row>
    <row r="74" spans="1:17" ht="13.2" x14ac:dyDescent="0.25">
      <c r="A74" s="210" t="s">
        <v>282</v>
      </c>
      <c r="B74" s="199" t="s">
        <v>234</v>
      </c>
      <c r="C74" s="154">
        <v>6.2E-2</v>
      </c>
      <c r="D74" s="154">
        <v>7.2999999999999995E-2</v>
      </c>
      <c r="E74" s="200">
        <v>2.5000000000000001E-2</v>
      </c>
      <c r="F74" s="200">
        <v>5.1999999999999998E-2</v>
      </c>
      <c r="G74" s="200">
        <v>5.1999999999999998E-2</v>
      </c>
      <c r="H74" s="201">
        <v>4.4580000000000002</v>
      </c>
      <c r="I74" s="199">
        <v>3.3000000000000002E-2</v>
      </c>
      <c r="J74" s="202">
        <v>2.4E-2</v>
      </c>
      <c r="K74" s="200">
        <v>62.201000000000001</v>
      </c>
      <c r="L74" s="154">
        <v>0.36799999999999999</v>
      </c>
      <c r="M74" s="691">
        <v>2.3E-2</v>
      </c>
      <c r="N74" s="202">
        <v>4.4219999999999997</v>
      </c>
      <c r="O74" s="154">
        <v>67.370999999999995</v>
      </c>
      <c r="P74" s="297" t="s">
        <v>283</v>
      </c>
      <c r="Q74" s="205" t="s">
        <v>282</v>
      </c>
    </row>
    <row r="75" spans="1:17" ht="13.2" x14ac:dyDescent="0.25">
      <c r="A75" s="204"/>
      <c r="B75" s="199"/>
      <c r="C75" s="154"/>
      <c r="D75" s="154"/>
      <c r="E75" s="200"/>
      <c r="F75" s="200"/>
      <c r="G75" s="200"/>
      <c r="H75" s="201"/>
      <c r="I75" s="199"/>
      <c r="J75" s="202"/>
      <c r="K75" s="200"/>
      <c r="L75" s="154"/>
      <c r="M75" s="691"/>
      <c r="N75" s="202"/>
      <c r="O75" s="154"/>
      <c r="P75" s="297"/>
      <c r="Q75" s="205"/>
    </row>
    <row r="76" spans="1:17" ht="13.2" x14ac:dyDescent="0.25">
      <c r="A76" s="210" t="s">
        <v>284</v>
      </c>
      <c r="B76" s="199">
        <v>1.2999999999999999E-2</v>
      </c>
      <c r="C76" s="154">
        <v>8.0000000000000002E-3</v>
      </c>
      <c r="D76" s="154">
        <v>0.01</v>
      </c>
      <c r="E76" s="200">
        <v>1.7000000000000001E-2</v>
      </c>
      <c r="F76" s="200">
        <v>1.4E-2</v>
      </c>
      <c r="G76" s="200">
        <v>4.0000000000000001E-3</v>
      </c>
      <c r="H76" s="201">
        <v>1.0999999999999999E-2</v>
      </c>
      <c r="I76" s="199">
        <v>7.0000000000000001E-3</v>
      </c>
      <c r="J76" s="202">
        <v>1.4E-2</v>
      </c>
      <c r="K76" s="200">
        <v>8.9999999999999993E-3</v>
      </c>
      <c r="L76" s="154">
        <v>0.76400000000000001</v>
      </c>
      <c r="M76" s="691">
        <v>2E-3</v>
      </c>
      <c r="N76" s="202">
        <v>124.51300000000001</v>
      </c>
      <c r="O76" s="154">
        <v>0.873</v>
      </c>
      <c r="P76" s="297">
        <v>0.7</v>
      </c>
      <c r="Q76" s="205" t="s">
        <v>284</v>
      </c>
    </row>
    <row r="77" spans="1:17" ht="13.2" x14ac:dyDescent="0.25">
      <c r="A77" s="204"/>
      <c r="B77" s="199"/>
      <c r="C77" s="154"/>
      <c r="D77" s="154"/>
      <c r="E77" s="200"/>
      <c r="F77" s="200"/>
      <c r="G77" s="200"/>
      <c r="H77" s="201"/>
      <c r="I77" s="199"/>
      <c r="J77" s="202"/>
      <c r="K77" s="200"/>
      <c r="L77" s="154"/>
      <c r="M77" s="691"/>
      <c r="N77" s="202"/>
      <c r="O77" s="154"/>
      <c r="P77" s="297"/>
      <c r="Q77" s="205"/>
    </row>
    <row r="78" spans="1:17" ht="13.2" x14ac:dyDescent="0.25">
      <c r="A78" s="210" t="s">
        <v>285</v>
      </c>
      <c r="B78" s="199">
        <v>6.2E-2</v>
      </c>
      <c r="C78" s="154" t="s">
        <v>234</v>
      </c>
      <c r="D78" s="154">
        <v>0.309</v>
      </c>
      <c r="E78" s="200">
        <v>0.309</v>
      </c>
      <c r="F78" s="200">
        <v>0.19</v>
      </c>
      <c r="G78" s="200">
        <v>6.4000000000000001E-2</v>
      </c>
      <c r="H78" s="201">
        <v>0.127</v>
      </c>
      <c r="I78" s="199">
        <v>6.4000000000000001E-2</v>
      </c>
      <c r="J78" s="202">
        <v>1.1890000000000001</v>
      </c>
      <c r="K78" s="200" t="s">
        <v>234</v>
      </c>
      <c r="L78" s="154" t="s">
        <v>234</v>
      </c>
      <c r="M78" s="691">
        <v>0.41199999999999998</v>
      </c>
      <c r="N78" s="202">
        <v>4.4169999999999998</v>
      </c>
      <c r="O78" s="154">
        <v>2.726</v>
      </c>
      <c r="P78" s="297">
        <v>61.7</v>
      </c>
      <c r="Q78" s="205" t="s">
        <v>286</v>
      </c>
    </row>
    <row r="79" spans="1:17" ht="13.2" x14ac:dyDescent="0.25">
      <c r="A79" s="204"/>
      <c r="B79" s="199"/>
      <c r="C79" s="154"/>
      <c r="D79" s="154"/>
      <c r="E79" s="200"/>
      <c r="F79" s="200"/>
      <c r="G79" s="200"/>
      <c r="H79" s="201"/>
      <c r="I79" s="199"/>
      <c r="J79" s="202"/>
      <c r="K79" s="200"/>
      <c r="L79" s="154"/>
      <c r="M79" s="691"/>
      <c r="N79" s="202"/>
      <c r="O79" s="154"/>
      <c r="P79" s="297"/>
      <c r="Q79" s="205"/>
    </row>
    <row r="80" spans="1:17" ht="13.2" x14ac:dyDescent="0.25">
      <c r="A80" s="215" t="s">
        <v>287</v>
      </c>
      <c r="B80" s="199" t="s">
        <v>234</v>
      </c>
      <c r="C80" s="154" t="s">
        <v>234</v>
      </c>
      <c r="D80" s="154" t="s">
        <v>234</v>
      </c>
      <c r="E80" s="200" t="s">
        <v>234</v>
      </c>
      <c r="F80" s="200">
        <v>0.32100000000000001</v>
      </c>
      <c r="G80" s="200" t="s">
        <v>234</v>
      </c>
      <c r="H80" s="201" t="s">
        <v>234</v>
      </c>
      <c r="I80" s="199" t="s">
        <v>234</v>
      </c>
      <c r="J80" s="202" t="s">
        <v>234</v>
      </c>
      <c r="K80" s="200" t="s">
        <v>234</v>
      </c>
      <c r="L80" s="154">
        <v>1.2709999999999999</v>
      </c>
      <c r="M80" s="691" t="s">
        <v>234</v>
      </c>
      <c r="N80" s="202" t="s">
        <v>234</v>
      </c>
      <c r="O80" s="154">
        <v>1.5920000000000001</v>
      </c>
      <c r="P80" s="297" t="s">
        <v>288</v>
      </c>
      <c r="Q80" s="205" t="s">
        <v>289</v>
      </c>
    </row>
    <row r="81" spans="1:17" ht="13.2" x14ac:dyDescent="0.25">
      <c r="A81" s="204"/>
      <c r="B81" s="199"/>
      <c r="C81" s="154"/>
      <c r="D81" s="154"/>
      <c r="E81" s="200"/>
      <c r="F81" s="200"/>
      <c r="G81" s="200"/>
      <c r="H81" s="201"/>
      <c r="I81" s="199"/>
      <c r="J81" s="202"/>
      <c r="K81" s="200"/>
      <c r="L81" s="154"/>
      <c r="M81" s="691"/>
      <c r="N81" s="202"/>
      <c r="O81" s="154"/>
      <c r="P81" s="297"/>
      <c r="Q81" s="205"/>
    </row>
    <row r="82" spans="1:17" s="9" customFormat="1" ht="13.2" x14ac:dyDescent="0.25">
      <c r="A82" s="210" t="s">
        <v>290</v>
      </c>
      <c r="B82" s="199">
        <v>3535.2049999999999</v>
      </c>
      <c r="C82" s="154">
        <v>5580.0940000000001</v>
      </c>
      <c r="D82" s="154">
        <v>5451.4989999999998</v>
      </c>
      <c r="E82" s="200">
        <v>6203.4790000000003</v>
      </c>
      <c r="F82" s="200">
        <v>3780.9140000000002</v>
      </c>
      <c r="G82" s="200">
        <v>4216.366</v>
      </c>
      <c r="H82" s="201">
        <v>3960.3789999999999</v>
      </c>
      <c r="I82" s="199">
        <v>4006.48</v>
      </c>
      <c r="J82" s="202">
        <v>4129.2889999999998</v>
      </c>
      <c r="K82" s="200">
        <v>4598.9129999999996</v>
      </c>
      <c r="L82" s="154">
        <v>4346.8450000000003</v>
      </c>
      <c r="M82" s="691">
        <v>3817.9229999999998</v>
      </c>
      <c r="N82" s="202">
        <v>51077.593000000001</v>
      </c>
      <c r="O82" s="154">
        <v>53627.385999999999</v>
      </c>
      <c r="P82" s="297">
        <v>105</v>
      </c>
      <c r="Q82" s="205" t="s">
        <v>291</v>
      </c>
    </row>
    <row r="83" spans="1:17" ht="13.2" x14ac:dyDescent="0.25">
      <c r="A83" s="185"/>
      <c r="B83" s="199"/>
      <c r="C83" s="154"/>
      <c r="D83" s="154"/>
      <c r="E83" s="200"/>
      <c r="F83" s="200"/>
      <c r="G83" s="200"/>
      <c r="H83" s="201"/>
      <c r="I83" s="199"/>
      <c r="J83" s="202"/>
      <c r="K83" s="200"/>
      <c r="L83" s="154"/>
      <c r="M83" s="691"/>
      <c r="N83" s="202"/>
      <c r="O83" s="154"/>
      <c r="P83" s="297"/>
      <c r="Q83" s="774"/>
    </row>
    <row r="84" spans="1:17" ht="13.8" x14ac:dyDescent="0.3">
      <c r="A84" s="221" t="s">
        <v>292</v>
      </c>
      <c r="B84" s="199" t="s">
        <v>234</v>
      </c>
      <c r="C84" s="154" t="s">
        <v>234</v>
      </c>
      <c r="D84" s="154" t="s">
        <v>234</v>
      </c>
      <c r="E84" s="200" t="s">
        <v>234</v>
      </c>
      <c r="F84" s="200" t="s">
        <v>234</v>
      </c>
      <c r="G84" s="200" t="s">
        <v>234</v>
      </c>
      <c r="H84" s="201" t="s">
        <v>234</v>
      </c>
      <c r="I84" s="199">
        <v>1.2E-2</v>
      </c>
      <c r="J84" s="202" t="s">
        <v>234</v>
      </c>
      <c r="K84" s="200" t="s">
        <v>234</v>
      </c>
      <c r="L84" s="154">
        <v>8.9999999999999993E-3</v>
      </c>
      <c r="M84" s="691" t="s">
        <v>234</v>
      </c>
      <c r="N84" s="202" t="s">
        <v>234</v>
      </c>
      <c r="O84" s="154">
        <v>2.1000000000000001E-2</v>
      </c>
      <c r="P84" s="297" t="s">
        <v>288</v>
      </c>
      <c r="Q84" s="222" t="s">
        <v>293</v>
      </c>
    </row>
    <row r="85" spans="1:17" ht="13.2" x14ac:dyDescent="0.25">
      <c r="A85" s="204"/>
      <c r="B85" s="199"/>
      <c r="C85" s="154"/>
      <c r="D85" s="154"/>
      <c r="E85" s="200"/>
      <c r="F85" s="200"/>
      <c r="G85" s="200"/>
      <c r="H85" s="201"/>
      <c r="I85" s="199"/>
      <c r="J85" s="202"/>
      <c r="K85" s="200"/>
      <c r="L85" s="154"/>
      <c r="M85" s="691"/>
      <c r="N85" s="202"/>
      <c r="O85" s="154"/>
      <c r="P85" s="297"/>
      <c r="Q85" s="205"/>
    </row>
    <row r="86" spans="1:17" ht="13.8" x14ac:dyDescent="0.3">
      <c r="A86" s="223" t="s">
        <v>294</v>
      </c>
      <c r="B86" s="199">
        <v>3930.5039999999999</v>
      </c>
      <c r="C86" s="154">
        <v>4611.0550000000003</v>
      </c>
      <c r="D86" s="154">
        <v>5454.19</v>
      </c>
      <c r="E86" s="200">
        <v>4672.8689999999997</v>
      </c>
      <c r="F86" s="200">
        <v>4201.5119999999997</v>
      </c>
      <c r="G86" s="200">
        <v>4623.973</v>
      </c>
      <c r="H86" s="201">
        <v>5225.2340000000004</v>
      </c>
      <c r="I86" s="199">
        <v>4379.0320000000002</v>
      </c>
      <c r="J86" s="202">
        <v>5919.1909999999998</v>
      </c>
      <c r="K86" s="200">
        <v>5206.6540000000005</v>
      </c>
      <c r="L86" s="154">
        <v>4931.1790000000001</v>
      </c>
      <c r="M86" s="691">
        <v>4446.0140000000001</v>
      </c>
      <c r="N86" s="202">
        <v>51094.701999999997</v>
      </c>
      <c r="O86" s="154">
        <v>57601.406999999999</v>
      </c>
      <c r="P86" s="297">
        <v>112.7</v>
      </c>
      <c r="Q86" s="212" t="s">
        <v>295</v>
      </c>
    </row>
    <row r="87" spans="1:17" ht="13.2" x14ac:dyDescent="0.25">
      <c r="A87" s="211"/>
      <c r="B87" s="199"/>
      <c r="C87" s="154"/>
      <c r="D87" s="154"/>
      <c r="E87" s="200"/>
      <c r="F87" s="200"/>
      <c r="G87" s="200"/>
      <c r="H87" s="201"/>
      <c r="I87" s="199"/>
      <c r="J87" s="202"/>
      <c r="K87" s="200"/>
      <c r="L87" s="154"/>
      <c r="M87" s="691"/>
      <c r="N87" s="202"/>
      <c r="O87" s="154"/>
      <c r="P87" s="297"/>
      <c r="Q87" s="212"/>
    </row>
    <row r="88" spans="1:17" ht="13.2" x14ac:dyDescent="0.25">
      <c r="A88" s="210" t="s">
        <v>296</v>
      </c>
      <c r="B88" s="199" t="s">
        <v>234</v>
      </c>
      <c r="C88" s="154" t="s">
        <v>234</v>
      </c>
      <c r="D88" s="154" t="s">
        <v>234</v>
      </c>
      <c r="E88" s="200">
        <v>0.879</v>
      </c>
      <c r="F88" s="200">
        <v>0.11700000000000001</v>
      </c>
      <c r="G88" s="200">
        <v>1.347</v>
      </c>
      <c r="H88" s="201">
        <v>0.67</v>
      </c>
      <c r="I88" s="199" t="s">
        <v>234</v>
      </c>
      <c r="J88" s="202" t="s">
        <v>234</v>
      </c>
      <c r="K88" s="200">
        <v>0.123</v>
      </c>
      <c r="L88" s="154" t="s">
        <v>234</v>
      </c>
      <c r="M88" s="691" t="s">
        <v>234</v>
      </c>
      <c r="N88" s="202">
        <v>0.02</v>
      </c>
      <c r="O88" s="154">
        <v>3.1360000000000001</v>
      </c>
      <c r="P88" s="297" t="s">
        <v>297</v>
      </c>
      <c r="Q88" s="214" t="s">
        <v>296</v>
      </c>
    </row>
    <row r="89" spans="1:17" ht="13.2" x14ac:dyDescent="0.25">
      <c r="A89" s="193"/>
      <c r="B89" s="199"/>
      <c r="C89" s="154"/>
      <c r="D89" s="154"/>
      <c r="E89" s="200"/>
      <c r="F89" s="200"/>
      <c r="G89" s="200"/>
      <c r="H89" s="201"/>
      <c r="I89" s="199"/>
      <c r="J89" s="202"/>
      <c r="K89" s="200"/>
      <c r="L89" s="154"/>
      <c r="M89" s="691"/>
      <c r="N89" s="202"/>
      <c r="O89" s="154"/>
      <c r="P89" s="297"/>
      <c r="Q89" s="214"/>
    </row>
    <row r="90" spans="1:17" ht="13.2" x14ac:dyDescent="0.25">
      <c r="A90" s="198" t="s">
        <v>298</v>
      </c>
      <c r="B90" s="199">
        <v>0.24</v>
      </c>
      <c r="C90" s="154" t="s">
        <v>234</v>
      </c>
      <c r="D90" s="154" t="s">
        <v>234</v>
      </c>
      <c r="E90" s="200" t="s">
        <v>234</v>
      </c>
      <c r="F90" s="200" t="s">
        <v>234</v>
      </c>
      <c r="G90" s="200" t="s">
        <v>234</v>
      </c>
      <c r="H90" s="201" t="s">
        <v>234</v>
      </c>
      <c r="I90" s="199" t="s">
        <v>234</v>
      </c>
      <c r="J90" s="202" t="s">
        <v>234</v>
      </c>
      <c r="K90" s="200" t="s">
        <v>234</v>
      </c>
      <c r="L90" s="154" t="s">
        <v>234</v>
      </c>
      <c r="M90" s="691" t="s">
        <v>234</v>
      </c>
      <c r="N90" s="202" t="s">
        <v>234</v>
      </c>
      <c r="O90" s="154">
        <v>0.24</v>
      </c>
      <c r="P90" s="297" t="s">
        <v>288</v>
      </c>
      <c r="Q90" s="203" t="s">
        <v>299</v>
      </c>
    </row>
    <row r="91" spans="1:17" ht="13.2" x14ac:dyDescent="0.25">
      <c r="A91" s="198"/>
      <c r="B91" s="199"/>
      <c r="C91" s="154"/>
      <c r="D91" s="154"/>
      <c r="E91" s="200"/>
      <c r="F91" s="200"/>
      <c r="G91" s="200"/>
      <c r="H91" s="201"/>
      <c r="I91" s="199"/>
      <c r="J91" s="202"/>
      <c r="K91" s="200"/>
      <c r="L91" s="154"/>
      <c r="M91" s="691"/>
      <c r="N91" s="202"/>
      <c r="O91" s="154"/>
      <c r="P91" s="297"/>
      <c r="Q91" s="203"/>
    </row>
    <row r="92" spans="1:17" ht="13.2" x14ac:dyDescent="0.25">
      <c r="A92" s="198" t="s">
        <v>300</v>
      </c>
      <c r="B92" s="199">
        <v>7403.1059999999998</v>
      </c>
      <c r="C92" s="154">
        <v>7494.6030000000001</v>
      </c>
      <c r="D92" s="154">
        <v>6511.7730000000001</v>
      </c>
      <c r="E92" s="200">
        <v>5988.18</v>
      </c>
      <c r="F92" s="200">
        <v>8037.0469999999996</v>
      </c>
      <c r="G92" s="200">
        <v>6662.3239999999996</v>
      </c>
      <c r="H92" s="201">
        <v>8164.7049999999999</v>
      </c>
      <c r="I92" s="199">
        <v>6200.1090000000004</v>
      </c>
      <c r="J92" s="202">
        <v>9365.4130000000005</v>
      </c>
      <c r="K92" s="200">
        <v>7959.1080000000002</v>
      </c>
      <c r="L92" s="154">
        <v>6352.6859999999997</v>
      </c>
      <c r="M92" s="691">
        <v>6245.8909999999996</v>
      </c>
      <c r="N92" s="202">
        <v>80628.130999999994</v>
      </c>
      <c r="O92" s="154">
        <v>86384.945000000007</v>
      </c>
      <c r="P92" s="297">
        <v>107.1</v>
      </c>
      <c r="Q92" s="203" t="s">
        <v>188</v>
      </c>
    </row>
    <row r="93" spans="1:17" ht="13.2" x14ac:dyDescent="0.25">
      <c r="A93" s="198"/>
      <c r="B93" s="199"/>
      <c r="C93" s="154"/>
      <c r="D93" s="154"/>
      <c r="E93" s="200"/>
      <c r="F93" s="200"/>
      <c r="G93" s="200"/>
      <c r="H93" s="201"/>
      <c r="I93" s="199"/>
      <c r="J93" s="202"/>
      <c r="K93" s="200"/>
      <c r="L93" s="154"/>
      <c r="M93" s="691"/>
      <c r="N93" s="202"/>
      <c r="O93" s="154"/>
      <c r="P93" s="297"/>
      <c r="Q93" s="203"/>
    </row>
    <row r="94" spans="1:17" ht="13.8" x14ac:dyDescent="0.3">
      <c r="A94" s="208" t="s">
        <v>301</v>
      </c>
      <c r="B94" s="199" t="s">
        <v>234</v>
      </c>
      <c r="C94" s="154" t="s">
        <v>234</v>
      </c>
      <c r="D94" s="154" t="s">
        <v>234</v>
      </c>
      <c r="E94" s="200">
        <v>0.17699999999999999</v>
      </c>
      <c r="F94" s="200" t="s">
        <v>234</v>
      </c>
      <c r="G94" s="200">
        <v>17.247</v>
      </c>
      <c r="H94" s="201" t="s">
        <v>234</v>
      </c>
      <c r="I94" s="199" t="s">
        <v>234</v>
      </c>
      <c r="J94" s="202" t="s">
        <v>234</v>
      </c>
      <c r="K94" s="200" t="s">
        <v>234</v>
      </c>
      <c r="L94" s="154" t="s">
        <v>234</v>
      </c>
      <c r="M94" s="691" t="s">
        <v>234</v>
      </c>
      <c r="N94" s="202">
        <v>26.547000000000001</v>
      </c>
      <c r="O94" s="154">
        <v>17.423999999999999</v>
      </c>
      <c r="P94" s="297">
        <v>65.599999999999994</v>
      </c>
      <c r="Q94" s="207" t="s">
        <v>302</v>
      </c>
    </row>
    <row r="95" spans="1:17" ht="13.8" x14ac:dyDescent="0.3">
      <c r="A95" s="208" t="s">
        <v>80</v>
      </c>
      <c r="B95" s="199"/>
      <c r="C95" s="154"/>
      <c r="D95" s="154"/>
      <c r="E95" s="200"/>
      <c r="F95" s="200"/>
      <c r="G95" s="200"/>
      <c r="H95" s="201"/>
      <c r="I95" s="199"/>
      <c r="J95" s="202"/>
      <c r="K95" s="200"/>
      <c r="L95" s="154"/>
      <c r="M95" s="691"/>
      <c r="N95" s="202"/>
      <c r="O95" s="154"/>
      <c r="P95" s="297"/>
      <c r="Q95" s="205" t="s">
        <v>80</v>
      </c>
    </row>
    <row r="96" spans="1:17" ht="13.8" x14ac:dyDescent="0.3">
      <c r="A96" s="208" t="s">
        <v>303</v>
      </c>
      <c r="B96" s="199">
        <v>923.40599999999995</v>
      </c>
      <c r="C96" s="154">
        <v>1.1220000000000001</v>
      </c>
      <c r="D96" s="154">
        <v>8.8999999999999996E-2</v>
      </c>
      <c r="E96" s="200" t="s">
        <v>234</v>
      </c>
      <c r="F96" s="200">
        <v>893.96199999999999</v>
      </c>
      <c r="G96" s="200" t="s">
        <v>234</v>
      </c>
      <c r="H96" s="201">
        <v>926.27700000000004</v>
      </c>
      <c r="I96" s="199">
        <v>784.21699999999998</v>
      </c>
      <c r="J96" s="202">
        <v>912.69899999999996</v>
      </c>
      <c r="K96" s="200">
        <v>1623.5219999999999</v>
      </c>
      <c r="L96" s="154">
        <v>800.51499999999999</v>
      </c>
      <c r="M96" s="691">
        <v>0.22700000000000001</v>
      </c>
      <c r="N96" s="202">
        <v>16028.445</v>
      </c>
      <c r="O96" s="154">
        <v>6866.0360000000001</v>
      </c>
      <c r="P96" s="297">
        <v>42.8</v>
      </c>
      <c r="Q96" s="205" t="s">
        <v>304</v>
      </c>
    </row>
    <row r="97" spans="1:17" ht="13.2" x14ac:dyDescent="0.25">
      <c r="A97" s="204" t="s">
        <v>80</v>
      </c>
      <c r="B97" s="199"/>
      <c r="C97" s="154"/>
      <c r="D97" s="154"/>
      <c r="E97" s="200"/>
      <c r="F97" s="200"/>
      <c r="G97" s="200"/>
      <c r="H97" s="201"/>
      <c r="I97" s="199"/>
      <c r="J97" s="202"/>
      <c r="K97" s="200"/>
      <c r="L97" s="154"/>
      <c r="M97" s="691"/>
      <c r="N97" s="202"/>
      <c r="O97" s="154"/>
      <c r="P97" s="297"/>
      <c r="Q97" s="205"/>
    </row>
    <row r="98" spans="1:17" ht="13.8" x14ac:dyDescent="0.3">
      <c r="A98" s="208" t="s">
        <v>305</v>
      </c>
      <c r="B98" s="199" t="s">
        <v>234</v>
      </c>
      <c r="C98" s="154" t="s">
        <v>234</v>
      </c>
      <c r="D98" s="154">
        <v>3.5000000000000003E-2</v>
      </c>
      <c r="E98" s="200" t="s">
        <v>234</v>
      </c>
      <c r="F98" s="200" t="s">
        <v>234</v>
      </c>
      <c r="G98" s="200" t="s">
        <v>234</v>
      </c>
      <c r="H98" s="201" t="s">
        <v>234</v>
      </c>
      <c r="I98" s="199" t="s">
        <v>234</v>
      </c>
      <c r="J98" s="202" t="s">
        <v>234</v>
      </c>
      <c r="K98" s="200">
        <v>60.39</v>
      </c>
      <c r="L98" s="154" t="s">
        <v>234</v>
      </c>
      <c r="M98" s="691" t="s">
        <v>234</v>
      </c>
      <c r="N98" s="202">
        <v>1.1879999999999999</v>
      </c>
      <c r="O98" s="154">
        <v>60.424999999999997</v>
      </c>
      <c r="P98" s="297" t="s">
        <v>306</v>
      </c>
      <c r="Q98" s="205" t="s">
        <v>307</v>
      </c>
    </row>
    <row r="99" spans="1:17" ht="13.8" x14ac:dyDescent="0.3">
      <c r="A99" s="208"/>
      <c r="B99" s="199"/>
      <c r="C99" s="154"/>
      <c r="D99" s="154"/>
      <c r="E99" s="200"/>
      <c r="F99" s="200"/>
      <c r="G99" s="200"/>
      <c r="H99" s="201"/>
      <c r="I99" s="199"/>
      <c r="J99" s="202"/>
      <c r="K99" s="200"/>
      <c r="L99" s="154"/>
      <c r="M99" s="691"/>
      <c r="N99" s="202"/>
      <c r="O99" s="154"/>
      <c r="P99" s="297"/>
      <c r="Q99" s="205"/>
    </row>
    <row r="100" spans="1:17" ht="13.2" x14ac:dyDescent="0.25">
      <c r="A100" s="204" t="s">
        <v>150</v>
      </c>
      <c r="B100" s="199">
        <v>11896.814</v>
      </c>
      <c r="C100" s="154">
        <v>14980.208000000001</v>
      </c>
      <c r="D100" s="154">
        <v>12069.01</v>
      </c>
      <c r="E100" s="200">
        <v>6651.2749999999996</v>
      </c>
      <c r="F100" s="200">
        <v>7710.2330000000002</v>
      </c>
      <c r="G100" s="200">
        <v>7111.6890000000003</v>
      </c>
      <c r="H100" s="201">
        <v>7273.42</v>
      </c>
      <c r="I100" s="199">
        <v>8218.5619999999999</v>
      </c>
      <c r="J100" s="202">
        <v>5778.3069999999998</v>
      </c>
      <c r="K100" s="200">
        <v>8129.6350000000002</v>
      </c>
      <c r="L100" s="154">
        <v>10402.687</v>
      </c>
      <c r="M100" s="691">
        <v>8770.8050000000003</v>
      </c>
      <c r="N100" s="202">
        <v>134011.859</v>
      </c>
      <c r="O100" s="154">
        <v>108992.645</v>
      </c>
      <c r="P100" s="297">
        <v>81.3</v>
      </c>
      <c r="Q100" s="205" t="s">
        <v>151</v>
      </c>
    </row>
    <row r="101" spans="1:17" ht="13.2" x14ac:dyDescent="0.25">
      <c r="A101" s="204"/>
      <c r="B101" s="199"/>
      <c r="C101" s="154"/>
      <c r="D101" s="154"/>
      <c r="E101" s="200"/>
      <c r="F101" s="200"/>
      <c r="G101" s="200"/>
      <c r="H101" s="201"/>
      <c r="I101" s="199"/>
      <c r="J101" s="202"/>
      <c r="K101" s="200"/>
      <c r="L101" s="154"/>
      <c r="M101" s="691"/>
      <c r="N101" s="202"/>
      <c r="O101" s="154"/>
      <c r="P101" s="297"/>
      <c r="Q101" s="205"/>
    </row>
    <row r="102" spans="1:17" ht="13.2" x14ac:dyDescent="0.25">
      <c r="A102" s="204" t="s">
        <v>308</v>
      </c>
      <c r="B102" s="199">
        <v>0.751</v>
      </c>
      <c r="C102" s="154" t="s">
        <v>234</v>
      </c>
      <c r="D102" s="154">
        <v>13.734999999999999</v>
      </c>
      <c r="E102" s="200" t="s">
        <v>234</v>
      </c>
      <c r="F102" s="200">
        <v>8.7680000000000007</v>
      </c>
      <c r="G102" s="200">
        <v>0.128</v>
      </c>
      <c r="H102" s="201">
        <v>3.109</v>
      </c>
      <c r="I102" s="199">
        <v>4.3470000000000004</v>
      </c>
      <c r="J102" s="202">
        <v>9.6229999999999993</v>
      </c>
      <c r="K102" s="200" t="s">
        <v>234</v>
      </c>
      <c r="L102" s="154">
        <v>12.384</v>
      </c>
      <c r="M102" s="691" t="s">
        <v>234</v>
      </c>
      <c r="N102" s="202">
        <v>714.49</v>
      </c>
      <c r="O102" s="154">
        <v>52.844999999999999</v>
      </c>
      <c r="P102" s="297">
        <v>7.4</v>
      </c>
      <c r="Q102" s="205" t="s">
        <v>309</v>
      </c>
    </row>
    <row r="103" spans="1:17" ht="13.2" x14ac:dyDescent="0.25">
      <c r="A103" s="204"/>
      <c r="B103" s="199"/>
      <c r="C103" s="154"/>
      <c r="D103" s="154"/>
      <c r="E103" s="200"/>
      <c r="F103" s="200"/>
      <c r="G103" s="200"/>
      <c r="H103" s="201"/>
      <c r="I103" s="199"/>
      <c r="J103" s="202"/>
      <c r="K103" s="200"/>
      <c r="L103" s="154"/>
      <c r="M103" s="691"/>
      <c r="N103" s="202"/>
      <c r="O103" s="154"/>
      <c r="P103" s="297"/>
      <c r="Q103" s="205"/>
    </row>
    <row r="104" spans="1:17" ht="13.2" x14ac:dyDescent="0.25">
      <c r="A104" s="204" t="s">
        <v>310</v>
      </c>
      <c r="B104" s="199" t="s">
        <v>234</v>
      </c>
      <c r="C104" s="154" t="s">
        <v>234</v>
      </c>
      <c r="D104" s="154" t="s">
        <v>234</v>
      </c>
      <c r="E104" s="200" t="s">
        <v>234</v>
      </c>
      <c r="F104" s="200">
        <v>0.10299999999999999</v>
      </c>
      <c r="G104" s="200">
        <v>0.123</v>
      </c>
      <c r="H104" s="201">
        <v>0.23100000000000001</v>
      </c>
      <c r="I104" s="199" t="s">
        <v>234</v>
      </c>
      <c r="J104" s="202">
        <v>0.307</v>
      </c>
      <c r="K104" s="200" t="s">
        <v>234</v>
      </c>
      <c r="L104" s="154" t="s">
        <v>234</v>
      </c>
      <c r="M104" s="691" t="s">
        <v>234</v>
      </c>
      <c r="N104" s="202">
        <v>4.3540000000000001</v>
      </c>
      <c r="O104" s="154">
        <v>0.76400000000000001</v>
      </c>
      <c r="P104" s="297">
        <v>17.5</v>
      </c>
      <c r="Q104" s="205" t="s">
        <v>310</v>
      </c>
    </row>
    <row r="105" spans="1:17" ht="13.2" x14ac:dyDescent="0.25">
      <c r="A105" s="204"/>
      <c r="B105" s="199"/>
      <c r="C105" s="154"/>
      <c r="D105" s="154"/>
      <c r="E105" s="200"/>
      <c r="F105" s="200"/>
      <c r="G105" s="200"/>
      <c r="H105" s="201"/>
      <c r="I105" s="199"/>
      <c r="J105" s="202"/>
      <c r="K105" s="200"/>
      <c r="L105" s="154"/>
      <c r="M105" s="691"/>
      <c r="N105" s="202"/>
      <c r="O105" s="154"/>
      <c r="P105" s="297"/>
      <c r="Q105" s="205"/>
    </row>
    <row r="106" spans="1:17" ht="27.6" x14ac:dyDescent="0.3">
      <c r="A106" s="206" t="s">
        <v>311</v>
      </c>
      <c r="B106" s="199">
        <v>5838.6360000000004</v>
      </c>
      <c r="C106" s="154">
        <v>4911.5969999999998</v>
      </c>
      <c r="D106" s="154">
        <v>4920.1499999999996</v>
      </c>
      <c r="E106" s="200">
        <v>4199.8789999999999</v>
      </c>
      <c r="F106" s="200">
        <v>4406.4930000000004</v>
      </c>
      <c r="G106" s="200">
        <v>4558.0219999999999</v>
      </c>
      <c r="H106" s="201">
        <v>4365.4629999999997</v>
      </c>
      <c r="I106" s="199">
        <v>2959.1120000000001</v>
      </c>
      <c r="J106" s="202">
        <v>4849.7560000000003</v>
      </c>
      <c r="K106" s="200">
        <v>4632.0590000000002</v>
      </c>
      <c r="L106" s="154">
        <v>4797.0479999999998</v>
      </c>
      <c r="M106" s="691">
        <v>3703.9209999999998</v>
      </c>
      <c r="N106" s="202">
        <v>55029.745999999999</v>
      </c>
      <c r="O106" s="154">
        <v>54142.135999999999</v>
      </c>
      <c r="P106" s="297">
        <v>98.4</v>
      </c>
      <c r="Q106" s="230" t="s">
        <v>312</v>
      </c>
    </row>
    <row r="107" spans="1:17" ht="13.8" x14ac:dyDescent="0.3">
      <c r="A107" s="208"/>
      <c r="B107" s="199"/>
      <c r="C107" s="154"/>
      <c r="D107" s="154"/>
      <c r="E107" s="200"/>
      <c r="F107" s="200"/>
      <c r="G107" s="200"/>
      <c r="H107" s="201"/>
      <c r="I107" s="199"/>
      <c r="J107" s="202"/>
      <c r="K107" s="200"/>
      <c r="L107" s="154"/>
      <c r="M107" s="691"/>
      <c r="N107" s="202"/>
      <c r="O107" s="154"/>
      <c r="P107" s="297"/>
      <c r="Q107" s="207"/>
    </row>
    <row r="108" spans="1:17" ht="13.2" x14ac:dyDescent="0.25">
      <c r="A108" s="198" t="s">
        <v>313</v>
      </c>
      <c r="B108" s="199">
        <v>3.0000000000000001E-3</v>
      </c>
      <c r="C108" s="154">
        <v>0.03</v>
      </c>
      <c r="D108" s="154">
        <v>2.9079999999999999</v>
      </c>
      <c r="E108" s="200">
        <v>3.0000000000000001E-3</v>
      </c>
      <c r="F108" s="200">
        <v>12.989000000000001</v>
      </c>
      <c r="G108" s="200">
        <v>0.56399999999999995</v>
      </c>
      <c r="H108" s="201" t="s">
        <v>234</v>
      </c>
      <c r="I108" s="199" t="s">
        <v>234</v>
      </c>
      <c r="J108" s="202" t="s">
        <v>234</v>
      </c>
      <c r="K108" s="200" t="s">
        <v>234</v>
      </c>
      <c r="L108" s="154">
        <v>7.8E-2</v>
      </c>
      <c r="M108" s="691">
        <v>2.6589999999999998</v>
      </c>
      <c r="N108" s="202">
        <v>15.798999999999999</v>
      </c>
      <c r="O108" s="154">
        <v>19.234000000000002</v>
      </c>
      <c r="P108" s="297">
        <v>121.7</v>
      </c>
      <c r="Q108" s="203" t="s">
        <v>313</v>
      </c>
    </row>
    <row r="109" spans="1:17" ht="13.2" x14ac:dyDescent="0.25">
      <c r="A109" s="198"/>
      <c r="B109" s="199"/>
      <c r="C109" s="154"/>
      <c r="D109" s="154"/>
      <c r="E109" s="200"/>
      <c r="F109" s="200"/>
      <c r="G109" s="200"/>
      <c r="H109" s="201"/>
      <c r="I109" s="199"/>
      <c r="J109" s="202"/>
      <c r="K109" s="200"/>
      <c r="L109" s="154"/>
      <c r="M109" s="691"/>
      <c r="N109" s="202"/>
      <c r="O109" s="154"/>
      <c r="P109" s="297"/>
      <c r="Q109" s="203"/>
    </row>
    <row r="110" spans="1:17" ht="13.2" x14ac:dyDescent="0.25">
      <c r="A110" s="198" t="s">
        <v>314</v>
      </c>
      <c r="B110" s="199" t="s">
        <v>234</v>
      </c>
      <c r="C110" s="154" t="s">
        <v>234</v>
      </c>
      <c r="D110" s="154">
        <v>6.5709999999999997</v>
      </c>
      <c r="E110" s="200">
        <v>1.2E-2</v>
      </c>
      <c r="F110" s="200" t="s">
        <v>234</v>
      </c>
      <c r="G110" s="200">
        <v>0.35199999999999998</v>
      </c>
      <c r="H110" s="201">
        <v>1.5289999999999999</v>
      </c>
      <c r="I110" s="199">
        <v>7.2560000000000002</v>
      </c>
      <c r="J110" s="202">
        <v>4.556</v>
      </c>
      <c r="K110" s="200">
        <v>0.216</v>
      </c>
      <c r="L110" s="154">
        <v>3.6999999999999998E-2</v>
      </c>
      <c r="M110" s="691">
        <v>7.0000000000000001E-3</v>
      </c>
      <c r="N110" s="202">
        <v>4.8620000000000001</v>
      </c>
      <c r="O110" s="154">
        <v>20.536000000000001</v>
      </c>
      <c r="P110" s="297">
        <v>422.4</v>
      </c>
      <c r="Q110" s="203" t="s">
        <v>315</v>
      </c>
    </row>
    <row r="111" spans="1:17" ht="13.2" x14ac:dyDescent="0.25">
      <c r="A111" s="198"/>
      <c r="B111" s="199"/>
      <c r="C111" s="154"/>
      <c r="D111" s="154"/>
      <c r="E111" s="200"/>
      <c r="F111" s="200"/>
      <c r="G111" s="200"/>
      <c r="H111" s="201"/>
      <c r="I111" s="199"/>
      <c r="J111" s="202"/>
      <c r="K111" s="200"/>
      <c r="L111" s="154"/>
      <c r="M111" s="691"/>
      <c r="N111" s="202"/>
      <c r="O111" s="154"/>
      <c r="P111" s="297"/>
      <c r="Q111" s="203"/>
    </row>
    <row r="112" spans="1:17" s="9" customFormat="1" ht="13.2" x14ac:dyDescent="0.25">
      <c r="A112" s="198" t="s">
        <v>316</v>
      </c>
      <c r="B112" s="199" t="s">
        <v>234</v>
      </c>
      <c r="C112" s="154" t="s">
        <v>234</v>
      </c>
      <c r="D112" s="154" t="s">
        <v>234</v>
      </c>
      <c r="E112" s="200" t="s">
        <v>234</v>
      </c>
      <c r="F112" s="200" t="s">
        <v>234</v>
      </c>
      <c r="G112" s="200" t="s">
        <v>234</v>
      </c>
      <c r="H112" s="201" t="s">
        <v>234</v>
      </c>
      <c r="I112" s="199" t="s">
        <v>234</v>
      </c>
      <c r="J112" s="202">
        <v>6.5000000000000002E-2</v>
      </c>
      <c r="K112" s="200" t="s">
        <v>234</v>
      </c>
      <c r="L112" s="154">
        <v>7.5999999999999998E-2</v>
      </c>
      <c r="M112" s="691" t="s">
        <v>234</v>
      </c>
      <c r="N112" s="202">
        <v>0.57199999999999995</v>
      </c>
      <c r="O112" s="154">
        <v>0.14099999999999999</v>
      </c>
      <c r="P112" s="297">
        <v>24.7</v>
      </c>
      <c r="Q112" s="231" t="s">
        <v>316</v>
      </c>
    </row>
    <row r="113" spans="1:17" ht="13.2" x14ac:dyDescent="0.25">
      <c r="A113" s="198"/>
      <c r="B113" s="199"/>
      <c r="C113" s="154"/>
      <c r="D113" s="154"/>
      <c r="E113" s="200"/>
      <c r="F113" s="200"/>
      <c r="G113" s="200"/>
      <c r="H113" s="201"/>
      <c r="I113" s="199"/>
      <c r="J113" s="202"/>
      <c r="K113" s="200"/>
      <c r="L113" s="154"/>
      <c r="M113" s="691"/>
      <c r="N113" s="202"/>
      <c r="O113" s="154"/>
      <c r="P113" s="693"/>
      <c r="Q113" s="231"/>
    </row>
    <row r="114" spans="1:17" ht="13.2" x14ac:dyDescent="0.25">
      <c r="A114" s="204" t="s">
        <v>317</v>
      </c>
      <c r="B114" s="199">
        <v>515.28200000000004</v>
      </c>
      <c r="C114" s="154">
        <v>1358.691</v>
      </c>
      <c r="D114" s="154">
        <v>1714.4369999999999</v>
      </c>
      <c r="E114" s="200">
        <v>788.95799999999997</v>
      </c>
      <c r="F114" s="200">
        <v>2547.4789999999998</v>
      </c>
      <c r="G114" s="200">
        <v>1973.6849999999999</v>
      </c>
      <c r="H114" s="201">
        <v>1157.078</v>
      </c>
      <c r="I114" s="199">
        <v>1591.2139999999999</v>
      </c>
      <c r="J114" s="202">
        <v>619.702</v>
      </c>
      <c r="K114" s="200">
        <v>1400.9390000000001</v>
      </c>
      <c r="L114" s="154">
        <v>1729.2370000000001</v>
      </c>
      <c r="M114" s="691">
        <v>2980.8679999999999</v>
      </c>
      <c r="N114" s="202">
        <v>26323.446</v>
      </c>
      <c r="O114" s="154">
        <v>18377.57</v>
      </c>
      <c r="P114" s="693">
        <v>69.8</v>
      </c>
      <c r="Q114" s="205" t="s">
        <v>317</v>
      </c>
    </row>
    <row r="115" spans="1:17" ht="13.2" x14ac:dyDescent="0.25">
      <c r="A115" s="204"/>
      <c r="B115" s="199"/>
      <c r="C115" s="154"/>
      <c r="D115" s="154"/>
      <c r="E115" s="200"/>
      <c r="F115" s="200"/>
      <c r="G115" s="200"/>
      <c r="H115" s="201"/>
      <c r="I115" s="199"/>
      <c r="J115" s="202"/>
      <c r="K115" s="200"/>
      <c r="L115" s="154"/>
      <c r="M115" s="691"/>
      <c r="N115" s="202"/>
      <c r="O115" s="154"/>
      <c r="P115" s="693"/>
      <c r="Q115" s="205"/>
    </row>
    <row r="116" spans="1:17" ht="13.2" x14ac:dyDescent="0.25">
      <c r="A116" s="210" t="s">
        <v>318</v>
      </c>
      <c r="B116" s="199">
        <v>4.7E-2</v>
      </c>
      <c r="C116" s="154">
        <v>1E-3</v>
      </c>
      <c r="D116" s="154" t="s">
        <v>234</v>
      </c>
      <c r="E116" s="200" t="s">
        <v>234</v>
      </c>
      <c r="F116" s="200" t="s">
        <v>234</v>
      </c>
      <c r="G116" s="200">
        <v>0.36599999999999999</v>
      </c>
      <c r="H116" s="201">
        <v>0.69499999999999995</v>
      </c>
      <c r="I116" s="199" t="s">
        <v>234</v>
      </c>
      <c r="J116" s="202" t="s">
        <v>234</v>
      </c>
      <c r="K116" s="200" t="s">
        <v>234</v>
      </c>
      <c r="L116" s="154" t="s">
        <v>234</v>
      </c>
      <c r="M116" s="691" t="s">
        <v>234</v>
      </c>
      <c r="N116" s="202">
        <v>4.3840000000000003</v>
      </c>
      <c r="O116" s="154">
        <v>1.109</v>
      </c>
      <c r="P116" s="297">
        <v>25.3</v>
      </c>
      <c r="Q116" s="205" t="s">
        <v>319</v>
      </c>
    </row>
    <row r="117" spans="1:17" ht="13.2" x14ac:dyDescent="0.25">
      <c r="A117" s="204"/>
      <c r="B117" s="199"/>
      <c r="C117" s="154"/>
      <c r="D117" s="154"/>
      <c r="E117" s="200"/>
      <c r="F117" s="200"/>
      <c r="G117" s="200"/>
      <c r="H117" s="201"/>
      <c r="I117" s="199"/>
      <c r="J117" s="202"/>
      <c r="K117" s="200"/>
      <c r="L117" s="154"/>
      <c r="M117" s="691"/>
      <c r="N117" s="202"/>
      <c r="O117" s="154"/>
      <c r="P117" s="297"/>
      <c r="Q117" s="205"/>
    </row>
    <row r="118" spans="1:17" ht="13.2" x14ac:dyDescent="0.25">
      <c r="A118" s="210" t="s">
        <v>114</v>
      </c>
      <c r="B118" s="199">
        <v>479545.16399999999</v>
      </c>
      <c r="C118" s="154">
        <v>510731.53899999999</v>
      </c>
      <c r="D118" s="154">
        <v>560612.11399999994</v>
      </c>
      <c r="E118" s="200">
        <v>555050.46100000001</v>
      </c>
      <c r="F118" s="200">
        <v>534971.66399999999</v>
      </c>
      <c r="G118" s="200">
        <v>586246.73699999996</v>
      </c>
      <c r="H118" s="201">
        <v>520669.48700000002</v>
      </c>
      <c r="I118" s="199">
        <v>476119.49800000002</v>
      </c>
      <c r="J118" s="202">
        <v>533669.68000000005</v>
      </c>
      <c r="K118" s="200">
        <v>604960.16099999996</v>
      </c>
      <c r="L118" s="154">
        <v>571134.60900000005</v>
      </c>
      <c r="M118" s="691">
        <v>536486.16299999994</v>
      </c>
      <c r="N118" s="202">
        <v>6528647.568</v>
      </c>
      <c r="O118" s="154">
        <v>6470197.2769999998</v>
      </c>
      <c r="P118" s="297">
        <v>99.1</v>
      </c>
      <c r="Q118" s="205" t="s">
        <v>115</v>
      </c>
    </row>
    <row r="119" spans="1:17" ht="13.2" x14ac:dyDescent="0.25">
      <c r="A119" s="204"/>
      <c r="B119" s="199"/>
      <c r="C119" s="154"/>
      <c r="D119" s="154"/>
      <c r="E119" s="200"/>
      <c r="F119" s="200"/>
      <c r="G119" s="200"/>
      <c r="H119" s="201"/>
      <c r="I119" s="199"/>
      <c r="J119" s="202"/>
      <c r="K119" s="200"/>
      <c r="L119" s="154"/>
      <c r="M119" s="691"/>
      <c r="N119" s="202"/>
      <c r="O119" s="154"/>
      <c r="P119" s="297"/>
      <c r="Q119" s="205"/>
    </row>
    <row r="120" spans="1:17" ht="13.2" x14ac:dyDescent="0.25">
      <c r="A120" s="210" t="s">
        <v>320</v>
      </c>
      <c r="B120" s="199">
        <v>229.126</v>
      </c>
      <c r="C120" s="154">
        <v>97.578000000000003</v>
      </c>
      <c r="D120" s="154">
        <v>121.28100000000001</v>
      </c>
      <c r="E120" s="200">
        <v>253.51</v>
      </c>
      <c r="F120" s="200">
        <v>126.599</v>
      </c>
      <c r="G120" s="200">
        <v>142.904</v>
      </c>
      <c r="H120" s="201">
        <v>154.804</v>
      </c>
      <c r="I120" s="199">
        <v>99.918000000000006</v>
      </c>
      <c r="J120" s="202">
        <v>9.5440000000000005</v>
      </c>
      <c r="K120" s="200">
        <v>5.2549999999999999</v>
      </c>
      <c r="L120" s="154">
        <v>8.2449999999999992</v>
      </c>
      <c r="M120" s="691">
        <v>0.39200000000000002</v>
      </c>
      <c r="N120" s="202">
        <v>2039.8109999999999</v>
      </c>
      <c r="O120" s="154">
        <v>1249.1559999999999</v>
      </c>
      <c r="P120" s="297">
        <v>61.2</v>
      </c>
      <c r="Q120" s="205" t="s">
        <v>321</v>
      </c>
    </row>
    <row r="121" spans="1:17" ht="13.2" x14ac:dyDescent="0.25">
      <c r="A121" s="204"/>
      <c r="B121" s="199"/>
      <c r="C121" s="154"/>
      <c r="D121" s="154"/>
      <c r="E121" s="200"/>
      <c r="F121" s="200"/>
      <c r="G121" s="200"/>
      <c r="H121" s="201"/>
      <c r="I121" s="199"/>
      <c r="J121" s="202"/>
      <c r="K121" s="200"/>
      <c r="L121" s="154"/>
      <c r="M121" s="691"/>
      <c r="N121" s="202"/>
      <c r="O121" s="154"/>
      <c r="P121" s="297"/>
      <c r="Q121" s="205"/>
    </row>
    <row r="122" spans="1:17" ht="13.2" x14ac:dyDescent="0.25">
      <c r="A122" s="210" t="s">
        <v>322</v>
      </c>
      <c r="B122" s="199">
        <v>525.53499999999997</v>
      </c>
      <c r="C122" s="154">
        <v>214.501</v>
      </c>
      <c r="D122" s="154">
        <v>438.5</v>
      </c>
      <c r="E122" s="200">
        <v>245.25</v>
      </c>
      <c r="F122" s="200">
        <v>537.48099999999999</v>
      </c>
      <c r="G122" s="200">
        <v>342.34399999999999</v>
      </c>
      <c r="H122" s="201">
        <v>494.30200000000002</v>
      </c>
      <c r="I122" s="199">
        <v>329.24</v>
      </c>
      <c r="J122" s="202">
        <v>152.02099999999999</v>
      </c>
      <c r="K122" s="200">
        <v>242.79900000000001</v>
      </c>
      <c r="L122" s="154">
        <v>299.79500000000002</v>
      </c>
      <c r="M122" s="691">
        <v>271.73099999999999</v>
      </c>
      <c r="N122" s="202">
        <v>8987.1869999999999</v>
      </c>
      <c r="O122" s="154">
        <v>4093.4989999999998</v>
      </c>
      <c r="P122" s="297">
        <v>45.5</v>
      </c>
      <c r="Q122" s="205" t="s">
        <v>323</v>
      </c>
    </row>
    <row r="123" spans="1:17" ht="13.2" x14ac:dyDescent="0.25">
      <c r="A123" s="204"/>
      <c r="B123" s="199"/>
      <c r="C123" s="154"/>
      <c r="D123" s="154"/>
      <c r="E123" s="200"/>
      <c r="F123" s="200"/>
      <c r="G123" s="200"/>
      <c r="H123" s="201"/>
      <c r="I123" s="199"/>
      <c r="J123" s="202"/>
      <c r="K123" s="200"/>
      <c r="L123" s="154"/>
      <c r="M123" s="691"/>
      <c r="N123" s="202"/>
      <c r="O123" s="154"/>
      <c r="P123" s="297"/>
      <c r="Q123" s="205"/>
    </row>
    <row r="124" spans="1:17" ht="13.2" x14ac:dyDescent="0.25">
      <c r="A124" s="210" t="s">
        <v>168</v>
      </c>
      <c r="B124" s="199">
        <v>390047.94199999998</v>
      </c>
      <c r="C124" s="154">
        <v>363161.79399999999</v>
      </c>
      <c r="D124" s="154">
        <v>385547.38099999999</v>
      </c>
      <c r="E124" s="200">
        <v>362461.36099999998</v>
      </c>
      <c r="F124" s="200">
        <v>362148.636</v>
      </c>
      <c r="G124" s="200">
        <v>334068.94099999999</v>
      </c>
      <c r="H124" s="201">
        <v>407928.26</v>
      </c>
      <c r="I124" s="199">
        <v>411192.614</v>
      </c>
      <c r="J124" s="202">
        <v>464541.58199999999</v>
      </c>
      <c r="K124" s="200">
        <v>492508.29100000003</v>
      </c>
      <c r="L124" s="154">
        <v>494082.109</v>
      </c>
      <c r="M124" s="691">
        <v>427593.80300000001</v>
      </c>
      <c r="N124" s="202">
        <v>4443919.5259999996</v>
      </c>
      <c r="O124" s="154">
        <v>4895282.7139999997</v>
      </c>
      <c r="P124" s="297">
        <v>110.2</v>
      </c>
      <c r="Q124" s="205" t="s">
        <v>169</v>
      </c>
    </row>
    <row r="125" spans="1:17" ht="13.8" x14ac:dyDescent="0.3">
      <c r="A125" s="204"/>
      <c r="B125" s="199"/>
      <c r="C125" s="154"/>
      <c r="D125" s="154"/>
      <c r="E125" s="200"/>
      <c r="F125" s="200"/>
      <c r="G125" s="200"/>
      <c r="H125" s="201"/>
      <c r="I125" s="199"/>
      <c r="J125" s="202"/>
      <c r="K125" s="200"/>
      <c r="L125" s="154"/>
      <c r="M125" s="691"/>
      <c r="N125" s="202"/>
      <c r="O125" s="154"/>
      <c r="P125" s="297"/>
      <c r="Q125" s="207"/>
    </row>
    <row r="126" spans="1:17" ht="13.2" x14ac:dyDescent="0.25">
      <c r="A126" s="204" t="s">
        <v>138</v>
      </c>
      <c r="B126" s="199">
        <v>18457.581999999999</v>
      </c>
      <c r="C126" s="154">
        <v>19543.88</v>
      </c>
      <c r="D126" s="154">
        <v>20573.59</v>
      </c>
      <c r="E126" s="200">
        <v>18901.762999999999</v>
      </c>
      <c r="F126" s="200">
        <v>21631.187000000002</v>
      </c>
      <c r="G126" s="200">
        <v>20192.419000000002</v>
      </c>
      <c r="H126" s="201">
        <v>18553.09</v>
      </c>
      <c r="I126" s="199">
        <v>20904.508000000002</v>
      </c>
      <c r="J126" s="202">
        <v>22939.534</v>
      </c>
      <c r="K126" s="200">
        <v>20562.402999999998</v>
      </c>
      <c r="L126" s="154">
        <v>19360.734</v>
      </c>
      <c r="M126" s="691">
        <v>16950.785</v>
      </c>
      <c r="N126" s="202">
        <v>209724.93900000001</v>
      </c>
      <c r="O126" s="154">
        <v>238571.47500000001</v>
      </c>
      <c r="P126" s="297">
        <v>113.8</v>
      </c>
      <c r="Q126" s="205" t="s">
        <v>139</v>
      </c>
    </row>
    <row r="127" spans="1:17" ht="13.2" x14ac:dyDescent="0.25">
      <c r="A127" s="211"/>
      <c r="B127" s="199"/>
      <c r="C127" s="154"/>
      <c r="D127" s="154"/>
      <c r="E127" s="200"/>
      <c r="F127" s="200"/>
      <c r="G127" s="200"/>
      <c r="H127" s="201"/>
      <c r="I127" s="199"/>
      <c r="J127" s="202"/>
      <c r="K127" s="200"/>
      <c r="L127" s="154"/>
      <c r="M127" s="691"/>
      <c r="N127" s="202"/>
      <c r="O127" s="154"/>
      <c r="P127" s="297"/>
      <c r="Q127" s="212"/>
    </row>
    <row r="128" spans="1:17" ht="13.2" x14ac:dyDescent="0.25">
      <c r="A128" s="210" t="s">
        <v>324</v>
      </c>
      <c r="B128" s="199">
        <v>4.5190000000000001</v>
      </c>
      <c r="C128" s="154">
        <v>30.856999999999999</v>
      </c>
      <c r="D128" s="154">
        <v>5.8159999999999998</v>
      </c>
      <c r="E128" s="200">
        <v>7.4710000000000001</v>
      </c>
      <c r="F128" s="200">
        <v>15.238</v>
      </c>
      <c r="G128" s="200">
        <v>95.414000000000001</v>
      </c>
      <c r="H128" s="201">
        <v>8.3740000000000006</v>
      </c>
      <c r="I128" s="199">
        <v>3.5680000000000001</v>
      </c>
      <c r="J128" s="202">
        <v>3.528</v>
      </c>
      <c r="K128" s="200">
        <v>8.1769999999999996</v>
      </c>
      <c r="L128" s="154">
        <v>7.3890000000000002</v>
      </c>
      <c r="M128" s="691">
        <v>22.823</v>
      </c>
      <c r="N128" s="202">
        <v>477.05500000000001</v>
      </c>
      <c r="O128" s="154">
        <v>213.17400000000001</v>
      </c>
      <c r="P128" s="297">
        <v>44.7</v>
      </c>
      <c r="Q128" s="214" t="s">
        <v>325</v>
      </c>
    </row>
    <row r="129" spans="1:17" ht="13.2" x14ac:dyDescent="0.25">
      <c r="A129" s="232"/>
      <c r="B129" s="199"/>
      <c r="C129" s="154"/>
      <c r="D129" s="154"/>
      <c r="E129" s="200"/>
      <c r="F129" s="200"/>
      <c r="G129" s="200"/>
      <c r="H129" s="201"/>
      <c r="I129" s="199"/>
      <c r="J129" s="202"/>
      <c r="K129" s="200"/>
      <c r="L129" s="154"/>
      <c r="M129" s="691"/>
      <c r="N129" s="202"/>
      <c r="O129" s="154"/>
      <c r="P129" s="297"/>
      <c r="Q129" s="214"/>
    </row>
    <row r="130" spans="1:17" ht="13.8" x14ac:dyDescent="0.3">
      <c r="A130" s="233" t="s">
        <v>326</v>
      </c>
      <c r="B130" s="199">
        <v>223.09899999999999</v>
      </c>
      <c r="C130" s="154">
        <v>313.17700000000002</v>
      </c>
      <c r="D130" s="154">
        <v>320.58300000000003</v>
      </c>
      <c r="E130" s="200">
        <v>257.24900000000002</v>
      </c>
      <c r="F130" s="200">
        <v>362.61</v>
      </c>
      <c r="G130" s="200">
        <v>278.916</v>
      </c>
      <c r="H130" s="201">
        <v>328.39699999999999</v>
      </c>
      <c r="I130" s="199">
        <v>300.65300000000002</v>
      </c>
      <c r="J130" s="202">
        <v>263.51400000000001</v>
      </c>
      <c r="K130" s="200">
        <v>300.875</v>
      </c>
      <c r="L130" s="154">
        <v>311.12599999999998</v>
      </c>
      <c r="M130" s="691">
        <v>348.37400000000002</v>
      </c>
      <c r="N130" s="202">
        <v>3413.1170000000002</v>
      </c>
      <c r="O130" s="154">
        <v>3608.5729999999999</v>
      </c>
      <c r="P130" s="297">
        <v>105.7</v>
      </c>
      <c r="Q130" s="214" t="s">
        <v>327</v>
      </c>
    </row>
    <row r="131" spans="1:17" ht="13.2" x14ac:dyDescent="0.25">
      <c r="A131" s="232"/>
      <c r="B131" s="224"/>
      <c r="C131" s="225"/>
      <c r="D131" s="225"/>
      <c r="E131" s="225"/>
      <c r="F131" s="226"/>
      <c r="G131" s="227"/>
      <c r="H131" s="228"/>
      <c r="I131" s="224"/>
      <c r="J131" s="229"/>
      <c r="K131" s="226"/>
      <c r="L131" s="225"/>
      <c r="M131" s="692"/>
      <c r="N131" s="229"/>
      <c r="O131" s="229"/>
      <c r="P131" s="297"/>
      <c r="Q131" s="214"/>
    </row>
    <row r="132" spans="1:17" ht="13.2" x14ac:dyDescent="0.25">
      <c r="A132" s="198" t="s">
        <v>328</v>
      </c>
      <c r="B132" s="224">
        <v>24.349</v>
      </c>
      <c r="C132" s="225">
        <v>990.46199999999999</v>
      </c>
      <c r="D132" s="225">
        <v>2.0760000000000001</v>
      </c>
      <c r="E132" s="225">
        <v>547.79600000000005</v>
      </c>
      <c r="F132" s="226">
        <v>67.762</v>
      </c>
      <c r="G132" s="227">
        <v>18.91</v>
      </c>
      <c r="H132" s="228">
        <v>82.451999999999998</v>
      </c>
      <c r="I132" s="224">
        <v>156.68</v>
      </c>
      <c r="J132" s="229">
        <v>2.464</v>
      </c>
      <c r="K132" s="226">
        <v>13.137</v>
      </c>
      <c r="L132" s="225">
        <v>34.915999999999997</v>
      </c>
      <c r="M132" s="692">
        <v>3.9460000000000002</v>
      </c>
      <c r="N132" s="229">
        <v>858.50800000000004</v>
      </c>
      <c r="O132" s="229">
        <v>1944.95</v>
      </c>
      <c r="P132" s="297">
        <v>226.6</v>
      </c>
      <c r="Q132" s="203" t="s">
        <v>329</v>
      </c>
    </row>
    <row r="133" spans="1:17" ht="13.2" x14ac:dyDescent="0.25">
      <c r="A133" s="198"/>
      <c r="B133" s="370"/>
      <c r="C133" s="367"/>
      <c r="D133" s="367"/>
      <c r="E133" s="367"/>
      <c r="F133" s="344"/>
      <c r="G133" s="368"/>
      <c r="H133" s="369"/>
      <c r="I133" s="370"/>
      <c r="J133" s="366"/>
      <c r="K133" s="344"/>
      <c r="L133" s="367"/>
      <c r="M133" s="694"/>
      <c r="N133" s="366"/>
      <c r="O133" s="366"/>
      <c r="P133" s="297"/>
      <c r="Q133" s="203"/>
    </row>
    <row r="134" spans="1:17" ht="13.2" x14ac:dyDescent="0.25">
      <c r="A134" s="198" t="s">
        <v>184</v>
      </c>
      <c r="B134" s="199">
        <v>4656.6360000000004</v>
      </c>
      <c r="C134" s="154">
        <v>3450.4349999999999</v>
      </c>
      <c r="D134" s="154">
        <v>4321.1620000000003</v>
      </c>
      <c r="E134" s="200">
        <v>3865.0410000000002</v>
      </c>
      <c r="F134" s="200">
        <v>4095.5659999999998</v>
      </c>
      <c r="G134" s="200">
        <v>4376.3389999999999</v>
      </c>
      <c r="H134" s="201">
        <v>3388.8870000000002</v>
      </c>
      <c r="I134" s="199">
        <v>4080.8420000000001</v>
      </c>
      <c r="J134" s="202">
        <v>4940.9219999999996</v>
      </c>
      <c r="K134" s="200">
        <v>5073.6109999999999</v>
      </c>
      <c r="L134" s="154">
        <v>4491.1220000000003</v>
      </c>
      <c r="M134" s="691">
        <v>4195.7830000000004</v>
      </c>
      <c r="N134" s="202">
        <v>45134.455999999998</v>
      </c>
      <c r="O134" s="154">
        <v>50936.345999999998</v>
      </c>
      <c r="P134" s="297">
        <v>112.9</v>
      </c>
      <c r="Q134" s="203" t="s">
        <v>184</v>
      </c>
    </row>
    <row r="135" spans="1:17" ht="13.2" x14ac:dyDescent="0.25">
      <c r="A135" s="198"/>
      <c r="B135" s="199"/>
      <c r="C135" s="154"/>
      <c r="D135" s="154"/>
      <c r="E135" s="200"/>
      <c r="F135" s="200"/>
      <c r="G135" s="200"/>
      <c r="H135" s="201"/>
      <c r="I135" s="199"/>
      <c r="J135" s="202"/>
      <c r="K135" s="200"/>
      <c r="L135" s="154"/>
      <c r="M135" s="691"/>
      <c r="N135" s="202"/>
      <c r="O135" s="154"/>
      <c r="P135" s="297"/>
      <c r="Q135" s="203"/>
    </row>
    <row r="136" spans="1:17" ht="13.2" x14ac:dyDescent="0.25">
      <c r="A136" s="204" t="s">
        <v>330</v>
      </c>
      <c r="B136" s="199">
        <v>1427.923</v>
      </c>
      <c r="C136" s="154">
        <v>1465.626</v>
      </c>
      <c r="D136" s="154">
        <v>1450.7919999999999</v>
      </c>
      <c r="E136" s="200">
        <v>914.75199999999995</v>
      </c>
      <c r="F136" s="200">
        <v>1727.5909999999999</v>
      </c>
      <c r="G136" s="200">
        <v>1281.9469999999999</v>
      </c>
      <c r="H136" s="201">
        <v>1066.309</v>
      </c>
      <c r="I136" s="199">
        <v>1119.3440000000001</v>
      </c>
      <c r="J136" s="202">
        <v>1220.625</v>
      </c>
      <c r="K136" s="200">
        <v>1424.54</v>
      </c>
      <c r="L136" s="154">
        <v>1839.6030000000001</v>
      </c>
      <c r="M136" s="691">
        <v>1931.4290000000001</v>
      </c>
      <c r="N136" s="202">
        <v>14707.225</v>
      </c>
      <c r="O136" s="154">
        <v>16870.481</v>
      </c>
      <c r="P136" s="297">
        <v>114.7</v>
      </c>
      <c r="Q136" s="205" t="s">
        <v>331</v>
      </c>
    </row>
    <row r="137" spans="1:17" ht="13.2" x14ac:dyDescent="0.25">
      <c r="A137" s="204"/>
      <c r="B137" s="199"/>
      <c r="C137" s="154"/>
      <c r="D137" s="154"/>
      <c r="E137" s="200"/>
      <c r="F137" s="200"/>
      <c r="G137" s="200"/>
      <c r="H137" s="201"/>
      <c r="I137" s="199"/>
      <c r="J137" s="202"/>
      <c r="K137" s="200"/>
      <c r="L137" s="154"/>
      <c r="M137" s="691"/>
      <c r="N137" s="202"/>
      <c r="O137" s="154"/>
      <c r="P137" s="297"/>
      <c r="Q137" s="205"/>
    </row>
    <row r="138" spans="1:17" ht="13.2" x14ac:dyDescent="0.25">
      <c r="A138" s="204" t="s">
        <v>332</v>
      </c>
      <c r="B138" s="199" t="s">
        <v>234</v>
      </c>
      <c r="C138" s="154">
        <v>0.81899999999999995</v>
      </c>
      <c r="D138" s="154" t="s">
        <v>234</v>
      </c>
      <c r="E138" s="200">
        <v>6.8000000000000005E-2</v>
      </c>
      <c r="F138" s="200" t="s">
        <v>234</v>
      </c>
      <c r="G138" s="200" t="s">
        <v>234</v>
      </c>
      <c r="H138" s="201">
        <v>2.5000000000000001E-2</v>
      </c>
      <c r="I138" s="199" t="s">
        <v>234</v>
      </c>
      <c r="J138" s="202">
        <v>2.4729999999999999</v>
      </c>
      <c r="K138" s="200">
        <v>0.748</v>
      </c>
      <c r="L138" s="154">
        <v>15.882</v>
      </c>
      <c r="M138" s="691" t="s">
        <v>234</v>
      </c>
      <c r="N138" s="202">
        <v>14.237</v>
      </c>
      <c r="O138" s="154">
        <v>20.015000000000001</v>
      </c>
      <c r="P138" s="297">
        <v>140.6</v>
      </c>
      <c r="Q138" s="205" t="s">
        <v>332</v>
      </c>
    </row>
    <row r="139" spans="1:17" ht="13.2" x14ac:dyDescent="0.25">
      <c r="A139" s="204"/>
      <c r="B139" s="199"/>
      <c r="C139" s="154"/>
      <c r="D139" s="154"/>
      <c r="E139" s="200"/>
      <c r="F139" s="200"/>
      <c r="G139" s="200"/>
      <c r="H139" s="201"/>
      <c r="I139" s="199"/>
      <c r="J139" s="202"/>
      <c r="K139" s="200"/>
      <c r="L139" s="154"/>
      <c r="M139" s="691"/>
      <c r="N139" s="202"/>
      <c r="O139" s="154"/>
      <c r="P139" s="297"/>
      <c r="Q139" s="205"/>
    </row>
    <row r="140" spans="1:17" ht="13.2" x14ac:dyDescent="0.25">
      <c r="A140" s="204" t="s">
        <v>333</v>
      </c>
      <c r="B140" s="199">
        <v>5248.5910000000003</v>
      </c>
      <c r="C140" s="154">
        <v>3758.538</v>
      </c>
      <c r="D140" s="154">
        <v>6341.8890000000001</v>
      </c>
      <c r="E140" s="200">
        <v>2481.154</v>
      </c>
      <c r="F140" s="200">
        <v>2554.1480000000001</v>
      </c>
      <c r="G140" s="200">
        <v>1120.1780000000001</v>
      </c>
      <c r="H140" s="201">
        <v>898.84699999999998</v>
      </c>
      <c r="I140" s="199">
        <v>958.59699999999998</v>
      </c>
      <c r="J140" s="202">
        <v>1378.9659999999999</v>
      </c>
      <c r="K140" s="200">
        <v>1403.5239999999999</v>
      </c>
      <c r="L140" s="154">
        <v>1201.0650000000001</v>
      </c>
      <c r="M140" s="691">
        <v>1079.739</v>
      </c>
      <c r="N140" s="202">
        <v>32731.445</v>
      </c>
      <c r="O140" s="154">
        <v>28425.236000000001</v>
      </c>
      <c r="P140" s="297">
        <v>86.8</v>
      </c>
      <c r="Q140" s="205" t="s">
        <v>334</v>
      </c>
    </row>
    <row r="141" spans="1:17" ht="13.2" x14ac:dyDescent="0.25">
      <c r="A141" s="204"/>
      <c r="B141" s="199"/>
      <c r="C141" s="154"/>
      <c r="D141" s="154"/>
      <c r="E141" s="200"/>
      <c r="F141" s="200"/>
      <c r="G141" s="200"/>
      <c r="H141" s="201"/>
      <c r="I141" s="199"/>
      <c r="J141" s="202"/>
      <c r="K141" s="200"/>
      <c r="L141" s="154"/>
      <c r="M141" s="691"/>
      <c r="N141" s="202"/>
      <c r="O141" s="154"/>
      <c r="P141" s="297"/>
      <c r="Q141" s="205"/>
    </row>
    <row r="142" spans="1:17" ht="13.2" x14ac:dyDescent="0.25">
      <c r="A142" s="204" t="s">
        <v>335</v>
      </c>
      <c r="B142" s="199">
        <v>274.20499999999998</v>
      </c>
      <c r="C142" s="154">
        <v>134.36600000000001</v>
      </c>
      <c r="D142" s="154">
        <v>203.03800000000001</v>
      </c>
      <c r="E142" s="200">
        <v>202.041</v>
      </c>
      <c r="F142" s="200">
        <v>117.587</v>
      </c>
      <c r="G142" s="200">
        <v>190.24100000000001</v>
      </c>
      <c r="H142" s="201">
        <v>433.07</v>
      </c>
      <c r="I142" s="199">
        <v>2466.9299999999998</v>
      </c>
      <c r="J142" s="202">
        <v>194.33799999999999</v>
      </c>
      <c r="K142" s="200">
        <v>330.19200000000001</v>
      </c>
      <c r="L142" s="154">
        <v>506.86</v>
      </c>
      <c r="M142" s="691">
        <v>292.12599999999998</v>
      </c>
      <c r="N142" s="202">
        <v>4602.5749999999998</v>
      </c>
      <c r="O142" s="154">
        <v>5344.9939999999997</v>
      </c>
      <c r="P142" s="297">
        <v>116.1</v>
      </c>
      <c r="Q142" s="205" t="s">
        <v>336</v>
      </c>
    </row>
    <row r="143" spans="1:17" ht="13.2" x14ac:dyDescent="0.25">
      <c r="A143" s="204"/>
      <c r="B143" s="199"/>
      <c r="C143" s="154"/>
      <c r="D143" s="154"/>
      <c r="E143" s="200"/>
      <c r="F143" s="200"/>
      <c r="G143" s="200"/>
      <c r="H143" s="201"/>
      <c r="I143" s="199"/>
      <c r="J143" s="202"/>
      <c r="K143" s="200"/>
      <c r="L143" s="154"/>
      <c r="M143" s="691"/>
      <c r="N143" s="202"/>
      <c r="O143" s="154"/>
      <c r="P143" s="297"/>
      <c r="Q143" s="205"/>
    </row>
    <row r="144" spans="1:17" ht="13.2" x14ac:dyDescent="0.25">
      <c r="A144" s="204" t="s">
        <v>337</v>
      </c>
      <c r="B144" s="199">
        <v>1.6E-2</v>
      </c>
      <c r="C144" s="154" t="s">
        <v>234</v>
      </c>
      <c r="D144" s="154">
        <v>0.16800000000000001</v>
      </c>
      <c r="E144" s="200">
        <v>9.4629999999999992</v>
      </c>
      <c r="F144" s="200">
        <v>3.5999999999999997E-2</v>
      </c>
      <c r="G144" s="200">
        <v>5.1639999999999997</v>
      </c>
      <c r="H144" s="201">
        <v>16.25</v>
      </c>
      <c r="I144" s="199">
        <v>6.0000000000000001E-3</v>
      </c>
      <c r="J144" s="202">
        <v>15.968</v>
      </c>
      <c r="K144" s="200">
        <v>5.6000000000000001E-2</v>
      </c>
      <c r="L144" s="154">
        <v>0.56000000000000005</v>
      </c>
      <c r="M144" s="691">
        <v>5.0999999999999997E-2</v>
      </c>
      <c r="N144" s="202">
        <v>120.845</v>
      </c>
      <c r="O144" s="154">
        <v>47.738</v>
      </c>
      <c r="P144" s="297">
        <v>39.5</v>
      </c>
      <c r="Q144" s="205" t="s">
        <v>338</v>
      </c>
    </row>
    <row r="145" spans="1:17" ht="13.2" x14ac:dyDescent="0.25">
      <c r="A145" s="204"/>
      <c r="B145" s="199"/>
      <c r="C145" s="154"/>
      <c r="D145" s="154"/>
      <c r="E145" s="200"/>
      <c r="F145" s="200"/>
      <c r="G145" s="200"/>
      <c r="H145" s="201"/>
      <c r="I145" s="199"/>
      <c r="J145" s="202"/>
      <c r="K145" s="200"/>
      <c r="L145" s="154"/>
      <c r="M145" s="691"/>
      <c r="N145" s="202"/>
      <c r="O145" s="154"/>
      <c r="P145" s="297"/>
      <c r="Q145" s="205"/>
    </row>
    <row r="146" spans="1:17" ht="13.2" x14ac:dyDescent="0.25">
      <c r="A146" s="204" t="s">
        <v>339</v>
      </c>
      <c r="B146" s="446" t="s">
        <v>234</v>
      </c>
      <c r="C146" s="443" t="s">
        <v>234</v>
      </c>
      <c r="D146" s="443" t="s">
        <v>234</v>
      </c>
      <c r="E146" s="443" t="s">
        <v>234</v>
      </c>
      <c r="F146" s="19" t="s">
        <v>234</v>
      </c>
      <c r="G146" s="444" t="s">
        <v>234</v>
      </c>
      <c r="H146" s="445" t="s">
        <v>234</v>
      </c>
      <c r="I146" s="446" t="s">
        <v>234</v>
      </c>
      <c r="J146" s="696" t="s">
        <v>234</v>
      </c>
      <c r="K146" s="19" t="s">
        <v>234</v>
      </c>
      <c r="L146" s="443" t="s">
        <v>234</v>
      </c>
      <c r="M146" s="697" t="s">
        <v>234</v>
      </c>
      <c r="N146" s="202">
        <v>0.95499999999999996</v>
      </c>
      <c r="O146" s="696" t="s">
        <v>234</v>
      </c>
      <c r="P146" s="297">
        <v>0</v>
      </c>
      <c r="Q146" s="205" t="s">
        <v>340</v>
      </c>
    </row>
    <row r="147" spans="1:17" ht="13.2" x14ac:dyDescent="0.25">
      <c r="A147" s="204"/>
      <c r="B147" s="199"/>
      <c r="C147" s="154"/>
      <c r="D147" s="154"/>
      <c r="E147" s="200"/>
      <c r="F147" s="200"/>
      <c r="G147" s="200"/>
      <c r="H147" s="201"/>
      <c r="I147" s="199"/>
      <c r="J147" s="202"/>
      <c r="K147" s="200"/>
      <c r="L147" s="154"/>
      <c r="M147" s="691"/>
      <c r="N147" s="202"/>
      <c r="O147" s="154"/>
      <c r="P147" s="297"/>
      <c r="Q147" s="205"/>
    </row>
    <row r="148" spans="1:17" ht="13.2" x14ac:dyDescent="0.25">
      <c r="A148" s="198" t="s">
        <v>341</v>
      </c>
      <c r="B148" s="199" t="s">
        <v>234</v>
      </c>
      <c r="C148" s="154" t="s">
        <v>234</v>
      </c>
      <c r="D148" s="154" t="s">
        <v>234</v>
      </c>
      <c r="E148" s="200" t="s">
        <v>234</v>
      </c>
      <c r="F148" s="200" t="s">
        <v>234</v>
      </c>
      <c r="G148" s="200" t="s">
        <v>234</v>
      </c>
      <c r="H148" s="201" t="s">
        <v>234</v>
      </c>
      <c r="I148" s="199" t="s">
        <v>234</v>
      </c>
      <c r="J148" s="202" t="s">
        <v>234</v>
      </c>
      <c r="K148" s="200" t="s">
        <v>234</v>
      </c>
      <c r="L148" s="154" t="s">
        <v>234</v>
      </c>
      <c r="M148" s="691" t="s">
        <v>234</v>
      </c>
      <c r="N148" s="202">
        <v>4.3840000000000003</v>
      </c>
      <c r="O148" s="154" t="s">
        <v>234</v>
      </c>
      <c r="P148" s="297">
        <v>0</v>
      </c>
      <c r="Q148" s="203" t="s">
        <v>342</v>
      </c>
    </row>
    <row r="149" spans="1:17" ht="13.2" x14ac:dyDescent="0.25">
      <c r="A149" s="198"/>
      <c r="B149" s="199"/>
      <c r="C149" s="154"/>
      <c r="D149" s="154"/>
      <c r="E149" s="200"/>
      <c r="F149" s="200"/>
      <c r="G149" s="200"/>
      <c r="H149" s="201"/>
      <c r="I149" s="199"/>
      <c r="J149" s="202"/>
      <c r="K149" s="200"/>
      <c r="L149" s="154"/>
      <c r="M149" s="691"/>
      <c r="N149" s="202"/>
      <c r="O149" s="154"/>
      <c r="P149" s="688"/>
      <c r="Q149" s="203"/>
    </row>
    <row r="150" spans="1:17" ht="13.2" x14ac:dyDescent="0.25">
      <c r="A150" s="198" t="s">
        <v>343</v>
      </c>
      <c r="B150" s="199">
        <v>1657.972</v>
      </c>
      <c r="C150" s="154">
        <v>2069.13</v>
      </c>
      <c r="D150" s="154">
        <v>1483.672</v>
      </c>
      <c r="E150" s="200">
        <v>1453.203</v>
      </c>
      <c r="F150" s="200">
        <v>1346.1289999999999</v>
      </c>
      <c r="G150" s="200">
        <v>1667.6020000000001</v>
      </c>
      <c r="H150" s="201">
        <v>1633.662</v>
      </c>
      <c r="I150" s="199">
        <v>1753.4860000000001</v>
      </c>
      <c r="J150" s="202">
        <v>2043.579</v>
      </c>
      <c r="K150" s="200">
        <v>3677.8780000000002</v>
      </c>
      <c r="L150" s="154">
        <v>2934.4490000000001</v>
      </c>
      <c r="M150" s="691">
        <v>2397.7759999999998</v>
      </c>
      <c r="N150" s="202">
        <v>16862.266</v>
      </c>
      <c r="O150" s="154">
        <v>24118.538</v>
      </c>
      <c r="P150" s="297">
        <v>143</v>
      </c>
      <c r="Q150" s="203" t="s">
        <v>344</v>
      </c>
    </row>
    <row r="151" spans="1:17" ht="13.2" x14ac:dyDescent="0.25">
      <c r="A151" s="198"/>
      <c r="B151" s="199"/>
      <c r="C151" s="154"/>
      <c r="D151" s="154"/>
      <c r="E151" s="200"/>
      <c r="F151" s="200"/>
      <c r="G151" s="200"/>
      <c r="H151" s="201"/>
      <c r="I151" s="199"/>
      <c r="J151" s="202"/>
      <c r="K151" s="200"/>
      <c r="L151" s="154"/>
      <c r="M151" s="691"/>
      <c r="N151" s="202"/>
      <c r="O151" s="154"/>
      <c r="P151" s="297"/>
      <c r="Q151" s="203"/>
    </row>
    <row r="152" spans="1:17" s="9" customFormat="1" ht="13.2" x14ac:dyDescent="0.25">
      <c r="A152" s="215" t="s">
        <v>140</v>
      </c>
      <c r="B152" s="199">
        <v>9856.9930000000004</v>
      </c>
      <c r="C152" s="154">
        <v>12288.630999999999</v>
      </c>
      <c r="D152" s="154">
        <v>13385.875</v>
      </c>
      <c r="E152" s="200">
        <v>11303.108</v>
      </c>
      <c r="F152" s="200">
        <v>9621.4599999999991</v>
      </c>
      <c r="G152" s="200">
        <v>9589.4110000000001</v>
      </c>
      <c r="H152" s="201">
        <v>9414.6370000000006</v>
      </c>
      <c r="I152" s="199">
        <v>8653.1740000000009</v>
      </c>
      <c r="J152" s="202">
        <v>11132.776</v>
      </c>
      <c r="K152" s="200">
        <v>11735.436</v>
      </c>
      <c r="L152" s="154">
        <v>9586.009</v>
      </c>
      <c r="M152" s="691">
        <v>10072.956</v>
      </c>
      <c r="N152" s="202">
        <v>114902.383</v>
      </c>
      <c r="O152" s="154">
        <v>126640.466</v>
      </c>
      <c r="P152" s="297">
        <v>110.2</v>
      </c>
      <c r="Q152" s="205" t="s">
        <v>141</v>
      </c>
    </row>
    <row r="153" spans="1:17" ht="13.2" x14ac:dyDescent="0.25">
      <c r="A153" s="681"/>
      <c r="B153" s="199"/>
      <c r="C153" s="154"/>
      <c r="D153" s="154"/>
      <c r="E153" s="200"/>
      <c r="F153" s="200"/>
      <c r="G153" s="200"/>
      <c r="H153" s="201"/>
      <c r="I153" s="199"/>
      <c r="J153" s="202"/>
      <c r="K153" s="200"/>
      <c r="L153" s="154"/>
      <c r="M153" s="691"/>
      <c r="N153" s="202"/>
      <c r="O153" s="154"/>
      <c r="P153" s="297"/>
      <c r="Q153" s="762"/>
    </row>
    <row r="154" spans="1:17" ht="13.2" x14ac:dyDescent="0.25">
      <c r="A154" s="210" t="s">
        <v>345</v>
      </c>
      <c r="B154" s="199" t="s">
        <v>234</v>
      </c>
      <c r="C154" s="154" t="s">
        <v>234</v>
      </c>
      <c r="D154" s="154" t="s">
        <v>234</v>
      </c>
      <c r="E154" s="200" t="s">
        <v>234</v>
      </c>
      <c r="F154" s="200" t="s">
        <v>234</v>
      </c>
      <c r="G154" s="200" t="s">
        <v>234</v>
      </c>
      <c r="H154" s="201" t="s">
        <v>234</v>
      </c>
      <c r="I154" s="199" t="s">
        <v>234</v>
      </c>
      <c r="J154" s="202" t="s">
        <v>234</v>
      </c>
      <c r="K154" s="200">
        <v>0.04</v>
      </c>
      <c r="L154" s="154" t="s">
        <v>234</v>
      </c>
      <c r="M154" s="691" t="s">
        <v>234</v>
      </c>
      <c r="N154" s="202">
        <v>11.532999999999999</v>
      </c>
      <c r="O154" s="154">
        <v>0.04</v>
      </c>
      <c r="P154" s="297">
        <v>0.3</v>
      </c>
      <c r="Q154" s="205" t="s">
        <v>346</v>
      </c>
    </row>
    <row r="155" spans="1:17" s="9" customFormat="1" ht="13.2" x14ac:dyDescent="0.25">
      <c r="A155" s="204"/>
      <c r="B155" s="199"/>
      <c r="C155" s="154"/>
      <c r="D155" s="154"/>
      <c r="E155" s="200"/>
      <c r="F155" s="200"/>
      <c r="G155" s="200"/>
      <c r="H155" s="201"/>
      <c r="I155" s="199"/>
      <c r="J155" s="202"/>
      <c r="K155" s="200"/>
      <c r="L155" s="154"/>
      <c r="M155" s="691"/>
      <c r="N155" s="202"/>
      <c r="O155" s="154"/>
      <c r="P155" s="297"/>
      <c r="Q155" s="205"/>
    </row>
    <row r="156" spans="1:17" ht="13.8" x14ac:dyDescent="0.3">
      <c r="A156" s="233" t="s">
        <v>347</v>
      </c>
      <c r="B156" s="199" t="s">
        <v>234</v>
      </c>
      <c r="C156" s="154" t="s">
        <v>234</v>
      </c>
      <c r="D156" s="154" t="s">
        <v>234</v>
      </c>
      <c r="E156" s="200" t="s">
        <v>234</v>
      </c>
      <c r="F156" s="200" t="s">
        <v>234</v>
      </c>
      <c r="G156" s="200" t="s">
        <v>234</v>
      </c>
      <c r="H156" s="201" t="s">
        <v>234</v>
      </c>
      <c r="I156" s="199" t="s">
        <v>234</v>
      </c>
      <c r="J156" s="202" t="s">
        <v>234</v>
      </c>
      <c r="K156" s="200" t="s">
        <v>234</v>
      </c>
      <c r="L156" s="154" t="s">
        <v>234</v>
      </c>
      <c r="M156" s="691" t="s">
        <v>234</v>
      </c>
      <c r="N156" s="202" t="s">
        <v>234</v>
      </c>
      <c r="O156" s="154" t="s">
        <v>234</v>
      </c>
      <c r="P156" s="308" t="s">
        <v>288</v>
      </c>
      <c r="Q156" s="207" t="s">
        <v>348</v>
      </c>
    </row>
    <row r="157" spans="1:17" ht="13.2" x14ac:dyDescent="0.25">
      <c r="A157" s="204"/>
      <c r="B157" s="199"/>
      <c r="C157" s="154"/>
      <c r="D157" s="154"/>
      <c r="E157" s="200"/>
      <c r="F157" s="200"/>
      <c r="G157" s="200"/>
      <c r="H157" s="201"/>
      <c r="I157" s="199"/>
      <c r="J157" s="202"/>
      <c r="K157" s="200"/>
      <c r="L157" s="154"/>
      <c r="M157" s="691"/>
      <c r="N157" s="202"/>
      <c r="O157" s="154"/>
      <c r="P157" s="693"/>
      <c r="Q157" s="205"/>
    </row>
    <row r="158" spans="1:17" ht="13.2" x14ac:dyDescent="0.25">
      <c r="A158" s="210" t="s">
        <v>124</v>
      </c>
      <c r="B158" s="199">
        <v>145533.226</v>
      </c>
      <c r="C158" s="154">
        <v>148255.54500000001</v>
      </c>
      <c r="D158" s="154">
        <v>163434.85200000001</v>
      </c>
      <c r="E158" s="200">
        <v>161442.62</v>
      </c>
      <c r="F158" s="200">
        <v>155924.68299999999</v>
      </c>
      <c r="G158" s="200">
        <v>153526.87100000001</v>
      </c>
      <c r="H158" s="201">
        <v>171229.65100000001</v>
      </c>
      <c r="I158" s="199">
        <v>123715.026</v>
      </c>
      <c r="J158" s="202">
        <v>157864.45300000001</v>
      </c>
      <c r="K158" s="200">
        <v>163866.01500000001</v>
      </c>
      <c r="L158" s="154">
        <v>157794.56099999999</v>
      </c>
      <c r="M158" s="691">
        <v>135984.89799999999</v>
      </c>
      <c r="N158" s="202">
        <v>1686970.9369999999</v>
      </c>
      <c r="O158" s="154">
        <v>1838572.4010000001</v>
      </c>
      <c r="P158" s="693">
        <v>109</v>
      </c>
      <c r="Q158" s="205" t="s">
        <v>125</v>
      </c>
    </row>
    <row r="159" spans="1:17" ht="13.2" x14ac:dyDescent="0.25">
      <c r="A159" s="204"/>
      <c r="B159" s="199"/>
      <c r="C159" s="154"/>
      <c r="D159" s="154"/>
      <c r="E159" s="200"/>
      <c r="F159" s="200"/>
      <c r="G159" s="200"/>
      <c r="H159" s="201"/>
      <c r="I159" s="199"/>
      <c r="J159" s="202"/>
      <c r="K159" s="200"/>
      <c r="L159" s="154"/>
      <c r="M159" s="691"/>
      <c r="N159" s="202"/>
      <c r="O159" s="154"/>
      <c r="P159" s="297"/>
      <c r="Q159" s="205"/>
    </row>
    <row r="160" spans="1:17" ht="13.2" x14ac:dyDescent="0.25">
      <c r="A160" s="210" t="s">
        <v>349</v>
      </c>
      <c r="B160" s="199" t="s">
        <v>234</v>
      </c>
      <c r="C160" s="154">
        <v>7.8E-2</v>
      </c>
      <c r="D160" s="154">
        <v>0.03</v>
      </c>
      <c r="E160" s="200">
        <v>15.477</v>
      </c>
      <c r="F160" s="200">
        <v>3.5999999999999997E-2</v>
      </c>
      <c r="G160" s="200">
        <v>66.531999999999996</v>
      </c>
      <c r="H160" s="201" t="s">
        <v>234</v>
      </c>
      <c r="I160" s="199" t="s">
        <v>234</v>
      </c>
      <c r="J160" s="202" t="s">
        <v>234</v>
      </c>
      <c r="K160" s="200">
        <v>49.5</v>
      </c>
      <c r="L160" s="154">
        <v>3.214</v>
      </c>
      <c r="M160" s="691">
        <v>2.8439999999999999</v>
      </c>
      <c r="N160" s="202">
        <v>57.3</v>
      </c>
      <c r="O160" s="154">
        <v>137.71100000000001</v>
      </c>
      <c r="P160" s="297">
        <v>240.3</v>
      </c>
      <c r="Q160" s="205" t="s">
        <v>349</v>
      </c>
    </row>
    <row r="161" spans="1:17" ht="13.2" x14ac:dyDescent="0.25">
      <c r="A161" s="204"/>
      <c r="B161" s="199"/>
      <c r="C161" s="154"/>
      <c r="D161" s="154"/>
      <c r="E161" s="200"/>
      <c r="F161" s="200"/>
      <c r="G161" s="200"/>
      <c r="H161" s="201"/>
      <c r="I161" s="199"/>
      <c r="J161" s="202"/>
      <c r="K161" s="200"/>
      <c r="L161" s="154"/>
      <c r="M161" s="691"/>
      <c r="N161" s="202"/>
      <c r="O161" s="154"/>
      <c r="P161" s="297"/>
      <c r="Q161" s="205"/>
    </row>
    <row r="162" spans="1:17" ht="13.2" x14ac:dyDescent="0.25">
      <c r="A162" s="210" t="s">
        <v>350</v>
      </c>
      <c r="B162" s="199" t="s">
        <v>234</v>
      </c>
      <c r="C162" s="154" t="s">
        <v>234</v>
      </c>
      <c r="D162" s="154" t="s">
        <v>234</v>
      </c>
      <c r="E162" s="200" t="s">
        <v>234</v>
      </c>
      <c r="F162" s="200" t="s">
        <v>234</v>
      </c>
      <c r="G162" s="200" t="s">
        <v>234</v>
      </c>
      <c r="H162" s="201" t="s">
        <v>234</v>
      </c>
      <c r="I162" s="199" t="s">
        <v>234</v>
      </c>
      <c r="J162" s="202" t="s">
        <v>234</v>
      </c>
      <c r="K162" s="200" t="s">
        <v>234</v>
      </c>
      <c r="L162" s="154" t="s">
        <v>234</v>
      </c>
      <c r="M162" s="691" t="s">
        <v>234</v>
      </c>
      <c r="N162" s="202">
        <v>2.6110000000000002</v>
      </c>
      <c r="O162" s="154" t="s">
        <v>234</v>
      </c>
      <c r="P162" s="297">
        <v>0</v>
      </c>
      <c r="Q162" s="205" t="s">
        <v>350</v>
      </c>
    </row>
    <row r="163" spans="1:17" ht="13.2" x14ac:dyDescent="0.25">
      <c r="A163" s="204"/>
      <c r="B163" s="199"/>
      <c r="C163" s="154"/>
      <c r="D163" s="154"/>
      <c r="E163" s="200"/>
      <c r="F163" s="200"/>
      <c r="G163" s="200"/>
      <c r="H163" s="201"/>
      <c r="I163" s="199"/>
      <c r="J163" s="202"/>
      <c r="K163" s="200"/>
      <c r="L163" s="154"/>
      <c r="M163" s="691"/>
      <c r="N163" s="202"/>
      <c r="O163" s="154"/>
      <c r="P163" s="297"/>
      <c r="Q163" s="205"/>
    </row>
    <row r="164" spans="1:17" ht="13.2" x14ac:dyDescent="0.25">
      <c r="A164" s="204" t="s">
        <v>351</v>
      </c>
      <c r="B164" s="199">
        <v>193.84700000000001</v>
      </c>
      <c r="C164" s="154">
        <v>157.22</v>
      </c>
      <c r="D164" s="154">
        <v>17.861999999999998</v>
      </c>
      <c r="E164" s="200">
        <v>345.64800000000002</v>
      </c>
      <c r="F164" s="200">
        <v>295.22000000000003</v>
      </c>
      <c r="G164" s="200">
        <v>183.00299999999999</v>
      </c>
      <c r="H164" s="201">
        <v>130.41499999999999</v>
      </c>
      <c r="I164" s="199">
        <v>46.914999999999999</v>
      </c>
      <c r="J164" s="202">
        <v>129.91399999999999</v>
      </c>
      <c r="K164" s="200">
        <v>233.29900000000001</v>
      </c>
      <c r="L164" s="154">
        <v>298.024</v>
      </c>
      <c r="M164" s="691">
        <v>622.02300000000002</v>
      </c>
      <c r="N164" s="202">
        <v>8116.2060000000001</v>
      </c>
      <c r="O164" s="154">
        <v>2653.39</v>
      </c>
      <c r="P164" s="297">
        <v>32.700000000000003</v>
      </c>
      <c r="Q164" s="205" t="s">
        <v>351</v>
      </c>
    </row>
    <row r="165" spans="1:17" ht="13.2" x14ac:dyDescent="0.25">
      <c r="A165" s="211"/>
      <c r="B165" s="199"/>
      <c r="C165" s="154"/>
      <c r="D165" s="154"/>
      <c r="E165" s="200"/>
      <c r="F165" s="200"/>
      <c r="G165" s="200"/>
      <c r="H165" s="201"/>
      <c r="I165" s="199"/>
      <c r="J165" s="202"/>
      <c r="K165" s="200"/>
      <c r="L165" s="154"/>
      <c r="M165" s="691"/>
      <c r="N165" s="202"/>
      <c r="O165" s="154"/>
      <c r="P165" s="297"/>
      <c r="Q165" s="212"/>
    </row>
    <row r="166" spans="1:17" ht="13.2" x14ac:dyDescent="0.25">
      <c r="A166" s="210" t="s">
        <v>352</v>
      </c>
      <c r="B166" s="199" t="s">
        <v>234</v>
      </c>
      <c r="C166" s="154" t="s">
        <v>234</v>
      </c>
      <c r="D166" s="154" t="s">
        <v>234</v>
      </c>
      <c r="E166" s="200" t="s">
        <v>234</v>
      </c>
      <c r="F166" s="200" t="s">
        <v>234</v>
      </c>
      <c r="G166" s="200">
        <v>3.1E-2</v>
      </c>
      <c r="H166" s="201" t="s">
        <v>234</v>
      </c>
      <c r="I166" s="199" t="s">
        <v>234</v>
      </c>
      <c r="J166" s="202" t="s">
        <v>234</v>
      </c>
      <c r="K166" s="200" t="s">
        <v>234</v>
      </c>
      <c r="L166" s="154" t="s">
        <v>234</v>
      </c>
      <c r="M166" s="691" t="s">
        <v>234</v>
      </c>
      <c r="N166" s="202">
        <v>7.44</v>
      </c>
      <c r="O166" s="154">
        <v>3.1E-2</v>
      </c>
      <c r="P166" s="297">
        <v>0.4</v>
      </c>
      <c r="Q166" s="214" t="s">
        <v>353</v>
      </c>
    </row>
    <row r="167" spans="1:17" ht="13.2" x14ac:dyDescent="0.25">
      <c r="A167" s="193"/>
      <c r="B167" s="199"/>
      <c r="C167" s="154"/>
      <c r="D167" s="154"/>
      <c r="E167" s="200"/>
      <c r="F167" s="200"/>
      <c r="G167" s="200"/>
      <c r="H167" s="201"/>
      <c r="I167" s="199"/>
      <c r="J167" s="202"/>
      <c r="K167" s="200"/>
      <c r="L167" s="154"/>
      <c r="M167" s="691"/>
      <c r="N167" s="202"/>
      <c r="O167" s="154"/>
      <c r="P167" s="297"/>
      <c r="Q167" s="214"/>
    </row>
    <row r="168" spans="1:17" ht="13.2" x14ac:dyDescent="0.25">
      <c r="A168" s="210" t="s">
        <v>144</v>
      </c>
      <c r="B168" s="199">
        <v>5636.5810000000001</v>
      </c>
      <c r="C168" s="154">
        <v>5496.9690000000001</v>
      </c>
      <c r="D168" s="154">
        <v>6324.6620000000003</v>
      </c>
      <c r="E168" s="200">
        <v>7756.4690000000001</v>
      </c>
      <c r="F168" s="200">
        <v>5482.4709999999995</v>
      </c>
      <c r="G168" s="200">
        <v>8079.8059999999996</v>
      </c>
      <c r="H168" s="201">
        <v>5607.2129999999997</v>
      </c>
      <c r="I168" s="199">
        <v>3424.2289999999998</v>
      </c>
      <c r="J168" s="202">
        <v>6161.2870000000003</v>
      </c>
      <c r="K168" s="200">
        <v>6939.183</v>
      </c>
      <c r="L168" s="154">
        <v>6088.1130000000003</v>
      </c>
      <c r="M168" s="691">
        <v>6024.567</v>
      </c>
      <c r="N168" s="202">
        <v>71235.095000000001</v>
      </c>
      <c r="O168" s="154">
        <v>73021.55</v>
      </c>
      <c r="P168" s="297">
        <v>102.5</v>
      </c>
      <c r="Q168" s="214" t="s">
        <v>145</v>
      </c>
    </row>
    <row r="169" spans="1:17" ht="13.2" x14ac:dyDescent="0.25">
      <c r="A169" s="193"/>
      <c r="B169" s="199"/>
      <c r="C169" s="154"/>
      <c r="D169" s="154"/>
      <c r="E169" s="200"/>
      <c r="F169" s="200"/>
      <c r="G169" s="200"/>
      <c r="H169" s="201"/>
      <c r="I169" s="199"/>
      <c r="J169" s="202"/>
      <c r="K169" s="200"/>
      <c r="L169" s="154"/>
      <c r="M169" s="691"/>
      <c r="N169" s="202"/>
      <c r="O169" s="154"/>
      <c r="P169" s="297"/>
      <c r="Q169" s="214"/>
    </row>
    <row r="170" spans="1:17" ht="13.2" x14ac:dyDescent="0.25">
      <c r="A170" s="198" t="s">
        <v>354</v>
      </c>
      <c r="B170" s="199" t="s">
        <v>234</v>
      </c>
      <c r="C170" s="154">
        <v>11.856999999999999</v>
      </c>
      <c r="D170" s="154" t="s">
        <v>234</v>
      </c>
      <c r="E170" s="200">
        <v>0.32</v>
      </c>
      <c r="F170" s="200">
        <v>1.681</v>
      </c>
      <c r="G170" s="200">
        <v>0.87</v>
      </c>
      <c r="H170" s="201">
        <v>34.767000000000003</v>
      </c>
      <c r="I170" s="199">
        <v>2.778</v>
      </c>
      <c r="J170" s="202">
        <v>0.77400000000000002</v>
      </c>
      <c r="K170" s="200" t="s">
        <v>234</v>
      </c>
      <c r="L170" s="154">
        <v>1.252</v>
      </c>
      <c r="M170" s="691">
        <v>1.464</v>
      </c>
      <c r="N170" s="202">
        <v>132.79900000000001</v>
      </c>
      <c r="O170" s="154">
        <v>55.762999999999998</v>
      </c>
      <c r="P170" s="297">
        <v>42</v>
      </c>
      <c r="Q170" s="203" t="s">
        <v>354</v>
      </c>
    </row>
    <row r="171" spans="1:17" ht="13.2" x14ac:dyDescent="0.25">
      <c r="A171" s="198"/>
      <c r="B171" s="199"/>
      <c r="C171" s="154"/>
      <c r="D171" s="154"/>
      <c r="E171" s="200"/>
      <c r="F171" s="200"/>
      <c r="G171" s="200"/>
      <c r="H171" s="201"/>
      <c r="I171" s="199"/>
      <c r="J171" s="202"/>
      <c r="K171" s="200"/>
      <c r="L171" s="154"/>
      <c r="M171" s="691"/>
      <c r="N171" s="202"/>
      <c r="O171" s="154"/>
      <c r="P171" s="297"/>
      <c r="Q171" s="203"/>
    </row>
    <row r="172" spans="1:17" ht="13.2" x14ac:dyDescent="0.25">
      <c r="A172" s="198" t="s">
        <v>355</v>
      </c>
      <c r="B172" s="199" t="s">
        <v>234</v>
      </c>
      <c r="C172" s="154" t="s">
        <v>234</v>
      </c>
      <c r="D172" s="154" t="s">
        <v>234</v>
      </c>
      <c r="E172" s="200" t="s">
        <v>234</v>
      </c>
      <c r="F172" s="200" t="s">
        <v>234</v>
      </c>
      <c r="G172" s="200" t="s">
        <v>234</v>
      </c>
      <c r="H172" s="201" t="s">
        <v>234</v>
      </c>
      <c r="I172" s="199">
        <v>3.1E-2</v>
      </c>
      <c r="J172" s="202" t="s">
        <v>234</v>
      </c>
      <c r="K172" s="200" t="s">
        <v>234</v>
      </c>
      <c r="L172" s="154" t="s">
        <v>234</v>
      </c>
      <c r="M172" s="691" t="s">
        <v>234</v>
      </c>
      <c r="N172" s="202">
        <v>25.47</v>
      </c>
      <c r="O172" s="154">
        <v>3.1E-2</v>
      </c>
      <c r="P172" s="297">
        <v>0.1</v>
      </c>
      <c r="Q172" s="203" t="s">
        <v>356</v>
      </c>
    </row>
    <row r="173" spans="1:17" ht="13.2" x14ac:dyDescent="0.25">
      <c r="A173" s="198"/>
      <c r="B173" s="199"/>
      <c r="C173" s="154"/>
      <c r="D173" s="154"/>
      <c r="E173" s="200"/>
      <c r="F173" s="200"/>
      <c r="G173" s="200"/>
      <c r="H173" s="201"/>
      <c r="I173" s="199"/>
      <c r="J173" s="202"/>
      <c r="K173" s="200"/>
      <c r="L173" s="154"/>
      <c r="M173" s="691"/>
      <c r="N173" s="202"/>
      <c r="O173" s="154"/>
      <c r="P173" s="297"/>
      <c r="Q173" s="203"/>
    </row>
    <row r="174" spans="1:17" ht="13.2" x14ac:dyDescent="0.25">
      <c r="A174" s="204" t="s">
        <v>357</v>
      </c>
      <c r="B174" s="199">
        <v>459.68900000000002</v>
      </c>
      <c r="C174" s="154">
        <v>489.65899999999999</v>
      </c>
      <c r="D174" s="154">
        <v>639.423</v>
      </c>
      <c r="E174" s="200">
        <v>624.28200000000004</v>
      </c>
      <c r="F174" s="200">
        <v>176.035</v>
      </c>
      <c r="G174" s="200">
        <v>161.02600000000001</v>
      </c>
      <c r="H174" s="201">
        <v>257.95999999999998</v>
      </c>
      <c r="I174" s="199">
        <v>904.81100000000004</v>
      </c>
      <c r="J174" s="202">
        <v>2177.4569999999999</v>
      </c>
      <c r="K174" s="200">
        <v>3465.971</v>
      </c>
      <c r="L174" s="154">
        <v>2242.9520000000002</v>
      </c>
      <c r="M174" s="691">
        <v>1545.6479999999999</v>
      </c>
      <c r="N174" s="202">
        <v>6288.34</v>
      </c>
      <c r="O174" s="154">
        <v>13144.913</v>
      </c>
      <c r="P174" s="297">
        <v>209</v>
      </c>
      <c r="Q174" s="205" t="s">
        <v>358</v>
      </c>
    </row>
    <row r="175" spans="1:17" ht="13.2" x14ac:dyDescent="0.25">
      <c r="A175" s="204"/>
      <c r="B175" s="199"/>
      <c r="C175" s="154"/>
      <c r="D175" s="154"/>
      <c r="E175" s="200"/>
      <c r="F175" s="200"/>
      <c r="G175" s="200"/>
      <c r="H175" s="201"/>
      <c r="I175" s="199"/>
      <c r="J175" s="202"/>
      <c r="K175" s="200"/>
      <c r="L175" s="154"/>
      <c r="M175" s="691"/>
      <c r="N175" s="202"/>
      <c r="O175" s="154"/>
      <c r="P175" s="297"/>
      <c r="Q175" s="205"/>
    </row>
    <row r="176" spans="1:17" ht="13.2" x14ac:dyDescent="0.25">
      <c r="A176" s="204" t="s">
        <v>359</v>
      </c>
      <c r="B176" s="199">
        <v>14.263</v>
      </c>
      <c r="C176" s="154" t="s">
        <v>234</v>
      </c>
      <c r="D176" s="154">
        <v>10.414</v>
      </c>
      <c r="E176" s="200">
        <v>16.803999999999998</v>
      </c>
      <c r="F176" s="200" t="s">
        <v>234</v>
      </c>
      <c r="G176" s="200">
        <v>7.0590000000000002</v>
      </c>
      <c r="H176" s="201">
        <v>9.4120000000000008</v>
      </c>
      <c r="I176" s="199" t="s">
        <v>234</v>
      </c>
      <c r="J176" s="202" t="s">
        <v>234</v>
      </c>
      <c r="K176" s="200">
        <v>15.12</v>
      </c>
      <c r="L176" s="154">
        <v>11.765000000000001</v>
      </c>
      <c r="M176" s="691">
        <v>0.33</v>
      </c>
      <c r="N176" s="202">
        <v>44.798999999999999</v>
      </c>
      <c r="O176" s="154">
        <v>85.167000000000002</v>
      </c>
      <c r="P176" s="297">
        <v>190.1</v>
      </c>
      <c r="Q176" s="205" t="s">
        <v>359</v>
      </c>
    </row>
    <row r="177" spans="1:17" ht="13.2" x14ac:dyDescent="0.25">
      <c r="A177" s="204"/>
      <c r="B177" s="199"/>
      <c r="C177" s="154"/>
      <c r="D177" s="154"/>
      <c r="E177" s="200"/>
      <c r="F177" s="200"/>
      <c r="G177" s="200"/>
      <c r="H177" s="201"/>
      <c r="I177" s="199"/>
      <c r="J177" s="202"/>
      <c r="K177" s="200"/>
      <c r="L177" s="154"/>
      <c r="M177" s="691"/>
      <c r="N177" s="202"/>
      <c r="O177" s="154"/>
      <c r="P177" s="297"/>
      <c r="Q177" s="205"/>
    </row>
    <row r="178" spans="1:17" ht="13.2" x14ac:dyDescent="0.25">
      <c r="A178" s="204" t="s">
        <v>360</v>
      </c>
      <c r="B178" s="199">
        <v>14.294</v>
      </c>
      <c r="C178" s="154">
        <v>193.43299999999999</v>
      </c>
      <c r="D178" s="154">
        <v>123.443</v>
      </c>
      <c r="E178" s="200">
        <v>210.21600000000001</v>
      </c>
      <c r="F178" s="200">
        <v>60.206000000000003</v>
      </c>
      <c r="G178" s="200">
        <v>44.841000000000001</v>
      </c>
      <c r="H178" s="201">
        <v>31.907</v>
      </c>
      <c r="I178" s="199">
        <v>96.77</v>
      </c>
      <c r="J178" s="202">
        <v>29.355</v>
      </c>
      <c r="K178" s="200">
        <v>32.076999999999998</v>
      </c>
      <c r="L178" s="154">
        <v>33.01</v>
      </c>
      <c r="M178" s="691">
        <v>27.295000000000002</v>
      </c>
      <c r="N178" s="202">
        <v>238.25299999999999</v>
      </c>
      <c r="O178" s="154">
        <v>896.84699999999998</v>
      </c>
      <c r="P178" s="297">
        <v>376.4</v>
      </c>
      <c r="Q178" s="205" t="s">
        <v>360</v>
      </c>
    </row>
    <row r="179" spans="1:17" ht="13.2" x14ac:dyDescent="0.25">
      <c r="A179" s="204"/>
      <c r="B179" s="199"/>
      <c r="C179" s="154"/>
      <c r="D179" s="154"/>
      <c r="E179" s="200"/>
      <c r="F179" s="200"/>
      <c r="G179" s="200"/>
      <c r="H179" s="201"/>
      <c r="I179" s="199"/>
      <c r="J179" s="202"/>
      <c r="K179" s="200"/>
      <c r="L179" s="154"/>
      <c r="M179" s="691"/>
      <c r="N179" s="202"/>
      <c r="O179" s="154"/>
      <c r="P179" s="297"/>
      <c r="Q179" s="205"/>
    </row>
    <row r="180" spans="1:17" ht="13.2" x14ac:dyDescent="0.25">
      <c r="A180" s="204" t="s">
        <v>361</v>
      </c>
      <c r="B180" s="199" t="s">
        <v>234</v>
      </c>
      <c r="C180" s="154" t="s">
        <v>234</v>
      </c>
      <c r="D180" s="154">
        <v>1.42</v>
      </c>
      <c r="E180" s="200" t="s">
        <v>234</v>
      </c>
      <c r="F180" s="200">
        <v>0.56699999999999995</v>
      </c>
      <c r="G180" s="200">
        <v>0.69799999999999995</v>
      </c>
      <c r="H180" s="201">
        <v>5.2089999999999996</v>
      </c>
      <c r="I180" s="199" t="s">
        <v>234</v>
      </c>
      <c r="J180" s="202" t="s">
        <v>234</v>
      </c>
      <c r="K180" s="200">
        <v>0.04</v>
      </c>
      <c r="L180" s="154" t="s">
        <v>234</v>
      </c>
      <c r="M180" s="691" t="s">
        <v>234</v>
      </c>
      <c r="N180" s="202">
        <v>0.44800000000000001</v>
      </c>
      <c r="O180" s="154">
        <v>7.9340000000000002</v>
      </c>
      <c r="P180" s="297" t="s">
        <v>362</v>
      </c>
      <c r="Q180" s="205" t="s">
        <v>361</v>
      </c>
    </row>
    <row r="181" spans="1:17" ht="13.2" x14ac:dyDescent="0.25">
      <c r="A181" s="204"/>
      <c r="B181" s="199"/>
      <c r="C181" s="154"/>
      <c r="D181" s="154"/>
      <c r="E181" s="200"/>
      <c r="F181" s="200"/>
      <c r="G181" s="200"/>
      <c r="H181" s="201"/>
      <c r="I181" s="199"/>
      <c r="J181" s="202"/>
      <c r="K181" s="200"/>
      <c r="L181" s="154"/>
      <c r="M181" s="691"/>
      <c r="N181" s="202"/>
      <c r="O181" s="154"/>
      <c r="P181" s="297"/>
      <c r="Q181" s="205"/>
    </row>
    <row r="182" spans="1:17" ht="13.2" x14ac:dyDescent="0.25">
      <c r="A182" s="204" t="s">
        <v>363</v>
      </c>
      <c r="B182" s="199" t="s">
        <v>234</v>
      </c>
      <c r="C182" s="154" t="s">
        <v>234</v>
      </c>
      <c r="D182" s="154" t="s">
        <v>234</v>
      </c>
      <c r="E182" s="200" t="s">
        <v>234</v>
      </c>
      <c r="F182" s="200" t="s">
        <v>234</v>
      </c>
      <c r="G182" s="200" t="s">
        <v>234</v>
      </c>
      <c r="H182" s="201" t="s">
        <v>234</v>
      </c>
      <c r="I182" s="199" t="s">
        <v>234</v>
      </c>
      <c r="J182" s="202" t="s">
        <v>234</v>
      </c>
      <c r="K182" s="200" t="s">
        <v>234</v>
      </c>
      <c r="L182" s="154" t="s">
        <v>234</v>
      </c>
      <c r="M182" s="691" t="s">
        <v>234</v>
      </c>
      <c r="N182" s="202">
        <v>7.6999999999999999E-2</v>
      </c>
      <c r="O182" s="154" t="s">
        <v>234</v>
      </c>
      <c r="P182" s="297">
        <v>0</v>
      </c>
      <c r="Q182" s="205" t="s">
        <v>363</v>
      </c>
    </row>
    <row r="183" spans="1:17" ht="13.2" x14ac:dyDescent="0.25">
      <c r="A183" s="204"/>
      <c r="B183" s="199"/>
      <c r="C183" s="154"/>
      <c r="D183" s="154"/>
      <c r="E183" s="200"/>
      <c r="F183" s="200"/>
      <c r="G183" s="200"/>
      <c r="H183" s="201"/>
      <c r="I183" s="199"/>
      <c r="J183" s="202"/>
      <c r="K183" s="200"/>
      <c r="L183" s="154"/>
      <c r="M183" s="691"/>
      <c r="N183" s="202"/>
      <c r="O183" s="154"/>
      <c r="P183" s="297"/>
      <c r="Q183" s="205"/>
    </row>
    <row r="184" spans="1:17" ht="13.2" x14ac:dyDescent="0.25">
      <c r="A184" s="204" t="s">
        <v>364</v>
      </c>
      <c r="B184" s="199">
        <v>2.0529999999999999</v>
      </c>
      <c r="C184" s="154">
        <v>0.83199999999999996</v>
      </c>
      <c r="D184" s="154">
        <v>3.0179999999999998</v>
      </c>
      <c r="E184" s="200">
        <v>1.427</v>
      </c>
      <c r="F184" s="200">
        <v>3.81</v>
      </c>
      <c r="G184" s="200">
        <v>4.4290000000000003</v>
      </c>
      <c r="H184" s="201">
        <v>5.423</v>
      </c>
      <c r="I184" s="199">
        <v>9.8629999999999995</v>
      </c>
      <c r="J184" s="202" t="s">
        <v>234</v>
      </c>
      <c r="K184" s="200">
        <v>2.3149999999999999</v>
      </c>
      <c r="L184" s="154">
        <v>13.612</v>
      </c>
      <c r="M184" s="691">
        <v>6.4710000000000001</v>
      </c>
      <c r="N184" s="202">
        <v>10.004</v>
      </c>
      <c r="O184" s="154">
        <v>53.253</v>
      </c>
      <c r="P184" s="297">
        <v>532.29999999999995</v>
      </c>
      <c r="Q184" s="205" t="s">
        <v>364</v>
      </c>
    </row>
    <row r="185" spans="1:17" ht="13.2" x14ac:dyDescent="0.25">
      <c r="A185" s="204"/>
      <c r="B185" s="199"/>
      <c r="C185" s="154"/>
      <c r="D185" s="154"/>
      <c r="E185" s="200"/>
      <c r="F185" s="200"/>
      <c r="G185" s="200"/>
      <c r="H185" s="201"/>
      <c r="I185" s="199"/>
      <c r="J185" s="202"/>
      <c r="K185" s="200"/>
      <c r="L185" s="154"/>
      <c r="M185" s="691"/>
      <c r="N185" s="202"/>
      <c r="O185" s="154"/>
      <c r="P185" s="297"/>
      <c r="Q185" s="205"/>
    </row>
    <row r="186" spans="1:17" ht="13.2" x14ac:dyDescent="0.25">
      <c r="A186" s="198" t="s">
        <v>365</v>
      </c>
      <c r="B186" s="199" t="s">
        <v>234</v>
      </c>
      <c r="C186" s="154">
        <v>0.14000000000000001</v>
      </c>
      <c r="D186" s="154">
        <v>7.5720000000000001</v>
      </c>
      <c r="E186" s="200">
        <v>1.4770000000000001</v>
      </c>
      <c r="F186" s="200">
        <v>1.1080000000000001</v>
      </c>
      <c r="G186" s="200">
        <v>3.7959999999999998</v>
      </c>
      <c r="H186" s="201">
        <v>0.14699999999999999</v>
      </c>
      <c r="I186" s="199">
        <v>0.36599999999999999</v>
      </c>
      <c r="J186" s="202">
        <v>9.2569999999999997</v>
      </c>
      <c r="K186" s="200">
        <v>15.1</v>
      </c>
      <c r="L186" s="154">
        <v>3.3290000000000002</v>
      </c>
      <c r="M186" s="691">
        <v>0.28299999999999997</v>
      </c>
      <c r="N186" s="202">
        <v>151.601</v>
      </c>
      <c r="O186" s="154">
        <v>42.575000000000003</v>
      </c>
      <c r="P186" s="297">
        <v>28.1</v>
      </c>
      <c r="Q186" s="203" t="s">
        <v>365</v>
      </c>
    </row>
    <row r="187" spans="1:17" ht="13.2" x14ac:dyDescent="0.25">
      <c r="A187" s="198"/>
      <c r="B187" s="199"/>
      <c r="C187" s="154"/>
      <c r="D187" s="154"/>
      <c r="E187" s="200"/>
      <c r="F187" s="200"/>
      <c r="G187" s="200"/>
      <c r="H187" s="201"/>
      <c r="I187" s="199"/>
      <c r="J187" s="202"/>
      <c r="K187" s="200"/>
      <c r="L187" s="154"/>
      <c r="M187" s="691"/>
      <c r="N187" s="202"/>
      <c r="O187" s="154"/>
      <c r="P187" s="297"/>
      <c r="Q187" s="203"/>
    </row>
    <row r="188" spans="1:17" ht="27.6" x14ac:dyDescent="0.3">
      <c r="A188" s="234" t="s">
        <v>366</v>
      </c>
      <c r="B188" s="199">
        <v>3.6999999999999998E-2</v>
      </c>
      <c r="C188" s="154" t="s">
        <v>234</v>
      </c>
      <c r="D188" s="154" t="s">
        <v>234</v>
      </c>
      <c r="E188" s="200" t="s">
        <v>234</v>
      </c>
      <c r="F188" s="200" t="s">
        <v>234</v>
      </c>
      <c r="G188" s="200" t="s">
        <v>234</v>
      </c>
      <c r="H188" s="201" t="s">
        <v>234</v>
      </c>
      <c r="I188" s="199" t="s">
        <v>234</v>
      </c>
      <c r="J188" s="202" t="s">
        <v>234</v>
      </c>
      <c r="K188" s="200">
        <v>5.3949999999999996</v>
      </c>
      <c r="L188" s="154" t="s">
        <v>234</v>
      </c>
      <c r="M188" s="691" t="s">
        <v>234</v>
      </c>
      <c r="N188" s="202">
        <v>0.40500000000000003</v>
      </c>
      <c r="O188" s="154">
        <v>5.4320000000000004</v>
      </c>
      <c r="P188" s="297" t="s">
        <v>367</v>
      </c>
      <c r="Q188" s="235" t="s">
        <v>368</v>
      </c>
    </row>
    <row r="189" spans="1:17" ht="13.2" x14ac:dyDescent="0.25">
      <c r="A189" s="198"/>
      <c r="B189" s="199"/>
      <c r="C189" s="154"/>
      <c r="D189" s="154"/>
      <c r="E189" s="200"/>
      <c r="F189" s="200"/>
      <c r="G189" s="200"/>
      <c r="H189" s="201"/>
      <c r="I189" s="199"/>
      <c r="J189" s="202"/>
      <c r="K189" s="200"/>
      <c r="L189" s="154"/>
      <c r="M189" s="691"/>
      <c r="N189" s="202"/>
      <c r="O189" s="154"/>
      <c r="P189" s="297"/>
      <c r="Q189" s="203"/>
    </row>
    <row r="190" spans="1:17" ht="13.2" x14ac:dyDescent="0.25">
      <c r="A190" s="210" t="s">
        <v>128</v>
      </c>
      <c r="B190" s="199">
        <v>61820.451999999997</v>
      </c>
      <c r="C190" s="154">
        <v>63054.194000000003</v>
      </c>
      <c r="D190" s="154">
        <v>65389.451000000001</v>
      </c>
      <c r="E190" s="200">
        <v>63811.311999999998</v>
      </c>
      <c r="F190" s="200">
        <v>58970.072</v>
      </c>
      <c r="G190" s="200">
        <v>63476.781999999999</v>
      </c>
      <c r="H190" s="201">
        <v>63591.923999999999</v>
      </c>
      <c r="I190" s="199">
        <v>49328.434000000001</v>
      </c>
      <c r="J190" s="202">
        <v>64789.201999999997</v>
      </c>
      <c r="K190" s="200">
        <v>75986.929999999993</v>
      </c>
      <c r="L190" s="154">
        <v>67329.263999999996</v>
      </c>
      <c r="M190" s="691">
        <v>53429.601999999999</v>
      </c>
      <c r="N190" s="202">
        <v>658988.51800000004</v>
      </c>
      <c r="O190" s="154">
        <v>750977.61899999995</v>
      </c>
      <c r="P190" s="297">
        <v>114</v>
      </c>
      <c r="Q190" s="205" t="s">
        <v>129</v>
      </c>
    </row>
    <row r="191" spans="1:17" ht="13.2" x14ac:dyDescent="0.25">
      <c r="A191" s="204"/>
      <c r="B191" s="199"/>
      <c r="C191" s="154"/>
      <c r="D191" s="154"/>
      <c r="E191" s="200"/>
      <c r="F191" s="200"/>
      <c r="G191" s="200"/>
      <c r="H191" s="201"/>
      <c r="I191" s="199"/>
      <c r="J191" s="202"/>
      <c r="K191" s="200"/>
      <c r="L191" s="154"/>
      <c r="M191" s="691"/>
      <c r="N191" s="202"/>
      <c r="O191" s="154"/>
      <c r="P191" s="297"/>
      <c r="Q191" s="205"/>
    </row>
    <row r="192" spans="1:17" ht="13.2" x14ac:dyDescent="0.25">
      <c r="A192" s="210" t="s">
        <v>369</v>
      </c>
      <c r="B192" s="224">
        <v>34.353000000000002</v>
      </c>
      <c r="C192" s="225">
        <v>41.179000000000002</v>
      </c>
      <c r="D192" s="225">
        <v>18.335999999999999</v>
      </c>
      <c r="E192" s="225">
        <v>95.206000000000003</v>
      </c>
      <c r="F192" s="226">
        <v>46.707999999999998</v>
      </c>
      <c r="G192" s="227">
        <v>24.248000000000001</v>
      </c>
      <c r="H192" s="228">
        <v>33.923000000000002</v>
      </c>
      <c r="I192" s="224">
        <v>117.476</v>
      </c>
      <c r="J192" s="229">
        <v>30.518000000000001</v>
      </c>
      <c r="K192" s="226">
        <v>26.626000000000001</v>
      </c>
      <c r="L192" s="225">
        <v>29.66</v>
      </c>
      <c r="M192" s="692">
        <v>39.021000000000001</v>
      </c>
      <c r="N192" s="229">
        <v>534.14599999999996</v>
      </c>
      <c r="O192" s="229">
        <v>537.25400000000002</v>
      </c>
      <c r="P192" s="297">
        <v>100.6</v>
      </c>
      <c r="Q192" s="205" t="s">
        <v>369</v>
      </c>
    </row>
    <row r="193" spans="1:17" ht="13.2" x14ac:dyDescent="0.25">
      <c r="A193" s="204"/>
      <c r="B193" s="224"/>
      <c r="C193" s="225"/>
      <c r="D193" s="225"/>
      <c r="E193" s="225"/>
      <c r="F193" s="226"/>
      <c r="G193" s="227"/>
      <c r="H193" s="228"/>
      <c r="I193" s="224"/>
      <c r="J193" s="229"/>
      <c r="K193" s="226"/>
      <c r="L193" s="225"/>
      <c r="M193" s="692"/>
      <c r="N193" s="229"/>
      <c r="O193" s="229"/>
      <c r="P193" s="297"/>
      <c r="Q193" s="205"/>
    </row>
    <row r="194" spans="1:17" ht="13.2" x14ac:dyDescent="0.25">
      <c r="A194" s="210" t="s">
        <v>370</v>
      </c>
      <c r="B194" s="199">
        <v>2608.0610000000001</v>
      </c>
      <c r="C194" s="154">
        <v>2129.36</v>
      </c>
      <c r="D194" s="154">
        <v>2803.9380000000001</v>
      </c>
      <c r="E194" s="200">
        <v>4050.6990000000001</v>
      </c>
      <c r="F194" s="200">
        <v>3561.864</v>
      </c>
      <c r="G194" s="200">
        <v>3583.1370000000002</v>
      </c>
      <c r="H194" s="201">
        <v>3121.0720000000001</v>
      </c>
      <c r="I194" s="199">
        <v>4642.5069999999996</v>
      </c>
      <c r="J194" s="202">
        <v>3394.4540000000002</v>
      </c>
      <c r="K194" s="200">
        <v>3698.5619999999999</v>
      </c>
      <c r="L194" s="154">
        <v>4205.0069999999996</v>
      </c>
      <c r="M194" s="691">
        <v>4321.2489999999998</v>
      </c>
      <c r="N194" s="202">
        <v>28401.399000000001</v>
      </c>
      <c r="O194" s="154">
        <v>42119.91</v>
      </c>
      <c r="P194" s="297">
        <v>148.30000000000001</v>
      </c>
      <c r="Q194" s="205" t="s">
        <v>371</v>
      </c>
    </row>
    <row r="195" spans="1:17" ht="13.2" x14ac:dyDescent="0.25">
      <c r="A195" s="204"/>
      <c r="B195" s="199"/>
      <c r="C195" s="154"/>
      <c r="D195" s="154"/>
      <c r="E195" s="200"/>
      <c r="F195" s="200"/>
      <c r="G195" s="200"/>
      <c r="H195" s="201"/>
      <c r="I195" s="199"/>
      <c r="J195" s="202"/>
      <c r="K195" s="200"/>
      <c r="L195" s="154"/>
      <c r="M195" s="691"/>
      <c r="N195" s="202"/>
      <c r="O195" s="154"/>
      <c r="P195" s="297"/>
      <c r="Q195" s="205"/>
    </row>
    <row r="196" spans="1:17" ht="13.2" x14ac:dyDescent="0.25">
      <c r="A196" s="210" t="s">
        <v>152</v>
      </c>
      <c r="B196" s="199">
        <v>6157.5050000000001</v>
      </c>
      <c r="C196" s="154">
        <v>8890.1380000000008</v>
      </c>
      <c r="D196" s="154">
        <v>9697.8799999999992</v>
      </c>
      <c r="E196" s="200">
        <v>11178.46</v>
      </c>
      <c r="F196" s="200">
        <v>8208.6409999999996</v>
      </c>
      <c r="G196" s="200">
        <v>6777.5</v>
      </c>
      <c r="H196" s="201">
        <v>10837.866</v>
      </c>
      <c r="I196" s="199">
        <v>8369.4240000000009</v>
      </c>
      <c r="J196" s="202">
        <v>11771.082</v>
      </c>
      <c r="K196" s="200">
        <v>11226.387000000001</v>
      </c>
      <c r="L196" s="154">
        <v>9639.9110000000001</v>
      </c>
      <c r="M196" s="691">
        <v>9612.2330000000002</v>
      </c>
      <c r="N196" s="202">
        <v>100965.465</v>
      </c>
      <c r="O196" s="154">
        <v>112367.027</v>
      </c>
      <c r="P196" s="297">
        <v>111.3</v>
      </c>
      <c r="Q196" s="205" t="s">
        <v>153</v>
      </c>
    </row>
    <row r="197" spans="1:17" ht="13.2" x14ac:dyDescent="0.25">
      <c r="A197" s="204"/>
      <c r="B197" s="199"/>
      <c r="C197" s="154"/>
      <c r="D197" s="154"/>
      <c r="E197" s="200"/>
      <c r="F197" s="200"/>
      <c r="G197" s="200"/>
      <c r="H197" s="201"/>
      <c r="I197" s="199"/>
      <c r="J197" s="202"/>
      <c r="K197" s="200"/>
      <c r="L197" s="154"/>
      <c r="M197" s="691"/>
      <c r="N197" s="202"/>
      <c r="O197" s="154"/>
      <c r="P197" s="297"/>
      <c r="Q197" s="205"/>
    </row>
    <row r="198" spans="1:17" ht="13.2" x14ac:dyDescent="0.25">
      <c r="A198" s="210" t="s">
        <v>175</v>
      </c>
      <c r="B198" s="199">
        <v>19673.855</v>
      </c>
      <c r="C198" s="154">
        <v>19890.633000000002</v>
      </c>
      <c r="D198" s="154">
        <v>19955.505000000001</v>
      </c>
      <c r="E198" s="200">
        <v>20240.236000000001</v>
      </c>
      <c r="F198" s="200">
        <v>19453.218000000001</v>
      </c>
      <c r="G198" s="200">
        <v>18954.145</v>
      </c>
      <c r="H198" s="201">
        <v>24537.847000000002</v>
      </c>
      <c r="I198" s="199">
        <v>20821.46</v>
      </c>
      <c r="J198" s="202">
        <v>20768.37</v>
      </c>
      <c r="K198" s="200">
        <v>22554.106</v>
      </c>
      <c r="L198" s="154">
        <v>18301.906999999999</v>
      </c>
      <c r="M198" s="691">
        <v>15978.986000000001</v>
      </c>
      <c r="N198" s="202">
        <v>209343.649</v>
      </c>
      <c r="O198" s="154">
        <v>241130.26800000001</v>
      </c>
      <c r="P198" s="297">
        <v>115.2</v>
      </c>
      <c r="Q198" s="205" t="s">
        <v>175</v>
      </c>
    </row>
    <row r="199" spans="1:17" ht="13.2" x14ac:dyDescent="0.25">
      <c r="A199" s="204"/>
      <c r="B199" s="199"/>
      <c r="C199" s="154"/>
      <c r="D199" s="154"/>
      <c r="E199" s="200"/>
      <c r="F199" s="200"/>
      <c r="G199" s="200"/>
      <c r="H199" s="201"/>
      <c r="I199" s="199"/>
      <c r="J199" s="202"/>
      <c r="K199" s="200"/>
      <c r="L199" s="154"/>
      <c r="M199" s="691"/>
      <c r="N199" s="202"/>
      <c r="O199" s="154"/>
      <c r="P199" s="297"/>
      <c r="Q199" s="205"/>
    </row>
    <row r="200" spans="1:17" ht="13.2" x14ac:dyDescent="0.25">
      <c r="A200" s="204" t="s">
        <v>372</v>
      </c>
      <c r="B200" s="199">
        <v>7757.2969999999996</v>
      </c>
      <c r="C200" s="154">
        <v>7875.9049999999997</v>
      </c>
      <c r="D200" s="154">
        <v>9756.4320000000007</v>
      </c>
      <c r="E200" s="200">
        <v>8198.2459999999992</v>
      </c>
      <c r="F200" s="200">
        <v>7965.9759999999997</v>
      </c>
      <c r="G200" s="200">
        <v>7196.8850000000002</v>
      </c>
      <c r="H200" s="201">
        <v>7749.1480000000001</v>
      </c>
      <c r="I200" s="199">
        <v>6973.5450000000001</v>
      </c>
      <c r="J200" s="202">
        <v>8081.0659999999998</v>
      </c>
      <c r="K200" s="200">
        <v>8941.9789999999994</v>
      </c>
      <c r="L200" s="154">
        <v>6710.1850000000004</v>
      </c>
      <c r="M200" s="691">
        <v>6663.9089999999997</v>
      </c>
      <c r="N200" s="202">
        <v>111822.17200000001</v>
      </c>
      <c r="O200" s="154">
        <v>93870.573000000004</v>
      </c>
      <c r="P200" s="297">
        <v>83.9</v>
      </c>
      <c r="Q200" s="205" t="s">
        <v>373</v>
      </c>
    </row>
    <row r="201" spans="1:17" ht="13.2" x14ac:dyDescent="0.25">
      <c r="A201" s="211"/>
      <c r="B201" s="199"/>
      <c r="C201" s="154"/>
      <c r="D201" s="154"/>
      <c r="E201" s="200"/>
      <c r="F201" s="200"/>
      <c r="G201" s="200"/>
      <c r="H201" s="201"/>
      <c r="I201" s="199"/>
      <c r="J201" s="202"/>
      <c r="K201" s="200"/>
      <c r="L201" s="154"/>
      <c r="M201" s="691"/>
      <c r="N201" s="202"/>
      <c r="O201" s="154"/>
      <c r="P201" s="297"/>
      <c r="Q201" s="212"/>
    </row>
    <row r="202" spans="1:17" ht="13.2" x14ac:dyDescent="0.25">
      <c r="A202" s="210" t="s">
        <v>374</v>
      </c>
      <c r="B202" s="199" t="s">
        <v>234</v>
      </c>
      <c r="C202" s="154" t="s">
        <v>234</v>
      </c>
      <c r="D202" s="154" t="s">
        <v>234</v>
      </c>
      <c r="E202" s="200" t="s">
        <v>234</v>
      </c>
      <c r="F202" s="200" t="s">
        <v>234</v>
      </c>
      <c r="G202" s="200">
        <v>12.023999999999999</v>
      </c>
      <c r="H202" s="201">
        <v>0.39700000000000002</v>
      </c>
      <c r="I202" s="199" t="s">
        <v>234</v>
      </c>
      <c r="J202" s="202">
        <v>7.4999999999999997E-2</v>
      </c>
      <c r="K202" s="200">
        <v>0.17100000000000001</v>
      </c>
      <c r="L202" s="154" t="s">
        <v>234</v>
      </c>
      <c r="M202" s="691" t="s">
        <v>234</v>
      </c>
      <c r="N202" s="202">
        <v>2.2959999999999998</v>
      </c>
      <c r="O202" s="154">
        <v>12.667</v>
      </c>
      <c r="P202" s="297">
        <v>551.70000000000005</v>
      </c>
      <c r="Q202" s="214" t="s">
        <v>375</v>
      </c>
    </row>
    <row r="203" spans="1:17" ht="13.2" x14ac:dyDescent="0.25">
      <c r="A203" s="232"/>
      <c r="B203" s="199"/>
      <c r="C203" s="154"/>
      <c r="D203" s="154"/>
      <c r="E203" s="200"/>
      <c r="F203" s="200"/>
      <c r="G203" s="200"/>
      <c r="H203" s="201"/>
      <c r="I203" s="199"/>
      <c r="J203" s="202"/>
      <c r="K203" s="200"/>
      <c r="L203" s="154"/>
      <c r="M203" s="691"/>
      <c r="N203" s="202"/>
      <c r="O203" s="154"/>
      <c r="P203" s="297"/>
      <c r="Q203" s="214"/>
    </row>
    <row r="204" spans="1:17" ht="13.8" x14ac:dyDescent="0.3">
      <c r="A204" s="233" t="s">
        <v>376</v>
      </c>
      <c r="B204" s="199">
        <v>471.06</v>
      </c>
      <c r="C204" s="154">
        <v>453.834</v>
      </c>
      <c r="D204" s="154">
        <v>318.80599999999998</v>
      </c>
      <c r="E204" s="200">
        <v>173.4</v>
      </c>
      <c r="F204" s="200">
        <v>367.67200000000003</v>
      </c>
      <c r="G204" s="200">
        <v>562.24800000000005</v>
      </c>
      <c r="H204" s="201">
        <v>615.51199999999994</v>
      </c>
      <c r="I204" s="199">
        <v>197.14</v>
      </c>
      <c r="J204" s="202">
        <v>435.03100000000001</v>
      </c>
      <c r="K204" s="200">
        <v>373.52</v>
      </c>
      <c r="L204" s="154">
        <v>191.36500000000001</v>
      </c>
      <c r="M204" s="691">
        <v>362.51400000000001</v>
      </c>
      <c r="N204" s="202">
        <v>4489.0129999999999</v>
      </c>
      <c r="O204" s="154">
        <v>4522.1019999999999</v>
      </c>
      <c r="P204" s="297">
        <v>100.7</v>
      </c>
      <c r="Q204" s="236" t="s">
        <v>377</v>
      </c>
    </row>
    <row r="205" spans="1:17" ht="13.2" x14ac:dyDescent="0.25">
      <c r="A205" s="232"/>
      <c r="B205" s="199"/>
      <c r="C205" s="154"/>
      <c r="D205" s="154"/>
      <c r="E205" s="200"/>
      <c r="F205" s="200"/>
      <c r="G205" s="200"/>
      <c r="H205" s="201"/>
      <c r="I205" s="199"/>
      <c r="J205" s="202"/>
      <c r="K205" s="200"/>
      <c r="L205" s="154"/>
      <c r="M205" s="691"/>
      <c r="N205" s="202"/>
      <c r="O205" s="154"/>
      <c r="P205" s="297"/>
      <c r="Q205" s="214"/>
    </row>
    <row r="206" spans="1:17" ht="13.2" x14ac:dyDescent="0.25">
      <c r="A206" s="198" t="s">
        <v>142</v>
      </c>
      <c r="B206" s="199">
        <v>13641.784</v>
      </c>
      <c r="C206" s="154">
        <v>13987.093000000001</v>
      </c>
      <c r="D206" s="154">
        <v>17442.541000000001</v>
      </c>
      <c r="E206" s="200">
        <v>11166.993</v>
      </c>
      <c r="F206" s="200">
        <v>12153.825999999999</v>
      </c>
      <c r="G206" s="200">
        <v>16751.491999999998</v>
      </c>
      <c r="H206" s="201">
        <v>11625.376</v>
      </c>
      <c r="I206" s="199">
        <v>11571.891</v>
      </c>
      <c r="J206" s="202">
        <v>15658.199000000001</v>
      </c>
      <c r="K206" s="200">
        <v>16699.276999999998</v>
      </c>
      <c r="L206" s="154">
        <v>16267.696</v>
      </c>
      <c r="M206" s="691">
        <v>19523.928</v>
      </c>
      <c r="N206" s="202">
        <v>158789.95600000001</v>
      </c>
      <c r="O206" s="154">
        <v>176490.09599999999</v>
      </c>
      <c r="P206" s="297">
        <v>111.1</v>
      </c>
      <c r="Q206" s="203" t="s">
        <v>143</v>
      </c>
    </row>
    <row r="207" spans="1:17" ht="13.2" x14ac:dyDescent="0.25">
      <c r="A207" s="198"/>
      <c r="B207" s="199"/>
      <c r="C207" s="154"/>
      <c r="D207" s="154"/>
      <c r="E207" s="200"/>
      <c r="F207" s="200"/>
      <c r="G207" s="200"/>
      <c r="H207" s="201"/>
      <c r="I207" s="199"/>
      <c r="J207" s="202"/>
      <c r="K207" s="200"/>
      <c r="L207" s="154"/>
      <c r="M207" s="691"/>
      <c r="N207" s="202"/>
      <c r="O207" s="154"/>
      <c r="P207" s="297"/>
      <c r="Q207" s="203"/>
    </row>
    <row r="208" spans="1:17" ht="13.2" x14ac:dyDescent="0.25">
      <c r="A208" s="198" t="s">
        <v>378</v>
      </c>
      <c r="B208" s="199">
        <v>568.42600000000004</v>
      </c>
      <c r="C208" s="154">
        <v>569.85599999999999</v>
      </c>
      <c r="D208" s="154">
        <v>430.86599999999999</v>
      </c>
      <c r="E208" s="200">
        <v>394.05900000000003</v>
      </c>
      <c r="F208" s="200">
        <v>242.59700000000001</v>
      </c>
      <c r="G208" s="200">
        <v>427.08699999999999</v>
      </c>
      <c r="H208" s="201">
        <v>220.68</v>
      </c>
      <c r="I208" s="199">
        <v>444.303</v>
      </c>
      <c r="J208" s="202">
        <v>589.38800000000003</v>
      </c>
      <c r="K208" s="200">
        <v>391.21199999999999</v>
      </c>
      <c r="L208" s="154">
        <v>560.63699999999994</v>
      </c>
      <c r="M208" s="691">
        <v>477.38</v>
      </c>
      <c r="N208" s="202">
        <v>7686.6</v>
      </c>
      <c r="O208" s="154">
        <v>5316.491</v>
      </c>
      <c r="P208" s="297">
        <v>69.2</v>
      </c>
      <c r="Q208" s="203" t="s">
        <v>379</v>
      </c>
    </row>
    <row r="209" spans="1:17" s="9" customFormat="1" ht="13.2" x14ac:dyDescent="0.25">
      <c r="A209" s="198"/>
      <c r="B209" s="370"/>
      <c r="C209" s="367"/>
      <c r="D209" s="367"/>
      <c r="E209" s="367"/>
      <c r="F209" s="344"/>
      <c r="G209" s="368"/>
      <c r="H209" s="369"/>
      <c r="I209" s="370"/>
      <c r="J209" s="366"/>
      <c r="K209" s="344"/>
      <c r="L209" s="367"/>
      <c r="M209" s="694"/>
      <c r="N209" s="366"/>
      <c r="O209" s="366"/>
      <c r="P209" s="297"/>
      <c r="Q209" s="203"/>
    </row>
    <row r="210" spans="1:17" ht="13.2" x14ac:dyDescent="0.25">
      <c r="A210" s="204" t="s">
        <v>380</v>
      </c>
      <c r="B210" s="199">
        <v>4860.2539999999999</v>
      </c>
      <c r="C210" s="154">
        <v>4313.7299999999996</v>
      </c>
      <c r="D210" s="154">
        <v>5333.0309999999999</v>
      </c>
      <c r="E210" s="200">
        <v>5281.5469999999996</v>
      </c>
      <c r="F210" s="200">
        <v>5601.9120000000003</v>
      </c>
      <c r="G210" s="200">
        <v>3981.643</v>
      </c>
      <c r="H210" s="201">
        <v>5393.0469999999996</v>
      </c>
      <c r="I210" s="199">
        <v>4573.5820000000003</v>
      </c>
      <c r="J210" s="202">
        <v>4990.2380000000003</v>
      </c>
      <c r="K210" s="200">
        <v>6098.6710000000003</v>
      </c>
      <c r="L210" s="154">
        <v>6000.6440000000002</v>
      </c>
      <c r="M210" s="691">
        <v>3788.971</v>
      </c>
      <c r="N210" s="202">
        <v>43878.934000000001</v>
      </c>
      <c r="O210" s="154">
        <v>60217.27</v>
      </c>
      <c r="P210" s="693">
        <v>137.19999999999999</v>
      </c>
      <c r="Q210" s="205" t="s">
        <v>381</v>
      </c>
    </row>
    <row r="211" spans="1:17" ht="13.2" x14ac:dyDescent="0.25">
      <c r="A211" s="204"/>
      <c r="B211" s="199"/>
      <c r="C211" s="154"/>
      <c r="D211" s="154"/>
      <c r="E211" s="200"/>
      <c r="F211" s="200"/>
      <c r="G211" s="200"/>
      <c r="H211" s="201"/>
      <c r="I211" s="199"/>
      <c r="J211" s="202"/>
      <c r="K211" s="200"/>
      <c r="L211" s="154"/>
      <c r="M211" s="691"/>
      <c r="N211" s="202"/>
      <c r="O211" s="154"/>
      <c r="P211" s="693"/>
      <c r="Q211" s="205"/>
    </row>
    <row r="212" spans="1:17" ht="13.2" x14ac:dyDescent="0.25">
      <c r="A212" s="204" t="s">
        <v>191</v>
      </c>
      <c r="B212" s="199">
        <v>26.661000000000001</v>
      </c>
      <c r="C212" s="154">
        <v>5918.7830000000004</v>
      </c>
      <c r="D212" s="154">
        <v>1271.0139999999999</v>
      </c>
      <c r="E212" s="200">
        <v>5014.8599999999997</v>
      </c>
      <c r="F212" s="200">
        <v>2814.549</v>
      </c>
      <c r="G212" s="200">
        <v>2050.1489999999999</v>
      </c>
      <c r="H212" s="201">
        <v>2612.0630000000001</v>
      </c>
      <c r="I212" s="199">
        <v>1888.71</v>
      </c>
      <c r="J212" s="202">
        <v>1550.9359999999999</v>
      </c>
      <c r="K212" s="200">
        <v>2715.7779999999998</v>
      </c>
      <c r="L212" s="154">
        <v>2763.6</v>
      </c>
      <c r="M212" s="691">
        <v>3542.0340000000001</v>
      </c>
      <c r="N212" s="202">
        <v>35854.47</v>
      </c>
      <c r="O212" s="154">
        <v>32169.136999999999</v>
      </c>
      <c r="P212" s="693">
        <v>89.7</v>
      </c>
      <c r="Q212" s="205" t="s">
        <v>192</v>
      </c>
    </row>
    <row r="213" spans="1:17" ht="13.2" x14ac:dyDescent="0.25">
      <c r="A213" s="204"/>
      <c r="B213" s="199"/>
      <c r="C213" s="154"/>
      <c r="D213" s="154"/>
      <c r="E213" s="200"/>
      <c r="F213" s="200"/>
      <c r="G213" s="200"/>
      <c r="H213" s="201"/>
      <c r="I213" s="199"/>
      <c r="J213" s="202"/>
      <c r="K213" s="200"/>
      <c r="L213" s="154"/>
      <c r="M213" s="691"/>
      <c r="N213" s="202"/>
      <c r="O213" s="154"/>
      <c r="P213" s="297"/>
      <c r="Q213" s="205"/>
    </row>
    <row r="214" spans="1:17" ht="13.2" x14ac:dyDescent="0.25">
      <c r="A214" s="204" t="s">
        <v>104</v>
      </c>
      <c r="B214" s="199">
        <v>70037.426999999996</v>
      </c>
      <c r="C214" s="154">
        <v>50273.737000000001</v>
      </c>
      <c r="D214" s="154">
        <v>64139.536999999997</v>
      </c>
      <c r="E214" s="200">
        <v>65582.486999999994</v>
      </c>
      <c r="F214" s="200">
        <v>64848.792000000001</v>
      </c>
      <c r="G214" s="200">
        <v>58068.173000000003</v>
      </c>
      <c r="H214" s="201">
        <v>52960.860999999997</v>
      </c>
      <c r="I214" s="199">
        <v>47801.027000000002</v>
      </c>
      <c r="J214" s="202">
        <v>66042.438999999998</v>
      </c>
      <c r="K214" s="200">
        <v>76497.808999999994</v>
      </c>
      <c r="L214" s="154">
        <v>81007.623000000007</v>
      </c>
      <c r="M214" s="691">
        <v>72847.592999999993</v>
      </c>
      <c r="N214" s="202">
        <v>816084.02899999998</v>
      </c>
      <c r="O214" s="154">
        <v>770107.505</v>
      </c>
      <c r="P214" s="297">
        <v>94.4</v>
      </c>
      <c r="Q214" s="205" t="s">
        <v>105</v>
      </c>
    </row>
    <row r="215" spans="1:17" ht="13.2" x14ac:dyDescent="0.25">
      <c r="A215" s="204"/>
      <c r="B215" s="199"/>
      <c r="C215" s="154"/>
      <c r="D215" s="154"/>
      <c r="E215" s="200"/>
      <c r="F215" s="200"/>
      <c r="G215" s="200"/>
      <c r="H215" s="201"/>
      <c r="I215" s="199"/>
      <c r="J215" s="202"/>
      <c r="K215" s="200"/>
      <c r="L215" s="154"/>
      <c r="M215" s="691"/>
      <c r="N215" s="202"/>
      <c r="O215" s="154"/>
      <c r="P215" s="688"/>
      <c r="Q215" s="205"/>
    </row>
    <row r="216" spans="1:17" ht="13.2" x14ac:dyDescent="0.25">
      <c r="A216" s="204" t="s">
        <v>382</v>
      </c>
      <c r="B216" s="199" t="s">
        <v>234</v>
      </c>
      <c r="C216" s="154">
        <v>1.7999999999999999E-2</v>
      </c>
      <c r="D216" s="154">
        <v>0.39700000000000002</v>
      </c>
      <c r="E216" s="200">
        <v>6.0000000000000001E-3</v>
      </c>
      <c r="F216" s="200">
        <v>1.2E-2</v>
      </c>
      <c r="G216" s="200" t="s">
        <v>234</v>
      </c>
      <c r="H216" s="201" t="s">
        <v>234</v>
      </c>
      <c r="I216" s="199">
        <v>0.20699999999999999</v>
      </c>
      <c r="J216" s="202" t="s">
        <v>234</v>
      </c>
      <c r="K216" s="200">
        <v>0.505</v>
      </c>
      <c r="L216" s="154" t="s">
        <v>234</v>
      </c>
      <c r="M216" s="691">
        <v>1.2E-2</v>
      </c>
      <c r="N216" s="202">
        <v>0.253</v>
      </c>
      <c r="O216" s="154">
        <v>1.157</v>
      </c>
      <c r="P216" s="297">
        <v>457.3</v>
      </c>
      <c r="Q216" s="205" t="s">
        <v>383</v>
      </c>
    </row>
    <row r="217" spans="1:17" ht="13.2" x14ac:dyDescent="0.25">
      <c r="A217" s="204"/>
      <c r="B217" s="199"/>
      <c r="C217" s="154"/>
      <c r="D217" s="154"/>
      <c r="E217" s="200"/>
      <c r="F217" s="200"/>
      <c r="G217" s="200"/>
      <c r="H217" s="201"/>
      <c r="I217" s="199"/>
      <c r="J217" s="202"/>
      <c r="K217" s="200"/>
      <c r="L217" s="154"/>
      <c r="M217" s="691"/>
      <c r="N217" s="202"/>
      <c r="O217" s="154"/>
      <c r="P217" s="297"/>
      <c r="Q217" s="205"/>
    </row>
    <row r="218" spans="1:17" ht="13.2" x14ac:dyDescent="0.25">
      <c r="A218" s="204" t="s">
        <v>384</v>
      </c>
      <c r="B218" s="199">
        <v>218.94</v>
      </c>
      <c r="C218" s="154">
        <v>211.93700000000001</v>
      </c>
      <c r="D218" s="154">
        <v>162.762</v>
      </c>
      <c r="E218" s="200">
        <v>132.744</v>
      </c>
      <c r="F218" s="200">
        <v>90.018000000000001</v>
      </c>
      <c r="G218" s="200">
        <v>171.767</v>
      </c>
      <c r="H218" s="201">
        <v>113.033</v>
      </c>
      <c r="I218" s="199">
        <v>108.679</v>
      </c>
      <c r="J218" s="202">
        <v>92.489000000000004</v>
      </c>
      <c r="K218" s="200">
        <v>429.94200000000001</v>
      </c>
      <c r="L218" s="154">
        <v>135.38499999999999</v>
      </c>
      <c r="M218" s="691">
        <v>150.41499999999999</v>
      </c>
      <c r="N218" s="202">
        <v>1586.8789999999999</v>
      </c>
      <c r="O218" s="154">
        <v>2018.1110000000001</v>
      </c>
      <c r="P218" s="297">
        <v>127.2</v>
      </c>
      <c r="Q218" s="205" t="s">
        <v>385</v>
      </c>
    </row>
    <row r="219" spans="1:17" ht="13.2" x14ac:dyDescent="0.25">
      <c r="A219" s="204"/>
      <c r="B219" s="199"/>
      <c r="C219" s="154"/>
      <c r="D219" s="154"/>
      <c r="E219" s="200"/>
      <c r="F219" s="200"/>
      <c r="G219" s="200"/>
      <c r="H219" s="201"/>
      <c r="I219" s="199"/>
      <c r="J219" s="202"/>
      <c r="K219" s="200"/>
      <c r="L219" s="154"/>
      <c r="M219" s="691"/>
      <c r="N219" s="202"/>
      <c r="O219" s="154"/>
      <c r="P219" s="297"/>
      <c r="Q219" s="205"/>
    </row>
    <row r="220" spans="1:17" ht="13.2" x14ac:dyDescent="0.25">
      <c r="A220" s="215" t="s">
        <v>178</v>
      </c>
      <c r="B220" s="199">
        <v>2022.9639999999999</v>
      </c>
      <c r="C220" s="154">
        <v>2345.25</v>
      </c>
      <c r="D220" s="154">
        <v>2060.703</v>
      </c>
      <c r="E220" s="200">
        <v>2167.5770000000002</v>
      </c>
      <c r="F220" s="200">
        <v>2259.8389999999999</v>
      </c>
      <c r="G220" s="200">
        <v>2025.79</v>
      </c>
      <c r="H220" s="201">
        <v>1578.479</v>
      </c>
      <c r="I220" s="199">
        <v>1916.576</v>
      </c>
      <c r="J220" s="202">
        <v>2218.2150000000001</v>
      </c>
      <c r="K220" s="200">
        <v>1876.18</v>
      </c>
      <c r="L220" s="154">
        <v>1592.58</v>
      </c>
      <c r="M220" s="691">
        <v>1571.18</v>
      </c>
      <c r="N220" s="202">
        <v>26016.723000000002</v>
      </c>
      <c r="O220" s="154">
        <v>23635.332999999999</v>
      </c>
      <c r="P220" s="297">
        <v>90.8</v>
      </c>
      <c r="Q220" s="205" t="s">
        <v>179</v>
      </c>
    </row>
    <row r="221" spans="1:17" ht="13.2" x14ac:dyDescent="0.25">
      <c r="A221" s="215"/>
      <c r="B221" s="199"/>
      <c r="C221" s="154"/>
      <c r="D221" s="154"/>
      <c r="E221" s="200"/>
      <c r="F221" s="200"/>
      <c r="G221" s="200"/>
      <c r="H221" s="201"/>
      <c r="I221" s="199"/>
      <c r="J221" s="202"/>
      <c r="K221" s="200"/>
      <c r="L221" s="154"/>
      <c r="M221" s="691"/>
      <c r="N221" s="202"/>
      <c r="O221" s="154"/>
      <c r="P221" s="297"/>
      <c r="Q221" s="205"/>
    </row>
    <row r="222" spans="1:17" s="9" customFormat="1" ht="27.6" x14ac:dyDescent="0.3">
      <c r="A222" s="237" t="s">
        <v>386</v>
      </c>
      <c r="B222" s="199" t="s">
        <v>234</v>
      </c>
      <c r="C222" s="154" t="s">
        <v>234</v>
      </c>
      <c r="D222" s="154" t="s">
        <v>234</v>
      </c>
      <c r="E222" s="200" t="s">
        <v>234</v>
      </c>
      <c r="F222" s="200" t="s">
        <v>234</v>
      </c>
      <c r="G222" s="200" t="s">
        <v>234</v>
      </c>
      <c r="H222" s="201" t="s">
        <v>234</v>
      </c>
      <c r="I222" s="199" t="s">
        <v>234</v>
      </c>
      <c r="J222" s="202" t="s">
        <v>234</v>
      </c>
      <c r="K222" s="200" t="s">
        <v>234</v>
      </c>
      <c r="L222" s="154" t="s">
        <v>234</v>
      </c>
      <c r="M222" s="691" t="s">
        <v>234</v>
      </c>
      <c r="N222" s="202">
        <v>5.4530000000000003</v>
      </c>
      <c r="O222" s="154" t="s">
        <v>234</v>
      </c>
      <c r="P222" s="297">
        <v>0</v>
      </c>
      <c r="Q222" s="235" t="s">
        <v>387</v>
      </c>
    </row>
    <row r="223" spans="1:17" ht="13.2" x14ac:dyDescent="0.25">
      <c r="A223" s="238"/>
      <c r="B223" s="199"/>
      <c r="C223" s="154"/>
      <c r="D223" s="154"/>
      <c r="E223" s="200"/>
      <c r="F223" s="200"/>
      <c r="G223" s="200"/>
      <c r="H223" s="201"/>
      <c r="I223" s="199"/>
      <c r="J223" s="202"/>
      <c r="K223" s="200"/>
      <c r="L223" s="154"/>
      <c r="M223" s="691"/>
      <c r="N223" s="202"/>
      <c r="O223" s="154"/>
      <c r="P223" s="297"/>
      <c r="Q223" s="773"/>
    </row>
    <row r="224" spans="1:17" ht="13.2" x14ac:dyDescent="0.25">
      <c r="A224" s="239" t="s">
        <v>388</v>
      </c>
      <c r="B224" s="199" t="s">
        <v>234</v>
      </c>
      <c r="C224" s="154" t="s">
        <v>234</v>
      </c>
      <c r="D224" s="154" t="s">
        <v>234</v>
      </c>
      <c r="E224" s="200" t="s">
        <v>234</v>
      </c>
      <c r="F224" s="200" t="s">
        <v>234</v>
      </c>
      <c r="G224" s="200" t="s">
        <v>234</v>
      </c>
      <c r="H224" s="201" t="s">
        <v>234</v>
      </c>
      <c r="I224" s="199" t="s">
        <v>234</v>
      </c>
      <c r="J224" s="202" t="s">
        <v>234</v>
      </c>
      <c r="K224" s="200" t="s">
        <v>234</v>
      </c>
      <c r="L224" s="154">
        <v>0.17499999999999999</v>
      </c>
      <c r="M224" s="691" t="s">
        <v>234</v>
      </c>
      <c r="N224" s="202" t="s">
        <v>234</v>
      </c>
      <c r="O224" s="154">
        <v>0.17499999999999999</v>
      </c>
      <c r="P224" s="297" t="s">
        <v>288</v>
      </c>
      <c r="Q224" s="240" t="s">
        <v>389</v>
      </c>
    </row>
    <row r="225" spans="1:17" ht="13.8" x14ac:dyDescent="0.3">
      <c r="A225" s="241"/>
      <c r="B225" s="199"/>
      <c r="C225" s="154"/>
      <c r="D225" s="154"/>
      <c r="E225" s="200"/>
      <c r="F225" s="200"/>
      <c r="G225" s="200"/>
      <c r="H225" s="201"/>
      <c r="I225" s="199"/>
      <c r="J225" s="202"/>
      <c r="K225" s="200"/>
      <c r="L225" s="154"/>
      <c r="M225" s="691"/>
      <c r="N225" s="202"/>
      <c r="O225" s="154"/>
      <c r="P225" s="297"/>
      <c r="Q225" s="242"/>
    </row>
    <row r="226" spans="1:17" ht="13.2" x14ac:dyDescent="0.25">
      <c r="A226" s="198" t="s">
        <v>390</v>
      </c>
      <c r="B226" s="199" t="s">
        <v>234</v>
      </c>
      <c r="C226" s="154">
        <v>9.1259999999999994</v>
      </c>
      <c r="D226" s="154" t="s">
        <v>234</v>
      </c>
      <c r="E226" s="200" t="s">
        <v>234</v>
      </c>
      <c r="F226" s="200" t="s">
        <v>234</v>
      </c>
      <c r="G226" s="200" t="s">
        <v>234</v>
      </c>
      <c r="H226" s="201" t="s">
        <v>234</v>
      </c>
      <c r="I226" s="199">
        <v>5.0000000000000001E-3</v>
      </c>
      <c r="J226" s="202" t="s">
        <v>234</v>
      </c>
      <c r="K226" s="200" t="s">
        <v>234</v>
      </c>
      <c r="L226" s="154" t="s">
        <v>234</v>
      </c>
      <c r="M226" s="691" t="s">
        <v>234</v>
      </c>
      <c r="N226" s="202" t="s">
        <v>234</v>
      </c>
      <c r="O226" s="154">
        <v>9.1310000000000002</v>
      </c>
      <c r="P226" s="297" t="s">
        <v>288</v>
      </c>
      <c r="Q226" s="203" t="s">
        <v>391</v>
      </c>
    </row>
    <row r="227" spans="1:17" ht="13.2" x14ac:dyDescent="0.25">
      <c r="A227" s="198"/>
      <c r="B227" s="199"/>
      <c r="C227" s="154"/>
      <c r="D227" s="154"/>
      <c r="E227" s="200"/>
      <c r="F227" s="200"/>
      <c r="G227" s="200"/>
      <c r="H227" s="201"/>
      <c r="I227" s="199"/>
      <c r="J227" s="202"/>
      <c r="K227" s="200"/>
      <c r="L227" s="154"/>
      <c r="M227" s="691"/>
      <c r="N227" s="202"/>
      <c r="O227" s="154"/>
      <c r="P227" s="297"/>
      <c r="Q227" s="203"/>
    </row>
    <row r="228" spans="1:17" ht="13.2" x14ac:dyDescent="0.25">
      <c r="A228" s="204" t="s">
        <v>392</v>
      </c>
      <c r="B228" s="199">
        <v>3099.549</v>
      </c>
      <c r="C228" s="154">
        <v>3372.8069999999998</v>
      </c>
      <c r="D228" s="154">
        <v>3872.4789999999998</v>
      </c>
      <c r="E228" s="200">
        <v>3441.9760000000001</v>
      </c>
      <c r="F228" s="200">
        <v>2766.2669999999998</v>
      </c>
      <c r="G228" s="200">
        <v>2468.011</v>
      </c>
      <c r="H228" s="201">
        <v>3599.06</v>
      </c>
      <c r="I228" s="199">
        <v>4701.5820000000003</v>
      </c>
      <c r="J228" s="202">
        <v>6301.366</v>
      </c>
      <c r="K228" s="200">
        <v>3985.7370000000001</v>
      </c>
      <c r="L228" s="154">
        <v>3357.4760000000001</v>
      </c>
      <c r="M228" s="691">
        <v>3632.0949999999998</v>
      </c>
      <c r="N228" s="202">
        <v>29146.695</v>
      </c>
      <c r="O228" s="154">
        <v>44598.404999999999</v>
      </c>
      <c r="P228" s="297">
        <v>153</v>
      </c>
      <c r="Q228" s="205" t="s">
        <v>393</v>
      </c>
    </row>
    <row r="229" spans="1:17" ht="13.2" x14ac:dyDescent="0.25">
      <c r="A229" s="204"/>
      <c r="B229" s="199"/>
      <c r="C229" s="154"/>
      <c r="D229" s="154"/>
      <c r="E229" s="200"/>
      <c r="F229" s="200"/>
      <c r="G229" s="200"/>
      <c r="H229" s="201"/>
      <c r="I229" s="199"/>
      <c r="J229" s="202"/>
      <c r="K229" s="200"/>
      <c r="L229" s="154"/>
      <c r="M229" s="691"/>
      <c r="N229" s="202"/>
      <c r="O229" s="154"/>
      <c r="P229" s="297"/>
      <c r="Q229" s="205"/>
    </row>
    <row r="230" spans="1:17" ht="13.2" x14ac:dyDescent="0.25">
      <c r="A230" s="210" t="s">
        <v>394</v>
      </c>
      <c r="B230" s="199">
        <v>705.16200000000003</v>
      </c>
      <c r="C230" s="154">
        <v>541.09100000000001</v>
      </c>
      <c r="D230" s="154">
        <v>506.96499999999997</v>
      </c>
      <c r="E230" s="200">
        <v>568.37599999999998</v>
      </c>
      <c r="F230" s="200">
        <v>1553.2059999999999</v>
      </c>
      <c r="G230" s="200">
        <v>822.05</v>
      </c>
      <c r="H230" s="201">
        <v>236.922</v>
      </c>
      <c r="I230" s="199">
        <v>500.69400000000002</v>
      </c>
      <c r="J230" s="202">
        <v>761.12300000000005</v>
      </c>
      <c r="K230" s="200">
        <v>1503.758</v>
      </c>
      <c r="L230" s="154">
        <v>1482.6890000000001</v>
      </c>
      <c r="M230" s="691">
        <v>1429.694</v>
      </c>
      <c r="N230" s="202">
        <v>6094.0370000000003</v>
      </c>
      <c r="O230" s="154">
        <v>10611.73</v>
      </c>
      <c r="P230" s="297">
        <v>174.1</v>
      </c>
      <c r="Q230" s="205" t="s">
        <v>395</v>
      </c>
    </row>
    <row r="231" spans="1:17" ht="13.2" x14ac:dyDescent="0.25">
      <c r="A231" s="204"/>
      <c r="B231" s="199"/>
      <c r="C231" s="154"/>
      <c r="D231" s="154"/>
      <c r="E231" s="200"/>
      <c r="F231" s="200"/>
      <c r="G231" s="200"/>
      <c r="H231" s="201"/>
      <c r="I231" s="199"/>
      <c r="J231" s="202"/>
      <c r="K231" s="200"/>
      <c r="L231" s="154"/>
      <c r="M231" s="691"/>
      <c r="N231" s="202"/>
      <c r="O231" s="154"/>
      <c r="P231" s="297"/>
      <c r="Q231" s="205"/>
    </row>
    <row r="232" spans="1:17" ht="13.2" x14ac:dyDescent="0.25">
      <c r="A232" s="210" t="s">
        <v>108</v>
      </c>
      <c r="B232" s="199">
        <v>8963.7829999999994</v>
      </c>
      <c r="C232" s="154">
        <v>1749.5409999999999</v>
      </c>
      <c r="D232" s="154">
        <v>2406.5079999999998</v>
      </c>
      <c r="E232" s="200">
        <v>2106.6010000000001</v>
      </c>
      <c r="F232" s="200">
        <v>3144.451</v>
      </c>
      <c r="G232" s="200">
        <v>2196.3139999999999</v>
      </c>
      <c r="H232" s="201">
        <v>3546.364</v>
      </c>
      <c r="I232" s="199">
        <v>8225.3050000000003</v>
      </c>
      <c r="J232" s="202">
        <v>3605.3519999999999</v>
      </c>
      <c r="K232" s="200">
        <v>6451.7669999999998</v>
      </c>
      <c r="L232" s="154">
        <v>4219.9309999999996</v>
      </c>
      <c r="M232" s="691">
        <v>3625.6460000000002</v>
      </c>
      <c r="N232" s="202">
        <v>95820.292000000001</v>
      </c>
      <c r="O232" s="154">
        <v>50241.563000000002</v>
      </c>
      <c r="P232" s="297">
        <v>52.4</v>
      </c>
      <c r="Q232" s="205" t="s">
        <v>109</v>
      </c>
    </row>
    <row r="233" spans="1:17" ht="13.2" x14ac:dyDescent="0.25">
      <c r="A233" s="204"/>
      <c r="B233" s="199"/>
      <c r="C233" s="154"/>
      <c r="D233" s="154"/>
      <c r="E233" s="200"/>
      <c r="F233" s="200"/>
      <c r="G233" s="200"/>
      <c r="H233" s="201"/>
      <c r="I233" s="199"/>
      <c r="J233" s="202"/>
      <c r="K233" s="200"/>
      <c r="L233" s="154"/>
      <c r="M233" s="691"/>
      <c r="N233" s="202"/>
      <c r="O233" s="154"/>
      <c r="P233" s="297"/>
      <c r="Q233" s="205"/>
    </row>
    <row r="234" spans="1:17" ht="13.2" x14ac:dyDescent="0.25">
      <c r="A234" s="210" t="s">
        <v>396</v>
      </c>
      <c r="B234" s="199" t="s">
        <v>234</v>
      </c>
      <c r="C234" s="154" t="s">
        <v>234</v>
      </c>
      <c r="D234" s="154" t="s">
        <v>234</v>
      </c>
      <c r="E234" s="200" t="s">
        <v>234</v>
      </c>
      <c r="F234" s="200" t="s">
        <v>234</v>
      </c>
      <c r="G234" s="200" t="s">
        <v>234</v>
      </c>
      <c r="H234" s="201" t="s">
        <v>234</v>
      </c>
      <c r="I234" s="199" t="s">
        <v>234</v>
      </c>
      <c r="J234" s="202" t="s">
        <v>234</v>
      </c>
      <c r="K234" s="200" t="s">
        <v>234</v>
      </c>
      <c r="L234" s="154">
        <v>0.88300000000000001</v>
      </c>
      <c r="M234" s="691" t="s">
        <v>234</v>
      </c>
      <c r="N234" s="202">
        <v>42.24</v>
      </c>
      <c r="O234" s="154">
        <v>0.88300000000000001</v>
      </c>
      <c r="P234" s="297">
        <v>2.1</v>
      </c>
      <c r="Q234" s="205" t="s">
        <v>397</v>
      </c>
    </row>
    <row r="235" spans="1:17" ht="13.2" x14ac:dyDescent="0.25">
      <c r="A235" s="204"/>
      <c r="B235" s="199"/>
      <c r="C235" s="154"/>
      <c r="D235" s="154"/>
      <c r="E235" s="200"/>
      <c r="F235" s="200"/>
      <c r="G235" s="200"/>
      <c r="H235" s="201"/>
      <c r="I235" s="199"/>
      <c r="J235" s="202"/>
      <c r="K235" s="200"/>
      <c r="L235" s="154"/>
      <c r="M235" s="691"/>
      <c r="N235" s="202"/>
      <c r="O235" s="154"/>
      <c r="P235" s="297"/>
      <c r="Q235" s="205"/>
    </row>
    <row r="236" spans="1:17" ht="13.2" x14ac:dyDescent="0.25">
      <c r="A236" s="210" t="s">
        <v>398</v>
      </c>
      <c r="B236" s="199">
        <v>26.414000000000001</v>
      </c>
      <c r="C236" s="154">
        <v>25.489000000000001</v>
      </c>
      <c r="D236" s="154" t="s">
        <v>234</v>
      </c>
      <c r="E236" s="200">
        <v>7.0880000000000001</v>
      </c>
      <c r="F236" s="200">
        <v>10.616</v>
      </c>
      <c r="G236" s="200">
        <v>5.7960000000000003</v>
      </c>
      <c r="H236" s="201">
        <v>13.8</v>
      </c>
      <c r="I236" s="199">
        <v>12.964</v>
      </c>
      <c r="J236" s="202">
        <v>6.694</v>
      </c>
      <c r="K236" s="200">
        <v>20.806999999999999</v>
      </c>
      <c r="L236" s="154">
        <v>18.484000000000002</v>
      </c>
      <c r="M236" s="691">
        <v>1.1220000000000001</v>
      </c>
      <c r="N236" s="202">
        <v>597.85900000000004</v>
      </c>
      <c r="O236" s="154">
        <v>149.274</v>
      </c>
      <c r="P236" s="297">
        <v>25</v>
      </c>
      <c r="Q236" s="205" t="s">
        <v>399</v>
      </c>
    </row>
    <row r="237" spans="1:17" ht="13.2" x14ac:dyDescent="0.25">
      <c r="A237" s="204"/>
      <c r="B237" s="199"/>
      <c r="C237" s="154"/>
      <c r="D237" s="154"/>
      <c r="E237" s="200"/>
      <c r="F237" s="200"/>
      <c r="G237" s="200"/>
      <c r="H237" s="201"/>
      <c r="I237" s="199"/>
      <c r="J237" s="202"/>
      <c r="K237" s="200"/>
      <c r="L237" s="154"/>
      <c r="M237" s="691"/>
      <c r="N237" s="202"/>
      <c r="O237" s="154"/>
      <c r="P237" s="297"/>
      <c r="Q237" s="205"/>
    </row>
    <row r="238" spans="1:17" ht="13.2" x14ac:dyDescent="0.25">
      <c r="A238" s="210" t="s">
        <v>400</v>
      </c>
      <c r="B238" s="199">
        <v>495.23500000000001</v>
      </c>
      <c r="C238" s="154">
        <v>1054.405</v>
      </c>
      <c r="D238" s="154">
        <v>543.38199999999995</v>
      </c>
      <c r="E238" s="200">
        <v>546.21199999999999</v>
      </c>
      <c r="F238" s="200">
        <v>479.98099999999999</v>
      </c>
      <c r="G238" s="200">
        <v>807.06100000000004</v>
      </c>
      <c r="H238" s="201">
        <v>2779.2080000000001</v>
      </c>
      <c r="I238" s="199">
        <v>3151.5430000000001</v>
      </c>
      <c r="J238" s="202">
        <v>1137.0360000000001</v>
      </c>
      <c r="K238" s="200">
        <v>1159.749</v>
      </c>
      <c r="L238" s="154">
        <v>292.23</v>
      </c>
      <c r="M238" s="691">
        <v>350.28699999999998</v>
      </c>
      <c r="N238" s="202">
        <v>13612.296</v>
      </c>
      <c r="O238" s="154">
        <v>12796.329</v>
      </c>
      <c r="P238" s="297">
        <v>94</v>
      </c>
      <c r="Q238" s="205" t="s">
        <v>401</v>
      </c>
    </row>
    <row r="239" spans="1:17" ht="13.2" x14ac:dyDescent="0.25">
      <c r="A239" s="204"/>
      <c r="B239" s="199"/>
      <c r="C239" s="154"/>
      <c r="D239" s="154"/>
      <c r="E239" s="200"/>
      <c r="F239" s="200"/>
      <c r="G239" s="200"/>
      <c r="H239" s="201"/>
      <c r="I239" s="199"/>
      <c r="J239" s="202"/>
      <c r="K239" s="200"/>
      <c r="L239" s="154"/>
      <c r="M239" s="691"/>
      <c r="N239" s="202"/>
      <c r="O239" s="154"/>
      <c r="P239" s="297"/>
      <c r="Q239" s="205"/>
    </row>
    <row r="240" spans="1:17" ht="13.2" x14ac:dyDescent="0.25">
      <c r="A240" s="204" t="s">
        <v>402</v>
      </c>
      <c r="B240" s="199">
        <v>15.11</v>
      </c>
      <c r="C240" s="154">
        <v>55.277000000000001</v>
      </c>
      <c r="D240" s="154">
        <v>37.932000000000002</v>
      </c>
      <c r="E240" s="200">
        <v>23.748000000000001</v>
      </c>
      <c r="F240" s="200">
        <v>23.414999999999999</v>
      </c>
      <c r="G240" s="200">
        <v>24.832999999999998</v>
      </c>
      <c r="H240" s="201">
        <v>122.746</v>
      </c>
      <c r="I240" s="199">
        <v>36.936</v>
      </c>
      <c r="J240" s="202">
        <v>32.503999999999998</v>
      </c>
      <c r="K240" s="200">
        <v>35.206000000000003</v>
      </c>
      <c r="L240" s="154">
        <v>56.37</v>
      </c>
      <c r="M240" s="691">
        <v>11.064</v>
      </c>
      <c r="N240" s="202">
        <v>356.03</v>
      </c>
      <c r="O240" s="154">
        <v>475.14100000000002</v>
      </c>
      <c r="P240" s="297">
        <v>133.5</v>
      </c>
      <c r="Q240" s="205" t="s">
        <v>403</v>
      </c>
    </row>
    <row r="241" spans="1:17" ht="13.2" x14ac:dyDescent="0.25">
      <c r="A241" s="211"/>
      <c r="B241" s="199"/>
      <c r="C241" s="154"/>
      <c r="D241" s="154"/>
      <c r="E241" s="200"/>
      <c r="F241" s="200"/>
      <c r="G241" s="200"/>
      <c r="H241" s="201"/>
      <c r="I241" s="199"/>
      <c r="J241" s="202"/>
      <c r="K241" s="200"/>
      <c r="L241" s="154"/>
      <c r="M241" s="691"/>
      <c r="N241" s="202"/>
      <c r="O241" s="154"/>
      <c r="P241" s="297"/>
      <c r="Q241" s="212"/>
    </row>
    <row r="242" spans="1:17" ht="13.2" x14ac:dyDescent="0.25">
      <c r="A242" s="211" t="s">
        <v>404</v>
      </c>
      <c r="B242" s="199">
        <v>0.70799999999999996</v>
      </c>
      <c r="C242" s="154" t="s">
        <v>234</v>
      </c>
      <c r="D242" s="154">
        <v>0.98699999999999999</v>
      </c>
      <c r="E242" s="200">
        <v>15.118</v>
      </c>
      <c r="F242" s="200">
        <v>16.027999999999999</v>
      </c>
      <c r="G242" s="200">
        <v>1.099</v>
      </c>
      <c r="H242" s="201">
        <v>0.63400000000000001</v>
      </c>
      <c r="I242" s="199">
        <v>5.0999999999999997E-2</v>
      </c>
      <c r="J242" s="202">
        <v>11.198</v>
      </c>
      <c r="K242" s="200">
        <v>0.28999999999999998</v>
      </c>
      <c r="L242" s="154">
        <v>0.123</v>
      </c>
      <c r="M242" s="691">
        <v>0.112</v>
      </c>
      <c r="N242" s="202">
        <v>26.303000000000001</v>
      </c>
      <c r="O242" s="154">
        <v>46.347999999999999</v>
      </c>
      <c r="P242" s="297">
        <v>176.2</v>
      </c>
      <c r="Q242" s="212" t="s">
        <v>405</v>
      </c>
    </row>
    <row r="243" spans="1:17" ht="13.2" x14ac:dyDescent="0.25">
      <c r="A243" s="193"/>
      <c r="B243" s="199"/>
      <c r="C243" s="154"/>
      <c r="D243" s="154"/>
      <c r="E243" s="200"/>
      <c r="F243" s="200"/>
      <c r="G243" s="200"/>
      <c r="H243" s="201"/>
      <c r="I243" s="199"/>
      <c r="J243" s="202"/>
      <c r="K243" s="200"/>
      <c r="L243" s="154"/>
      <c r="M243" s="691"/>
      <c r="N243" s="202"/>
      <c r="O243" s="154"/>
      <c r="P243" s="297"/>
      <c r="Q243" s="214"/>
    </row>
    <row r="244" spans="1:17" ht="13.2" x14ac:dyDescent="0.25">
      <c r="A244" s="210" t="s">
        <v>406</v>
      </c>
      <c r="B244" s="199" t="s">
        <v>234</v>
      </c>
      <c r="C244" s="154" t="s">
        <v>234</v>
      </c>
      <c r="D244" s="154" t="s">
        <v>234</v>
      </c>
      <c r="E244" s="200" t="s">
        <v>234</v>
      </c>
      <c r="F244" s="200" t="s">
        <v>234</v>
      </c>
      <c r="G244" s="200" t="s">
        <v>234</v>
      </c>
      <c r="H244" s="201" t="s">
        <v>234</v>
      </c>
      <c r="I244" s="199" t="s">
        <v>234</v>
      </c>
      <c r="J244" s="202" t="s">
        <v>234</v>
      </c>
      <c r="K244" s="200" t="s">
        <v>234</v>
      </c>
      <c r="L244" s="154">
        <v>6.5000000000000002E-2</v>
      </c>
      <c r="M244" s="691" t="s">
        <v>234</v>
      </c>
      <c r="N244" s="202">
        <v>0.82599999999999996</v>
      </c>
      <c r="O244" s="154">
        <v>6.5000000000000002E-2</v>
      </c>
      <c r="P244" s="297">
        <v>7.9</v>
      </c>
      <c r="Q244" s="214" t="s">
        <v>406</v>
      </c>
    </row>
    <row r="245" spans="1:17" ht="13.2" x14ac:dyDescent="0.25">
      <c r="A245" s="193"/>
      <c r="B245" s="199"/>
      <c r="C245" s="154"/>
      <c r="D245" s="154"/>
      <c r="E245" s="200"/>
      <c r="F245" s="200"/>
      <c r="G245" s="200"/>
      <c r="H245" s="201"/>
      <c r="I245" s="199"/>
      <c r="J245" s="202"/>
      <c r="K245" s="200"/>
      <c r="L245" s="154"/>
      <c r="M245" s="691"/>
      <c r="N245" s="202"/>
      <c r="O245" s="154"/>
      <c r="P245" s="297"/>
      <c r="Q245" s="214"/>
    </row>
    <row r="246" spans="1:17" ht="27" x14ac:dyDescent="0.3">
      <c r="A246" s="243" t="s">
        <v>407</v>
      </c>
      <c r="B246" s="199">
        <v>0.222</v>
      </c>
      <c r="C246" s="154">
        <v>6.7000000000000004E-2</v>
      </c>
      <c r="D246" s="154" t="s">
        <v>234</v>
      </c>
      <c r="E246" s="200" t="s">
        <v>234</v>
      </c>
      <c r="F246" s="200">
        <v>2.1829999999999998</v>
      </c>
      <c r="G246" s="200" t="s">
        <v>234</v>
      </c>
      <c r="H246" s="201" t="s">
        <v>234</v>
      </c>
      <c r="I246" s="199">
        <v>2.9039999999999999</v>
      </c>
      <c r="J246" s="202">
        <v>26.452999999999999</v>
      </c>
      <c r="K246" s="200">
        <v>0.30299999999999999</v>
      </c>
      <c r="L246" s="154">
        <v>3.0000000000000001E-3</v>
      </c>
      <c r="M246" s="691" t="s">
        <v>234</v>
      </c>
      <c r="N246" s="202">
        <v>29.873000000000001</v>
      </c>
      <c r="O246" s="154">
        <v>32.134999999999998</v>
      </c>
      <c r="P246" s="297">
        <v>107.6</v>
      </c>
      <c r="Q246" s="242" t="s">
        <v>408</v>
      </c>
    </row>
    <row r="247" spans="1:17" ht="13.2" x14ac:dyDescent="0.25">
      <c r="A247" s="198"/>
      <c r="B247" s="199"/>
      <c r="C247" s="154"/>
      <c r="D247" s="154"/>
      <c r="E247" s="200"/>
      <c r="F247" s="200"/>
      <c r="G247" s="200"/>
      <c r="H247" s="201"/>
      <c r="I247" s="199"/>
      <c r="J247" s="202"/>
      <c r="K247" s="200"/>
      <c r="L247" s="154"/>
      <c r="M247" s="691"/>
      <c r="N247" s="202"/>
      <c r="O247" s="154"/>
      <c r="P247" s="297"/>
      <c r="Q247" s="203"/>
    </row>
    <row r="248" spans="1:17" ht="13.2" x14ac:dyDescent="0.25">
      <c r="A248" s="198" t="s">
        <v>409</v>
      </c>
      <c r="B248" s="199">
        <v>482.673</v>
      </c>
      <c r="C248" s="154">
        <v>203.29</v>
      </c>
      <c r="D248" s="154">
        <v>466.27800000000002</v>
      </c>
      <c r="E248" s="200">
        <v>496.38600000000002</v>
      </c>
      <c r="F248" s="200">
        <v>153.44499999999999</v>
      </c>
      <c r="G248" s="200">
        <v>407.16399999999999</v>
      </c>
      <c r="H248" s="201">
        <v>231.30500000000001</v>
      </c>
      <c r="I248" s="199">
        <v>284.41300000000001</v>
      </c>
      <c r="J248" s="202">
        <v>164.74799999999999</v>
      </c>
      <c r="K248" s="200">
        <v>218.619</v>
      </c>
      <c r="L248" s="154">
        <v>211.44399999999999</v>
      </c>
      <c r="M248" s="691">
        <v>706.03200000000004</v>
      </c>
      <c r="N248" s="202">
        <v>3335.1770000000001</v>
      </c>
      <c r="O248" s="154">
        <v>4025.797</v>
      </c>
      <c r="P248" s="297">
        <v>120.7</v>
      </c>
      <c r="Q248" s="203" t="s">
        <v>410</v>
      </c>
    </row>
    <row r="249" spans="1:17" ht="13.2" x14ac:dyDescent="0.25">
      <c r="A249" s="198"/>
      <c r="B249" s="199"/>
      <c r="C249" s="154"/>
      <c r="D249" s="154"/>
      <c r="E249" s="200"/>
      <c r="F249" s="200"/>
      <c r="G249" s="200"/>
      <c r="H249" s="201"/>
      <c r="I249" s="199"/>
      <c r="J249" s="202"/>
      <c r="K249" s="200"/>
      <c r="L249" s="154"/>
      <c r="M249" s="691"/>
      <c r="N249" s="202"/>
      <c r="O249" s="154"/>
      <c r="P249" s="297"/>
      <c r="Q249" s="203"/>
    </row>
    <row r="250" spans="1:17" ht="13.2" x14ac:dyDescent="0.25">
      <c r="A250" s="204" t="s">
        <v>411</v>
      </c>
      <c r="B250" s="199" t="s">
        <v>234</v>
      </c>
      <c r="C250" s="154">
        <v>16.026</v>
      </c>
      <c r="D250" s="154" t="s">
        <v>234</v>
      </c>
      <c r="E250" s="200">
        <v>0.57999999999999996</v>
      </c>
      <c r="F250" s="200">
        <v>13.706</v>
      </c>
      <c r="G250" s="200" t="s">
        <v>234</v>
      </c>
      <c r="H250" s="201" t="s">
        <v>234</v>
      </c>
      <c r="I250" s="199" t="s">
        <v>234</v>
      </c>
      <c r="J250" s="202">
        <v>2.9000000000000001E-2</v>
      </c>
      <c r="K250" s="200" t="s">
        <v>234</v>
      </c>
      <c r="L250" s="154">
        <v>0.112</v>
      </c>
      <c r="M250" s="691">
        <v>0.39300000000000002</v>
      </c>
      <c r="N250" s="202">
        <v>43.491</v>
      </c>
      <c r="O250" s="154">
        <v>30.846</v>
      </c>
      <c r="P250" s="297">
        <v>70.900000000000006</v>
      </c>
      <c r="Q250" s="205" t="s">
        <v>412</v>
      </c>
    </row>
    <row r="251" spans="1:17" ht="13.2" x14ac:dyDescent="0.25">
      <c r="A251" s="204"/>
      <c r="B251" s="199"/>
      <c r="C251" s="154"/>
      <c r="D251" s="154"/>
      <c r="E251" s="200"/>
      <c r="F251" s="200"/>
      <c r="G251" s="200"/>
      <c r="H251" s="201"/>
      <c r="I251" s="199"/>
      <c r="J251" s="202"/>
      <c r="K251" s="200"/>
      <c r="L251" s="154"/>
      <c r="M251" s="691"/>
      <c r="N251" s="202"/>
      <c r="O251" s="154"/>
      <c r="P251" s="297"/>
      <c r="Q251" s="205"/>
    </row>
    <row r="252" spans="1:17" ht="13.2" x14ac:dyDescent="0.25">
      <c r="A252" s="204" t="s">
        <v>413</v>
      </c>
      <c r="B252" s="199">
        <v>20.84</v>
      </c>
      <c r="C252" s="154">
        <v>30.7</v>
      </c>
      <c r="D252" s="154">
        <v>8.3040000000000003</v>
      </c>
      <c r="E252" s="200">
        <v>5.4359999999999999</v>
      </c>
      <c r="F252" s="200">
        <v>9.4550000000000001</v>
      </c>
      <c r="G252" s="200">
        <v>1.9E-2</v>
      </c>
      <c r="H252" s="201">
        <v>37.423000000000002</v>
      </c>
      <c r="I252" s="199">
        <v>15.872</v>
      </c>
      <c r="J252" s="202">
        <v>66.067999999999998</v>
      </c>
      <c r="K252" s="200">
        <v>69.341999999999999</v>
      </c>
      <c r="L252" s="154">
        <v>1.165</v>
      </c>
      <c r="M252" s="691">
        <v>0.5</v>
      </c>
      <c r="N252" s="202">
        <v>0.51700000000000002</v>
      </c>
      <c r="O252" s="154">
        <v>265.12400000000002</v>
      </c>
      <c r="P252" s="297" t="s">
        <v>414</v>
      </c>
      <c r="Q252" s="205" t="s">
        <v>415</v>
      </c>
    </row>
    <row r="253" spans="1:17" ht="13.2" x14ac:dyDescent="0.25">
      <c r="A253" s="204"/>
      <c r="B253" s="199"/>
      <c r="C253" s="154"/>
      <c r="D253" s="154"/>
      <c r="E253" s="200"/>
      <c r="F253" s="200"/>
      <c r="G253" s="200"/>
      <c r="H253" s="201"/>
      <c r="I253" s="199"/>
      <c r="J253" s="202"/>
      <c r="K253" s="200"/>
      <c r="L253" s="154"/>
      <c r="M253" s="691"/>
      <c r="N253" s="202"/>
      <c r="O253" s="154"/>
      <c r="P253" s="297"/>
      <c r="Q253" s="205"/>
    </row>
    <row r="254" spans="1:17" ht="13.8" x14ac:dyDescent="0.3">
      <c r="A254" s="208" t="s">
        <v>416</v>
      </c>
      <c r="B254" s="199">
        <v>0.63400000000000001</v>
      </c>
      <c r="C254" s="154">
        <v>6.3E-2</v>
      </c>
      <c r="D254" s="154">
        <v>2.681</v>
      </c>
      <c r="E254" s="200">
        <v>0.26900000000000002</v>
      </c>
      <c r="F254" s="200" t="s">
        <v>234</v>
      </c>
      <c r="G254" s="200">
        <v>1.3240000000000001</v>
      </c>
      <c r="H254" s="201">
        <v>2.4350000000000001</v>
      </c>
      <c r="I254" s="199">
        <v>4.3739999999999997</v>
      </c>
      <c r="J254" s="202">
        <v>1.329</v>
      </c>
      <c r="K254" s="200">
        <v>8.0470000000000006</v>
      </c>
      <c r="L254" s="154">
        <v>17.332999999999998</v>
      </c>
      <c r="M254" s="691">
        <v>44.886000000000003</v>
      </c>
      <c r="N254" s="202">
        <v>14.988</v>
      </c>
      <c r="O254" s="154">
        <v>83.375</v>
      </c>
      <c r="P254" s="297">
        <v>556.29999999999995</v>
      </c>
      <c r="Q254" s="207" t="s">
        <v>417</v>
      </c>
    </row>
    <row r="255" spans="1:17" ht="13.8" x14ac:dyDescent="0.3">
      <c r="A255" s="208"/>
      <c r="B255" s="199"/>
      <c r="C255" s="154"/>
      <c r="D255" s="154"/>
      <c r="E255" s="200"/>
      <c r="F255" s="200"/>
      <c r="G255" s="200"/>
      <c r="H255" s="201"/>
      <c r="I255" s="199"/>
      <c r="J255" s="202"/>
      <c r="K255" s="200"/>
      <c r="L255" s="154"/>
      <c r="M255" s="691"/>
      <c r="N255" s="202"/>
      <c r="O255" s="154"/>
      <c r="P255" s="297"/>
      <c r="Q255" s="207"/>
    </row>
    <row r="256" spans="1:17" ht="27.6" x14ac:dyDescent="0.3">
      <c r="A256" s="206" t="s">
        <v>418</v>
      </c>
      <c r="B256" s="199">
        <v>299.66199999999998</v>
      </c>
      <c r="C256" s="154">
        <v>98.3</v>
      </c>
      <c r="D256" s="154">
        <v>135.84800000000001</v>
      </c>
      <c r="E256" s="200">
        <v>137.767</v>
      </c>
      <c r="F256" s="200">
        <v>78.814999999999998</v>
      </c>
      <c r="G256" s="200">
        <v>182.44</v>
      </c>
      <c r="H256" s="201">
        <v>421.79700000000003</v>
      </c>
      <c r="I256" s="199">
        <v>269.46199999999999</v>
      </c>
      <c r="J256" s="202">
        <v>164.61600000000001</v>
      </c>
      <c r="K256" s="200">
        <v>245.548</v>
      </c>
      <c r="L256" s="154">
        <v>456.71100000000001</v>
      </c>
      <c r="M256" s="691">
        <v>145.60300000000001</v>
      </c>
      <c r="N256" s="202">
        <v>1732.3889999999999</v>
      </c>
      <c r="O256" s="154">
        <v>2636.569</v>
      </c>
      <c r="P256" s="297">
        <v>152.19999999999999</v>
      </c>
      <c r="Q256" s="244" t="s">
        <v>419</v>
      </c>
    </row>
    <row r="257" spans="1:17" ht="13.8" x14ac:dyDescent="0.3">
      <c r="A257" s="208"/>
      <c r="B257" s="224"/>
      <c r="C257" s="225"/>
      <c r="D257" s="225"/>
      <c r="E257" s="225"/>
      <c r="F257" s="226"/>
      <c r="G257" s="227"/>
      <c r="H257" s="228"/>
      <c r="I257" s="224"/>
      <c r="J257" s="229"/>
      <c r="K257" s="226"/>
      <c r="L257" s="225"/>
      <c r="M257" s="692"/>
      <c r="N257" s="229"/>
      <c r="O257" s="229"/>
      <c r="P257" s="297"/>
      <c r="Q257" s="207"/>
    </row>
    <row r="258" spans="1:17" ht="13.2" x14ac:dyDescent="0.25">
      <c r="A258" s="204" t="s">
        <v>170</v>
      </c>
      <c r="B258" s="224">
        <v>378281.68699999998</v>
      </c>
      <c r="C258" s="225">
        <v>257937.29399999999</v>
      </c>
      <c r="D258" s="225">
        <v>457853.451</v>
      </c>
      <c r="E258" s="225">
        <v>493518.50199999998</v>
      </c>
      <c r="F258" s="226">
        <v>406764.34899999999</v>
      </c>
      <c r="G258" s="227">
        <v>372522.658</v>
      </c>
      <c r="H258" s="228">
        <v>298009.15999999997</v>
      </c>
      <c r="I258" s="224">
        <v>335831.24599999998</v>
      </c>
      <c r="J258" s="229">
        <v>301721.31099999999</v>
      </c>
      <c r="K258" s="226">
        <v>374029.924</v>
      </c>
      <c r="L258" s="225">
        <v>385959.95600000001</v>
      </c>
      <c r="M258" s="692">
        <v>328116.777</v>
      </c>
      <c r="N258" s="229">
        <v>5170541.1030000001</v>
      </c>
      <c r="O258" s="229">
        <v>4390546.3150000004</v>
      </c>
      <c r="P258" s="297">
        <v>84.9</v>
      </c>
      <c r="Q258" s="205" t="s">
        <v>171</v>
      </c>
    </row>
    <row r="259" spans="1:17" ht="13.2" x14ac:dyDescent="0.25">
      <c r="A259" s="204"/>
      <c r="B259" s="370"/>
      <c r="C259" s="367"/>
      <c r="D259" s="367"/>
      <c r="E259" s="367"/>
      <c r="F259" s="344"/>
      <c r="G259" s="368"/>
      <c r="H259" s="369"/>
      <c r="I259" s="370"/>
      <c r="J259" s="366"/>
      <c r="K259" s="344"/>
      <c r="L259" s="367"/>
      <c r="M259" s="694"/>
      <c r="N259" s="366"/>
      <c r="O259" s="366"/>
      <c r="P259" s="688"/>
      <c r="Q259" s="205"/>
    </row>
    <row r="260" spans="1:17" ht="13.2" x14ac:dyDescent="0.25">
      <c r="A260" s="204" t="s">
        <v>420</v>
      </c>
      <c r="B260" s="199">
        <v>54.258000000000003</v>
      </c>
      <c r="C260" s="154">
        <v>157.02600000000001</v>
      </c>
      <c r="D260" s="154">
        <v>337.70800000000003</v>
      </c>
      <c r="E260" s="200">
        <v>296.64600000000002</v>
      </c>
      <c r="F260" s="200">
        <v>354.21499999999997</v>
      </c>
      <c r="G260" s="200">
        <v>85.045000000000002</v>
      </c>
      <c r="H260" s="201">
        <v>58.59</v>
      </c>
      <c r="I260" s="199">
        <v>98.472999999999999</v>
      </c>
      <c r="J260" s="202">
        <v>208.11199999999999</v>
      </c>
      <c r="K260" s="200">
        <v>4.2670000000000003</v>
      </c>
      <c r="L260" s="154">
        <v>197.96899999999999</v>
      </c>
      <c r="M260" s="691">
        <v>0.108</v>
      </c>
      <c r="N260" s="202">
        <v>2046.704</v>
      </c>
      <c r="O260" s="154">
        <v>1852.4169999999999</v>
      </c>
      <c r="P260" s="693">
        <v>90.5</v>
      </c>
      <c r="Q260" s="205" t="s">
        <v>420</v>
      </c>
    </row>
    <row r="261" spans="1:17" ht="13.2" x14ac:dyDescent="0.25">
      <c r="A261" s="204"/>
      <c r="B261" s="199"/>
      <c r="C261" s="154"/>
      <c r="D261" s="154"/>
      <c r="E261" s="200"/>
      <c r="F261" s="200"/>
      <c r="G261" s="200"/>
      <c r="H261" s="201"/>
      <c r="I261" s="199"/>
      <c r="J261" s="202"/>
      <c r="K261" s="200"/>
      <c r="L261" s="154"/>
      <c r="M261" s="691"/>
      <c r="N261" s="202"/>
      <c r="O261" s="154"/>
      <c r="P261" s="693"/>
      <c r="Q261" s="205"/>
    </row>
    <row r="262" spans="1:17" ht="13.2" x14ac:dyDescent="0.25">
      <c r="A262" s="198" t="s">
        <v>193</v>
      </c>
      <c r="B262" s="199">
        <v>817.66399999999999</v>
      </c>
      <c r="C262" s="154">
        <v>720.17</v>
      </c>
      <c r="D262" s="154">
        <v>700.33799999999997</v>
      </c>
      <c r="E262" s="200">
        <v>531.58799999999997</v>
      </c>
      <c r="F262" s="200">
        <v>478.57799999999997</v>
      </c>
      <c r="G262" s="200">
        <v>566.88300000000004</v>
      </c>
      <c r="H262" s="201">
        <v>592.35900000000004</v>
      </c>
      <c r="I262" s="199">
        <v>388.07900000000001</v>
      </c>
      <c r="J262" s="202">
        <v>669.65899999999999</v>
      </c>
      <c r="K262" s="200">
        <v>801.55700000000002</v>
      </c>
      <c r="L262" s="154">
        <v>851.85699999999997</v>
      </c>
      <c r="M262" s="691">
        <v>757.79</v>
      </c>
      <c r="N262" s="202">
        <v>7265.2430000000004</v>
      </c>
      <c r="O262" s="154">
        <v>7876.5219999999999</v>
      </c>
      <c r="P262" s="693">
        <v>108.4</v>
      </c>
      <c r="Q262" s="203" t="s">
        <v>421</v>
      </c>
    </row>
    <row r="263" spans="1:17" ht="13.2" x14ac:dyDescent="0.25">
      <c r="A263" s="198"/>
      <c r="B263" s="199"/>
      <c r="C263" s="154"/>
      <c r="D263" s="154"/>
      <c r="E263" s="200"/>
      <c r="F263" s="200"/>
      <c r="G263" s="200"/>
      <c r="H263" s="201"/>
      <c r="I263" s="199"/>
      <c r="J263" s="202"/>
      <c r="K263" s="200"/>
      <c r="L263" s="154"/>
      <c r="M263" s="691"/>
      <c r="N263" s="202"/>
      <c r="O263" s="154"/>
      <c r="P263" s="297"/>
      <c r="Q263" s="203"/>
    </row>
    <row r="264" spans="1:17" ht="13.2" x14ac:dyDescent="0.25">
      <c r="A264" s="198" t="s">
        <v>422</v>
      </c>
      <c r="B264" s="199">
        <v>143.68299999999999</v>
      </c>
      <c r="C264" s="154">
        <v>59.957000000000001</v>
      </c>
      <c r="D264" s="154">
        <v>129.64099999999999</v>
      </c>
      <c r="E264" s="200">
        <v>190.32499999999999</v>
      </c>
      <c r="F264" s="200">
        <v>101.226</v>
      </c>
      <c r="G264" s="200">
        <v>119.127</v>
      </c>
      <c r="H264" s="201">
        <v>138.29300000000001</v>
      </c>
      <c r="I264" s="199">
        <v>105.601</v>
      </c>
      <c r="J264" s="202">
        <v>76.995000000000005</v>
      </c>
      <c r="K264" s="200">
        <v>85.578999999999994</v>
      </c>
      <c r="L264" s="154">
        <v>68.418999999999997</v>
      </c>
      <c r="M264" s="691">
        <v>113.072</v>
      </c>
      <c r="N264" s="202">
        <v>2105.0450000000001</v>
      </c>
      <c r="O264" s="154">
        <v>1331.9179999999999</v>
      </c>
      <c r="P264" s="297">
        <v>63.3</v>
      </c>
      <c r="Q264" s="203" t="s">
        <v>423</v>
      </c>
    </row>
    <row r="265" spans="1:17" ht="13.2" x14ac:dyDescent="0.25">
      <c r="A265" s="198"/>
      <c r="B265" s="199"/>
      <c r="C265" s="154"/>
      <c r="D265" s="154"/>
      <c r="E265" s="200"/>
      <c r="F265" s="200"/>
      <c r="G265" s="200"/>
      <c r="H265" s="201"/>
      <c r="I265" s="199"/>
      <c r="J265" s="202"/>
      <c r="K265" s="200"/>
      <c r="L265" s="154"/>
      <c r="M265" s="691"/>
      <c r="N265" s="202"/>
      <c r="O265" s="154"/>
      <c r="P265" s="297"/>
      <c r="Q265" s="203"/>
    </row>
    <row r="266" spans="1:17" ht="13.2" x14ac:dyDescent="0.25">
      <c r="A266" s="204" t="s">
        <v>424</v>
      </c>
      <c r="B266" s="199">
        <v>23.716000000000001</v>
      </c>
      <c r="C266" s="154" t="s">
        <v>234</v>
      </c>
      <c r="D266" s="154">
        <v>1.7949999999999999</v>
      </c>
      <c r="E266" s="200">
        <v>0.216</v>
      </c>
      <c r="F266" s="200" t="s">
        <v>234</v>
      </c>
      <c r="G266" s="200">
        <v>0.05</v>
      </c>
      <c r="H266" s="201" t="s">
        <v>234</v>
      </c>
      <c r="I266" s="199">
        <v>7.5789999999999997</v>
      </c>
      <c r="J266" s="202">
        <v>0.32400000000000001</v>
      </c>
      <c r="K266" s="200">
        <v>4.4000000000000004</v>
      </c>
      <c r="L266" s="154">
        <v>0.18</v>
      </c>
      <c r="M266" s="691" t="s">
        <v>234</v>
      </c>
      <c r="N266" s="202">
        <v>183.49600000000001</v>
      </c>
      <c r="O266" s="154">
        <v>38.26</v>
      </c>
      <c r="P266" s="297">
        <v>20.9</v>
      </c>
      <c r="Q266" s="205" t="s">
        <v>425</v>
      </c>
    </row>
    <row r="267" spans="1:17" ht="13.2" x14ac:dyDescent="0.25">
      <c r="A267" s="204"/>
      <c r="B267" s="199"/>
      <c r="C267" s="154"/>
      <c r="D267" s="154"/>
      <c r="E267" s="200"/>
      <c r="F267" s="200"/>
      <c r="G267" s="200"/>
      <c r="H267" s="201"/>
      <c r="I267" s="199"/>
      <c r="J267" s="202"/>
      <c r="K267" s="200"/>
      <c r="L267" s="154"/>
      <c r="M267" s="691"/>
      <c r="N267" s="202"/>
      <c r="O267" s="154"/>
      <c r="P267" s="297"/>
      <c r="Q267" s="205"/>
    </row>
    <row r="268" spans="1:17" ht="27.6" x14ac:dyDescent="0.3">
      <c r="A268" s="245" t="s">
        <v>426</v>
      </c>
      <c r="B268" s="199">
        <v>144.84100000000001</v>
      </c>
      <c r="C268" s="154">
        <v>76.313999999999993</v>
      </c>
      <c r="D268" s="154">
        <v>130.815</v>
      </c>
      <c r="E268" s="200">
        <v>65.48</v>
      </c>
      <c r="F268" s="200">
        <v>47.582999999999998</v>
      </c>
      <c r="G268" s="200">
        <v>41.177999999999997</v>
      </c>
      <c r="H268" s="201">
        <v>125.18</v>
      </c>
      <c r="I268" s="199">
        <v>257.58600000000001</v>
      </c>
      <c r="J268" s="202">
        <v>172.31</v>
      </c>
      <c r="K268" s="200">
        <v>115.154</v>
      </c>
      <c r="L268" s="154">
        <v>103.36199999999999</v>
      </c>
      <c r="M268" s="691">
        <v>66.111000000000004</v>
      </c>
      <c r="N268" s="202">
        <v>1509.249</v>
      </c>
      <c r="O268" s="154">
        <v>1345.914</v>
      </c>
      <c r="P268" s="297">
        <v>89.2</v>
      </c>
      <c r="Q268" s="244" t="s">
        <v>427</v>
      </c>
    </row>
    <row r="269" spans="1:17" ht="13.8" x14ac:dyDescent="0.3">
      <c r="A269" s="208"/>
      <c r="B269" s="199"/>
      <c r="C269" s="154"/>
      <c r="D269" s="154"/>
      <c r="E269" s="200"/>
      <c r="F269" s="200"/>
      <c r="G269" s="200"/>
      <c r="H269" s="201"/>
      <c r="I269" s="199"/>
      <c r="J269" s="202"/>
      <c r="K269" s="200"/>
      <c r="L269" s="154"/>
      <c r="M269" s="691"/>
      <c r="N269" s="202"/>
      <c r="O269" s="154"/>
      <c r="P269" s="297"/>
      <c r="Q269" s="207"/>
    </row>
    <row r="270" spans="1:17" ht="13.2" x14ac:dyDescent="0.25">
      <c r="A270" s="210" t="s">
        <v>428</v>
      </c>
      <c r="B270" s="199">
        <v>185.46299999999999</v>
      </c>
      <c r="C270" s="154">
        <v>230.53200000000001</v>
      </c>
      <c r="D270" s="154">
        <v>262.88099999999997</v>
      </c>
      <c r="E270" s="200">
        <v>402.827</v>
      </c>
      <c r="F270" s="200">
        <v>169.029</v>
      </c>
      <c r="G270" s="200">
        <v>163.67500000000001</v>
      </c>
      <c r="H270" s="201">
        <v>132.41</v>
      </c>
      <c r="I270" s="199">
        <v>380.02</v>
      </c>
      <c r="J270" s="202">
        <v>185.12100000000001</v>
      </c>
      <c r="K270" s="200">
        <v>146.79499999999999</v>
      </c>
      <c r="L270" s="154">
        <v>418.76400000000001</v>
      </c>
      <c r="M270" s="691">
        <v>135.517</v>
      </c>
      <c r="N270" s="202">
        <v>2517.6419999999998</v>
      </c>
      <c r="O270" s="154">
        <v>2813.0340000000001</v>
      </c>
      <c r="P270" s="297">
        <v>111.7</v>
      </c>
      <c r="Q270" s="205" t="s">
        <v>429</v>
      </c>
    </row>
    <row r="271" spans="1:17" ht="13.2" x14ac:dyDescent="0.25">
      <c r="A271" s="204"/>
      <c r="B271" s="199"/>
      <c r="C271" s="154"/>
      <c r="D271" s="154"/>
      <c r="E271" s="200"/>
      <c r="F271" s="200"/>
      <c r="G271" s="200"/>
      <c r="H271" s="201"/>
      <c r="I271" s="199"/>
      <c r="J271" s="202"/>
      <c r="K271" s="200"/>
      <c r="L271" s="154"/>
      <c r="M271" s="691"/>
      <c r="N271" s="202"/>
      <c r="O271" s="154"/>
      <c r="P271" s="297"/>
      <c r="Q271" s="205"/>
    </row>
    <row r="272" spans="1:17" ht="13.2" x14ac:dyDescent="0.25">
      <c r="A272" s="210" t="s">
        <v>430</v>
      </c>
      <c r="B272" s="199">
        <v>6.4029999999999996</v>
      </c>
      <c r="C272" s="154">
        <v>1.8879999999999999</v>
      </c>
      <c r="D272" s="154">
        <v>0.69499999999999995</v>
      </c>
      <c r="E272" s="200">
        <v>23.254999999999999</v>
      </c>
      <c r="F272" s="200">
        <v>3.9</v>
      </c>
      <c r="G272" s="200">
        <v>0.188</v>
      </c>
      <c r="H272" s="201">
        <v>2.0089999999999999</v>
      </c>
      <c r="I272" s="199">
        <v>5.9539999999999997</v>
      </c>
      <c r="J272" s="202">
        <v>0.54700000000000004</v>
      </c>
      <c r="K272" s="200">
        <v>1.7589999999999999</v>
      </c>
      <c r="L272" s="154">
        <v>12.744999999999999</v>
      </c>
      <c r="M272" s="691">
        <v>4.7460000000000004</v>
      </c>
      <c r="N272" s="202">
        <v>196.67699999999999</v>
      </c>
      <c r="O272" s="154">
        <v>64.088999999999999</v>
      </c>
      <c r="P272" s="297">
        <v>32.6</v>
      </c>
      <c r="Q272" s="205" t="s">
        <v>431</v>
      </c>
    </row>
    <row r="273" spans="1:17" ht="13.2" x14ac:dyDescent="0.25">
      <c r="A273" s="204"/>
      <c r="B273" s="289"/>
      <c r="C273" s="285"/>
      <c r="D273" s="285"/>
      <c r="E273" s="285"/>
      <c r="F273" s="286"/>
      <c r="G273" s="287"/>
      <c r="H273" s="288"/>
      <c r="I273" s="289"/>
      <c r="J273" s="284"/>
      <c r="K273" s="286"/>
      <c r="L273" s="285"/>
      <c r="M273" s="689"/>
      <c r="N273" s="284"/>
      <c r="O273" s="284"/>
      <c r="P273" s="297"/>
      <c r="Q273" s="205"/>
    </row>
    <row r="274" spans="1:17" ht="13.2" x14ac:dyDescent="0.25">
      <c r="A274" s="210" t="s">
        <v>432</v>
      </c>
      <c r="B274" s="199" t="s">
        <v>234</v>
      </c>
      <c r="C274" s="154" t="s">
        <v>234</v>
      </c>
      <c r="D274" s="154" t="s">
        <v>234</v>
      </c>
      <c r="E274" s="200" t="s">
        <v>234</v>
      </c>
      <c r="F274" s="200" t="s">
        <v>234</v>
      </c>
      <c r="G274" s="200" t="s">
        <v>234</v>
      </c>
      <c r="H274" s="201" t="s">
        <v>234</v>
      </c>
      <c r="I274" s="199" t="s">
        <v>234</v>
      </c>
      <c r="J274" s="202" t="s">
        <v>234</v>
      </c>
      <c r="K274" s="200">
        <v>2.5000000000000001E-2</v>
      </c>
      <c r="L274" s="154" t="s">
        <v>234</v>
      </c>
      <c r="M274" s="691" t="s">
        <v>234</v>
      </c>
      <c r="N274" s="202" t="s">
        <v>234</v>
      </c>
      <c r="O274" s="154">
        <v>2.5000000000000001E-2</v>
      </c>
      <c r="P274" s="297" t="s">
        <v>288</v>
      </c>
      <c r="Q274" s="205" t="s">
        <v>433</v>
      </c>
    </row>
    <row r="275" spans="1:17" ht="13.2" x14ac:dyDescent="0.25">
      <c r="A275" s="204"/>
      <c r="B275" s="199"/>
      <c r="C275" s="154"/>
      <c r="D275" s="154"/>
      <c r="E275" s="200"/>
      <c r="F275" s="200"/>
      <c r="G275" s="200"/>
      <c r="H275" s="201"/>
      <c r="I275" s="199"/>
      <c r="J275" s="202"/>
      <c r="K275" s="200"/>
      <c r="L275" s="154"/>
      <c r="M275" s="691"/>
      <c r="N275" s="202"/>
      <c r="O275" s="154"/>
      <c r="P275" s="297"/>
      <c r="Q275" s="205"/>
    </row>
    <row r="276" spans="1:17" ht="13.2" x14ac:dyDescent="0.25">
      <c r="A276" s="246" t="s">
        <v>434</v>
      </c>
      <c r="B276" s="199" t="s">
        <v>234</v>
      </c>
      <c r="C276" s="154" t="s">
        <v>234</v>
      </c>
      <c r="D276" s="154" t="s">
        <v>234</v>
      </c>
      <c r="E276" s="200" t="s">
        <v>234</v>
      </c>
      <c r="F276" s="200" t="s">
        <v>234</v>
      </c>
      <c r="G276" s="200" t="s">
        <v>234</v>
      </c>
      <c r="H276" s="201" t="s">
        <v>234</v>
      </c>
      <c r="I276" s="199" t="s">
        <v>234</v>
      </c>
      <c r="J276" s="202" t="s">
        <v>234</v>
      </c>
      <c r="K276" s="200">
        <v>2.3759999999999999</v>
      </c>
      <c r="L276" s="154" t="s">
        <v>234</v>
      </c>
      <c r="M276" s="691" t="s">
        <v>234</v>
      </c>
      <c r="N276" s="202">
        <v>4.1000000000000002E-2</v>
      </c>
      <c r="O276" s="154">
        <v>2.3759999999999999</v>
      </c>
      <c r="P276" s="297" t="s">
        <v>435</v>
      </c>
      <c r="Q276" s="247" t="s">
        <v>436</v>
      </c>
    </row>
    <row r="277" spans="1:17" ht="13.8" x14ac:dyDescent="0.3">
      <c r="A277" s="208"/>
      <c r="B277" s="199"/>
      <c r="C277" s="154"/>
      <c r="D277" s="154"/>
      <c r="E277" s="200"/>
      <c r="F277" s="200"/>
      <c r="G277" s="200"/>
      <c r="H277" s="201"/>
      <c r="I277" s="199"/>
      <c r="J277" s="202"/>
      <c r="K277" s="200"/>
      <c r="L277" s="154"/>
      <c r="M277" s="691"/>
      <c r="N277" s="202"/>
      <c r="O277" s="154"/>
      <c r="P277" s="297"/>
      <c r="Q277" s="205"/>
    </row>
    <row r="278" spans="1:17" ht="13.2" x14ac:dyDescent="0.25">
      <c r="A278" s="210" t="s">
        <v>437</v>
      </c>
      <c r="B278" s="199">
        <v>701.16</v>
      </c>
      <c r="C278" s="154">
        <v>836.399</v>
      </c>
      <c r="D278" s="154">
        <v>1004.905</v>
      </c>
      <c r="E278" s="200">
        <v>854.03700000000003</v>
      </c>
      <c r="F278" s="200">
        <v>1166.904</v>
      </c>
      <c r="G278" s="200">
        <v>1111.059</v>
      </c>
      <c r="H278" s="201">
        <v>1077.5899999999999</v>
      </c>
      <c r="I278" s="199">
        <v>520.00400000000002</v>
      </c>
      <c r="J278" s="202">
        <v>701.06500000000005</v>
      </c>
      <c r="K278" s="200">
        <v>801.49599999999998</v>
      </c>
      <c r="L278" s="154">
        <v>1246.463</v>
      </c>
      <c r="M278" s="691">
        <v>1060.2809999999999</v>
      </c>
      <c r="N278" s="202">
        <v>9354.2549999999992</v>
      </c>
      <c r="O278" s="154">
        <v>11081.362999999999</v>
      </c>
      <c r="P278" s="297">
        <v>118.5</v>
      </c>
      <c r="Q278" s="205" t="s">
        <v>438</v>
      </c>
    </row>
    <row r="279" spans="1:17" ht="13.2" x14ac:dyDescent="0.25">
      <c r="A279" s="204"/>
      <c r="B279" s="199"/>
      <c r="C279" s="154"/>
      <c r="D279" s="154"/>
      <c r="E279" s="200"/>
      <c r="F279" s="200"/>
      <c r="G279" s="200"/>
      <c r="H279" s="201"/>
      <c r="I279" s="199"/>
      <c r="J279" s="202"/>
      <c r="K279" s="200"/>
      <c r="L279" s="154"/>
      <c r="M279" s="691"/>
      <c r="N279" s="202"/>
      <c r="O279" s="154"/>
      <c r="P279" s="297"/>
      <c r="Q279" s="205"/>
    </row>
    <row r="280" spans="1:17" ht="13.2" x14ac:dyDescent="0.25">
      <c r="A280" s="204" t="s">
        <v>439</v>
      </c>
      <c r="B280" s="199">
        <v>4291.72</v>
      </c>
      <c r="C280" s="154">
        <v>6113.3019999999997</v>
      </c>
      <c r="D280" s="154">
        <v>4463.7780000000002</v>
      </c>
      <c r="E280" s="200">
        <v>6196.4390000000003</v>
      </c>
      <c r="F280" s="200">
        <v>4823.4430000000002</v>
      </c>
      <c r="G280" s="200">
        <v>5116.62</v>
      </c>
      <c r="H280" s="201">
        <v>6256.3639999999996</v>
      </c>
      <c r="I280" s="199">
        <v>3794.835</v>
      </c>
      <c r="J280" s="202">
        <v>3970.319</v>
      </c>
      <c r="K280" s="200">
        <v>4287.38</v>
      </c>
      <c r="L280" s="154">
        <v>4143.9939999999997</v>
      </c>
      <c r="M280" s="691">
        <v>4546.8329999999996</v>
      </c>
      <c r="N280" s="202">
        <v>53425.72</v>
      </c>
      <c r="O280" s="154">
        <v>58005.027000000002</v>
      </c>
      <c r="P280" s="297">
        <v>108.6</v>
      </c>
      <c r="Q280" s="205" t="s">
        <v>440</v>
      </c>
    </row>
    <row r="281" spans="1:17" ht="13.2" x14ac:dyDescent="0.25">
      <c r="A281" s="211"/>
      <c r="B281" s="199"/>
      <c r="C281" s="154"/>
      <c r="D281" s="154"/>
      <c r="E281" s="200"/>
      <c r="F281" s="200"/>
      <c r="G281" s="200"/>
      <c r="H281" s="201"/>
      <c r="I281" s="199"/>
      <c r="J281" s="202"/>
      <c r="K281" s="200"/>
      <c r="L281" s="154"/>
      <c r="M281" s="691"/>
      <c r="N281" s="202"/>
      <c r="O281" s="154"/>
      <c r="P281" s="297"/>
      <c r="Q281" s="212"/>
    </row>
    <row r="282" spans="1:17" ht="13.2" x14ac:dyDescent="0.25">
      <c r="A282" s="210" t="s">
        <v>441</v>
      </c>
      <c r="B282" s="199">
        <v>900.34799999999996</v>
      </c>
      <c r="C282" s="154">
        <v>1102.271</v>
      </c>
      <c r="D282" s="154">
        <v>3599.1309999999999</v>
      </c>
      <c r="E282" s="200">
        <v>3943.4290000000001</v>
      </c>
      <c r="F282" s="200">
        <v>4342.1639999999998</v>
      </c>
      <c r="G282" s="200">
        <v>2291.8649999999998</v>
      </c>
      <c r="H282" s="201">
        <v>1688.8130000000001</v>
      </c>
      <c r="I282" s="199">
        <v>1643.029</v>
      </c>
      <c r="J282" s="202">
        <v>2060.1439999999998</v>
      </c>
      <c r="K282" s="200">
        <v>2335.223</v>
      </c>
      <c r="L282" s="154">
        <v>2988.5509999999999</v>
      </c>
      <c r="M282" s="691">
        <v>2418.3429999999998</v>
      </c>
      <c r="N282" s="202">
        <v>32531.148000000001</v>
      </c>
      <c r="O282" s="154">
        <v>29313.311000000002</v>
      </c>
      <c r="P282" s="297">
        <v>90.1</v>
      </c>
      <c r="Q282" s="214" t="s">
        <v>442</v>
      </c>
    </row>
    <row r="283" spans="1:17" ht="13.2" x14ac:dyDescent="0.25">
      <c r="A283" s="193"/>
      <c r="B283" s="199"/>
      <c r="C283" s="154"/>
      <c r="D283" s="154"/>
      <c r="E283" s="200"/>
      <c r="F283" s="200"/>
      <c r="G283" s="200"/>
      <c r="H283" s="201"/>
      <c r="I283" s="199"/>
      <c r="J283" s="202"/>
      <c r="K283" s="200"/>
      <c r="L283" s="154"/>
      <c r="M283" s="691"/>
      <c r="N283" s="202"/>
      <c r="O283" s="154"/>
      <c r="P283" s="688"/>
      <c r="Q283" s="214"/>
    </row>
    <row r="284" spans="1:17" ht="13.2" x14ac:dyDescent="0.25">
      <c r="A284" s="210" t="s">
        <v>443</v>
      </c>
      <c r="B284" s="199">
        <v>4212.107</v>
      </c>
      <c r="C284" s="154">
        <v>5978.1030000000001</v>
      </c>
      <c r="D284" s="154">
        <v>5882.2039999999997</v>
      </c>
      <c r="E284" s="200">
        <v>5684.433</v>
      </c>
      <c r="F284" s="200">
        <v>5092.8999999999996</v>
      </c>
      <c r="G284" s="200">
        <v>3441.7420000000002</v>
      </c>
      <c r="H284" s="201">
        <v>3791.663</v>
      </c>
      <c r="I284" s="199">
        <v>3769.2069999999999</v>
      </c>
      <c r="J284" s="202">
        <v>5044.2259999999997</v>
      </c>
      <c r="K284" s="200">
        <v>9548.518</v>
      </c>
      <c r="L284" s="154">
        <v>5462.04</v>
      </c>
      <c r="M284" s="691">
        <v>5010.6589999999997</v>
      </c>
      <c r="N284" s="202">
        <v>53519.976999999999</v>
      </c>
      <c r="O284" s="154">
        <v>62917.802000000003</v>
      </c>
      <c r="P284" s="297">
        <v>117.6</v>
      </c>
      <c r="Q284" s="214" t="s">
        <v>444</v>
      </c>
    </row>
    <row r="285" spans="1:17" ht="13.2" x14ac:dyDescent="0.25">
      <c r="A285" s="193"/>
      <c r="B285" s="199"/>
      <c r="C285" s="154"/>
      <c r="D285" s="154"/>
      <c r="E285" s="200"/>
      <c r="F285" s="200"/>
      <c r="G285" s="200"/>
      <c r="H285" s="201"/>
      <c r="I285" s="199"/>
      <c r="J285" s="202"/>
      <c r="K285" s="200"/>
      <c r="L285" s="154"/>
      <c r="M285" s="691"/>
      <c r="N285" s="202"/>
      <c r="O285" s="154"/>
      <c r="P285" s="297"/>
      <c r="Q285" s="214"/>
    </row>
    <row r="286" spans="1:17" ht="13.2" x14ac:dyDescent="0.25">
      <c r="A286" s="198" t="s">
        <v>445</v>
      </c>
      <c r="B286" s="199">
        <v>22.396999999999998</v>
      </c>
      <c r="C286" s="154">
        <v>26.722999999999999</v>
      </c>
      <c r="D286" s="154">
        <v>20.673999999999999</v>
      </c>
      <c r="E286" s="200">
        <v>20.916</v>
      </c>
      <c r="F286" s="200">
        <v>31.99</v>
      </c>
      <c r="G286" s="200">
        <v>16.091000000000001</v>
      </c>
      <c r="H286" s="201">
        <v>21.015999999999998</v>
      </c>
      <c r="I286" s="199">
        <v>21.908000000000001</v>
      </c>
      <c r="J286" s="202">
        <v>44.314999999999998</v>
      </c>
      <c r="K286" s="200">
        <v>46.970999999999997</v>
      </c>
      <c r="L286" s="154">
        <v>23.079000000000001</v>
      </c>
      <c r="M286" s="691">
        <v>26.98</v>
      </c>
      <c r="N286" s="202">
        <v>414.38900000000001</v>
      </c>
      <c r="O286" s="154">
        <v>323.06</v>
      </c>
      <c r="P286" s="297">
        <v>78</v>
      </c>
      <c r="Q286" s="203" t="s">
        <v>445</v>
      </c>
    </row>
    <row r="287" spans="1:17" ht="13.2" x14ac:dyDescent="0.25">
      <c r="A287" s="198"/>
      <c r="B287" s="199"/>
      <c r="C287" s="154"/>
      <c r="D287" s="154"/>
      <c r="E287" s="200"/>
      <c r="F287" s="200"/>
      <c r="G287" s="200"/>
      <c r="H287" s="201"/>
      <c r="I287" s="199"/>
      <c r="J287" s="202"/>
      <c r="K287" s="200"/>
      <c r="L287" s="154"/>
      <c r="M287" s="691"/>
      <c r="N287" s="202"/>
      <c r="O287" s="154"/>
      <c r="P287" s="297"/>
      <c r="Q287" s="203"/>
    </row>
    <row r="288" spans="1:17" ht="13.2" x14ac:dyDescent="0.25">
      <c r="A288" s="198" t="s">
        <v>446</v>
      </c>
      <c r="B288" s="199">
        <v>32.255000000000003</v>
      </c>
      <c r="C288" s="154">
        <v>29.713000000000001</v>
      </c>
      <c r="D288" s="154">
        <v>37.744999999999997</v>
      </c>
      <c r="E288" s="200">
        <v>72.16</v>
      </c>
      <c r="F288" s="200">
        <v>30.638000000000002</v>
      </c>
      <c r="G288" s="200">
        <v>45.475000000000001</v>
      </c>
      <c r="H288" s="201">
        <v>46.817</v>
      </c>
      <c r="I288" s="199">
        <v>60.383000000000003</v>
      </c>
      <c r="J288" s="202">
        <v>141.47900000000001</v>
      </c>
      <c r="K288" s="200">
        <v>130.37899999999999</v>
      </c>
      <c r="L288" s="154">
        <v>127.99</v>
      </c>
      <c r="M288" s="691">
        <v>85.269000000000005</v>
      </c>
      <c r="N288" s="202">
        <v>516.71799999999996</v>
      </c>
      <c r="O288" s="154">
        <v>840.303</v>
      </c>
      <c r="P288" s="297">
        <v>162.6</v>
      </c>
      <c r="Q288" s="203" t="s">
        <v>447</v>
      </c>
    </row>
    <row r="289" spans="1:17" ht="13.2" x14ac:dyDescent="0.25">
      <c r="A289" s="198"/>
      <c r="B289" s="199"/>
      <c r="C289" s="154"/>
      <c r="D289" s="154"/>
      <c r="E289" s="200"/>
      <c r="F289" s="200"/>
      <c r="G289" s="200"/>
      <c r="H289" s="201"/>
      <c r="I289" s="199"/>
      <c r="J289" s="202"/>
      <c r="K289" s="200"/>
      <c r="L289" s="154"/>
      <c r="M289" s="691"/>
      <c r="N289" s="202"/>
      <c r="O289" s="154"/>
      <c r="P289" s="297"/>
      <c r="Q289" s="203"/>
    </row>
    <row r="290" spans="1:17" ht="13.2" x14ac:dyDescent="0.25">
      <c r="A290" s="204" t="s">
        <v>122</v>
      </c>
      <c r="B290" s="199">
        <v>197849.571</v>
      </c>
      <c r="C290" s="154">
        <v>228060.39799999999</v>
      </c>
      <c r="D290" s="154">
        <v>261253.76199999999</v>
      </c>
      <c r="E290" s="200">
        <v>237239.87599999999</v>
      </c>
      <c r="F290" s="200">
        <v>211747.959</v>
      </c>
      <c r="G290" s="200">
        <v>251109.285</v>
      </c>
      <c r="H290" s="201">
        <v>211960.67800000001</v>
      </c>
      <c r="I290" s="199">
        <v>224911.13399999999</v>
      </c>
      <c r="J290" s="202">
        <v>287003.65299999999</v>
      </c>
      <c r="K290" s="200">
        <v>282205.69300000003</v>
      </c>
      <c r="L290" s="154">
        <v>269215.25199999998</v>
      </c>
      <c r="M290" s="691">
        <v>238699.09899999999</v>
      </c>
      <c r="N290" s="202">
        <v>2667277.5040000002</v>
      </c>
      <c r="O290" s="154">
        <v>2901256.36</v>
      </c>
      <c r="P290" s="297">
        <v>108.8</v>
      </c>
      <c r="Q290" s="205" t="s">
        <v>123</v>
      </c>
    </row>
    <row r="291" spans="1:17" ht="13.2" x14ac:dyDescent="0.25">
      <c r="A291" s="204"/>
      <c r="B291" s="199"/>
      <c r="C291" s="154"/>
      <c r="D291" s="154"/>
      <c r="E291" s="200"/>
      <c r="F291" s="200"/>
      <c r="G291" s="200"/>
      <c r="H291" s="201"/>
      <c r="I291" s="199"/>
      <c r="J291" s="202"/>
      <c r="K291" s="200"/>
      <c r="L291" s="154"/>
      <c r="M291" s="691"/>
      <c r="N291" s="202"/>
      <c r="O291" s="154"/>
      <c r="P291" s="297"/>
      <c r="Q291" s="205"/>
    </row>
    <row r="292" spans="1:17" ht="13.2" x14ac:dyDescent="0.25">
      <c r="A292" s="204" t="s">
        <v>173</v>
      </c>
      <c r="B292" s="199">
        <v>19643.291000000001</v>
      </c>
      <c r="C292" s="154">
        <v>20417.576000000001</v>
      </c>
      <c r="D292" s="154">
        <v>27807.429</v>
      </c>
      <c r="E292" s="200">
        <v>58260.567999999999</v>
      </c>
      <c r="F292" s="200">
        <v>47101.328999999998</v>
      </c>
      <c r="G292" s="200">
        <v>33545.709000000003</v>
      </c>
      <c r="H292" s="201">
        <v>37919.536</v>
      </c>
      <c r="I292" s="199">
        <v>36049.553</v>
      </c>
      <c r="J292" s="202">
        <v>43938.275000000001</v>
      </c>
      <c r="K292" s="200">
        <v>46382.771999999997</v>
      </c>
      <c r="L292" s="154">
        <v>51886.86</v>
      </c>
      <c r="M292" s="691">
        <v>43976.805</v>
      </c>
      <c r="N292" s="202">
        <v>254686.32199999999</v>
      </c>
      <c r="O292" s="154">
        <v>466929.70299999998</v>
      </c>
      <c r="P292" s="297">
        <v>183.3</v>
      </c>
      <c r="Q292" s="205" t="s">
        <v>174</v>
      </c>
    </row>
    <row r="293" spans="1:17" ht="13.2" x14ac:dyDescent="0.25">
      <c r="A293" s="204"/>
      <c r="B293" s="199"/>
      <c r="C293" s="154"/>
      <c r="D293" s="154"/>
      <c r="E293" s="200"/>
      <c r="F293" s="200"/>
      <c r="G293" s="200"/>
      <c r="H293" s="201"/>
      <c r="I293" s="199"/>
      <c r="J293" s="202"/>
      <c r="K293" s="200"/>
      <c r="L293" s="154"/>
      <c r="M293" s="691"/>
      <c r="N293" s="202"/>
      <c r="O293" s="154"/>
      <c r="P293" s="297"/>
      <c r="Q293" s="205"/>
    </row>
    <row r="294" spans="1:17" ht="13.2" x14ac:dyDescent="0.25">
      <c r="A294" s="204" t="s">
        <v>448</v>
      </c>
      <c r="B294" s="199">
        <v>0.17</v>
      </c>
      <c r="C294" s="154">
        <v>6.2E-2</v>
      </c>
      <c r="D294" s="154">
        <v>0.33400000000000002</v>
      </c>
      <c r="E294" s="200">
        <v>0.54300000000000004</v>
      </c>
      <c r="F294" s="200">
        <v>0.19400000000000001</v>
      </c>
      <c r="G294" s="200">
        <v>1.034</v>
      </c>
      <c r="H294" s="201">
        <v>0.32600000000000001</v>
      </c>
      <c r="I294" s="199">
        <v>0.193</v>
      </c>
      <c r="J294" s="202">
        <v>0.42499999999999999</v>
      </c>
      <c r="K294" s="200">
        <v>0.30299999999999999</v>
      </c>
      <c r="L294" s="154">
        <v>1.857</v>
      </c>
      <c r="M294" s="691">
        <v>23.832000000000001</v>
      </c>
      <c r="N294" s="202">
        <v>9.5370000000000008</v>
      </c>
      <c r="O294" s="154">
        <v>29.273</v>
      </c>
      <c r="P294" s="297">
        <v>306.89999999999998</v>
      </c>
      <c r="Q294" s="205" t="s">
        <v>448</v>
      </c>
    </row>
    <row r="295" spans="1:17" ht="13.2" x14ac:dyDescent="0.25">
      <c r="A295" s="204"/>
      <c r="B295" s="199"/>
      <c r="C295" s="154"/>
      <c r="D295" s="154"/>
      <c r="E295" s="200"/>
      <c r="F295" s="200"/>
      <c r="G295" s="200"/>
      <c r="H295" s="201"/>
      <c r="I295" s="199"/>
      <c r="J295" s="202"/>
      <c r="K295" s="200"/>
      <c r="L295" s="154"/>
      <c r="M295" s="691"/>
      <c r="N295" s="202"/>
      <c r="O295" s="154"/>
      <c r="P295" s="297"/>
      <c r="Q295" s="205"/>
    </row>
    <row r="296" spans="1:17" ht="13.2" x14ac:dyDescent="0.25">
      <c r="A296" s="204" t="s">
        <v>449</v>
      </c>
      <c r="B296" s="199" t="s">
        <v>234</v>
      </c>
      <c r="C296" s="154">
        <v>0.13100000000000001</v>
      </c>
      <c r="D296" s="154">
        <v>6.6000000000000003E-2</v>
      </c>
      <c r="E296" s="200">
        <v>8.625</v>
      </c>
      <c r="F296" s="200" t="s">
        <v>234</v>
      </c>
      <c r="G296" s="200">
        <v>7.2389999999999999</v>
      </c>
      <c r="H296" s="201">
        <v>1.046</v>
      </c>
      <c r="I296" s="199">
        <v>2.048</v>
      </c>
      <c r="J296" s="202" t="s">
        <v>234</v>
      </c>
      <c r="K296" s="200">
        <v>0.06</v>
      </c>
      <c r="L296" s="154" t="s">
        <v>234</v>
      </c>
      <c r="M296" s="691" t="s">
        <v>234</v>
      </c>
      <c r="N296" s="202">
        <v>0.90900000000000003</v>
      </c>
      <c r="O296" s="154">
        <v>19.215</v>
      </c>
      <c r="P296" s="297" t="s">
        <v>450</v>
      </c>
      <c r="Q296" s="205" t="s">
        <v>451</v>
      </c>
    </row>
    <row r="297" spans="1:17" s="9" customFormat="1" ht="13.2" x14ac:dyDescent="0.25">
      <c r="A297" s="238"/>
      <c r="B297" s="199"/>
      <c r="C297" s="154"/>
      <c r="D297" s="154"/>
      <c r="E297" s="200"/>
      <c r="F297" s="200"/>
      <c r="G297" s="200"/>
      <c r="H297" s="201"/>
      <c r="I297" s="199"/>
      <c r="J297" s="202"/>
      <c r="K297" s="200"/>
      <c r="L297" s="154"/>
      <c r="M297" s="691"/>
      <c r="N297" s="202"/>
      <c r="O297" s="154"/>
      <c r="P297" s="297"/>
      <c r="Q297" s="773"/>
    </row>
    <row r="298" spans="1:17" ht="13.2" x14ac:dyDescent="0.25">
      <c r="A298" s="204" t="s">
        <v>452</v>
      </c>
      <c r="B298" s="199">
        <v>0.32300000000000001</v>
      </c>
      <c r="C298" s="154" t="s">
        <v>234</v>
      </c>
      <c r="D298" s="154" t="s">
        <v>234</v>
      </c>
      <c r="E298" s="200">
        <v>5.53</v>
      </c>
      <c r="F298" s="200" t="s">
        <v>234</v>
      </c>
      <c r="G298" s="200">
        <v>0.17299999999999999</v>
      </c>
      <c r="H298" s="201">
        <v>0.04</v>
      </c>
      <c r="I298" s="199">
        <v>0.16</v>
      </c>
      <c r="J298" s="202" t="s">
        <v>234</v>
      </c>
      <c r="K298" s="200">
        <v>0.312</v>
      </c>
      <c r="L298" s="154" t="s">
        <v>234</v>
      </c>
      <c r="M298" s="691" t="s">
        <v>234</v>
      </c>
      <c r="N298" s="202">
        <v>129.05199999999999</v>
      </c>
      <c r="O298" s="154">
        <v>6.5380000000000003</v>
      </c>
      <c r="P298" s="297">
        <v>5.0999999999999996</v>
      </c>
      <c r="Q298" s="205" t="s">
        <v>452</v>
      </c>
    </row>
    <row r="299" spans="1:17" ht="13.2" x14ac:dyDescent="0.25">
      <c r="A299" s="204"/>
      <c r="B299" s="199"/>
      <c r="C299" s="154"/>
      <c r="D299" s="154"/>
      <c r="E299" s="200"/>
      <c r="F299" s="200"/>
      <c r="G299" s="200"/>
      <c r="H299" s="201"/>
      <c r="I299" s="199"/>
      <c r="J299" s="202"/>
      <c r="K299" s="200"/>
      <c r="L299" s="154"/>
      <c r="M299" s="691"/>
      <c r="N299" s="202"/>
      <c r="O299" s="154"/>
      <c r="P299" s="297"/>
      <c r="Q299" s="205"/>
    </row>
    <row r="300" spans="1:17" ht="13.2" x14ac:dyDescent="0.25">
      <c r="A300" s="204" t="s">
        <v>453</v>
      </c>
      <c r="B300" s="199">
        <v>488.21100000000001</v>
      </c>
      <c r="C300" s="154">
        <v>412.04399999999998</v>
      </c>
      <c r="D300" s="154">
        <v>601.50099999999998</v>
      </c>
      <c r="E300" s="200">
        <v>334.83100000000002</v>
      </c>
      <c r="F300" s="200">
        <v>633.59900000000005</v>
      </c>
      <c r="G300" s="200">
        <v>862.14</v>
      </c>
      <c r="H300" s="201">
        <v>357.404</v>
      </c>
      <c r="I300" s="199">
        <v>721.32</v>
      </c>
      <c r="J300" s="202">
        <v>572.80399999999997</v>
      </c>
      <c r="K300" s="200">
        <v>900.21400000000006</v>
      </c>
      <c r="L300" s="154">
        <v>460.935</v>
      </c>
      <c r="M300" s="691">
        <v>935.36900000000003</v>
      </c>
      <c r="N300" s="202">
        <v>5503.8109999999997</v>
      </c>
      <c r="O300" s="154">
        <v>7280.3720000000003</v>
      </c>
      <c r="P300" s="297">
        <v>132.30000000000001</v>
      </c>
      <c r="Q300" s="205" t="s">
        <v>453</v>
      </c>
    </row>
    <row r="301" spans="1:17" ht="13.2" x14ac:dyDescent="0.25">
      <c r="A301" s="204"/>
      <c r="B301" s="199"/>
      <c r="C301" s="154"/>
      <c r="D301" s="154"/>
      <c r="E301" s="200"/>
      <c r="F301" s="200"/>
      <c r="G301" s="200"/>
      <c r="H301" s="201"/>
      <c r="I301" s="199"/>
      <c r="J301" s="202"/>
      <c r="K301" s="200"/>
      <c r="L301" s="154"/>
      <c r="M301" s="691"/>
      <c r="N301" s="202"/>
      <c r="O301" s="154"/>
      <c r="P301" s="297"/>
      <c r="Q301" s="205"/>
    </row>
    <row r="302" spans="1:17" ht="13.2" x14ac:dyDescent="0.25">
      <c r="A302" s="198" t="s">
        <v>180</v>
      </c>
      <c r="B302" s="199">
        <v>3688.123</v>
      </c>
      <c r="C302" s="154">
        <v>4548.616</v>
      </c>
      <c r="D302" s="154">
        <v>5179.17</v>
      </c>
      <c r="E302" s="200">
        <v>4813.6970000000001</v>
      </c>
      <c r="F302" s="200">
        <v>5188.5280000000002</v>
      </c>
      <c r="G302" s="200">
        <v>4260.384</v>
      </c>
      <c r="H302" s="201">
        <v>4595.9570000000003</v>
      </c>
      <c r="I302" s="199">
        <v>2510.9969999999998</v>
      </c>
      <c r="J302" s="202">
        <v>4224.799</v>
      </c>
      <c r="K302" s="200">
        <v>4341.8220000000001</v>
      </c>
      <c r="L302" s="154">
        <v>4885.9769999999999</v>
      </c>
      <c r="M302" s="691">
        <v>4441.1980000000003</v>
      </c>
      <c r="N302" s="202">
        <v>58883.131000000001</v>
      </c>
      <c r="O302" s="154">
        <v>52679.267999999996</v>
      </c>
      <c r="P302" s="297">
        <v>89.5</v>
      </c>
      <c r="Q302" s="203" t="s">
        <v>181</v>
      </c>
    </row>
    <row r="303" spans="1:17" ht="13.2" x14ac:dyDescent="0.25">
      <c r="A303" s="198"/>
      <c r="B303" s="199"/>
      <c r="C303" s="154"/>
      <c r="D303" s="154"/>
      <c r="E303" s="200"/>
      <c r="F303" s="200"/>
      <c r="G303" s="200"/>
      <c r="H303" s="201"/>
      <c r="I303" s="199"/>
      <c r="J303" s="202"/>
      <c r="K303" s="200"/>
      <c r="L303" s="154"/>
      <c r="M303" s="691"/>
      <c r="N303" s="202"/>
      <c r="O303" s="154"/>
      <c r="P303" s="297"/>
      <c r="Q303" s="203"/>
    </row>
    <row r="304" spans="1:17" ht="13.2" x14ac:dyDescent="0.25">
      <c r="A304" s="198" t="s">
        <v>454</v>
      </c>
      <c r="B304" s="199" t="s">
        <v>234</v>
      </c>
      <c r="C304" s="154" t="s">
        <v>234</v>
      </c>
      <c r="D304" s="154" t="s">
        <v>234</v>
      </c>
      <c r="E304" s="200" t="s">
        <v>234</v>
      </c>
      <c r="F304" s="200" t="s">
        <v>234</v>
      </c>
      <c r="G304" s="200" t="s">
        <v>234</v>
      </c>
      <c r="H304" s="201" t="s">
        <v>234</v>
      </c>
      <c r="I304" s="199" t="s">
        <v>234</v>
      </c>
      <c r="J304" s="202" t="s">
        <v>234</v>
      </c>
      <c r="K304" s="200" t="s">
        <v>234</v>
      </c>
      <c r="L304" s="154" t="s">
        <v>234</v>
      </c>
      <c r="M304" s="691" t="s">
        <v>234</v>
      </c>
      <c r="N304" s="202" t="s">
        <v>234</v>
      </c>
      <c r="O304" s="154" t="s">
        <v>234</v>
      </c>
      <c r="P304" s="297" t="s">
        <v>288</v>
      </c>
      <c r="Q304" s="203" t="s">
        <v>455</v>
      </c>
    </row>
    <row r="305" spans="1:17" ht="13.2" x14ac:dyDescent="0.25">
      <c r="A305" s="198"/>
      <c r="B305" s="199"/>
      <c r="C305" s="154"/>
      <c r="D305" s="154"/>
      <c r="E305" s="200"/>
      <c r="F305" s="200"/>
      <c r="G305" s="200"/>
      <c r="H305" s="201"/>
      <c r="I305" s="199"/>
      <c r="J305" s="202"/>
      <c r="K305" s="200"/>
      <c r="L305" s="154"/>
      <c r="M305" s="691"/>
      <c r="N305" s="202"/>
      <c r="O305" s="154"/>
      <c r="P305" s="297"/>
      <c r="Q305" s="203"/>
    </row>
    <row r="306" spans="1:17" ht="13.2" x14ac:dyDescent="0.25">
      <c r="A306" s="204" t="s">
        <v>456</v>
      </c>
      <c r="B306" s="199">
        <v>618.80999999999995</v>
      </c>
      <c r="C306" s="154">
        <v>464.25299999999999</v>
      </c>
      <c r="D306" s="154">
        <v>75.978999999999999</v>
      </c>
      <c r="E306" s="200">
        <v>153.76300000000001</v>
      </c>
      <c r="F306" s="200">
        <v>84.688999999999993</v>
      </c>
      <c r="G306" s="200">
        <v>64.757999999999996</v>
      </c>
      <c r="H306" s="201">
        <v>72.242000000000004</v>
      </c>
      <c r="I306" s="199">
        <v>58.378</v>
      </c>
      <c r="J306" s="202">
        <v>101.054</v>
      </c>
      <c r="K306" s="200">
        <v>71.498000000000005</v>
      </c>
      <c r="L306" s="154">
        <v>70.721999999999994</v>
      </c>
      <c r="M306" s="691">
        <v>56.652000000000001</v>
      </c>
      <c r="N306" s="202">
        <v>4644.0969999999998</v>
      </c>
      <c r="O306" s="154">
        <v>1892.798</v>
      </c>
      <c r="P306" s="688">
        <v>40.799999999999997</v>
      </c>
      <c r="Q306" s="205" t="s">
        <v>457</v>
      </c>
    </row>
    <row r="307" spans="1:17" ht="13.2" x14ac:dyDescent="0.25">
      <c r="A307" s="204"/>
      <c r="B307" s="199"/>
      <c r="C307" s="154"/>
      <c r="D307" s="154"/>
      <c r="E307" s="200"/>
      <c r="F307" s="200"/>
      <c r="G307" s="200"/>
      <c r="H307" s="201"/>
      <c r="I307" s="199"/>
      <c r="J307" s="202"/>
      <c r="K307" s="200"/>
      <c r="L307" s="154"/>
      <c r="M307" s="691"/>
      <c r="N307" s="202"/>
      <c r="O307" s="154"/>
      <c r="P307" s="693"/>
      <c r="Q307" s="205"/>
    </row>
    <row r="308" spans="1:17" ht="13.2" x14ac:dyDescent="0.25">
      <c r="A308" s="210" t="s">
        <v>458</v>
      </c>
      <c r="B308" s="199" t="s">
        <v>234</v>
      </c>
      <c r="C308" s="154" t="s">
        <v>234</v>
      </c>
      <c r="D308" s="154" t="s">
        <v>234</v>
      </c>
      <c r="E308" s="200">
        <v>5.7000000000000002E-2</v>
      </c>
      <c r="F308" s="200" t="s">
        <v>234</v>
      </c>
      <c r="G308" s="200" t="s">
        <v>234</v>
      </c>
      <c r="H308" s="201" t="s">
        <v>234</v>
      </c>
      <c r="I308" s="199">
        <v>0.91500000000000004</v>
      </c>
      <c r="J308" s="202" t="s">
        <v>234</v>
      </c>
      <c r="K308" s="200">
        <v>0.05</v>
      </c>
      <c r="L308" s="154" t="s">
        <v>234</v>
      </c>
      <c r="M308" s="691">
        <v>0.14000000000000001</v>
      </c>
      <c r="N308" s="202">
        <v>1.9470000000000001</v>
      </c>
      <c r="O308" s="154">
        <v>1.1619999999999999</v>
      </c>
      <c r="P308" s="693">
        <v>59.7</v>
      </c>
      <c r="Q308" s="205" t="s">
        <v>459</v>
      </c>
    </row>
    <row r="309" spans="1:17" ht="13.2" x14ac:dyDescent="0.25">
      <c r="A309" s="204"/>
      <c r="B309" s="199"/>
      <c r="C309" s="154"/>
      <c r="D309" s="154"/>
      <c r="E309" s="200"/>
      <c r="F309" s="200"/>
      <c r="G309" s="200"/>
      <c r="H309" s="201"/>
      <c r="I309" s="199"/>
      <c r="J309" s="202"/>
      <c r="K309" s="200"/>
      <c r="L309" s="154"/>
      <c r="M309" s="691"/>
      <c r="N309" s="202"/>
      <c r="O309" s="154"/>
      <c r="P309" s="693"/>
      <c r="Q309" s="205"/>
    </row>
    <row r="310" spans="1:17" ht="13.2" x14ac:dyDescent="0.25">
      <c r="A310" s="210" t="s">
        <v>460</v>
      </c>
      <c r="B310" s="199" t="s">
        <v>234</v>
      </c>
      <c r="C310" s="154" t="s">
        <v>234</v>
      </c>
      <c r="D310" s="154" t="s">
        <v>234</v>
      </c>
      <c r="E310" s="200" t="s">
        <v>234</v>
      </c>
      <c r="F310" s="200" t="s">
        <v>234</v>
      </c>
      <c r="G310" s="200" t="s">
        <v>234</v>
      </c>
      <c r="H310" s="201" t="s">
        <v>234</v>
      </c>
      <c r="I310" s="199" t="s">
        <v>234</v>
      </c>
      <c r="J310" s="202" t="s">
        <v>234</v>
      </c>
      <c r="K310" s="200" t="s">
        <v>234</v>
      </c>
      <c r="L310" s="154" t="s">
        <v>234</v>
      </c>
      <c r="M310" s="691" t="s">
        <v>234</v>
      </c>
      <c r="N310" s="202" t="s">
        <v>234</v>
      </c>
      <c r="O310" s="154" t="s">
        <v>234</v>
      </c>
      <c r="P310" s="297" t="s">
        <v>288</v>
      </c>
      <c r="Q310" s="205" t="s">
        <v>460</v>
      </c>
    </row>
    <row r="311" spans="1:17" ht="13.2" x14ac:dyDescent="0.25">
      <c r="A311" s="204"/>
      <c r="B311" s="199"/>
      <c r="C311" s="154"/>
      <c r="D311" s="154"/>
      <c r="E311" s="200"/>
      <c r="F311" s="200"/>
      <c r="G311" s="200"/>
      <c r="H311" s="201"/>
      <c r="I311" s="199"/>
      <c r="J311" s="202"/>
      <c r="K311" s="200"/>
      <c r="L311" s="154"/>
      <c r="M311" s="691"/>
      <c r="N311" s="202"/>
      <c r="O311" s="154"/>
      <c r="P311" s="297"/>
      <c r="Q311" s="205"/>
    </row>
    <row r="312" spans="1:17" ht="13.2" x14ac:dyDescent="0.25">
      <c r="A312" s="210" t="s">
        <v>461</v>
      </c>
      <c r="B312" s="199" t="s">
        <v>234</v>
      </c>
      <c r="C312" s="154" t="s">
        <v>234</v>
      </c>
      <c r="D312" s="154" t="s">
        <v>234</v>
      </c>
      <c r="E312" s="200" t="s">
        <v>234</v>
      </c>
      <c r="F312" s="200" t="s">
        <v>234</v>
      </c>
      <c r="G312" s="200" t="s">
        <v>234</v>
      </c>
      <c r="H312" s="201">
        <v>2.9000000000000001E-2</v>
      </c>
      <c r="I312" s="199" t="s">
        <v>234</v>
      </c>
      <c r="J312" s="202" t="s">
        <v>234</v>
      </c>
      <c r="K312" s="200" t="s">
        <v>234</v>
      </c>
      <c r="L312" s="154" t="s">
        <v>234</v>
      </c>
      <c r="M312" s="691" t="s">
        <v>234</v>
      </c>
      <c r="N312" s="202" t="s">
        <v>234</v>
      </c>
      <c r="O312" s="154">
        <v>2.9000000000000001E-2</v>
      </c>
      <c r="P312" s="297" t="s">
        <v>288</v>
      </c>
      <c r="Q312" s="205" t="s">
        <v>461</v>
      </c>
    </row>
    <row r="313" spans="1:17" ht="13.2" x14ac:dyDescent="0.25">
      <c r="A313" s="204"/>
      <c r="B313" s="199"/>
      <c r="C313" s="154"/>
      <c r="D313" s="154"/>
      <c r="E313" s="200"/>
      <c r="F313" s="200"/>
      <c r="G313" s="200"/>
      <c r="H313" s="201"/>
      <c r="I313" s="199"/>
      <c r="J313" s="202"/>
      <c r="K313" s="200"/>
      <c r="L313" s="154"/>
      <c r="M313" s="691"/>
      <c r="N313" s="202"/>
      <c r="O313" s="154"/>
      <c r="P313" s="297"/>
      <c r="Q313" s="205"/>
    </row>
    <row r="314" spans="1:17" ht="27.6" x14ac:dyDescent="0.3">
      <c r="A314" s="245" t="s">
        <v>462</v>
      </c>
      <c r="B314" s="199" t="s">
        <v>234</v>
      </c>
      <c r="C314" s="154" t="s">
        <v>234</v>
      </c>
      <c r="D314" s="154">
        <v>1.3640000000000001</v>
      </c>
      <c r="E314" s="200">
        <v>0.253</v>
      </c>
      <c r="F314" s="200" t="s">
        <v>234</v>
      </c>
      <c r="G314" s="200" t="s">
        <v>234</v>
      </c>
      <c r="H314" s="201">
        <v>0.84799999999999998</v>
      </c>
      <c r="I314" s="199">
        <v>0.53700000000000003</v>
      </c>
      <c r="J314" s="202">
        <v>0.72699999999999998</v>
      </c>
      <c r="K314" s="200">
        <v>3.637</v>
      </c>
      <c r="L314" s="154">
        <v>0.80600000000000005</v>
      </c>
      <c r="M314" s="691" t="s">
        <v>234</v>
      </c>
      <c r="N314" s="202">
        <v>6.2389999999999999</v>
      </c>
      <c r="O314" s="154">
        <v>8.1720000000000006</v>
      </c>
      <c r="P314" s="297">
        <v>131</v>
      </c>
      <c r="Q314" s="230" t="s">
        <v>463</v>
      </c>
    </row>
    <row r="315" spans="1:17" ht="13.8" x14ac:dyDescent="0.3">
      <c r="A315" s="208"/>
      <c r="B315" s="199"/>
      <c r="C315" s="154"/>
      <c r="D315" s="154"/>
      <c r="E315" s="200"/>
      <c r="F315" s="200"/>
      <c r="G315" s="200"/>
      <c r="H315" s="201"/>
      <c r="I315" s="199"/>
      <c r="J315" s="202"/>
      <c r="K315" s="200"/>
      <c r="L315" s="154"/>
      <c r="M315" s="691"/>
      <c r="N315" s="202"/>
      <c r="O315" s="154"/>
      <c r="P315" s="297"/>
      <c r="Q315" s="205"/>
    </row>
    <row r="316" spans="1:17" ht="13.2" x14ac:dyDescent="0.25">
      <c r="A316" s="210" t="s">
        <v>189</v>
      </c>
      <c r="B316" s="199">
        <v>4596.1980000000003</v>
      </c>
      <c r="C316" s="154">
        <v>5601.1239999999998</v>
      </c>
      <c r="D316" s="154">
        <v>6230.4880000000003</v>
      </c>
      <c r="E316" s="200">
        <v>4653.5010000000002</v>
      </c>
      <c r="F316" s="200">
        <v>7868.1909999999998</v>
      </c>
      <c r="G316" s="200">
        <v>5574.4210000000003</v>
      </c>
      <c r="H316" s="201">
        <v>4886.8689999999997</v>
      </c>
      <c r="I316" s="199">
        <v>3789.9839999999999</v>
      </c>
      <c r="J316" s="202">
        <v>3885.2339999999999</v>
      </c>
      <c r="K316" s="200">
        <v>5148.442</v>
      </c>
      <c r="L316" s="154">
        <v>6150.11</v>
      </c>
      <c r="M316" s="691">
        <v>5273.8050000000003</v>
      </c>
      <c r="N316" s="202">
        <v>54618.654000000002</v>
      </c>
      <c r="O316" s="154">
        <v>63658.366999999998</v>
      </c>
      <c r="P316" s="297">
        <v>116.6</v>
      </c>
      <c r="Q316" s="205" t="s">
        <v>190</v>
      </c>
    </row>
    <row r="317" spans="1:17" ht="13.2" x14ac:dyDescent="0.25">
      <c r="A317" s="204"/>
      <c r="B317" s="199"/>
      <c r="C317" s="154"/>
      <c r="D317" s="154"/>
      <c r="E317" s="200"/>
      <c r="F317" s="200"/>
      <c r="G317" s="200"/>
      <c r="H317" s="201"/>
      <c r="I317" s="199"/>
      <c r="J317" s="202"/>
      <c r="K317" s="200"/>
      <c r="L317" s="154"/>
      <c r="M317" s="691"/>
      <c r="N317" s="202"/>
      <c r="O317" s="154"/>
      <c r="P317" s="297"/>
      <c r="Q317" s="205"/>
    </row>
    <row r="318" spans="1:17" ht="13.8" x14ac:dyDescent="0.3">
      <c r="A318" s="221" t="s">
        <v>464</v>
      </c>
      <c r="B318" s="199" t="s">
        <v>234</v>
      </c>
      <c r="C318" s="154" t="s">
        <v>234</v>
      </c>
      <c r="D318" s="154" t="s">
        <v>234</v>
      </c>
      <c r="E318" s="200" t="s">
        <v>234</v>
      </c>
      <c r="F318" s="200" t="s">
        <v>234</v>
      </c>
      <c r="G318" s="200" t="s">
        <v>234</v>
      </c>
      <c r="H318" s="201" t="s">
        <v>234</v>
      </c>
      <c r="I318" s="199" t="s">
        <v>234</v>
      </c>
      <c r="J318" s="202" t="s">
        <v>234</v>
      </c>
      <c r="K318" s="200" t="s">
        <v>234</v>
      </c>
      <c r="L318" s="154">
        <v>1.68</v>
      </c>
      <c r="M318" s="691" t="s">
        <v>234</v>
      </c>
      <c r="N318" s="202">
        <v>3.6999999999999998E-2</v>
      </c>
      <c r="O318" s="154">
        <v>1.68</v>
      </c>
      <c r="P318" s="297" t="s">
        <v>465</v>
      </c>
      <c r="Q318" s="207" t="s">
        <v>466</v>
      </c>
    </row>
    <row r="319" spans="1:17" ht="13.2" x14ac:dyDescent="0.25">
      <c r="A319" s="211"/>
      <c r="B319" s="199"/>
      <c r="C319" s="154"/>
      <c r="D319" s="154"/>
      <c r="E319" s="200"/>
      <c r="F319" s="200"/>
      <c r="G319" s="200"/>
      <c r="H319" s="201"/>
      <c r="I319" s="199"/>
      <c r="J319" s="202"/>
      <c r="K319" s="200"/>
      <c r="L319" s="154"/>
      <c r="M319" s="691"/>
      <c r="N319" s="202"/>
      <c r="O319" s="154"/>
      <c r="P319" s="297"/>
      <c r="Q319" s="205"/>
    </row>
    <row r="320" spans="1:17" ht="13.2" x14ac:dyDescent="0.25">
      <c r="A320" s="210" t="s">
        <v>467</v>
      </c>
      <c r="B320" s="199">
        <v>42.485999999999997</v>
      </c>
      <c r="C320" s="154">
        <v>113.04</v>
      </c>
      <c r="D320" s="154">
        <v>89.774000000000001</v>
      </c>
      <c r="E320" s="200">
        <v>588.21699999999998</v>
      </c>
      <c r="F320" s="200">
        <v>189.67099999999999</v>
      </c>
      <c r="G320" s="200">
        <v>114.203</v>
      </c>
      <c r="H320" s="201">
        <v>206.82400000000001</v>
      </c>
      <c r="I320" s="199">
        <v>137.10300000000001</v>
      </c>
      <c r="J320" s="202">
        <v>341.15300000000002</v>
      </c>
      <c r="K320" s="200">
        <v>370.93</v>
      </c>
      <c r="L320" s="154">
        <v>238.03399999999999</v>
      </c>
      <c r="M320" s="691">
        <v>133.24600000000001</v>
      </c>
      <c r="N320" s="202">
        <v>1197.248</v>
      </c>
      <c r="O320" s="154">
        <v>2564.681</v>
      </c>
      <c r="P320" s="297">
        <v>214.2</v>
      </c>
      <c r="Q320" s="214" t="s">
        <v>468</v>
      </c>
    </row>
    <row r="321" spans="1:17" ht="13.2" x14ac:dyDescent="0.25">
      <c r="A321" s="232"/>
      <c r="B321" s="199"/>
      <c r="C321" s="154"/>
      <c r="D321" s="154"/>
      <c r="E321" s="200"/>
      <c r="F321" s="200"/>
      <c r="G321" s="200"/>
      <c r="H321" s="201"/>
      <c r="I321" s="199"/>
      <c r="J321" s="202"/>
      <c r="K321" s="200"/>
      <c r="L321" s="154"/>
      <c r="M321" s="691"/>
      <c r="N321" s="202"/>
      <c r="O321" s="154"/>
      <c r="P321" s="297"/>
      <c r="Q321" s="214"/>
    </row>
    <row r="322" spans="1:17" ht="13.8" x14ac:dyDescent="0.3">
      <c r="A322" s="248" t="s">
        <v>469</v>
      </c>
      <c r="B322" s="224">
        <v>838.37900000000002</v>
      </c>
      <c r="C322" s="225">
        <v>18.837</v>
      </c>
      <c r="D322" s="225">
        <v>863.98299999999995</v>
      </c>
      <c r="E322" s="225">
        <v>1358.7090000000001</v>
      </c>
      <c r="F322" s="226">
        <v>467.29500000000002</v>
      </c>
      <c r="G322" s="227">
        <v>2237.9789999999998</v>
      </c>
      <c r="H322" s="228">
        <v>879.23400000000004</v>
      </c>
      <c r="I322" s="224">
        <v>1264.96</v>
      </c>
      <c r="J322" s="229">
        <v>1267.644</v>
      </c>
      <c r="K322" s="226">
        <v>467.89699999999999</v>
      </c>
      <c r="L322" s="225">
        <v>2584.9949999999999</v>
      </c>
      <c r="M322" s="692">
        <v>2.6440000000000001</v>
      </c>
      <c r="N322" s="229">
        <v>2734.0549999999998</v>
      </c>
      <c r="O322" s="229">
        <v>12252.556</v>
      </c>
      <c r="P322" s="297">
        <v>448.1</v>
      </c>
      <c r="Q322" s="249" t="s">
        <v>470</v>
      </c>
    </row>
    <row r="323" spans="1:17" ht="13.2" x14ac:dyDescent="0.25">
      <c r="A323" s="204"/>
      <c r="B323" s="224"/>
      <c r="C323" s="225"/>
      <c r="D323" s="225"/>
      <c r="E323" s="225"/>
      <c r="F323" s="226"/>
      <c r="G323" s="227"/>
      <c r="H323" s="228"/>
      <c r="I323" s="224"/>
      <c r="J323" s="229"/>
      <c r="K323" s="226"/>
      <c r="L323" s="225"/>
      <c r="M323" s="692"/>
      <c r="N323" s="229"/>
      <c r="O323" s="229"/>
      <c r="P323" s="297"/>
      <c r="Q323" s="205"/>
    </row>
    <row r="324" spans="1:17" ht="13.2" x14ac:dyDescent="0.25">
      <c r="A324" s="210" t="s">
        <v>471</v>
      </c>
      <c r="B324" s="199">
        <v>612.52300000000002</v>
      </c>
      <c r="C324" s="154">
        <v>926.226</v>
      </c>
      <c r="D324" s="154">
        <v>550.99699999999996</v>
      </c>
      <c r="E324" s="200">
        <v>679.81</v>
      </c>
      <c r="F324" s="200">
        <v>1004.957</v>
      </c>
      <c r="G324" s="200">
        <v>1205.7159999999999</v>
      </c>
      <c r="H324" s="201">
        <v>792.15499999999997</v>
      </c>
      <c r="I324" s="199">
        <v>971.20799999999997</v>
      </c>
      <c r="J324" s="202">
        <v>1232.5709999999999</v>
      </c>
      <c r="K324" s="200">
        <v>1324.7239999999999</v>
      </c>
      <c r="L324" s="154">
        <v>872.35699999999997</v>
      </c>
      <c r="M324" s="691">
        <v>914.95699999999999</v>
      </c>
      <c r="N324" s="202">
        <v>9570.4259999999995</v>
      </c>
      <c r="O324" s="154">
        <v>11088.200999999999</v>
      </c>
      <c r="P324" s="297">
        <v>115.9</v>
      </c>
      <c r="Q324" s="214" t="s">
        <v>472</v>
      </c>
    </row>
    <row r="325" spans="1:17" ht="13.2" x14ac:dyDescent="0.25">
      <c r="A325" s="232" t="s">
        <v>80</v>
      </c>
      <c r="B325" s="199"/>
      <c r="C325" s="154"/>
      <c r="D325" s="154"/>
      <c r="E325" s="200"/>
      <c r="F325" s="200"/>
      <c r="G325" s="200"/>
      <c r="H325" s="201"/>
      <c r="I325" s="199"/>
      <c r="J325" s="202"/>
      <c r="K325" s="200"/>
      <c r="L325" s="154"/>
      <c r="M325" s="691"/>
      <c r="N325" s="202"/>
      <c r="O325" s="154"/>
      <c r="P325" s="297"/>
      <c r="Q325" s="214"/>
    </row>
    <row r="326" spans="1:17" ht="13.2" x14ac:dyDescent="0.25">
      <c r="A326" s="198" t="s">
        <v>473</v>
      </c>
      <c r="B326" s="199" t="s">
        <v>234</v>
      </c>
      <c r="C326" s="154">
        <v>3.7829999999999999</v>
      </c>
      <c r="D326" s="154" t="s">
        <v>234</v>
      </c>
      <c r="E326" s="200" t="s">
        <v>234</v>
      </c>
      <c r="F326" s="200" t="s">
        <v>234</v>
      </c>
      <c r="G326" s="200" t="s">
        <v>234</v>
      </c>
      <c r="H326" s="201" t="s">
        <v>234</v>
      </c>
      <c r="I326" s="199" t="s">
        <v>234</v>
      </c>
      <c r="J326" s="202">
        <v>2.4140000000000001</v>
      </c>
      <c r="K326" s="200">
        <v>2.468</v>
      </c>
      <c r="L326" s="154">
        <v>5.8999999999999997E-2</v>
      </c>
      <c r="M326" s="691" t="s">
        <v>234</v>
      </c>
      <c r="N326" s="202">
        <v>5.4029999999999996</v>
      </c>
      <c r="O326" s="154">
        <v>8.7240000000000002</v>
      </c>
      <c r="P326" s="297">
        <v>161.5</v>
      </c>
      <c r="Q326" s="203" t="s">
        <v>474</v>
      </c>
    </row>
    <row r="327" spans="1:17" ht="13.2" x14ac:dyDescent="0.25">
      <c r="A327" s="198"/>
      <c r="B327" s="199"/>
      <c r="C327" s="154"/>
      <c r="D327" s="154"/>
      <c r="E327" s="200"/>
      <c r="F327" s="200"/>
      <c r="G327" s="200"/>
      <c r="H327" s="201"/>
      <c r="I327" s="199"/>
      <c r="J327" s="202"/>
      <c r="K327" s="200"/>
      <c r="L327" s="154"/>
      <c r="M327" s="691"/>
      <c r="N327" s="202"/>
      <c r="O327" s="154"/>
      <c r="P327" s="297"/>
      <c r="Q327" s="203"/>
    </row>
    <row r="328" spans="1:17" ht="13.2" x14ac:dyDescent="0.25">
      <c r="A328" s="198" t="s">
        <v>475</v>
      </c>
      <c r="B328" s="199" t="s">
        <v>234</v>
      </c>
      <c r="C328" s="154" t="s">
        <v>234</v>
      </c>
      <c r="D328" s="154" t="s">
        <v>234</v>
      </c>
      <c r="E328" s="200" t="s">
        <v>234</v>
      </c>
      <c r="F328" s="200" t="s">
        <v>234</v>
      </c>
      <c r="G328" s="200" t="s">
        <v>234</v>
      </c>
      <c r="H328" s="201" t="s">
        <v>234</v>
      </c>
      <c r="I328" s="199" t="s">
        <v>234</v>
      </c>
      <c r="J328" s="202" t="s">
        <v>234</v>
      </c>
      <c r="K328" s="200" t="s">
        <v>234</v>
      </c>
      <c r="L328" s="154" t="s">
        <v>234</v>
      </c>
      <c r="M328" s="691" t="s">
        <v>234</v>
      </c>
      <c r="N328" s="202">
        <v>5.5E-2</v>
      </c>
      <c r="O328" s="154" t="s">
        <v>234</v>
      </c>
      <c r="P328" s="297">
        <v>0</v>
      </c>
      <c r="Q328" s="203" t="s">
        <v>475</v>
      </c>
    </row>
    <row r="329" spans="1:17" ht="13.2" x14ac:dyDescent="0.25">
      <c r="A329" s="198"/>
      <c r="B329" s="199"/>
      <c r="C329" s="154"/>
      <c r="D329" s="154"/>
      <c r="E329" s="200"/>
      <c r="F329" s="200"/>
      <c r="G329" s="200"/>
      <c r="H329" s="201"/>
      <c r="I329" s="199"/>
      <c r="J329" s="202"/>
      <c r="K329" s="200"/>
      <c r="L329" s="154"/>
      <c r="M329" s="691"/>
      <c r="N329" s="202"/>
      <c r="O329" s="154"/>
      <c r="P329" s="297"/>
      <c r="Q329" s="203"/>
    </row>
    <row r="330" spans="1:17" ht="13.2" x14ac:dyDescent="0.25">
      <c r="A330" s="204" t="s">
        <v>476</v>
      </c>
      <c r="B330" s="199">
        <v>1.7450000000000001</v>
      </c>
      <c r="C330" s="154">
        <v>40.308</v>
      </c>
      <c r="D330" s="154">
        <v>1.2450000000000001</v>
      </c>
      <c r="E330" s="200">
        <v>89.941000000000003</v>
      </c>
      <c r="F330" s="200">
        <v>37.046999999999997</v>
      </c>
      <c r="G330" s="200">
        <v>895.46500000000003</v>
      </c>
      <c r="H330" s="201">
        <v>2200.498</v>
      </c>
      <c r="I330" s="199">
        <v>3482.2979999999998</v>
      </c>
      <c r="J330" s="202">
        <v>1652.498</v>
      </c>
      <c r="K330" s="200">
        <v>1817.425</v>
      </c>
      <c r="L330" s="154">
        <v>2305.9259999999999</v>
      </c>
      <c r="M330" s="691">
        <v>2652.759</v>
      </c>
      <c r="N330" s="202">
        <v>504.51</v>
      </c>
      <c r="O330" s="154">
        <v>15177.155000000001</v>
      </c>
      <c r="P330" s="297" t="s">
        <v>477</v>
      </c>
      <c r="Q330" s="205" t="s">
        <v>478</v>
      </c>
    </row>
    <row r="331" spans="1:17" ht="13.2" x14ac:dyDescent="0.25">
      <c r="A331" s="204"/>
      <c r="B331" s="199"/>
      <c r="C331" s="154"/>
      <c r="D331" s="154"/>
      <c r="E331" s="200"/>
      <c r="F331" s="200"/>
      <c r="G331" s="200"/>
      <c r="H331" s="201"/>
      <c r="I331" s="199"/>
      <c r="J331" s="202"/>
      <c r="K331" s="200"/>
      <c r="L331" s="154"/>
      <c r="M331" s="691"/>
      <c r="N331" s="202"/>
      <c r="O331" s="154"/>
      <c r="P331" s="297"/>
      <c r="Q331" s="205"/>
    </row>
    <row r="332" spans="1:17" ht="13.2" x14ac:dyDescent="0.25">
      <c r="A332" s="204" t="s">
        <v>479</v>
      </c>
      <c r="B332" s="199">
        <v>11.833</v>
      </c>
      <c r="C332" s="154">
        <v>178.328</v>
      </c>
      <c r="D332" s="154">
        <v>2.9780000000000002</v>
      </c>
      <c r="E332" s="200">
        <v>5.1779999999999999</v>
      </c>
      <c r="F332" s="200">
        <v>4.95</v>
      </c>
      <c r="G332" s="200">
        <v>10.528</v>
      </c>
      <c r="H332" s="201">
        <v>45.124000000000002</v>
      </c>
      <c r="I332" s="199">
        <v>148.405</v>
      </c>
      <c r="J332" s="202">
        <v>54.673999999999999</v>
      </c>
      <c r="K332" s="200">
        <v>167.124</v>
      </c>
      <c r="L332" s="154">
        <v>18.318000000000001</v>
      </c>
      <c r="M332" s="691">
        <v>32.796999999999997</v>
      </c>
      <c r="N332" s="202">
        <v>95.025999999999996</v>
      </c>
      <c r="O332" s="154">
        <v>680.23699999999997</v>
      </c>
      <c r="P332" s="297">
        <v>715.8</v>
      </c>
      <c r="Q332" s="205" t="s">
        <v>480</v>
      </c>
    </row>
    <row r="333" spans="1:17" ht="13.2" x14ac:dyDescent="0.25">
      <c r="A333" s="204"/>
      <c r="B333" s="199"/>
      <c r="C333" s="154"/>
      <c r="D333" s="154"/>
      <c r="E333" s="200"/>
      <c r="F333" s="200"/>
      <c r="G333" s="200"/>
      <c r="H333" s="201"/>
      <c r="I333" s="199"/>
      <c r="J333" s="202"/>
      <c r="K333" s="200"/>
      <c r="L333" s="154"/>
      <c r="M333" s="691"/>
      <c r="N333" s="202"/>
      <c r="O333" s="154"/>
      <c r="P333" s="297"/>
      <c r="Q333" s="205"/>
    </row>
    <row r="334" spans="1:17" ht="13.2" x14ac:dyDescent="0.25">
      <c r="A334" s="204" t="s">
        <v>481</v>
      </c>
      <c r="B334" s="199">
        <v>0.55900000000000005</v>
      </c>
      <c r="C334" s="154">
        <v>0.875</v>
      </c>
      <c r="D334" s="154">
        <v>3.1019999999999999</v>
      </c>
      <c r="E334" s="200">
        <v>0.33900000000000002</v>
      </c>
      <c r="F334" s="200">
        <v>0.441</v>
      </c>
      <c r="G334" s="200">
        <v>0.17299999999999999</v>
      </c>
      <c r="H334" s="201">
        <v>1.9E-2</v>
      </c>
      <c r="I334" s="199" t="s">
        <v>234</v>
      </c>
      <c r="J334" s="202" t="s">
        <v>234</v>
      </c>
      <c r="K334" s="200">
        <v>1.587</v>
      </c>
      <c r="L334" s="154">
        <v>1.681</v>
      </c>
      <c r="M334" s="691">
        <v>4.6559999999999997</v>
      </c>
      <c r="N334" s="202">
        <v>17.550999999999998</v>
      </c>
      <c r="O334" s="154">
        <v>13.432</v>
      </c>
      <c r="P334" s="297">
        <v>76.5</v>
      </c>
      <c r="Q334" s="205" t="s">
        <v>481</v>
      </c>
    </row>
    <row r="335" spans="1:17" ht="13.2" x14ac:dyDescent="0.25">
      <c r="A335" s="204"/>
      <c r="B335" s="199"/>
      <c r="C335" s="154"/>
      <c r="D335" s="154"/>
      <c r="E335" s="200"/>
      <c r="F335" s="200"/>
      <c r="G335" s="200"/>
      <c r="H335" s="201"/>
      <c r="I335" s="199"/>
      <c r="J335" s="202"/>
      <c r="K335" s="200"/>
      <c r="L335" s="154"/>
      <c r="M335" s="691"/>
      <c r="N335" s="202"/>
      <c r="O335" s="154"/>
      <c r="P335" s="297"/>
      <c r="Q335" s="205"/>
    </row>
    <row r="336" spans="1:17" ht="13.2" x14ac:dyDescent="0.25">
      <c r="A336" s="204" t="s">
        <v>482</v>
      </c>
      <c r="B336" s="199">
        <v>702029.32499999995</v>
      </c>
      <c r="C336" s="154">
        <v>767360.96299999999</v>
      </c>
      <c r="D336" s="154">
        <v>810734.65099999995</v>
      </c>
      <c r="E336" s="200">
        <v>775942.44900000002</v>
      </c>
      <c r="F336" s="200">
        <v>912824.97100000002</v>
      </c>
      <c r="G336" s="200">
        <v>752030.81099999999</v>
      </c>
      <c r="H336" s="201">
        <v>738347.16099999996</v>
      </c>
      <c r="I336" s="199">
        <v>664881.25199999998</v>
      </c>
      <c r="J336" s="202">
        <v>806752.24899999995</v>
      </c>
      <c r="K336" s="200">
        <v>849214.75699999998</v>
      </c>
      <c r="L336" s="154">
        <v>794068.97600000002</v>
      </c>
      <c r="M336" s="691">
        <v>714249.76500000001</v>
      </c>
      <c r="N336" s="202">
        <v>9462415.5840000007</v>
      </c>
      <c r="O336" s="154">
        <v>9288437.3300000001</v>
      </c>
      <c r="P336" s="297">
        <v>98.2</v>
      </c>
      <c r="Q336" s="205" t="s">
        <v>113</v>
      </c>
    </row>
    <row r="337" spans="1:17" ht="13.2" x14ac:dyDescent="0.25">
      <c r="A337" s="204"/>
      <c r="B337" s="199"/>
      <c r="C337" s="154"/>
      <c r="D337" s="154"/>
      <c r="E337" s="200"/>
      <c r="F337" s="200"/>
      <c r="G337" s="200"/>
      <c r="H337" s="201"/>
      <c r="I337" s="199"/>
      <c r="J337" s="202"/>
      <c r="K337" s="200"/>
      <c r="L337" s="154"/>
      <c r="M337" s="691"/>
      <c r="N337" s="202"/>
      <c r="O337" s="154"/>
      <c r="P337" s="297"/>
      <c r="Q337" s="205"/>
    </row>
    <row r="338" spans="1:17" ht="13.2" x14ac:dyDescent="0.25">
      <c r="A338" s="204" t="s">
        <v>483</v>
      </c>
      <c r="B338" s="199">
        <v>2.766</v>
      </c>
      <c r="C338" s="154">
        <v>0.86199999999999999</v>
      </c>
      <c r="D338" s="154">
        <v>0.48899999999999999</v>
      </c>
      <c r="E338" s="200">
        <v>7.2119999999999997</v>
      </c>
      <c r="F338" s="200">
        <v>7.9189999999999996</v>
      </c>
      <c r="G338" s="200">
        <v>2.06</v>
      </c>
      <c r="H338" s="201">
        <v>0.83899999999999997</v>
      </c>
      <c r="I338" s="199">
        <v>0.44800000000000001</v>
      </c>
      <c r="J338" s="202">
        <v>3.1509999999999998</v>
      </c>
      <c r="K338" s="200">
        <v>4.8380000000000001</v>
      </c>
      <c r="L338" s="154">
        <v>18.03</v>
      </c>
      <c r="M338" s="691">
        <v>10.348000000000001</v>
      </c>
      <c r="N338" s="202">
        <v>111.447</v>
      </c>
      <c r="O338" s="154">
        <v>58.962000000000003</v>
      </c>
      <c r="P338" s="297">
        <v>52.9</v>
      </c>
      <c r="Q338" s="205" t="s">
        <v>484</v>
      </c>
    </row>
    <row r="339" spans="1:17" ht="13.2" x14ac:dyDescent="0.25">
      <c r="A339" s="204"/>
      <c r="B339" s="199"/>
      <c r="C339" s="154"/>
      <c r="D339" s="154"/>
      <c r="E339" s="200"/>
      <c r="F339" s="200"/>
      <c r="G339" s="200"/>
      <c r="H339" s="201"/>
      <c r="I339" s="199"/>
      <c r="J339" s="202"/>
      <c r="K339" s="200"/>
      <c r="L339" s="154"/>
      <c r="M339" s="691"/>
      <c r="N339" s="202"/>
      <c r="O339" s="154"/>
      <c r="P339" s="297"/>
      <c r="Q339" s="205"/>
    </row>
    <row r="340" spans="1:17" ht="13.2" x14ac:dyDescent="0.25">
      <c r="A340" s="204" t="s">
        <v>485</v>
      </c>
      <c r="B340" s="199">
        <v>2.1739999999999999</v>
      </c>
      <c r="C340" s="154">
        <v>1.5680000000000001</v>
      </c>
      <c r="D340" s="154">
        <v>1.242</v>
      </c>
      <c r="E340" s="200">
        <v>1.091</v>
      </c>
      <c r="F340" s="200">
        <v>0.309</v>
      </c>
      <c r="G340" s="200" t="s">
        <v>234</v>
      </c>
      <c r="H340" s="201">
        <v>1.2050000000000001</v>
      </c>
      <c r="I340" s="199">
        <v>9.0310000000000006</v>
      </c>
      <c r="J340" s="202">
        <v>1.341</v>
      </c>
      <c r="K340" s="200">
        <v>2.4740000000000002</v>
      </c>
      <c r="L340" s="154">
        <v>2.7879999999999998</v>
      </c>
      <c r="M340" s="691" t="s">
        <v>234</v>
      </c>
      <c r="N340" s="202">
        <v>60.82</v>
      </c>
      <c r="O340" s="154">
        <v>23.222999999999999</v>
      </c>
      <c r="P340" s="297">
        <v>38.200000000000003</v>
      </c>
      <c r="Q340" s="205" t="s">
        <v>485</v>
      </c>
    </row>
    <row r="341" spans="1:17" ht="13.2" x14ac:dyDescent="0.25">
      <c r="A341" s="204"/>
      <c r="B341" s="199"/>
      <c r="C341" s="154"/>
      <c r="D341" s="154"/>
      <c r="E341" s="200"/>
      <c r="F341" s="200"/>
      <c r="G341" s="200"/>
      <c r="H341" s="201"/>
      <c r="I341" s="199"/>
      <c r="J341" s="202"/>
      <c r="K341" s="200"/>
      <c r="L341" s="154"/>
      <c r="M341" s="691"/>
      <c r="N341" s="202"/>
      <c r="O341" s="154"/>
      <c r="P341" s="297"/>
      <c r="Q341" s="205"/>
    </row>
    <row r="342" spans="1:17" ht="13.2" x14ac:dyDescent="0.25">
      <c r="A342" s="198" t="s">
        <v>486</v>
      </c>
      <c r="B342" s="199">
        <v>331.58300000000003</v>
      </c>
      <c r="C342" s="154">
        <v>258.666</v>
      </c>
      <c r="D342" s="154">
        <v>382.82900000000001</v>
      </c>
      <c r="E342" s="200">
        <v>341.73200000000003</v>
      </c>
      <c r="F342" s="200">
        <v>299.51499999999999</v>
      </c>
      <c r="G342" s="200">
        <v>154.005</v>
      </c>
      <c r="H342" s="201">
        <v>473.10899999999998</v>
      </c>
      <c r="I342" s="199">
        <v>372.45100000000002</v>
      </c>
      <c r="J342" s="202">
        <v>324.29199999999997</v>
      </c>
      <c r="K342" s="200">
        <v>379.96600000000001</v>
      </c>
      <c r="L342" s="154">
        <v>371.86200000000002</v>
      </c>
      <c r="M342" s="691">
        <v>22.617999999999999</v>
      </c>
      <c r="N342" s="202">
        <v>4117.9750000000004</v>
      </c>
      <c r="O342" s="154">
        <v>3712.6280000000002</v>
      </c>
      <c r="P342" s="297">
        <v>90.2</v>
      </c>
      <c r="Q342" s="203" t="s">
        <v>487</v>
      </c>
    </row>
    <row r="343" spans="1:17" ht="13.2" x14ac:dyDescent="0.25">
      <c r="A343" s="198"/>
      <c r="B343" s="199"/>
      <c r="C343" s="154"/>
      <c r="D343" s="154"/>
      <c r="E343" s="200"/>
      <c r="F343" s="200"/>
      <c r="G343" s="200"/>
      <c r="H343" s="201"/>
      <c r="I343" s="199"/>
      <c r="J343" s="202"/>
      <c r="K343" s="200"/>
      <c r="L343" s="154"/>
      <c r="M343" s="691"/>
      <c r="N343" s="202"/>
      <c r="O343" s="154"/>
      <c r="P343" s="297"/>
      <c r="Q343" s="203"/>
    </row>
    <row r="344" spans="1:17" ht="13.2" x14ac:dyDescent="0.25">
      <c r="A344" s="198" t="s">
        <v>488</v>
      </c>
      <c r="B344" s="199">
        <v>3.714</v>
      </c>
      <c r="C344" s="154">
        <v>50.462000000000003</v>
      </c>
      <c r="D344" s="154">
        <v>20.259</v>
      </c>
      <c r="E344" s="200">
        <v>7.1989999999999998</v>
      </c>
      <c r="F344" s="200">
        <v>17.87</v>
      </c>
      <c r="G344" s="200">
        <v>6.3810000000000002</v>
      </c>
      <c r="H344" s="201">
        <v>4.234</v>
      </c>
      <c r="I344" s="199">
        <v>5.2750000000000004</v>
      </c>
      <c r="J344" s="202">
        <v>30.163</v>
      </c>
      <c r="K344" s="200">
        <v>8.9429999999999996</v>
      </c>
      <c r="L344" s="154">
        <v>20.748000000000001</v>
      </c>
      <c r="M344" s="691">
        <v>13.51</v>
      </c>
      <c r="N344" s="202">
        <v>249.417</v>
      </c>
      <c r="O344" s="154">
        <v>188.75800000000001</v>
      </c>
      <c r="P344" s="297">
        <v>75.7</v>
      </c>
      <c r="Q344" s="203" t="s">
        <v>489</v>
      </c>
    </row>
    <row r="345" spans="1:17" ht="13.2" x14ac:dyDescent="0.25">
      <c r="A345" s="198"/>
      <c r="B345" s="199"/>
      <c r="C345" s="154"/>
      <c r="D345" s="154"/>
      <c r="E345" s="200"/>
      <c r="F345" s="200"/>
      <c r="G345" s="200"/>
      <c r="H345" s="201"/>
      <c r="I345" s="199"/>
      <c r="J345" s="202"/>
      <c r="K345" s="200"/>
      <c r="L345" s="154"/>
      <c r="M345" s="691"/>
      <c r="N345" s="202"/>
      <c r="O345" s="154"/>
      <c r="P345" s="297"/>
      <c r="Q345" s="203"/>
    </row>
    <row r="346" spans="1:17" ht="13.2" x14ac:dyDescent="0.25">
      <c r="A346" s="204" t="s">
        <v>490</v>
      </c>
      <c r="B346" s="199">
        <v>0.17599999999999999</v>
      </c>
      <c r="C346" s="154" t="s">
        <v>234</v>
      </c>
      <c r="D346" s="154" t="s">
        <v>234</v>
      </c>
      <c r="E346" s="200" t="s">
        <v>234</v>
      </c>
      <c r="F346" s="200">
        <v>2.5000000000000001E-2</v>
      </c>
      <c r="G346" s="200" t="s">
        <v>234</v>
      </c>
      <c r="H346" s="201">
        <v>2.5000000000000001E-2</v>
      </c>
      <c r="I346" s="199">
        <v>2.9000000000000001E-2</v>
      </c>
      <c r="J346" s="202">
        <v>1.4999999999999999E-2</v>
      </c>
      <c r="K346" s="200">
        <v>7.0000000000000001E-3</v>
      </c>
      <c r="L346" s="154">
        <v>2.4E-2</v>
      </c>
      <c r="M346" s="691">
        <v>3.5999999999999997E-2</v>
      </c>
      <c r="N346" s="202">
        <v>2.76</v>
      </c>
      <c r="O346" s="154">
        <v>0.33700000000000002</v>
      </c>
      <c r="P346" s="297">
        <v>12.2</v>
      </c>
      <c r="Q346" s="205" t="s">
        <v>490</v>
      </c>
    </row>
    <row r="347" spans="1:17" ht="13.2" x14ac:dyDescent="0.25">
      <c r="A347" s="204"/>
      <c r="B347" s="199"/>
      <c r="C347" s="154"/>
      <c r="D347" s="154"/>
      <c r="E347" s="200"/>
      <c r="F347" s="200"/>
      <c r="G347" s="200"/>
      <c r="H347" s="201"/>
      <c r="I347" s="199"/>
      <c r="J347" s="202"/>
      <c r="K347" s="200"/>
      <c r="L347" s="154"/>
      <c r="M347" s="691"/>
      <c r="N347" s="202"/>
      <c r="O347" s="154"/>
      <c r="P347" s="297"/>
      <c r="Q347" s="205"/>
    </row>
    <row r="348" spans="1:17" ht="13.2" x14ac:dyDescent="0.25">
      <c r="A348" s="210" t="s">
        <v>158</v>
      </c>
      <c r="B348" s="199">
        <v>2429.0540000000001</v>
      </c>
      <c r="C348" s="154">
        <v>2921.3939999999998</v>
      </c>
      <c r="D348" s="154">
        <v>2535.4499999999998</v>
      </c>
      <c r="E348" s="200">
        <v>2768.8310000000001</v>
      </c>
      <c r="F348" s="200">
        <v>3200.6610000000001</v>
      </c>
      <c r="G348" s="200">
        <v>2545.933</v>
      </c>
      <c r="H348" s="201">
        <v>3279.2179999999998</v>
      </c>
      <c r="I348" s="199">
        <v>2239.8989999999999</v>
      </c>
      <c r="J348" s="202">
        <v>3230.3290000000002</v>
      </c>
      <c r="K348" s="200">
        <v>3387.8910000000001</v>
      </c>
      <c r="L348" s="154">
        <v>3282.7849999999999</v>
      </c>
      <c r="M348" s="691">
        <v>4664.1909999999998</v>
      </c>
      <c r="N348" s="202">
        <v>51382.366999999998</v>
      </c>
      <c r="O348" s="154">
        <v>36485.635999999999</v>
      </c>
      <c r="P348" s="688">
        <v>71</v>
      </c>
      <c r="Q348" s="205" t="s">
        <v>159</v>
      </c>
    </row>
    <row r="349" spans="1:17" ht="13.2" x14ac:dyDescent="0.25">
      <c r="A349" s="204"/>
      <c r="B349" s="199"/>
      <c r="C349" s="154"/>
      <c r="D349" s="154"/>
      <c r="E349" s="200"/>
      <c r="F349" s="200"/>
      <c r="G349" s="200"/>
      <c r="H349" s="201"/>
      <c r="I349" s="199"/>
      <c r="J349" s="202"/>
      <c r="K349" s="200"/>
      <c r="L349" s="154"/>
      <c r="M349" s="691"/>
      <c r="N349" s="202"/>
      <c r="O349" s="154"/>
      <c r="P349" s="297"/>
      <c r="Q349" s="205"/>
    </row>
    <row r="350" spans="1:17" ht="13.2" x14ac:dyDescent="0.25">
      <c r="A350" s="210" t="s">
        <v>491</v>
      </c>
      <c r="B350" s="199">
        <v>2.5049999999999999</v>
      </c>
      <c r="C350" s="154" t="s">
        <v>234</v>
      </c>
      <c r="D350" s="154">
        <v>17.969000000000001</v>
      </c>
      <c r="E350" s="200" t="s">
        <v>234</v>
      </c>
      <c r="F350" s="200" t="s">
        <v>234</v>
      </c>
      <c r="G350" s="200">
        <v>16.321999999999999</v>
      </c>
      <c r="H350" s="201" t="s">
        <v>234</v>
      </c>
      <c r="I350" s="199">
        <v>1.153</v>
      </c>
      <c r="J350" s="202">
        <v>0.38100000000000001</v>
      </c>
      <c r="K350" s="200">
        <v>16.934999999999999</v>
      </c>
      <c r="L350" s="154">
        <v>15.930999999999999</v>
      </c>
      <c r="M350" s="691" t="s">
        <v>234</v>
      </c>
      <c r="N350" s="202">
        <v>53.863999999999997</v>
      </c>
      <c r="O350" s="154">
        <v>71.195999999999998</v>
      </c>
      <c r="P350" s="297">
        <v>132.19999999999999</v>
      </c>
      <c r="Q350" s="205" t="s">
        <v>492</v>
      </c>
    </row>
    <row r="351" spans="1:17" ht="13.2" x14ac:dyDescent="0.25">
      <c r="A351" s="204"/>
      <c r="B351" s="199"/>
      <c r="C351" s="154"/>
      <c r="D351" s="154"/>
      <c r="E351" s="200"/>
      <c r="F351" s="200"/>
      <c r="G351" s="200"/>
      <c r="H351" s="201"/>
      <c r="I351" s="199"/>
      <c r="J351" s="202"/>
      <c r="K351" s="200"/>
      <c r="L351" s="154"/>
      <c r="M351" s="691"/>
      <c r="N351" s="202"/>
      <c r="O351" s="154"/>
      <c r="P351" s="297"/>
      <c r="Q351" s="205"/>
    </row>
    <row r="352" spans="1:17" ht="13.2" x14ac:dyDescent="0.25">
      <c r="A352" s="210" t="s">
        <v>201</v>
      </c>
      <c r="B352" s="199">
        <v>142.80500000000001</v>
      </c>
      <c r="C352" s="154">
        <v>52.457000000000001</v>
      </c>
      <c r="D352" s="154">
        <v>91.426000000000002</v>
      </c>
      <c r="E352" s="200">
        <v>113.45</v>
      </c>
      <c r="F352" s="200">
        <v>74.013000000000005</v>
      </c>
      <c r="G352" s="200">
        <v>91.933000000000007</v>
      </c>
      <c r="H352" s="201">
        <v>295.69600000000003</v>
      </c>
      <c r="I352" s="199">
        <v>162.56700000000001</v>
      </c>
      <c r="J352" s="202">
        <v>331.50099999999998</v>
      </c>
      <c r="K352" s="200">
        <v>185.69800000000001</v>
      </c>
      <c r="L352" s="154">
        <v>109.999</v>
      </c>
      <c r="M352" s="691">
        <v>89.28</v>
      </c>
      <c r="N352" s="202">
        <v>989.428</v>
      </c>
      <c r="O352" s="154">
        <v>1740.825</v>
      </c>
      <c r="P352" s="297">
        <v>175.9</v>
      </c>
      <c r="Q352" s="205" t="s">
        <v>202</v>
      </c>
    </row>
    <row r="353" spans="1:17" ht="13.2" x14ac:dyDescent="0.25">
      <c r="A353" s="204"/>
      <c r="B353" s="199"/>
      <c r="C353" s="154"/>
      <c r="D353" s="154"/>
      <c r="E353" s="200"/>
      <c r="F353" s="200"/>
      <c r="G353" s="200"/>
      <c r="H353" s="201"/>
      <c r="I353" s="199"/>
      <c r="J353" s="202"/>
      <c r="K353" s="200"/>
      <c r="L353" s="154"/>
      <c r="M353" s="691"/>
      <c r="N353" s="202"/>
      <c r="O353" s="154"/>
      <c r="P353" s="297"/>
      <c r="Q353" s="205"/>
    </row>
    <row r="354" spans="1:17" ht="13.8" x14ac:dyDescent="0.3">
      <c r="A354" s="698" t="s">
        <v>493</v>
      </c>
      <c r="B354" s="199" t="s">
        <v>234</v>
      </c>
      <c r="C354" s="154">
        <v>79.513000000000005</v>
      </c>
      <c r="D354" s="154">
        <v>7.8639999999999999</v>
      </c>
      <c r="E354" s="200">
        <v>0.625</v>
      </c>
      <c r="F354" s="200">
        <v>3.79</v>
      </c>
      <c r="G354" s="200" t="s">
        <v>234</v>
      </c>
      <c r="H354" s="201">
        <v>1.92</v>
      </c>
      <c r="I354" s="199">
        <v>0.39600000000000002</v>
      </c>
      <c r="J354" s="202" t="s">
        <v>234</v>
      </c>
      <c r="K354" s="200">
        <v>1732.2739999999999</v>
      </c>
      <c r="L354" s="154" t="s">
        <v>234</v>
      </c>
      <c r="M354" s="691" t="s">
        <v>234</v>
      </c>
      <c r="N354" s="202">
        <v>876.97</v>
      </c>
      <c r="O354" s="154">
        <v>1826.3820000000001</v>
      </c>
      <c r="P354" s="297">
        <v>208.3</v>
      </c>
      <c r="Q354" s="236" t="s">
        <v>494</v>
      </c>
    </row>
    <row r="355" spans="1:17" ht="13.2" x14ac:dyDescent="0.25">
      <c r="A355" s="198"/>
      <c r="B355" s="199"/>
      <c r="C355" s="154"/>
      <c r="D355" s="154"/>
      <c r="E355" s="200"/>
      <c r="F355" s="200"/>
      <c r="G355" s="200"/>
      <c r="H355" s="201"/>
      <c r="I355" s="199"/>
      <c r="J355" s="202"/>
      <c r="K355" s="200"/>
      <c r="L355" s="154"/>
      <c r="M355" s="691"/>
      <c r="N355" s="202"/>
      <c r="O355" s="154"/>
      <c r="P355" s="297"/>
      <c r="Q355" s="214"/>
    </row>
    <row r="356" spans="1:17" ht="13.2" x14ac:dyDescent="0.25">
      <c r="A356" s="210" t="s">
        <v>495</v>
      </c>
      <c r="B356" s="199">
        <v>1.2609999999999999</v>
      </c>
      <c r="C356" s="154" t="s">
        <v>234</v>
      </c>
      <c r="D356" s="154">
        <v>0.19800000000000001</v>
      </c>
      <c r="E356" s="200">
        <v>0.2</v>
      </c>
      <c r="F356" s="200">
        <v>1.099</v>
      </c>
      <c r="G356" s="200">
        <v>1.6559999999999999</v>
      </c>
      <c r="H356" s="201" t="s">
        <v>234</v>
      </c>
      <c r="I356" s="199">
        <v>6.0620000000000003</v>
      </c>
      <c r="J356" s="202" t="s">
        <v>234</v>
      </c>
      <c r="K356" s="200" t="s">
        <v>234</v>
      </c>
      <c r="L356" s="154" t="s">
        <v>234</v>
      </c>
      <c r="M356" s="691">
        <v>6.6180000000000003</v>
      </c>
      <c r="N356" s="202">
        <v>15.236000000000001</v>
      </c>
      <c r="O356" s="154">
        <v>17.094000000000001</v>
      </c>
      <c r="P356" s="297">
        <v>112.2</v>
      </c>
      <c r="Q356" s="205" t="s">
        <v>496</v>
      </c>
    </row>
    <row r="357" spans="1:17" s="9" customFormat="1" ht="13.2" x14ac:dyDescent="0.25">
      <c r="A357" s="204"/>
      <c r="B357" s="199"/>
      <c r="C357" s="154"/>
      <c r="D357" s="154"/>
      <c r="E357" s="200"/>
      <c r="F357" s="200"/>
      <c r="G357" s="200"/>
      <c r="H357" s="201"/>
      <c r="I357" s="199"/>
      <c r="J357" s="202"/>
      <c r="K357" s="200"/>
      <c r="L357" s="154"/>
      <c r="M357" s="691"/>
      <c r="N357" s="202"/>
      <c r="O357" s="154"/>
      <c r="P357" s="297"/>
      <c r="Q357" s="205"/>
    </row>
    <row r="358" spans="1:17" ht="13.2" x14ac:dyDescent="0.25">
      <c r="A358" s="210" t="s">
        <v>497</v>
      </c>
      <c r="B358" s="199" t="s">
        <v>234</v>
      </c>
      <c r="C358" s="154" t="s">
        <v>234</v>
      </c>
      <c r="D358" s="154" t="s">
        <v>234</v>
      </c>
      <c r="E358" s="200" t="s">
        <v>234</v>
      </c>
      <c r="F358" s="200" t="s">
        <v>234</v>
      </c>
      <c r="G358" s="200" t="s">
        <v>234</v>
      </c>
      <c r="H358" s="201" t="s">
        <v>234</v>
      </c>
      <c r="I358" s="199" t="s">
        <v>234</v>
      </c>
      <c r="J358" s="202">
        <v>6.1109999999999998</v>
      </c>
      <c r="K358" s="200" t="s">
        <v>234</v>
      </c>
      <c r="L358" s="154" t="s">
        <v>234</v>
      </c>
      <c r="M358" s="691" t="s">
        <v>234</v>
      </c>
      <c r="N358" s="202" t="s">
        <v>234</v>
      </c>
      <c r="O358" s="154">
        <v>6.1109999999999998</v>
      </c>
      <c r="P358" s="308" t="s">
        <v>288</v>
      </c>
      <c r="Q358" s="205" t="s">
        <v>498</v>
      </c>
    </row>
    <row r="359" spans="1:17" ht="13.2" x14ac:dyDescent="0.25">
      <c r="A359" s="204"/>
      <c r="B359" s="199"/>
      <c r="C359" s="154"/>
      <c r="D359" s="154"/>
      <c r="E359" s="200"/>
      <c r="F359" s="200"/>
      <c r="G359" s="200"/>
      <c r="H359" s="201"/>
      <c r="I359" s="199"/>
      <c r="J359" s="202"/>
      <c r="K359" s="200"/>
      <c r="L359" s="154"/>
      <c r="M359" s="691"/>
      <c r="N359" s="202"/>
      <c r="O359" s="154"/>
      <c r="P359" s="693"/>
      <c r="Q359" s="205"/>
    </row>
    <row r="360" spans="1:17" ht="13.8" x14ac:dyDescent="0.3">
      <c r="A360" s="204" t="s">
        <v>499</v>
      </c>
      <c r="B360" s="199">
        <v>14.868</v>
      </c>
      <c r="C360" s="154">
        <v>25.463999999999999</v>
      </c>
      <c r="D360" s="154">
        <v>19.369</v>
      </c>
      <c r="E360" s="200">
        <v>10.172000000000001</v>
      </c>
      <c r="F360" s="200">
        <v>25.347000000000001</v>
      </c>
      <c r="G360" s="200">
        <v>12.085000000000001</v>
      </c>
      <c r="H360" s="201">
        <v>7.3940000000000001</v>
      </c>
      <c r="I360" s="199">
        <v>0.01</v>
      </c>
      <c r="J360" s="202">
        <v>24.091000000000001</v>
      </c>
      <c r="K360" s="200">
        <v>45.509</v>
      </c>
      <c r="L360" s="154">
        <v>13.183</v>
      </c>
      <c r="M360" s="691">
        <v>21.029</v>
      </c>
      <c r="N360" s="202">
        <v>190.05699999999999</v>
      </c>
      <c r="O360" s="154">
        <v>218.52099999999999</v>
      </c>
      <c r="P360" s="693">
        <v>115</v>
      </c>
      <c r="Q360" s="207" t="s">
        <v>500</v>
      </c>
    </row>
    <row r="361" spans="1:17" ht="13.2" x14ac:dyDescent="0.25">
      <c r="A361" s="204"/>
      <c r="B361" s="199"/>
      <c r="C361" s="154"/>
      <c r="D361" s="154"/>
      <c r="E361" s="200"/>
      <c r="F361" s="200"/>
      <c r="G361" s="200"/>
      <c r="H361" s="201"/>
      <c r="I361" s="199"/>
      <c r="J361" s="202"/>
      <c r="K361" s="200"/>
      <c r="L361" s="154"/>
      <c r="M361" s="691"/>
      <c r="N361" s="202"/>
      <c r="O361" s="154"/>
      <c r="P361" s="297"/>
      <c r="Q361" s="205"/>
    </row>
    <row r="362" spans="1:17" ht="13.2" x14ac:dyDescent="0.25">
      <c r="A362" s="204" t="s">
        <v>501</v>
      </c>
      <c r="B362" s="199">
        <v>2636.8270000000002</v>
      </c>
      <c r="C362" s="154">
        <v>3133.0509999999999</v>
      </c>
      <c r="D362" s="154">
        <v>2891.9929999999999</v>
      </c>
      <c r="E362" s="200">
        <v>3075.348</v>
      </c>
      <c r="F362" s="200">
        <v>4240.32</v>
      </c>
      <c r="G362" s="200">
        <v>3668.4090000000001</v>
      </c>
      <c r="H362" s="201">
        <v>4791.7520000000004</v>
      </c>
      <c r="I362" s="199">
        <v>4396.2139999999999</v>
      </c>
      <c r="J362" s="202">
        <v>5159.3159999999998</v>
      </c>
      <c r="K362" s="200">
        <v>4851.68</v>
      </c>
      <c r="L362" s="154">
        <v>5518.27</v>
      </c>
      <c r="M362" s="691">
        <v>3964.415</v>
      </c>
      <c r="N362" s="202">
        <v>37825.851999999999</v>
      </c>
      <c r="O362" s="154">
        <v>48327.595000000001</v>
      </c>
      <c r="P362" s="297">
        <v>127.8</v>
      </c>
      <c r="Q362" s="205" t="s">
        <v>501</v>
      </c>
    </row>
    <row r="363" spans="1:17" ht="13.2" x14ac:dyDescent="0.25">
      <c r="A363" s="211"/>
      <c r="B363" s="199"/>
      <c r="C363" s="154"/>
      <c r="D363" s="154"/>
      <c r="E363" s="200"/>
      <c r="F363" s="200"/>
      <c r="G363" s="200"/>
      <c r="H363" s="201"/>
      <c r="I363" s="199"/>
      <c r="J363" s="202"/>
      <c r="K363" s="200"/>
      <c r="L363" s="154"/>
      <c r="M363" s="691"/>
      <c r="N363" s="202"/>
      <c r="O363" s="154"/>
      <c r="P363" s="297"/>
      <c r="Q363" s="212"/>
    </row>
    <row r="364" spans="1:17" ht="13.2" x14ac:dyDescent="0.25">
      <c r="A364" s="210" t="s">
        <v>502</v>
      </c>
      <c r="B364" s="199" t="s">
        <v>234</v>
      </c>
      <c r="C364" s="154" t="s">
        <v>234</v>
      </c>
      <c r="D364" s="154" t="s">
        <v>234</v>
      </c>
      <c r="E364" s="200" t="s">
        <v>234</v>
      </c>
      <c r="F364" s="200" t="s">
        <v>234</v>
      </c>
      <c r="G364" s="200" t="s">
        <v>234</v>
      </c>
      <c r="H364" s="201" t="s">
        <v>234</v>
      </c>
      <c r="I364" s="199" t="s">
        <v>234</v>
      </c>
      <c r="J364" s="202" t="s">
        <v>234</v>
      </c>
      <c r="K364" s="200" t="s">
        <v>234</v>
      </c>
      <c r="L364" s="154" t="s">
        <v>234</v>
      </c>
      <c r="M364" s="691" t="s">
        <v>234</v>
      </c>
      <c r="N364" s="202">
        <v>97.26</v>
      </c>
      <c r="O364" s="154" t="s">
        <v>234</v>
      </c>
      <c r="P364" s="297">
        <v>0</v>
      </c>
      <c r="Q364" s="214" t="s">
        <v>502</v>
      </c>
    </row>
    <row r="365" spans="1:17" ht="13.2" x14ac:dyDescent="0.25">
      <c r="A365" s="193"/>
      <c r="B365" s="199"/>
      <c r="C365" s="154"/>
      <c r="D365" s="154"/>
      <c r="E365" s="200"/>
      <c r="F365" s="200"/>
      <c r="G365" s="200"/>
      <c r="H365" s="201"/>
      <c r="I365" s="199"/>
      <c r="J365" s="202"/>
      <c r="K365" s="200"/>
      <c r="L365" s="154"/>
      <c r="M365" s="691"/>
      <c r="N365" s="202"/>
      <c r="O365" s="154"/>
      <c r="P365" s="297"/>
      <c r="Q365" s="214"/>
    </row>
    <row r="366" spans="1:17" ht="13.2" x14ac:dyDescent="0.25">
      <c r="A366" s="198" t="s">
        <v>503</v>
      </c>
      <c r="B366" s="199">
        <v>323.47000000000003</v>
      </c>
      <c r="C366" s="154">
        <v>168.06299999999999</v>
      </c>
      <c r="D366" s="154">
        <v>172.94800000000001</v>
      </c>
      <c r="E366" s="200">
        <v>136.29400000000001</v>
      </c>
      <c r="F366" s="200">
        <v>64.027000000000001</v>
      </c>
      <c r="G366" s="200">
        <v>41.283999999999999</v>
      </c>
      <c r="H366" s="201">
        <v>41.21</v>
      </c>
      <c r="I366" s="199">
        <v>44.552999999999997</v>
      </c>
      <c r="J366" s="202">
        <v>18.64</v>
      </c>
      <c r="K366" s="200">
        <v>136.38</v>
      </c>
      <c r="L366" s="154">
        <v>64.102000000000004</v>
      </c>
      <c r="M366" s="691">
        <v>196.959</v>
      </c>
      <c r="N366" s="202">
        <v>825.89599999999996</v>
      </c>
      <c r="O366" s="154">
        <v>1407.93</v>
      </c>
      <c r="P366" s="297">
        <v>170.5</v>
      </c>
      <c r="Q366" s="203" t="s">
        <v>503</v>
      </c>
    </row>
    <row r="367" spans="1:17" ht="13.2" x14ac:dyDescent="0.25">
      <c r="A367" s="198"/>
      <c r="B367" s="199"/>
      <c r="C367" s="154"/>
      <c r="D367" s="154"/>
      <c r="E367" s="200"/>
      <c r="F367" s="200"/>
      <c r="G367" s="200"/>
      <c r="H367" s="201"/>
      <c r="I367" s="199"/>
      <c r="J367" s="202"/>
      <c r="K367" s="200"/>
      <c r="L367" s="154"/>
      <c r="M367" s="691"/>
      <c r="N367" s="202"/>
      <c r="O367" s="154"/>
      <c r="P367" s="297"/>
      <c r="Q367" s="203"/>
    </row>
    <row r="368" spans="1:17" s="9" customFormat="1" ht="13.2" x14ac:dyDescent="0.25">
      <c r="A368" s="215" t="s">
        <v>504</v>
      </c>
      <c r="B368" s="199">
        <v>0.443</v>
      </c>
      <c r="C368" s="154" t="s">
        <v>234</v>
      </c>
      <c r="D368" s="154" t="s">
        <v>234</v>
      </c>
      <c r="E368" s="200" t="s">
        <v>234</v>
      </c>
      <c r="F368" s="200" t="s">
        <v>234</v>
      </c>
      <c r="G368" s="200" t="s">
        <v>234</v>
      </c>
      <c r="H368" s="201">
        <v>0.61199999999999999</v>
      </c>
      <c r="I368" s="199" t="s">
        <v>234</v>
      </c>
      <c r="J368" s="202" t="s">
        <v>234</v>
      </c>
      <c r="K368" s="200">
        <v>0.05</v>
      </c>
      <c r="L368" s="154" t="s">
        <v>234</v>
      </c>
      <c r="M368" s="691" t="s">
        <v>234</v>
      </c>
      <c r="N368" s="202">
        <v>60.762999999999998</v>
      </c>
      <c r="O368" s="154">
        <v>1.105</v>
      </c>
      <c r="P368" s="297">
        <v>1.8</v>
      </c>
      <c r="Q368" s="205" t="s">
        <v>505</v>
      </c>
    </row>
    <row r="369" spans="1:17" ht="13.2" x14ac:dyDescent="0.25">
      <c r="A369" s="250"/>
      <c r="B369" s="199"/>
      <c r="C369" s="154"/>
      <c r="D369" s="154"/>
      <c r="E369" s="200"/>
      <c r="F369" s="200"/>
      <c r="G369" s="200"/>
      <c r="H369" s="201"/>
      <c r="I369" s="199"/>
      <c r="J369" s="202"/>
      <c r="K369" s="200"/>
      <c r="L369" s="154"/>
      <c r="M369" s="691"/>
      <c r="N369" s="202"/>
      <c r="O369" s="154"/>
      <c r="P369" s="297"/>
      <c r="Q369" s="772"/>
    </row>
    <row r="370" spans="1:17" ht="13.2" x14ac:dyDescent="0.25">
      <c r="A370" s="204" t="s">
        <v>506</v>
      </c>
      <c r="B370" s="199" t="s">
        <v>234</v>
      </c>
      <c r="C370" s="154" t="s">
        <v>234</v>
      </c>
      <c r="D370" s="154" t="s">
        <v>234</v>
      </c>
      <c r="E370" s="200">
        <v>5.0000000000000001E-3</v>
      </c>
      <c r="F370" s="200">
        <v>0.36199999999999999</v>
      </c>
      <c r="G370" s="200">
        <v>6.3010000000000002</v>
      </c>
      <c r="H370" s="201">
        <v>0.435</v>
      </c>
      <c r="I370" s="199">
        <v>1.036</v>
      </c>
      <c r="J370" s="202">
        <v>3.387</v>
      </c>
      <c r="K370" s="200">
        <v>1.048</v>
      </c>
      <c r="L370" s="154">
        <v>5.5110000000000001</v>
      </c>
      <c r="M370" s="691">
        <v>0.124</v>
      </c>
      <c r="N370" s="202">
        <v>55.863</v>
      </c>
      <c r="O370" s="154">
        <v>18.209</v>
      </c>
      <c r="P370" s="297">
        <v>32.6</v>
      </c>
      <c r="Q370" s="205" t="s">
        <v>507</v>
      </c>
    </row>
    <row r="371" spans="1:17" ht="13.2" x14ac:dyDescent="0.25">
      <c r="A371" s="198"/>
      <c r="B371" s="199"/>
      <c r="C371" s="154"/>
      <c r="D371" s="154"/>
      <c r="E371" s="200"/>
      <c r="F371" s="200"/>
      <c r="G371" s="200"/>
      <c r="H371" s="201"/>
      <c r="I371" s="199"/>
      <c r="J371" s="202"/>
      <c r="K371" s="200"/>
      <c r="L371" s="154"/>
      <c r="M371" s="691"/>
      <c r="N371" s="202"/>
      <c r="O371" s="154"/>
      <c r="P371" s="297"/>
      <c r="Q371" s="203"/>
    </row>
    <row r="372" spans="1:17" ht="13.2" x14ac:dyDescent="0.25">
      <c r="A372" s="204" t="s">
        <v>508</v>
      </c>
      <c r="B372" s="199">
        <v>1944.518</v>
      </c>
      <c r="C372" s="154">
        <v>1240.8989999999999</v>
      </c>
      <c r="D372" s="154">
        <v>1130.395</v>
      </c>
      <c r="E372" s="200">
        <v>1015.761</v>
      </c>
      <c r="F372" s="200">
        <v>1474.1949999999999</v>
      </c>
      <c r="G372" s="200">
        <v>1096.0319999999999</v>
      </c>
      <c r="H372" s="201">
        <v>1033.875</v>
      </c>
      <c r="I372" s="199">
        <v>1013.807</v>
      </c>
      <c r="J372" s="202">
        <v>1470.1890000000001</v>
      </c>
      <c r="K372" s="200">
        <v>1473.155</v>
      </c>
      <c r="L372" s="154">
        <v>508.07100000000003</v>
      </c>
      <c r="M372" s="691">
        <v>2379.8110000000001</v>
      </c>
      <c r="N372" s="202">
        <v>16658.11</v>
      </c>
      <c r="O372" s="154">
        <v>15780.708000000001</v>
      </c>
      <c r="P372" s="297">
        <v>94.7</v>
      </c>
      <c r="Q372" s="205" t="s">
        <v>508</v>
      </c>
    </row>
    <row r="373" spans="1:17" ht="13.2" x14ac:dyDescent="0.25">
      <c r="A373" s="204"/>
      <c r="B373" s="199"/>
      <c r="C373" s="154"/>
      <c r="D373" s="154"/>
      <c r="E373" s="200"/>
      <c r="F373" s="200"/>
      <c r="G373" s="200"/>
      <c r="H373" s="201"/>
      <c r="I373" s="199"/>
      <c r="J373" s="202"/>
      <c r="K373" s="200"/>
      <c r="L373" s="154"/>
      <c r="M373" s="691"/>
      <c r="N373" s="202"/>
      <c r="O373" s="154"/>
      <c r="P373" s="297"/>
      <c r="Q373" s="205"/>
    </row>
    <row r="374" spans="1:17" ht="13.2" x14ac:dyDescent="0.25">
      <c r="A374" s="204" t="s">
        <v>509</v>
      </c>
      <c r="B374" s="199" t="s">
        <v>234</v>
      </c>
      <c r="C374" s="154">
        <v>0.01</v>
      </c>
      <c r="D374" s="154" t="s">
        <v>234</v>
      </c>
      <c r="E374" s="200" t="s">
        <v>234</v>
      </c>
      <c r="F374" s="200" t="s">
        <v>234</v>
      </c>
      <c r="G374" s="200">
        <v>0.11700000000000001</v>
      </c>
      <c r="H374" s="201">
        <v>6.3E-2</v>
      </c>
      <c r="I374" s="199">
        <v>0.71299999999999997</v>
      </c>
      <c r="J374" s="202" t="s">
        <v>234</v>
      </c>
      <c r="K374" s="200">
        <v>2.242</v>
      </c>
      <c r="L374" s="154">
        <v>0.60499999999999998</v>
      </c>
      <c r="M374" s="691" t="s">
        <v>234</v>
      </c>
      <c r="N374" s="202">
        <v>58.65</v>
      </c>
      <c r="O374" s="154">
        <v>3.75</v>
      </c>
      <c r="P374" s="297">
        <v>6.4</v>
      </c>
      <c r="Q374" s="205" t="s">
        <v>510</v>
      </c>
    </row>
    <row r="375" spans="1:17" ht="13.2" x14ac:dyDescent="0.25">
      <c r="A375" s="204"/>
      <c r="B375" s="199"/>
      <c r="C375" s="154"/>
      <c r="D375" s="154"/>
      <c r="E375" s="200"/>
      <c r="F375" s="200"/>
      <c r="G375" s="200"/>
      <c r="H375" s="201"/>
      <c r="I375" s="199"/>
      <c r="J375" s="202"/>
      <c r="K375" s="200"/>
      <c r="L375" s="154"/>
      <c r="M375" s="691"/>
      <c r="N375" s="202"/>
      <c r="O375" s="154"/>
      <c r="P375" s="297"/>
      <c r="Q375" s="205"/>
    </row>
    <row r="376" spans="1:17" ht="13.2" x14ac:dyDescent="0.25">
      <c r="A376" s="204" t="s">
        <v>182</v>
      </c>
      <c r="B376" s="199">
        <v>632.94299999999998</v>
      </c>
      <c r="C376" s="154">
        <v>360.93599999999998</v>
      </c>
      <c r="D376" s="154">
        <v>1874.7719999999999</v>
      </c>
      <c r="E376" s="200">
        <v>3951.2069999999999</v>
      </c>
      <c r="F376" s="200">
        <v>2901.7440000000001</v>
      </c>
      <c r="G376" s="200">
        <v>1940.701</v>
      </c>
      <c r="H376" s="201">
        <v>2586.64</v>
      </c>
      <c r="I376" s="199">
        <v>2442.7730000000001</v>
      </c>
      <c r="J376" s="202">
        <v>2971.7339999999999</v>
      </c>
      <c r="K376" s="200">
        <v>3849.5529999999999</v>
      </c>
      <c r="L376" s="154">
        <v>3578.819</v>
      </c>
      <c r="M376" s="691">
        <v>1800.2170000000001</v>
      </c>
      <c r="N376" s="202">
        <v>24682.84</v>
      </c>
      <c r="O376" s="154">
        <v>28892.039000000001</v>
      </c>
      <c r="P376" s="297">
        <v>117.1</v>
      </c>
      <c r="Q376" s="205" t="s">
        <v>511</v>
      </c>
    </row>
    <row r="377" spans="1:17" ht="13.2" x14ac:dyDescent="0.25">
      <c r="A377" s="204"/>
      <c r="B377" s="199"/>
      <c r="C377" s="154"/>
      <c r="D377" s="154"/>
      <c r="E377" s="200"/>
      <c r="F377" s="200"/>
      <c r="G377" s="200"/>
      <c r="H377" s="201"/>
      <c r="I377" s="199"/>
      <c r="J377" s="202"/>
      <c r="K377" s="200"/>
      <c r="L377" s="154"/>
      <c r="M377" s="691"/>
      <c r="N377" s="202"/>
      <c r="O377" s="154"/>
      <c r="P377" s="297"/>
      <c r="Q377" s="205"/>
    </row>
    <row r="378" spans="1:17" ht="13.2" x14ac:dyDescent="0.25">
      <c r="A378" s="198" t="s">
        <v>120</v>
      </c>
      <c r="B378" s="199">
        <v>238617.204</v>
      </c>
      <c r="C378" s="154">
        <v>247278.63699999999</v>
      </c>
      <c r="D378" s="154">
        <v>259142.71</v>
      </c>
      <c r="E378" s="200">
        <v>257295.35</v>
      </c>
      <c r="F378" s="200">
        <v>235475.82</v>
      </c>
      <c r="G378" s="200">
        <v>256253.25399999999</v>
      </c>
      <c r="H378" s="201">
        <v>254723.163</v>
      </c>
      <c r="I378" s="199">
        <v>217596.37</v>
      </c>
      <c r="J378" s="202">
        <v>262953.745</v>
      </c>
      <c r="K378" s="200">
        <v>279802.82</v>
      </c>
      <c r="L378" s="154">
        <v>268718.84399999998</v>
      </c>
      <c r="M378" s="691">
        <v>221382.3</v>
      </c>
      <c r="N378" s="202">
        <v>2901346.608</v>
      </c>
      <c r="O378" s="154">
        <v>2999240.2170000002</v>
      </c>
      <c r="P378" s="297">
        <v>103.4</v>
      </c>
      <c r="Q378" s="203" t="s">
        <v>121</v>
      </c>
    </row>
    <row r="379" spans="1:17" ht="13.2" x14ac:dyDescent="0.25">
      <c r="A379" s="198"/>
      <c r="B379" s="199"/>
      <c r="C379" s="154"/>
      <c r="D379" s="154"/>
      <c r="E379" s="200"/>
      <c r="F379" s="200"/>
      <c r="G379" s="200"/>
      <c r="H379" s="201"/>
      <c r="I379" s="199"/>
      <c r="J379" s="202"/>
      <c r="K379" s="200"/>
      <c r="L379" s="154"/>
      <c r="M379" s="691"/>
      <c r="N379" s="202"/>
      <c r="O379" s="154"/>
      <c r="P379" s="297"/>
      <c r="Q379" s="203"/>
    </row>
    <row r="380" spans="1:17" ht="13.2" x14ac:dyDescent="0.25">
      <c r="A380" s="198" t="s">
        <v>146</v>
      </c>
      <c r="B380" s="199">
        <v>7485.9210000000003</v>
      </c>
      <c r="C380" s="154">
        <v>7780.0720000000001</v>
      </c>
      <c r="D380" s="154">
        <v>8230.5339999999997</v>
      </c>
      <c r="E380" s="200">
        <v>9850.69</v>
      </c>
      <c r="F380" s="200">
        <v>7296.97</v>
      </c>
      <c r="G380" s="200">
        <v>9862.6939999999995</v>
      </c>
      <c r="H380" s="201">
        <v>12711.189</v>
      </c>
      <c r="I380" s="199">
        <v>8764.0540000000001</v>
      </c>
      <c r="J380" s="202">
        <v>8968.1759999999995</v>
      </c>
      <c r="K380" s="200">
        <v>10163.034</v>
      </c>
      <c r="L380" s="154">
        <v>9395.6090000000004</v>
      </c>
      <c r="M380" s="691">
        <v>7337.1130000000003</v>
      </c>
      <c r="N380" s="202">
        <v>117064.81600000001</v>
      </c>
      <c r="O380" s="154">
        <v>107846.056</v>
      </c>
      <c r="P380" s="297">
        <v>92.1</v>
      </c>
      <c r="Q380" s="203" t="s">
        <v>147</v>
      </c>
    </row>
    <row r="381" spans="1:17" ht="13.2" x14ac:dyDescent="0.25">
      <c r="A381" s="198"/>
      <c r="B381" s="199"/>
      <c r="C381" s="154"/>
      <c r="D381" s="154"/>
      <c r="E381" s="200"/>
      <c r="F381" s="200"/>
      <c r="G381" s="200"/>
      <c r="H381" s="201"/>
      <c r="I381" s="199"/>
      <c r="J381" s="202"/>
      <c r="K381" s="200"/>
      <c r="L381" s="154"/>
      <c r="M381" s="691"/>
      <c r="N381" s="202"/>
      <c r="O381" s="154"/>
      <c r="P381" s="297"/>
      <c r="Q381" s="203"/>
    </row>
    <row r="382" spans="1:17" ht="13.2" x14ac:dyDescent="0.25">
      <c r="A382" s="204" t="s">
        <v>118</v>
      </c>
      <c r="B382" s="199">
        <v>129254.965</v>
      </c>
      <c r="C382" s="154">
        <v>116073.80899999999</v>
      </c>
      <c r="D382" s="154">
        <v>134585.155</v>
      </c>
      <c r="E382" s="200">
        <v>134010.23800000001</v>
      </c>
      <c r="F382" s="200">
        <v>120581.34</v>
      </c>
      <c r="G382" s="200">
        <v>130787.393</v>
      </c>
      <c r="H382" s="201">
        <v>126551.215</v>
      </c>
      <c r="I382" s="199">
        <v>116621.035</v>
      </c>
      <c r="J382" s="202">
        <v>146320.28700000001</v>
      </c>
      <c r="K382" s="200">
        <v>146012.39600000001</v>
      </c>
      <c r="L382" s="154">
        <v>135035.86799999999</v>
      </c>
      <c r="M382" s="691">
        <v>119749.113</v>
      </c>
      <c r="N382" s="202">
        <v>1535257.081</v>
      </c>
      <c r="O382" s="154">
        <v>1555582.814</v>
      </c>
      <c r="P382" s="297">
        <v>101.3</v>
      </c>
      <c r="Q382" s="205" t="s">
        <v>119</v>
      </c>
    </row>
    <row r="383" spans="1:17" ht="13.2" x14ac:dyDescent="0.25">
      <c r="A383" s="204"/>
      <c r="B383" s="224"/>
      <c r="C383" s="225"/>
      <c r="D383" s="225"/>
      <c r="E383" s="225"/>
      <c r="F383" s="226"/>
      <c r="G383" s="227"/>
      <c r="H383" s="228"/>
      <c r="I383" s="224"/>
      <c r="J383" s="229"/>
      <c r="K383" s="226"/>
      <c r="L383" s="225"/>
      <c r="M383" s="692"/>
      <c r="N383" s="229"/>
      <c r="O383" s="229"/>
      <c r="P383" s="297"/>
      <c r="Q383" s="205"/>
    </row>
    <row r="384" spans="1:17" ht="13.2" x14ac:dyDescent="0.25">
      <c r="A384" s="210" t="s">
        <v>512</v>
      </c>
      <c r="B384" s="199" t="s">
        <v>234</v>
      </c>
      <c r="C384" s="154" t="s">
        <v>234</v>
      </c>
      <c r="D384" s="154" t="s">
        <v>234</v>
      </c>
      <c r="E384" s="200" t="s">
        <v>234</v>
      </c>
      <c r="F384" s="200" t="s">
        <v>234</v>
      </c>
      <c r="G384" s="200" t="s">
        <v>234</v>
      </c>
      <c r="H384" s="201" t="s">
        <v>234</v>
      </c>
      <c r="I384" s="199" t="s">
        <v>234</v>
      </c>
      <c r="J384" s="202" t="s">
        <v>234</v>
      </c>
      <c r="K384" s="200" t="s">
        <v>234</v>
      </c>
      <c r="L384" s="154" t="s">
        <v>234</v>
      </c>
      <c r="M384" s="691" t="s">
        <v>234</v>
      </c>
      <c r="N384" s="202" t="s">
        <v>234</v>
      </c>
      <c r="O384" s="154" t="s">
        <v>234</v>
      </c>
      <c r="P384" s="297" t="s">
        <v>288</v>
      </c>
      <c r="Q384" s="205" t="s">
        <v>513</v>
      </c>
    </row>
    <row r="385" spans="1:17" ht="13.2" x14ac:dyDescent="0.25">
      <c r="A385" s="204"/>
      <c r="B385" s="370"/>
      <c r="C385" s="367"/>
      <c r="D385" s="367"/>
      <c r="E385" s="367"/>
      <c r="F385" s="344"/>
      <c r="G385" s="368"/>
      <c r="H385" s="369"/>
      <c r="I385" s="370"/>
      <c r="J385" s="366"/>
      <c r="K385" s="344"/>
      <c r="L385" s="367"/>
      <c r="M385" s="694"/>
      <c r="N385" s="366"/>
      <c r="O385" s="366"/>
      <c r="P385" s="297"/>
      <c r="Q385" s="205"/>
    </row>
    <row r="386" spans="1:17" ht="13.2" x14ac:dyDescent="0.25">
      <c r="A386" s="210" t="s">
        <v>148</v>
      </c>
      <c r="B386" s="199">
        <v>64929.18</v>
      </c>
      <c r="C386" s="154">
        <v>78139.895999999993</v>
      </c>
      <c r="D386" s="154">
        <v>83025.03</v>
      </c>
      <c r="E386" s="200">
        <v>65483.023000000001</v>
      </c>
      <c r="F386" s="200">
        <v>56859.283000000003</v>
      </c>
      <c r="G386" s="200">
        <v>66801.680999999997</v>
      </c>
      <c r="H386" s="201">
        <v>60823.341</v>
      </c>
      <c r="I386" s="199">
        <v>56200.377999999997</v>
      </c>
      <c r="J386" s="202">
        <v>75091.803</v>
      </c>
      <c r="K386" s="200">
        <v>75359.724000000002</v>
      </c>
      <c r="L386" s="154">
        <v>67209.506999999998</v>
      </c>
      <c r="M386" s="691">
        <v>60161.711000000003</v>
      </c>
      <c r="N386" s="202">
        <v>692072.52800000005</v>
      </c>
      <c r="O386" s="154">
        <v>810084.55700000003</v>
      </c>
      <c r="P386" s="297">
        <v>117.1</v>
      </c>
      <c r="Q386" s="205" t="s">
        <v>149</v>
      </c>
    </row>
    <row r="387" spans="1:17" ht="13.2" x14ac:dyDescent="0.25">
      <c r="A387" s="204"/>
      <c r="B387" s="199"/>
      <c r="C387" s="154"/>
      <c r="D387" s="154"/>
      <c r="E387" s="200"/>
      <c r="F387" s="200"/>
      <c r="G387" s="200"/>
      <c r="H387" s="201"/>
      <c r="I387" s="199"/>
      <c r="J387" s="202"/>
      <c r="K387" s="200"/>
      <c r="L387" s="154"/>
      <c r="M387" s="691"/>
      <c r="N387" s="202"/>
      <c r="O387" s="154"/>
      <c r="P387" s="297"/>
      <c r="Q387" s="205"/>
    </row>
    <row r="388" spans="1:17" ht="13.2" x14ac:dyDescent="0.25">
      <c r="A388" s="210" t="s">
        <v>162</v>
      </c>
      <c r="B388" s="199">
        <v>567629.84699999995</v>
      </c>
      <c r="C388" s="154">
        <v>541198.73800000001</v>
      </c>
      <c r="D388" s="154">
        <v>494521.717</v>
      </c>
      <c r="E388" s="200">
        <v>424544.29700000002</v>
      </c>
      <c r="F388" s="200">
        <v>418899.92</v>
      </c>
      <c r="G388" s="200">
        <v>303504.723</v>
      </c>
      <c r="H388" s="201">
        <v>284132.897</v>
      </c>
      <c r="I388" s="199">
        <v>376222.28200000001</v>
      </c>
      <c r="J388" s="202">
        <v>406732.64899999998</v>
      </c>
      <c r="K388" s="200">
        <v>402767.70899999997</v>
      </c>
      <c r="L388" s="154">
        <v>374347.45699999999</v>
      </c>
      <c r="M388" s="691">
        <v>320977.185</v>
      </c>
      <c r="N388" s="202">
        <v>6138805.5209999997</v>
      </c>
      <c r="O388" s="154">
        <v>4915479.4210000001</v>
      </c>
      <c r="P388" s="297">
        <v>80.099999999999994</v>
      </c>
      <c r="Q388" s="205" t="s">
        <v>163</v>
      </c>
    </row>
    <row r="389" spans="1:17" ht="13.2" x14ac:dyDescent="0.25">
      <c r="A389" s="204"/>
      <c r="B389" s="199"/>
      <c r="C389" s="154"/>
      <c r="D389" s="154"/>
      <c r="E389" s="200"/>
      <c r="F389" s="200"/>
      <c r="G389" s="200"/>
      <c r="H389" s="201"/>
      <c r="I389" s="199"/>
      <c r="J389" s="202"/>
      <c r="K389" s="200"/>
      <c r="L389" s="154"/>
      <c r="M389" s="691"/>
      <c r="N389" s="202"/>
      <c r="O389" s="154"/>
      <c r="P389" s="297"/>
      <c r="Q389" s="205"/>
    </row>
    <row r="390" spans="1:17" ht="13.2" x14ac:dyDescent="0.25">
      <c r="A390" s="210" t="s">
        <v>514</v>
      </c>
      <c r="B390" s="199">
        <v>3.45</v>
      </c>
      <c r="C390" s="154" t="s">
        <v>234</v>
      </c>
      <c r="D390" s="154">
        <v>95.28</v>
      </c>
      <c r="E390" s="200" t="s">
        <v>234</v>
      </c>
      <c r="F390" s="200">
        <v>3.0830000000000002</v>
      </c>
      <c r="G390" s="200" t="s">
        <v>234</v>
      </c>
      <c r="H390" s="201">
        <v>1.502</v>
      </c>
      <c r="I390" s="199">
        <v>0.45600000000000002</v>
      </c>
      <c r="J390" s="202">
        <v>1.623</v>
      </c>
      <c r="K390" s="200" t="s">
        <v>234</v>
      </c>
      <c r="L390" s="154">
        <v>4.1369999999999996</v>
      </c>
      <c r="M390" s="691" t="s">
        <v>234</v>
      </c>
      <c r="N390" s="202">
        <v>4.3840000000000003</v>
      </c>
      <c r="O390" s="154">
        <v>109.53100000000001</v>
      </c>
      <c r="P390" s="297" t="s">
        <v>515</v>
      </c>
      <c r="Q390" s="205" t="s">
        <v>514</v>
      </c>
    </row>
    <row r="391" spans="1:17" ht="13.2" x14ac:dyDescent="0.25">
      <c r="A391" s="204"/>
      <c r="B391" s="199"/>
      <c r="C391" s="154"/>
      <c r="D391" s="154"/>
      <c r="E391" s="200"/>
      <c r="F391" s="200"/>
      <c r="G391" s="200"/>
      <c r="H391" s="201"/>
      <c r="I391" s="199"/>
      <c r="J391" s="202"/>
      <c r="K391" s="200"/>
      <c r="L391" s="154"/>
      <c r="M391" s="691"/>
      <c r="N391" s="202"/>
      <c r="O391" s="154"/>
      <c r="P391" s="297"/>
      <c r="Q391" s="205"/>
    </row>
    <row r="392" spans="1:17" ht="13.8" x14ac:dyDescent="0.3">
      <c r="A392" s="210" t="s">
        <v>516</v>
      </c>
      <c r="B392" s="199">
        <v>12.087999999999999</v>
      </c>
      <c r="C392" s="154">
        <v>74.114000000000004</v>
      </c>
      <c r="D392" s="154">
        <v>21.004000000000001</v>
      </c>
      <c r="E392" s="200">
        <v>29.704000000000001</v>
      </c>
      <c r="F392" s="200">
        <v>19.285</v>
      </c>
      <c r="G392" s="200">
        <v>19.170999999999999</v>
      </c>
      <c r="H392" s="201">
        <v>15.226000000000001</v>
      </c>
      <c r="I392" s="199">
        <v>16.995000000000001</v>
      </c>
      <c r="J392" s="202">
        <v>260.279</v>
      </c>
      <c r="K392" s="200">
        <v>75.744</v>
      </c>
      <c r="L392" s="154">
        <v>5.9589999999999996</v>
      </c>
      <c r="M392" s="691">
        <v>11.21</v>
      </c>
      <c r="N392" s="202">
        <v>127.22499999999999</v>
      </c>
      <c r="O392" s="154">
        <v>560.779</v>
      </c>
      <c r="P392" s="297">
        <v>440.8</v>
      </c>
      <c r="Q392" s="207" t="s">
        <v>517</v>
      </c>
    </row>
    <row r="393" spans="1:17" ht="13.2" x14ac:dyDescent="0.25">
      <c r="A393" s="204"/>
      <c r="B393" s="199"/>
      <c r="C393" s="154"/>
      <c r="D393" s="154"/>
      <c r="E393" s="200"/>
      <c r="F393" s="200"/>
      <c r="G393" s="200"/>
      <c r="H393" s="201"/>
      <c r="I393" s="199"/>
      <c r="J393" s="202"/>
      <c r="K393" s="200"/>
      <c r="L393" s="154"/>
      <c r="M393" s="691"/>
      <c r="N393" s="202"/>
      <c r="O393" s="154"/>
      <c r="P393" s="297"/>
      <c r="Q393" s="205"/>
    </row>
    <row r="394" spans="1:17" ht="13.2" x14ac:dyDescent="0.25">
      <c r="A394" s="204" t="s">
        <v>518</v>
      </c>
      <c r="B394" s="199">
        <v>23.672999999999998</v>
      </c>
      <c r="C394" s="154">
        <v>13.375999999999999</v>
      </c>
      <c r="D394" s="154">
        <v>11.496</v>
      </c>
      <c r="E394" s="200">
        <v>15.55</v>
      </c>
      <c r="F394" s="200">
        <v>30.337</v>
      </c>
      <c r="G394" s="200">
        <v>14.426</v>
      </c>
      <c r="H394" s="201">
        <v>147.78200000000001</v>
      </c>
      <c r="I394" s="199">
        <v>9.6820000000000004</v>
      </c>
      <c r="J394" s="202">
        <v>15.561</v>
      </c>
      <c r="K394" s="200">
        <v>17.754000000000001</v>
      </c>
      <c r="L394" s="154">
        <v>11.07</v>
      </c>
      <c r="M394" s="691">
        <v>9.5150000000000006</v>
      </c>
      <c r="N394" s="202">
        <v>401.94499999999999</v>
      </c>
      <c r="O394" s="154">
        <v>320.22199999999998</v>
      </c>
      <c r="P394" s="297">
        <v>79.7</v>
      </c>
      <c r="Q394" s="205" t="s">
        <v>519</v>
      </c>
    </row>
    <row r="395" spans="1:17" ht="13.2" x14ac:dyDescent="0.25">
      <c r="A395" s="204"/>
      <c r="B395" s="199"/>
      <c r="C395" s="154"/>
      <c r="D395" s="154"/>
      <c r="E395" s="200"/>
      <c r="F395" s="200"/>
      <c r="G395" s="200"/>
      <c r="H395" s="201"/>
      <c r="I395" s="199"/>
      <c r="J395" s="202"/>
      <c r="K395" s="200"/>
      <c r="L395" s="154"/>
      <c r="M395" s="691"/>
      <c r="N395" s="202"/>
      <c r="O395" s="154"/>
      <c r="P395" s="297"/>
      <c r="Q395" s="205"/>
    </row>
    <row r="396" spans="1:17" ht="13.2" x14ac:dyDescent="0.25">
      <c r="A396" s="204" t="s">
        <v>520</v>
      </c>
      <c r="B396" s="199" t="s">
        <v>234</v>
      </c>
      <c r="C396" s="154" t="s">
        <v>234</v>
      </c>
      <c r="D396" s="154">
        <v>6.9710000000000001</v>
      </c>
      <c r="E396" s="200" t="s">
        <v>234</v>
      </c>
      <c r="F396" s="200" t="s">
        <v>234</v>
      </c>
      <c r="G396" s="200" t="s">
        <v>234</v>
      </c>
      <c r="H396" s="201" t="s">
        <v>234</v>
      </c>
      <c r="I396" s="199" t="s">
        <v>234</v>
      </c>
      <c r="J396" s="202" t="s">
        <v>234</v>
      </c>
      <c r="K396" s="200" t="s">
        <v>234</v>
      </c>
      <c r="L396" s="154" t="s">
        <v>234</v>
      </c>
      <c r="M396" s="691" t="s">
        <v>234</v>
      </c>
      <c r="N396" s="202">
        <v>2.645</v>
      </c>
      <c r="O396" s="154">
        <v>6.9710000000000001</v>
      </c>
      <c r="P396" s="297">
        <v>263.60000000000002</v>
      </c>
      <c r="Q396" s="212" t="s">
        <v>520</v>
      </c>
    </row>
    <row r="397" spans="1:17" ht="13.2" x14ac:dyDescent="0.25">
      <c r="A397" s="211"/>
      <c r="B397" s="199"/>
      <c r="C397" s="154"/>
      <c r="D397" s="154"/>
      <c r="E397" s="200"/>
      <c r="F397" s="200"/>
      <c r="G397" s="200"/>
      <c r="H397" s="201"/>
      <c r="I397" s="199"/>
      <c r="J397" s="202"/>
      <c r="K397" s="200"/>
      <c r="L397" s="154"/>
      <c r="M397" s="691"/>
      <c r="N397" s="202"/>
      <c r="O397" s="154"/>
      <c r="P397" s="297"/>
      <c r="Q397" s="212"/>
    </row>
    <row r="398" spans="1:17" ht="13.2" x14ac:dyDescent="0.25">
      <c r="A398" s="210" t="s">
        <v>521</v>
      </c>
      <c r="B398" s="199">
        <v>10.449</v>
      </c>
      <c r="C398" s="154">
        <v>15.476000000000001</v>
      </c>
      <c r="D398" s="154">
        <v>12.603999999999999</v>
      </c>
      <c r="E398" s="200">
        <v>8.6539999999999999</v>
      </c>
      <c r="F398" s="200">
        <v>17.989999999999998</v>
      </c>
      <c r="G398" s="200">
        <v>19.018999999999998</v>
      </c>
      <c r="H398" s="201">
        <v>14.157999999999999</v>
      </c>
      <c r="I398" s="199">
        <v>14.298999999999999</v>
      </c>
      <c r="J398" s="202">
        <v>20.725000000000001</v>
      </c>
      <c r="K398" s="200">
        <v>19.398</v>
      </c>
      <c r="L398" s="154">
        <v>6.9889999999999999</v>
      </c>
      <c r="M398" s="691">
        <v>65.495999999999995</v>
      </c>
      <c r="N398" s="202">
        <v>200.27500000000001</v>
      </c>
      <c r="O398" s="154">
        <v>225.25700000000001</v>
      </c>
      <c r="P398" s="297">
        <v>112.5</v>
      </c>
      <c r="Q398" s="214" t="s">
        <v>522</v>
      </c>
    </row>
    <row r="399" spans="1:17" ht="13.2" x14ac:dyDescent="0.25">
      <c r="A399" s="193"/>
      <c r="B399" s="370"/>
      <c r="C399" s="367"/>
      <c r="D399" s="367"/>
      <c r="E399" s="367"/>
      <c r="F399" s="344"/>
      <c r="G399" s="368"/>
      <c r="H399" s="369"/>
      <c r="I399" s="370"/>
      <c r="J399" s="366"/>
      <c r="K399" s="344"/>
      <c r="L399" s="367"/>
      <c r="M399" s="694"/>
      <c r="N399" s="366"/>
      <c r="O399" s="366"/>
      <c r="P399" s="297"/>
      <c r="Q399" s="214"/>
    </row>
    <row r="400" spans="1:17" ht="13.2" x14ac:dyDescent="0.25">
      <c r="A400" s="198" t="s">
        <v>523</v>
      </c>
      <c r="B400" s="199">
        <v>1529.434</v>
      </c>
      <c r="C400" s="154">
        <v>497.74400000000003</v>
      </c>
      <c r="D400" s="154">
        <v>861.55200000000002</v>
      </c>
      <c r="E400" s="200">
        <v>457.46699999999998</v>
      </c>
      <c r="F400" s="200">
        <v>327.36500000000001</v>
      </c>
      <c r="G400" s="200">
        <v>555.67999999999995</v>
      </c>
      <c r="H400" s="201">
        <v>702.04200000000003</v>
      </c>
      <c r="I400" s="199">
        <v>295.08199999999999</v>
      </c>
      <c r="J400" s="202">
        <v>590.43600000000004</v>
      </c>
      <c r="K400" s="200">
        <v>872.35599999999999</v>
      </c>
      <c r="L400" s="154">
        <v>459.44900000000001</v>
      </c>
      <c r="M400" s="691">
        <v>702.4</v>
      </c>
      <c r="N400" s="202">
        <v>4769.1480000000001</v>
      </c>
      <c r="O400" s="154">
        <v>7851.0069999999996</v>
      </c>
      <c r="P400" s="297">
        <v>164.6</v>
      </c>
      <c r="Q400" s="203" t="s">
        <v>524</v>
      </c>
    </row>
    <row r="401" spans="1:17" ht="13.2" x14ac:dyDescent="0.25">
      <c r="A401" s="198"/>
      <c r="B401" s="199"/>
      <c r="C401" s="154"/>
      <c r="D401" s="154"/>
      <c r="E401" s="200"/>
      <c r="F401" s="200"/>
      <c r="G401" s="200"/>
      <c r="H401" s="201"/>
      <c r="I401" s="199"/>
      <c r="J401" s="202"/>
      <c r="K401" s="200"/>
      <c r="L401" s="154"/>
      <c r="M401" s="691"/>
      <c r="N401" s="202"/>
      <c r="O401" s="154"/>
      <c r="P401" s="297"/>
      <c r="Q401" s="203"/>
    </row>
    <row r="402" spans="1:17" ht="13.2" x14ac:dyDescent="0.25">
      <c r="A402" s="198" t="s">
        <v>525</v>
      </c>
      <c r="B402" s="199">
        <v>15.548</v>
      </c>
      <c r="C402" s="154">
        <v>43.51</v>
      </c>
      <c r="D402" s="154">
        <v>124.172</v>
      </c>
      <c r="E402" s="200">
        <v>33.518999999999998</v>
      </c>
      <c r="F402" s="200">
        <v>38.909999999999997</v>
      </c>
      <c r="G402" s="200">
        <v>0.24299999999999999</v>
      </c>
      <c r="H402" s="201">
        <v>1.9850000000000001</v>
      </c>
      <c r="I402" s="199">
        <v>1.607</v>
      </c>
      <c r="J402" s="202">
        <v>34.71</v>
      </c>
      <c r="K402" s="200">
        <v>1.282</v>
      </c>
      <c r="L402" s="154">
        <v>0.97599999999999998</v>
      </c>
      <c r="M402" s="691">
        <v>13.397</v>
      </c>
      <c r="N402" s="202">
        <v>63.133000000000003</v>
      </c>
      <c r="O402" s="154">
        <v>309.85899999999998</v>
      </c>
      <c r="P402" s="688">
        <v>490.8</v>
      </c>
      <c r="Q402" s="203" t="s">
        <v>525</v>
      </c>
    </row>
    <row r="403" spans="1:17" ht="13.2" x14ac:dyDescent="0.25">
      <c r="A403" s="198"/>
      <c r="B403" s="199"/>
      <c r="C403" s="154"/>
      <c r="D403" s="154"/>
      <c r="E403" s="200"/>
      <c r="F403" s="200"/>
      <c r="G403" s="200"/>
      <c r="H403" s="201"/>
      <c r="I403" s="199"/>
      <c r="J403" s="202"/>
      <c r="K403" s="200"/>
      <c r="L403" s="154"/>
      <c r="M403" s="691"/>
      <c r="N403" s="202"/>
      <c r="O403" s="154"/>
      <c r="P403" s="693"/>
      <c r="Q403" s="203"/>
    </row>
    <row r="404" spans="1:17" ht="13.8" x14ac:dyDescent="0.3">
      <c r="A404" s="204" t="s">
        <v>526</v>
      </c>
      <c r="B404" s="199">
        <v>0.27600000000000002</v>
      </c>
      <c r="C404" s="154" t="s">
        <v>234</v>
      </c>
      <c r="D404" s="154" t="s">
        <v>234</v>
      </c>
      <c r="E404" s="200" t="s">
        <v>234</v>
      </c>
      <c r="F404" s="200" t="s">
        <v>234</v>
      </c>
      <c r="G404" s="200" t="s">
        <v>234</v>
      </c>
      <c r="H404" s="201" t="s">
        <v>234</v>
      </c>
      <c r="I404" s="199" t="s">
        <v>234</v>
      </c>
      <c r="J404" s="202" t="s">
        <v>234</v>
      </c>
      <c r="K404" s="200" t="s">
        <v>234</v>
      </c>
      <c r="L404" s="154" t="s">
        <v>234</v>
      </c>
      <c r="M404" s="691" t="s">
        <v>234</v>
      </c>
      <c r="N404" s="202">
        <v>0.317</v>
      </c>
      <c r="O404" s="154">
        <v>0.27600000000000002</v>
      </c>
      <c r="P404" s="693">
        <v>87.1</v>
      </c>
      <c r="Q404" s="207" t="s">
        <v>527</v>
      </c>
    </row>
    <row r="405" spans="1:17" ht="13.2" x14ac:dyDescent="0.25">
      <c r="A405" s="204"/>
      <c r="B405" s="199"/>
      <c r="C405" s="154"/>
      <c r="D405" s="154"/>
      <c r="E405" s="200"/>
      <c r="F405" s="200"/>
      <c r="G405" s="200"/>
      <c r="H405" s="201"/>
      <c r="I405" s="199"/>
      <c r="J405" s="202"/>
      <c r="K405" s="200"/>
      <c r="L405" s="154"/>
      <c r="M405" s="691"/>
      <c r="N405" s="202"/>
      <c r="O405" s="154"/>
      <c r="P405" s="693"/>
      <c r="Q405" s="205"/>
    </row>
    <row r="406" spans="1:17" ht="13.2" x14ac:dyDescent="0.25">
      <c r="A406" s="204" t="s">
        <v>528</v>
      </c>
      <c r="B406" s="199" t="s">
        <v>234</v>
      </c>
      <c r="C406" s="154">
        <v>0.45300000000000001</v>
      </c>
      <c r="D406" s="154">
        <v>8.6519999999999992</v>
      </c>
      <c r="E406" s="200">
        <v>1.169</v>
      </c>
      <c r="F406" s="200">
        <v>0.30599999999999999</v>
      </c>
      <c r="G406" s="200">
        <v>0.624</v>
      </c>
      <c r="H406" s="201">
        <v>0.80200000000000005</v>
      </c>
      <c r="I406" s="199">
        <v>0.32900000000000001</v>
      </c>
      <c r="J406" s="202" t="s">
        <v>234</v>
      </c>
      <c r="K406" s="200">
        <v>6.4000000000000001E-2</v>
      </c>
      <c r="L406" s="154">
        <v>0.30199999999999999</v>
      </c>
      <c r="M406" s="691">
        <v>0.73299999999999998</v>
      </c>
      <c r="N406" s="202">
        <v>85.557000000000002</v>
      </c>
      <c r="O406" s="154">
        <v>13.433999999999999</v>
      </c>
      <c r="P406" s="297">
        <v>15.7</v>
      </c>
      <c r="Q406" s="205" t="s">
        <v>529</v>
      </c>
    </row>
    <row r="407" spans="1:17" ht="13.2" x14ac:dyDescent="0.25">
      <c r="A407" s="204"/>
      <c r="B407" s="199"/>
      <c r="C407" s="154"/>
      <c r="D407" s="154"/>
      <c r="E407" s="200"/>
      <c r="F407" s="200"/>
      <c r="G407" s="200"/>
      <c r="H407" s="201"/>
      <c r="I407" s="199"/>
      <c r="J407" s="202"/>
      <c r="K407" s="200"/>
      <c r="L407" s="154"/>
      <c r="M407" s="691"/>
      <c r="N407" s="202"/>
      <c r="O407" s="154"/>
      <c r="P407" s="297"/>
      <c r="Q407" s="205"/>
    </row>
    <row r="408" spans="1:17" ht="13.2" x14ac:dyDescent="0.25">
      <c r="A408" s="204" t="s">
        <v>530</v>
      </c>
      <c r="B408" s="199">
        <v>65.012</v>
      </c>
      <c r="C408" s="154">
        <v>39.898000000000003</v>
      </c>
      <c r="D408" s="154">
        <v>18.760999999999999</v>
      </c>
      <c r="E408" s="200">
        <v>24.306000000000001</v>
      </c>
      <c r="F408" s="200">
        <v>30.25</v>
      </c>
      <c r="G408" s="200">
        <v>23.843</v>
      </c>
      <c r="H408" s="201">
        <v>18.916</v>
      </c>
      <c r="I408" s="199">
        <v>8.1449999999999996</v>
      </c>
      <c r="J408" s="202">
        <v>9.9489999999999998</v>
      </c>
      <c r="K408" s="200">
        <v>28.266999999999999</v>
      </c>
      <c r="L408" s="154">
        <v>16.765999999999998</v>
      </c>
      <c r="M408" s="691">
        <v>13.42</v>
      </c>
      <c r="N408" s="202">
        <v>1790.8330000000001</v>
      </c>
      <c r="O408" s="154">
        <v>297.53300000000002</v>
      </c>
      <c r="P408" s="297">
        <v>16.600000000000001</v>
      </c>
      <c r="Q408" s="205" t="s">
        <v>530</v>
      </c>
    </row>
    <row r="409" spans="1:17" ht="13.2" x14ac:dyDescent="0.25">
      <c r="A409" s="204"/>
      <c r="B409" s="199"/>
      <c r="C409" s="154"/>
      <c r="D409" s="154"/>
      <c r="E409" s="200"/>
      <c r="F409" s="200"/>
      <c r="G409" s="200"/>
      <c r="H409" s="201"/>
      <c r="I409" s="199"/>
      <c r="J409" s="202"/>
      <c r="K409" s="200"/>
      <c r="L409" s="154"/>
      <c r="M409" s="691"/>
      <c r="N409" s="202"/>
      <c r="O409" s="154"/>
      <c r="P409" s="297"/>
      <c r="Q409" s="205"/>
    </row>
    <row r="410" spans="1:17" ht="13.2" x14ac:dyDescent="0.25">
      <c r="A410" s="204" t="s">
        <v>531</v>
      </c>
      <c r="B410" s="199">
        <v>2331.17</v>
      </c>
      <c r="C410" s="154">
        <v>2980.7130000000002</v>
      </c>
      <c r="D410" s="154">
        <v>2258.143</v>
      </c>
      <c r="E410" s="200">
        <v>2652.9490000000001</v>
      </c>
      <c r="F410" s="200">
        <v>3123.777</v>
      </c>
      <c r="G410" s="200">
        <v>2560.723</v>
      </c>
      <c r="H410" s="201">
        <v>2886.1779999999999</v>
      </c>
      <c r="I410" s="199">
        <v>2310.7919999999999</v>
      </c>
      <c r="J410" s="202">
        <v>2660.6729999999998</v>
      </c>
      <c r="K410" s="200">
        <v>3703.6610000000001</v>
      </c>
      <c r="L410" s="154">
        <v>2871.0059999999999</v>
      </c>
      <c r="M410" s="691">
        <v>2915.404</v>
      </c>
      <c r="N410" s="202">
        <v>43436.328999999998</v>
      </c>
      <c r="O410" s="154">
        <v>33255.188999999998</v>
      </c>
      <c r="P410" s="297">
        <v>76.599999999999994</v>
      </c>
      <c r="Q410" s="205" t="s">
        <v>532</v>
      </c>
    </row>
    <row r="411" spans="1:17" ht="13.2" x14ac:dyDescent="0.25">
      <c r="A411" s="204"/>
      <c r="B411" s="199"/>
      <c r="C411" s="154"/>
      <c r="D411" s="154"/>
      <c r="E411" s="200"/>
      <c r="F411" s="200"/>
      <c r="G411" s="200"/>
      <c r="H411" s="201"/>
      <c r="I411" s="199"/>
      <c r="J411" s="202"/>
      <c r="K411" s="200"/>
      <c r="L411" s="154"/>
      <c r="M411" s="691"/>
      <c r="N411" s="202"/>
      <c r="O411" s="154"/>
      <c r="P411" s="297"/>
      <c r="Q411" s="205"/>
    </row>
    <row r="412" spans="1:17" ht="13.2" x14ac:dyDescent="0.25">
      <c r="A412" s="204" t="s">
        <v>533</v>
      </c>
      <c r="B412" s="199">
        <v>26286.784</v>
      </c>
      <c r="C412" s="154">
        <v>26120.828000000001</v>
      </c>
      <c r="D412" s="154">
        <v>32303.806</v>
      </c>
      <c r="E412" s="200">
        <v>33641.962</v>
      </c>
      <c r="F412" s="200">
        <v>25342.31</v>
      </c>
      <c r="G412" s="200">
        <v>26924.074000000001</v>
      </c>
      <c r="H412" s="201">
        <v>29366.847000000002</v>
      </c>
      <c r="I412" s="199">
        <v>22320.825000000001</v>
      </c>
      <c r="J412" s="202">
        <v>30133.014999999999</v>
      </c>
      <c r="K412" s="200">
        <v>31759.572</v>
      </c>
      <c r="L412" s="154">
        <v>26969.728999999999</v>
      </c>
      <c r="M412" s="691">
        <v>22922.035</v>
      </c>
      <c r="N412" s="202">
        <v>397025.62300000002</v>
      </c>
      <c r="O412" s="154">
        <v>334091.78700000001</v>
      </c>
      <c r="P412" s="297">
        <v>84.1</v>
      </c>
      <c r="Q412" s="205" t="s">
        <v>534</v>
      </c>
    </row>
    <row r="413" spans="1:17" ht="13.2" x14ac:dyDescent="0.25">
      <c r="A413" s="204"/>
      <c r="B413" s="199"/>
      <c r="C413" s="154"/>
      <c r="D413" s="154"/>
      <c r="E413" s="200"/>
      <c r="F413" s="200"/>
      <c r="G413" s="200"/>
      <c r="H413" s="201"/>
      <c r="I413" s="199"/>
      <c r="J413" s="202"/>
      <c r="K413" s="200"/>
      <c r="L413" s="154"/>
      <c r="M413" s="691"/>
      <c r="N413" s="202"/>
      <c r="O413" s="154"/>
      <c r="P413" s="297"/>
      <c r="Q413" s="205"/>
    </row>
    <row r="414" spans="1:17" ht="13.2" x14ac:dyDescent="0.25">
      <c r="A414" s="204" t="s">
        <v>136</v>
      </c>
      <c r="B414" s="199">
        <v>25637.032999999999</v>
      </c>
      <c r="C414" s="154">
        <v>26098.133000000002</v>
      </c>
      <c r="D414" s="154">
        <v>33319.542999999998</v>
      </c>
      <c r="E414" s="200">
        <v>27985.253000000001</v>
      </c>
      <c r="F414" s="200">
        <v>26859.311000000002</v>
      </c>
      <c r="G414" s="200">
        <v>26578.744999999999</v>
      </c>
      <c r="H414" s="201">
        <v>31754.054</v>
      </c>
      <c r="I414" s="199">
        <v>20926.144</v>
      </c>
      <c r="J414" s="202">
        <v>27915.968000000001</v>
      </c>
      <c r="K414" s="200">
        <v>31299.382000000001</v>
      </c>
      <c r="L414" s="154">
        <v>31513.100999999999</v>
      </c>
      <c r="M414" s="691">
        <v>34091.932000000001</v>
      </c>
      <c r="N414" s="202">
        <v>306401.478</v>
      </c>
      <c r="O414" s="154">
        <v>343978.59899999999</v>
      </c>
      <c r="P414" s="297">
        <v>112.3</v>
      </c>
      <c r="Q414" s="205" t="s">
        <v>137</v>
      </c>
    </row>
    <row r="415" spans="1:17" ht="13.2" x14ac:dyDescent="0.25">
      <c r="A415" s="204"/>
      <c r="B415" s="199"/>
      <c r="C415" s="154"/>
      <c r="D415" s="154"/>
      <c r="E415" s="200"/>
      <c r="F415" s="200"/>
      <c r="G415" s="200"/>
      <c r="H415" s="201"/>
      <c r="I415" s="199"/>
      <c r="J415" s="202"/>
      <c r="K415" s="200"/>
      <c r="L415" s="154"/>
      <c r="M415" s="691"/>
      <c r="N415" s="202"/>
      <c r="O415" s="154"/>
      <c r="P415" s="297"/>
      <c r="Q415" s="205"/>
    </row>
    <row r="416" spans="1:17" ht="13.2" x14ac:dyDescent="0.25">
      <c r="A416" s="198" t="s">
        <v>535</v>
      </c>
      <c r="B416" s="199" t="s">
        <v>234</v>
      </c>
      <c r="C416" s="154" t="s">
        <v>234</v>
      </c>
      <c r="D416" s="154" t="s">
        <v>234</v>
      </c>
      <c r="E416" s="200" t="s">
        <v>234</v>
      </c>
      <c r="F416" s="200" t="s">
        <v>234</v>
      </c>
      <c r="G416" s="200" t="s">
        <v>234</v>
      </c>
      <c r="H416" s="201" t="s">
        <v>234</v>
      </c>
      <c r="I416" s="199" t="s">
        <v>234</v>
      </c>
      <c r="J416" s="202" t="s">
        <v>234</v>
      </c>
      <c r="K416" s="200">
        <v>2.5000000000000001E-2</v>
      </c>
      <c r="L416" s="154" t="s">
        <v>234</v>
      </c>
      <c r="M416" s="691" t="s">
        <v>234</v>
      </c>
      <c r="N416" s="202">
        <v>27.803000000000001</v>
      </c>
      <c r="O416" s="154">
        <v>2.5000000000000001E-2</v>
      </c>
      <c r="P416" s="297">
        <v>0.1</v>
      </c>
      <c r="Q416" s="203" t="s">
        <v>536</v>
      </c>
    </row>
    <row r="417" spans="1:17" ht="13.2" x14ac:dyDescent="0.25">
      <c r="A417" s="198"/>
      <c r="B417" s="199"/>
      <c r="C417" s="154"/>
      <c r="D417" s="154"/>
      <c r="E417" s="200"/>
      <c r="F417" s="200"/>
      <c r="G417" s="200"/>
      <c r="H417" s="201"/>
      <c r="I417" s="199"/>
      <c r="J417" s="202"/>
      <c r="K417" s="200"/>
      <c r="L417" s="154"/>
      <c r="M417" s="691"/>
      <c r="N417" s="202"/>
      <c r="O417" s="154"/>
      <c r="P417" s="297"/>
      <c r="Q417" s="203"/>
    </row>
    <row r="418" spans="1:17" ht="13.8" x14ac:dyDescent="0.3">
      <c r="A418" s="241" t="s">
        <v>537</v>
      </c>
      <c r="B418" s="199">
        <v>424.149</v>
      </c>
      <c r="C418" s="154">
        <v>380.88900000000001</v>
      </c>
      <c r="D418" s="154">
        <v>117.27200000000001</v>
      </c>
      <c r="E418" s="200">
        <v>84.298000000000002</v>
      </c>
      <c r="F418" s="200">
        <v>533.04</v>
      </c>
      <c r="G418" s="200">
        <v>657.471</v>
      </c>
      <c r="H418" s="201">
        <v>309.86500000000001</v>
      </c>
      <c r="I418" s="199">
        <v>570.31700000000001</v>
      </c>
      <c r="J418" s="202">
        <v>809.83600000000001</v>
      </c>
      <c r="K418" s="200">
        <v>489.39299999999997</v>
      </c>
      <c r="L418" s="154">
        <v>503.73399999999998</v>
      </c>
      <c r="M418" s="691">
        <v>550.84199999999998</v>
      </c>
      <c r="N418" s="202">
        <v>1931.71</v>
      </c>
      <c r="O418" s="154">
        <v>5431.1059999999998</v>
      </c>
      <c r="P418" s="297">
        <v>281.2</v>
      </c>
      <c r="Q418" s="242" t="s">
        <v>538</v>
      </c>
    </row>
    <row r="419" spans="1:17" ht="13.2" x14ac:dyDescent="0.25">
      <c r="A419" s="198"/>
      <c r="B419" s="199"/>
      <c r="C419" s="154"/>
      <c r="D419" s="154"/>
      <c r="E419" s="200"/>
      <c r="F419" s="200"/>
      <c r="G419" s="200"/>
      <c r="H419" s="201"/>
      <c r="I419" s="199"/>
      <c r="J419" s="202"/>
      <c r="K419" s="200"/>
      <c r="L419" s="154"/>
      <c r="M419" s="691"/>
      <c r="N419" s="202"/>
      <c r="O419" s="154"/>
      <c r="P419" s="297"/>
      <c r="Q419" s="203"/>
    </row>
    <row r="420" spans="1:17" ht="13.2" x14ac:dyDescent="0.25">
      <c r="A420" s="204" t="s">
        <v>126</v>
      </c>
      <c r="B420" s="199">
        <v>48375.934000000001</v>
      </c>
      <c r="C420" s="154">
        <v>54760.165999999997</v>
      </c>
      <c r="D420" s="154">
        <v>58223.919000000002</v>
      </c>
      <c r="E420" s="200">
        <v>70434.688999999998</v>
      </c>
      <c r="F420" s="200">
        <v>52011.925999999999</v>
      </c>
      <c r="G420" s="200">
        <v>59750.175999999999</v>
      </c>
      <c r="H420" s="201">
        <v>51101.792999999998</v>
      </c>
      <c r="I420" s="199">
        <v>54035.368000000002</v>
      </c>
      <c r="J420" s="202">
        <v>48306.044000000002</v>
      </c>
      <c r="K420" s="200">
        <v>58174.714</v>
      </c>
      <c r="L420" s="154">
        <v>101559.671</v>
      </c>
      <c r="M420" s="691">
        <v>83133.379000000001</v>
      </c>
      <c r="N420" s="202">
        <v>680583.38800000004</v>
      </c>
      <c r="O420" s="154">
        <v>739867.77899999998</v>
      </c>
      <c r="P420" s="297">
        <v>108.7</v>
      </c>
      <c r="Q420" s="205" t="s">
        <v>127</v>
      </c>
    </row>
    <row r="421" spans="1:17" ht="13.2" x14ac:dyDescent="0.25">
      <c r="A421" s="204"/>
      <c r="B421" s="199"/>
      <c r="C421" s="154"/>
      <c r="D421" s="154"/>
      <c r="E421" s="200"/>
      <c r="F421" s="200"/>
      <c r="G421" s="200"/>
      <c r="H421" s="201"/>
      <c r="I421" s="199"/>
      <c r="J421" s="202"/>
      <c r="K421" s="200"/>
      <c r="L421" s="154"/>
      <c r="M421" s="691"/>
      <c r="N421" s="202"/>
      <c r="O421" s="154"/>
      <c r="P421" s="297"/>
      <c r="Q421" s="205"/>
    </row>
    <row r="422" spans="1:17" ht="13.2" x14ac:dyDescent="0.25">
      <c r="A422" s="210" t="s">
        <v>101</v>
      </c>
      <c r="B422" s="199">
        <v>53658.483</v>
      </c>
      <c r="C422" s="154">
        <v>45343.224000000002</v>
      </c>
      <c r="D422" s="154">
        <v>62291.031000000003</v>
      </c>
      <c r="E422" s="200">
        <v>46381.114999999998</v>
      </c>
      <c r="F422" s="200">
        <v>51943.807999999997</v>
      </c>
      <c r="G422" s="200">
        <v>52140.906999999999</v>
      </c>
      <c r="H422" s="201">
        <v>50060.548999999999</v>
      </c>
      <c r="I422" s="199">
        <v>41909.817000000003</v>
      </c>
      <c r="J422" s="202">
        <v>47519.095999999998</v>
      </c>
      <c r="K422" s="200">
        <v>103229.99800000001</v>
      </c>
      <c r="L422" s="154">
        <v>55306.078999999998</v>
      </c>
      <c r="M422" s="691">
        <v>54857.766000000003</v>
      </c>
      <c r="N422" s="202">
        <v>542736.17299999995</v>
      </c>
      <c r="O422" s="154">
        <v>664641.87300000002</v>
      </c>
      <c r="P422" s="297">
        <v>122.5</v>
      </c>
      <c r="Q422" s="205" t="s">
        <v>103</v>
      </c>
    </row>
    <row r="423" spans="1:17" ht="13.2" x14ac:dyDescent="0.25">
      <c r="A423" s="204"/>
      <c r="B423" s="199"/>
      <c r="C423" s="154"/>
      <c r="D423" s="154"/>
      <c r="E423" s="200"/>
      <c r="F423" s="200"/>
      <c r="G423" s="200"/>
      <c r="H423" s="201"/>
      <c r="I423" s="199"/>
      <c r="J423" s="202"/>
      <c r="K423" s="200"/>
      <c r="L423" s="154"/>
      <c r="M423" s="691"/>
      <c r="N423" s="202"/>
      <c r="O423" s="154"/>
      <c r="P423" s="297"/>
      <c r="Q423" s="205"/>
    </row>
    <row r="424" spans="1:17" ht="13.2" x14ac:dyDescent="0.25">
      <c r="A424" s="210" t="s">
        <v>539</v>
      </c>
      <c r="B424" s="199">
        <v>11642.178</v>
      </c>
      <c r="C424" s="154">
        <v>19489.685000000001</v>
      </c>
      <c r="D424" s="154">
        <v>20578.337</v>
      </c>
      <c r="E424" s="200">
        <v>18418.87</v>
      </c>
      <c r="F424" s="200">
        <v>17567.109</v>
      </c>
      <c r="G424" s="200">
        <v>20345.672999999999</v>
      </c>
      <c r="H424" s="201">
        <v>17267.455000000002</v>
      </c>
      <c r="I424" s="199">
        <v>13316.52</v>
      </c>
      <c r="J424" s="202">
        <v>19165.634999999998</v>
      </c>
      <c r="K424" s="200">
        <v>19592.767</v>
      </c>
      <c r="L424" s="154">
        <v>19550.183000000001</v>
      </c>
      <c r="M424" s="691">
        <v>20033.435000000001</v>
      </c>
      <c r="N424" s="202">
        <v>193567.59899999999</v>
      </c>
      <c r="O424" s="154">
        <v>216967.84700000001</v>
      </c>
      <c r="P424" s="297">
        <v>112.1</v>
      </c>
      <c r="Q424" s="205" t="s">
        <v>540</v>
      </c>
    </row>
    <row r="425" spans="1:17" ht="13.2" x14ac:dyDescent="0.25">
      <c r="A425" s="204"/>
      <c r="B425" s="199"/>
      <c r="C425" s="154"/>
      <c r="D425" s="154"/>
      <c r="E425" s="200"/>
      <c r="F425" s="200"/>
      <c r="G425" s="200"/>
      <c r="H425" s="201"/>
      <c r="I425" s="199"/>
      <c r="J425" s="202"/>
      <c r="K425" s="200"/>
      <c r="L425" s="154"/>
      <c r="M425" s="691"/>
      <c r="N425" s="202"/>
      <c r="O425" s="154"/>
      <c r="P425" s="297"/>
      <c r="Q425" s="205"/>
    </row>
    <row r="426" spans="1:17" ht="13.2" x14ac:dyDescent="0.25">
      <c r="A426" s="210" t="s">
        <v>541</v>
      </c>
      <c r="B426" s="199">
        <v>2818.672</v>
      </c>
      <c r="C426" s="154">
        <v>2714.0949999999998</v>
      </c>
      <c r="D426" s="154">
        <v>2283.433</v>
      </c>
      <c r="E426" s="200">
        <v>3649.3009999999999</v>
      </c>
      <c r="F426" s="200">
        <v>2386.732</v>
      </c>
      <c r="G426" s="200">
        <v>1714.2360000000001</v>
      </c>
      <c r="H426" s="201">
        <v>3816.0070000000001</v>
      </c>
      <c r="I426" s="199">
        <v>2894.4349999999999</v>
      </c>
      <c r="J426" s="202">
        <v>3067.8420000000001</v>
      </c>
      <c r="K426" s="200">
        <v>3000.7820000000002</v>
      </c>
      <c r="L426" s="154">
        <v>3589.3389999999999</v>
      </c>
      <c r="M426" s="691">
        <v>2276.5279999999998</v>
      </c>
      <c r="N426" s="202">
        <v>23289.057000000001</v>
      </c>
      <c r="O426" s="154">
        <v>34211.402000000002</v>
      </c>
      <c r="P426" s="297">
        <v>146.9</v>
      </c>
      <c r="Q426" s="205" t="s">
        <v>542</v>
      </c>
    </row>
    <row r="427" spans="1:17" ht="13.2" x14ac:dyDescent="0.25">
      <c r="A427" s="204"/>
      <c r="B427" s="199"/>
      <c r="C427" s="154"/>
      <c r="D427" s="154"/>
      <c r="E427" s="200"/>
      <c r="F427" s="200"/>
      <c r="G427" s="200"/>
      <c r="H427" s="201"/>
      <c r="I427" s="199"/>
      <c r="J427" s="202"/>
      <c r="K427" s="200"/>
      <c r="L427" s="154"/>
      <c r="M427" s="691"/>
      <c r="N427" s="202"/>
      <c r="O427" s="154"/>
      <c r="P427" s="297"/>
      <c r="Q427" s="205"/>
    </row>
    <row r="428" spans="1:17" ht="13.8" x14ac:dyDescent="0.3">
      <c r="A428" s="233" t="s">
        <v>543</v>
      </c>
      <c r="B428" s="199">
        <v>0.22</v>
      </c>
      <c r="C428" s="154" t="s">
        <v>234</v>
      </c>
      <c r="D428" s="154" t="s">
        <v>234</v>
      </c>
      <c r="E428" s="200" t="s">
        <v>234</v>
      </c>
      <c r="F428" s="200">
        <v>0.112</v>
      </c>
      <c r="G428" s="200" t="s">
        <v>234</v>
      </c>
      <c r="H428" s="201" t="s">
        <v>234</v>
      </c>
      <c r="I428" s="199" t="s">
        <v>234</v>
      </c>
      <c r="J428" s="202" t="s">
        <v>234</v>
      </c>
      <c r="K428" s="200">
        <v>1.7999999999999999E-2</v>
      </c>
      <c r="L428" s="154">
        <v>0.53100000000000003</v>
      </c>
      <c r="M428" s="691">
        <v>20.170000000000002</v>
      </c>
      <c r="N428" s="202">
        <v>22.402999999999999</v>
      </c>
      <c r="O428" s="154">
        <v>21.050999999999998</v>
      </c>
      <c r="P428" s="297">
        <v>94</v>
      </c>
      <c r="Q428" s="207" t="s">
        <v>544</v>
      </c>
    </row>
    <row r="429" spans="1:17" ht="13.2" x14ac:dyDescent="0.25">
      <c r="A429" s="204"/>
      <c r="B429" s="199"/>
      <c r="C429" s="154"/>
      <c r="D429" s="154"/>
      <c r="E429" s="200"/>
      <c r="F429" s="200"/>
      <c r="G429" s="200"/>
      <c r="H429" s="201"/>
      <c r="I429" s="199"/>
      <c r="J429" s="202"/>
      <c r="K429" s="200"/>
      <c r="L429" s="154"/>
      <c r="M429" s="691"/>
      <c r="N429" s="202"/>
      <c r="O429" s="154"/>
      <c r="P429" s="297"/>
      <c r="Q429" s="205"/>
    </row>
    <row r="430" spans="1:17" ht="13.2" x14ac:dyDescent="0.25">
      <c r="A430" s="210" t="s">
        <v>545</v>
      </c>
      <c r="B430" s="199" t="s">
        <v>234</v>
      </c>
      <c r="C430" s="154">
        <v>60.863999999999997</v>
      </c>
      <c r="D430" s="154" t="s">
        <v>234</v>
      </c>
      <c r="E430" s="200">
        <v>0.314</v>
      </c>
      <c r="F430" s="200" t="s">
        <v>234</v>
      </c>
      <c r="G430" s="200" t="s">
        <v>234</v>
      </c>
      <c r="H430" s="201" t="s">
        <v>234</v>
      </c>
      <c r="I430" s="199" t="s">
        <v>234</v>
      </c>
      <c r="J430" s="202" t="s">
        <v>234</v>
      </c>
      <c r="K430" s="200" t="s">
        <v>234</v>
      </c>
      <c r="L430" s="154" t="s">
        <v>234</v>
      </c>
      <c r="M430" s="691" t="s">
        <v>234</v>
      </c>
      <c r="N430" s="202">
        <v>0.76100000000000001</v>
      </c>
      <c r="O430" s="154">
        <v>61.177999999999997</v>
      </c>
      <c r="P430" s="297" t="s">
        <v>546</v>
      </c>
      <c r="Q430" s="205" t="s">
        <v>547</v>
      </c>
    </row>
    <row r="431" spans="1:17" ht="13.2" x14ac:dyDescent="0.25">
      <c r="A431" s="204"/>
      <c r="B431" s="199"/>
      <c r="C431" s="154"/>
      <c r="D431" s="154"/>
      <c r="E431" s="200"/>
      <c r="F431" s="200"/>
      <c r="G431" s="200"/>
      <c r="H431" s="201"/>
      <c r="I431" s="199"/>
      <c r="J431" s="202"/>
      <c r="K431" s="200"/>
      <c r="L431" s="154"/>
      <c r="M431" s="691"/>
      <c r="N431" s="202"/>
      <c r="O431" s="154"/>
      <c r="P431" s="297"/>
      <c r="Q431" s="205"/>
    </row>
    <row r="432" spans="1:17" ht="13.2" x14ac:dyDescent="0.25">
      <c r="A432" s="204" t="s">
        <v>548</v>
      </c>
      <c r="B432" s="199">
        <v>197.499</v>
      </c>
      <c r="C432" s="154">
        <v>235.696</v>
      </c>
      <c r="D432" s="154">
        <v>106.696</v>
      </c>
      <c r="E432" s="200">
        <v>255.595</v>
      </c>
      <c r="F432" s="200">
        <v>79.227999999999994</v>
      </c>
      <c r="G432" s="200">
        <v>160.887</v>
      </c>
      <c r="H432" s="201">
        <v>268.26799999999997</v>
      </c>
      <c r="I432" s="199">
        <v>211.49700000000001</v>
      </c>
      <c r="J432" s="202">
        <v>228.26900000000001</v>
      </c>
      <c r="K432" s="200">
        <v>127.193</v>
      </c>
      <c r="L432" s="154">
        <v>113.748</v>
      </c>
      <c r="M432" s="691">
        <v>48.557000000000002</v>
      </c>
      <c r="N432" s="202">
        <v>4129.5010000000002</v>
      </c>
      <c r="O432" s="154">
        <v>2033.133</v>
      </c>
      <c r="P432" s="297">
        <v>49.2</v>
      </c>
      <c r="Q432" s="205" t="s">
        <v>549</v>
      </c>
    </row>
    <row r="433" spans="1:17" ht="13.2" x14ac:dyDescent="0.25">
      <c r="A433" s="204"/>
      <c r="B433" s="199"/>
      <c r="C433" s="154"/>
      <c r="D433" s="154"/>
      <c r="E433" s="200"/>
      <c r="F433" s="200"/>
      <c r="G433" s="200"/>
      <c r="H433" s="201"/>
      <c r="I433" s="199"/>
      <c r="J433" s="202"/>
      <c r="K433" s="200"/>
      <c r="L433" s="154"/>
      <c r="M433" s="691"/>
      <c r="N433" s="202"/>
      <c r="O433" s="154"/>
      <c r="P433" s="297"/>
      <c r="Q433" s="205"/>
    </row>
    <row r="434" spans="1:17" ht="13.2" x14ac:dyDescent="0.25">
      <c r="A434" s="204" t="s">
        <v>550</v>
      </c>
      <c r="B434" s="199">
        <v>14.238</v>
      </c>
      <c r="C434" s="154">
        <v>5.2030000000000003</v>
      </c>
      <c r="D434" s="154">
        <v>6.3250000000000002</v>
      </c>
      <c r="E434" s="200">
        <v>12.946999999999999</v>
      </c>
      <c r="F434" s="200">
        <v>5.4180000000000001</v>
      </c>
      <c r="G434" s="200">
        <v>25.387</v>
      </c>
      <c r="H434" s="201">
        <v>382.161</v>
      </c>
      <c r="I434" s="199">
        <v>8.1270000000000007</v>
      </c>
      <c r="J434" s="202">
        <v>10.132999999999999</v>
      </c>
      <c r="K434" s="200">
        <v>7.976</v>
      </c>
      <c r="L434" s="154">
        <v>3.4849999999999999</v>
      </c>
      <c r="M434" s="691">
        <v>4.0250000000000004</v>
      </c>
      <c r="N434" s="202">
        <v>405.28800000000001</v>
      </c>
      <c r="O434" s="154">
        <v>485.42500000000001</v>
      </c>
      <c r="P434" s="297">
        <v>119.8</v>
      </c>
      <c r="Q434" s="212" t="s">
        <v>551</v>
      </c>
    </row>
    <row r="435" spans="1:17" ht="13.2" x14ac:dyDescent="0.25">
      <c r="A435" s="211"/>
      <c r="B435" s="199"/>
      <c r="C435" s="154"/>
      <c r="D435" s="154"/>
      <c r="E435" s="200"/>
      <c r="F435" s="200"/>
      <c r="G435" s="200"/>
      <c r="H435" s="201"/>
      <c r="I435" s="199"/>
      <c r="J435" s="202"/>
      <c r="K435" s="200"/>
      <c r="L435" s="154"/>
      <c r="M435" s="691"/>
      <c r="N435" s="202"/>
      <c r="O435" s="154"/>
      <c r="P435" s="297"/>
      <c r="Q435" s="212"/>
    </row>
    <row r="436" spans="1:17" ht="26.4" x14ac:dyDescent="0.25">
      <c r="A436" s="251" t="s">
        <v>552</v>
      </c>
      <c r="B436" s="199" t="s">
        <v>234</v>
      </c>
      <c r="C436" s="154" t="s">
        <v>234</v>
      </c>
      <c r="D436" s="154">
        <v>8.0000000000000002E-3</v>
      </c>
      <c r="E436" s="200" t="s">
        <v>234</v>
      </c>
      <c r="F436" s="200" t="s">
        <v>234</v>
      </c>
      <c r="G436" s="200" t="s">
        <v>234</v>
      </c>
      <c r="H436" s="201" t="s">
        <v>234</v>
      </c>
      <c r="I436" s="199" t="s">
        <v>234</v>
      </c>
      <c r="J436" s="202" t="s">
        <v>234</v>
      </c>
      <c r="K436" s="200" t="s">
        <v>234</v>
      </c>
      <c r="L436" s="154">
        <v>1.86</v>
      </c>
      <c r="M436" s="691" t="s">
        <v>234</v>
      </c>
      <c r="N436" s="202">
        <v>0.33200000000000002</v>
      </c>
      <c r="O436" s="154">
        <v>1.8680000000000001</v>
      </c>
      <c r="P436" s="297">
        <v>562.70000000000005</v>
      </c>
      <c r="Q436" s="252" t="s">
        <v>553</v>
      </c>
    </row>
    <row r="437" spans="1:17" ht="13.2" x14ac:dyDescent="0.25">
      <c r="A437" s="193"/>
      <c r="B437" s="199"/>
      <c r="C437" s="154"/>
      <c r="D437" s="154"/>
      <c r="E437" s="200"/>
      <c r="F437" s="200"/>
      <c r="G437" s="200"/>
      <c r="H437" s="201"/>
      <c r="I437" s="199"/>
      <c r="J437" s="202"/>
      <c r="K437" s="200"/>
      <c r="L437" s="154"/>
      <c r="M437" s="691"/>
      <c r="N437" s="202"/>
      <c r="O437" s="154"/>
      <c r="P437" s="297"/>
      <c r="Q437" s="214"/>
    </row>
    <row r="438" spans="1:17" ht="13.2" x14ac:dyDescent="0.25">
      <c r="A438" s="198" t="s">
        <v>554</v>
      </c>
      <c r="B438" s="199" t="s">
        <v>234</v>
      </c>
      <c r="C438" s="154" t="s">
        <v>234</v>
      </c>
      <c r="D438" s="154" t="s">
        <v>234</v>
      </c>
      <c r="E438" s="200" t="s">
        <v>234</v>
      </c>
      <c r="F438" s="200" t="s">
        <v>234</v>
      </c>
      <c r="G438" s="200" t="s">
        <v>234</v>
      </c>
      <c r="H438" s="201" t="s">
        <v>234</v>
      </c>
      <c r="I438" s="199" t="s">
        <v>234</v>
      </c>
      <c r="J438" s="202" t="s">
        <v>234</v>
      </c>
      <c r="K438" s="200" t="s">
        <v>234</v>
      </c>
      <c r="L438" s="154" t="s">
        <v>234</v>
      </c>
      <c r="M438" s="691" t="s">
        <v>234</v>
      </c>
      <c r="N438" s="202">
        <v>0.14699999999999999</v>
      </c>
      <c r="O438" s="154" t="s">
        <v>234</v>
      </c>
      <c r="P438" s="297">
        <v>0</v>
      </c>
      <c r="Q438" s="203" t="s">
        <v>555</v>
      </c>
    </row>
    <row r="439" spans="1:17" ht="13.2" x14ac:dyDescent="0.25">
      <c r="A439" s="203"/>
      <c r="B439" s="199"/>
      <c r="C439" s="154"/>
      <c r="D439" s="154"/>
      <c r="E439" s="200"/>
      <c r="F439" s="200"/>
      <c r="G439" s="200"/>
      <c r="H439" s="201"/>
      <c r="I439" s="199"/>
      <c r="J439" s="202"/>
      <c r="K439" s="200"/>
      <c r="L439" s="154"/>
      <c r="M439" s="691"/>
      <c r="N439" s="202"/>
      <c r="O439" s="154"/>
      <c r="P439" s="297"/>
      <c r="Q439" s="203"/>
    </row>
    <row r="440" spans="1:17" ht="28.2" thickBot="1" x14ac:dyDescent="0.35">
      <c r="A440" s="237" t="s">
        <v>556</v>
      </c>
      <c r="B440" s="199">
        <v>0.126</v>
      </c>
      <c r="C440" s="154">
        <v>16.888000000000002</v>
      </c>
      <c r="D440" s="154" t="s">
        <v>234</v>
      </c>
      <c r="E440" s="200" t="s">
        <v>234</v>
      </c>
      <c r="F440" s="200">
        <v>0.1</v>
      </c>
      <c r="G440" s="200">
        <v>0.36</v>
      </c>
      <c r="H440" s="201">
        <v>0.39800000000000002</v>
      </c>
      <c r="I440" s="199" t="s">
        <v>234</v>
      </c>
      <c r="J440" s="202" t="s">
        <v>234</v>
      </c>
      <c r="K440" s="200">
        <v>0.81200000000000006</v>
      </c>
      <c r="L440" s="154" t="s">
        <v>234</v>
      </c>
      <c r="M440" s="691" t="s">
        <v>234</v>
      </c>
      <c r="N440" s="202">
        <v>5.5359999999999996</v>
      </c>
      <c r="O440" s="154">
        <v>18.684000000000001</v>
      </c>
      <c r="P440" s="297">
        <v>337.5</v>
      </c>
      <c r="Q440" s="242" t="s">
        <v>557</v>
      </c>
    </row>
    <row r="441" spans="1:17" ht="13.8" thickTop="1" x14ac:dyDescent="0.25">
      <c r="A441" s="681"/>
      <c r="B441" s="199"/>
      <c r="C441" s="154"/>
      <c r="D441" s="154"/>
      <c r="E441" s="200"/>
      <c r="F441" s="200"/>
      <c r="G441" s="200"/>
      <c r="H441" s="201"/>
      <c r="I441" s="199"/>
      <c r="J441" s="202"/>
      <c r="K441" s="200"/>
      <c r="L441" s="154"/>
      <c r="M441" s="691"/>
      <c r="N441" s="202"/>
      <c r="O441" s="154"/>
      <c r="P441" s="297"/>
      <c r="Q441" s="679"/>
    </row>
    <row r="442" spans="1:17" ht="13.2" x14ac:dyDescent="0.25">
      <c r="A442" s="253" t="s">
        <v>558</v>
      </c>
      <c r="B442" s="199" t="s">
        <v>234</v>
      </c>
      <c r="C442" s="154" t="s">
        <v>234</v>
      </c>
      <c r="D442" s="154" t="s">
        <v>234</v>
      </c>
      <c r="E442" s="200" t="s">
        <v>234</v>
      </c>
      <c r="F442" s="200" t="s">
        <v>234</v>
      </c>
      <c r="G442" s="200" t="s">
        <v>234</v>
      </c>
      <c r="H442" s="201" t="s">
        <v>234</v>
      </c>
      <c r="I442" s="199" t="s">
        <v>234</v>
      </c>
      <c r="J442" s="202" t="s">
        <v>234</v>
      </c>
      <c r="K442" s="200" t="s">
        <v>234</v>
      </c>
      <c r="L442" s="154" t="s">
        <v>234</v>
      </c>
      <c r="M442" s="691" t="s">
        <v>234</v>
      </c>
      <c r="N442" s="202" t="s">
        <v>234</v>
      </c>
      <c r="O442" s="154" t="s">
        <v>234</v>
      </c>
      <c r="P442" s="297" t="s">
        <v>288</v>
      </c>
      <c r="Q442" s="254" t="s">
        <v>559</v>
      </c>
    </row>
    <row r="443" spans="1:17" ht="13.8" x14ac:dyDescent="0.3">
      <c r="A443" s="241"/>
      <c r="B443" s="199"/>
      <c r="C443" s="154"/>
      <c r="D443" s="154"/>
      <c r="E443" s="200"/>
      <c r="F443" s="200"/>
      <c r="G443" s="200"/>
      <c r="H443" s="201"/>
      <c r="I443" s="199"/>
      <c r="J443" s="202"/>
      <c r="K443" s="200"/>
      <c r="L443" s="154"/>
      <c r="M443" s="691"/>
      <c r="N443" s="202"/>
      <c r="O443" s="154"/>
      <c r="P443" s="297"/>
      <c r="Q443" s="203"/>
    </row>
    <row r="444" spans="1:17" ht="13.2" x14ac:dyDescent="0.25">
      <c r="A444" s="204" t="s">
        <v>560</v>
      </c>
      <c r="B444" s="94">
        <v>17.056999999999999</v>
      </c>
      <c r="C444" s="35">
        <v>0.51600000000000001</v>
      </c>
      <c r="D444" s="35">
        <v>17.672000000000001</v>
      </c>
      <c r="E444" s="35" t="s">
        <v>234</v>
      </c>
      <c r="F444" s="36">
        <v>0.13700000000000001</v>
      </c>
      <c r="G444" s="34" t="s">
        <v>234</v>
      </c>
      <c r="H444" s="157">
        <v>34.512999999999998</v>
      </c>
      <c r="I444" s="94" t="s">
        <v>234</v>
      </c>
      <c r="J444" s="33">
        <v>35.173999999999999</v>
      </c>
      <c r="K444" s="36" t="s">
        <v>234</v>
      </c>
      <c r="L444" s="35" t="s">
        <v>234</v>
      </c>
      <c r="M444" s="551" t="s">
        <v>234</v>
      </c>
      <c r="N444" s="33">
        <v>64.355999999999995</v>
      </c>
      <c r="O444" s="33">
        <v>105.069</v>
      </c>
      <c r="P444" s="297">
        <v>163.30000000000001</v>
      </c>
      <c r="Q444" s="205" t="s">
        <v>561</v>
      </c>
    </row>
    <row r="445" spans="1:17" ht="13.2" x14ac:dyDescent="0.25">
      <c r="A445" s="204"/>
      <c r="B445" s="94"/>
      <c r="C445" s="35"/>
      <c r="D445" s="35"/>
      <c r="E445" s="35"/>
      <c r="F445" s="36"/>
      <c r="G445" s="34"/>
      <c r="H445" s="157"/>
      <c r="I445" s="94"/>
      <c r="J445" s="33"/>
      <c r="K445" s="36"/>
      <c r="L445" s="35"/>
      <c r="M445" s="551"/>
      <c r="N445" s="33"/>
      <c r="O445" s="33"/>
      <c r="P445" s="297"/>
      <c r="Q445" s="205"/>
    </row>
    <row r="446" spans="1:17" ht="13.8" x14ac:dyDescent="0.3">
      <c r="A446" s="221" t="s">
        <v>562</v>
      </c>
      <c r="B446" s="446" t="s">
        <v>234</v>
      </c>
      <c r="C446" s="443" t="s">
        <v>234</v>
      </c>
      <c r="D446" s="443" t="s">
        <v>234</v>
      </c>
      <c r="E446" s="443" t="s">
        <v>234</v>
      </c>
      <c r="F446" s="19" t="s">
        <v>234</v>
      </c>
      <c r="G446" s="444" t="s">
        <v>234</v>
      </c>
      <c r="H446" s="445" t="s">
        <v>234</v>
      </c>
      <c r="I446" s="446" t="s">
        <v>234</v>
      </c>
      <c r="J446" s="696" t="s">
        <v>234</v>
      </c>
      <c r="K446" s="19" t="s">
        <v>234</v>
      </c>
      <c r="L446" s="443" t="s">
        <v>234</v>
      </c>
      <c r="M446" s="697" t="s">
        <v>234</v>
      </c>
      <c r="N446" s="696">
        <v>13.62</v>
      </c>
      <c r="O446" s="696" t="s">
        <v>234</v>
      </c>
      <c r="P446" s="297">
        <v>0</v>
      </c>
      <c r="Q446" s="255" t="s">
        <v>563</v>
      </c>
    </row>
    <row r="447" spans="1:17" ht="13.2" x14ac:dyDescent="0.25">
      <c r="A447" s="204"/>
      <c r="B447" s="199"/>
      <c r="C447" s="154"/>
      <c r="D447" s="154"/>
      <c r="E447" s="200"/>
      <c r="F447" s="200"/>
      <c r="G447" s="200"/>
      <c r="H447" s="201"/>
      <c r="I447" s="199"/>
      <c r="J447" s="202"/>
      <c r="K447" s="200"/>
      <c r="L447" s="154"/>
      <c r="M447" s="691"/>
      <c r="N447" s="202"/>
      <c r="O447" s="154"/>
      <c r="P447" s="297"/>
      <c r="Q447" s="205"/>
    </row>
    <row r="448" spans="1:17" ht="13.8" x14ac:dyDescent="0.3">
      <c r="A448" s="208" t="s">
        <v>564</v>
      </c>
      <c r="B448" s="199">
        <v>1.0669999999999999</v>
      </c>
      <c r="C448" s="154">
        <v>0.35599999999999998</v>
      </c>
      <c r="D448" s="154" t="s">
        <v>234</v>
      </c>
      <c r="E448" s="200" t="s">
        <v>234</v>
      </c>
      <c r="F448" s="200">
        <v>1.5880000000000001</v>
      </c>
      <c r="G448" s="200" t="s">
        <v>234</v>
      </c>
      <c r="H448" s="201" t="s">
        <v>234</v>
      </c>
      <c r="I448" s="199" t="s">
        <v>234</v>
      </c>
      <c r="J448" s="202" t="s">
        <v>234</v>
      </c>
      <c r="K448" s="200" t="s">
        <v>234</v>
      </c>
      <c r="L448" s="154" t="s">
        <v>234</v>
      </c>
      <c r="M448" s="691" t="s">
        <v>234</v>
      </c>
      <c r="N448" s="202">
        <v>24.899000000000001</v>
      </c>
      <c r="O448" s="154">
        <v>3.0110000000000001</v>
      </c>
      <c r="P448" s="297">
        <v>12.1</v>
      </c>
      <c r="Q448" s="207" t="s">
        <v>565</v>
      </c>
    </row>
    <row r="449" spans="1:17" ht="13.2" x14ac:dyDescent="0.25">
      <c r="A449" s="204"/>
      <c r="B449" s="199"/>
      <c r="C449" s="154"/>
      <c r="D449" s="154"/>
      <c r="E449" s="200"/>
      <c r="F449" s="200"/>
      <c r="G449" s="200"/>
      <c r="H449" s="201"/>
      <c r="I449" s="199"/>
      <c r="J449" s="202"/>
      <c r="K449" s="200"/>
      <c r="L449" s="154"/>
      <c r="M449" s="691"/>
      <c r="N449" s="202"/>
      <c r="O449" s="154"/>
      <c r="P449" s="297"/>
      <c r="Q449" s="205"/>
    </row>
    <row r="450" spans="1:17" ht="13.8" x14ac:dyDescent="0.3">
      <c r="A450" s="208" t="s">
        <v>566</v>
      </c>
      <c r="B450" s="199">
        <v>0.42099999999999999</v>
      </c>
      <c r="C450" s="154" t="s">
        <v>234</v>
      </c>
      <c r="D450" s="154">
        <v>0.67700000000000005</v>
      </c>
      <c r="E450" s="200" t="s">
        <v>234</v>
      </c>
      <c r="F450" s="200">
        <v>0.47699999999999998</v>
      </c>
      <c r="G450" s="200">
        <v>0.61899999999999999</v>
      </c>
      <c r="H450" s="201">
        <v>0.52900000000000003</v>
      </c>
      <c r="I450" s="199">
        <v>0.63100000000000001</v>
      </c>
      <c r="J450" s="202" t="s">
        <v>234</v>
      </c>
      <c r="K450" s="200" t="s">
        <v>234</v>
      </c>
      <c r="L450" s="154" t="s">
        <v>234</v>
      </c>
      <c r="M450" s="691">
        <v>0.217</v>
      </c>
      <c r="N450" s="202">
        <v>0.77500000000000002</v>
      </c>
      <c r="O450" s="154">
        <v>3.5710000000000002</v>
      </c>
      <c r="P450" s="308">
        <v>460.8</v>
      </c>
      <c r="Q450" s="207" t="s">
        <v>567</v>
      </c>
    </row>
    <row r="451" spans="1:17" ht="13.2" x14ac:dyDescent="0.25">
      <c r="A451" s="204"/>
      <c r="B451" s="199"/>
      <c r="C451" s="154"/>
      <c r="D451" s="154"/>
      <c r="E451" s="200"/>
      <c r="F451" s="200"/>
      <c r="G451" s="200"/>
      <c r="H451" s="201"/>
      <c r="I451" s="199"/>
      <c r="J451" s="202"/>
      <c r="K451" s="200"/>
      <c r="L451" s="154"/>
      <c r="M451" s="691"/>
      <c r="N451" s="202"/>
      <c r="O451" s="154"/>
      <c r="P451" s="308"/>
      <c r="Q451" s="205"/>
    </row>
    <row r="452" spans="1:17" ht="13.8" x14ac:dyDescent="0.3">
      <c r="A452" s="208" t="s">
        <v>568</v>
      </c>
      <c r="B452" s="199">
        <v>2.3330000000000002</v>
      </c>
      <c r="C452" s="154">
        <v>1.2769999999999999</v>
      </c>
      <c r="D452" s="154">
        <v>29.95</v>
      </c>
      <c r="E452" s="200">
        <v>2.4689999999999999</v>
      </c>
      <c r="F452" s="200">
        <v>0.63800000000000001</v>
      </c>
      <c r="G452" s="200">
        <v>1.3560000000000001</v>
      </c>
      <c r="H452" s="201">
        <v>3.8180000000000001</v>
      </c>
      <c r="I452" s="199">
        <v>11.64</v>
      </c>
      <c r="J452" s="202">
        <v>0.192</v>
      </c>
      <c r="K452" s="200">
        <v>2.5190000000000001</v>
      </c>
      <c r="L452" s="154">
        <v>0.75900000000000001</v>
      </c>
      <c r="M452" s="691">
        <v>5.734</v>
      </c>
      <c r="N452" s="202">
        <v>235.05799999999999</v>
      </c>
      <c r="O452" s="154">
        <v>62.685000000000002</v>
      </c>
      <c r="P452" s="308">
        <v>26.7</v>
      </c>
      <c r="Q452" s="207" t="s">
        <v>569</v>
      </c>
    </row>
    <row r="453" spans="1:17" ht="13.2" x14ac:dyDescent="0.25">
      <c r="A453" s="204"/>
      <c r="B453" s="199"/>
      <c r="C453" s="154"/>
      <c r="D453" s="154"/>
      <c r="E453" s="200"/>
      <c r="F453" s="200"/>
      <c r="G453" s="200"/>
      <c r="H453" s="201"/>
      <c r="I453" s="199"/>
      <c r="J453" s="202"/>
      <c r="K453" s="200"/>
      <c r="L453" s="154"/>
      <c r="M453" s="691"/>
      <c r="N453" s="202"/>
      <c r="O453" s="154"/>
      <c r="P453" s="297"/>
      <c r="Q453" s="205"/>
    </row>
    <row r="454" spans="1:17" ht="13.2" x14ac:dyDescent="0.25">
      <c r="A454" s="204" t="s">
        <v>570</v>
      </c>
      <c r="B454" s="199" t="s">
        <v>234</v>
      </c>
      <c r="C454" s="154" t="s">
        <v>234</v>
      </c>
      <c r="D454" s="154" t="s">
        <v>234</v>
      </c>
      <c r="E454" s="200" t="s">
        <v>234</v>
      </c>
      <c r="F454" s="200" t="s">
        <v>234</v>
      </c>
      <c r="G454" s="200">
        <v>0.313</v>
      </c>
      <c r="H454" s="201">
        <v>0.313</v>
      </c>
      <c r="I454" s="199" t="s">
        <v>234</v>
      </c>
      <c r="J454" s="202" t="s">
        <v>234</v>
      </c>
      <c r="K454" s="200" t="s">
        <v>234</v>
      </c>
      <c r="L454" s="154">
        <v>5.0000000000000001E-3</v>
      </c>
      <c r="M454" s="691" t="s">
        <v>234</v>
      </c>
      <c r="N454" s="202">
        <v>4.3999999999999997E-2</v>
      </c>
      <c r="O454" s="154">
        <v>0.63100000000000001</v>
      </c>
      <c r="P454" s="297" t="s">
        <v>571</v>
      </c>
      <c r="Q454" s="205" t="s">
        <v>572</v>
      </c>
    </row>
    <row r="455" spans="1:17" ht="13.2" x14ac:dyDescent="0.25">
      <c r="A455" s="204"/>
      <c r="B455" s="199"/>
      <c r="C455" s="154"/>
      <c r="D455" s="154"/>
      <c r="E455" s="200"/>
      <c r="F455" s="200"/>
      <c r="G455" s="200"/>
      <c r="H455" s="201"/>
      <c r="I455" s="199"/>
      <c r="J455" s="202"/>
      <c r="K455" s="200"/>
      <c r="L455" s="154"/>
      <c r="M455" s="691"/>
      <c r="N455" s="202"/>
      <c r="O455" s="154"/>
      <c r="P455" s="297"/>
      <c r="Q455" s="205"/>
    </row>
    <row r="456" spans="1:17" ht="13.2" x14ac:dyDescent="0.25">
      <c r="A456" s="204" t="s">
        <v>132</v>
      </c>
      <c r="B456" s="199">
        <v>59257.504999999997</v>
      </c>
      <c r="C456" s="154">
        <v>61336.355000000003</v>
      </c>
      <c r="D456" s="154">
        <v>65337.055999999997</v>
      </c>
      <c r="E456" s="200">
        <v>68210.248000000007</v>
      </c>
      <c r="F456" s="200">
        <v>67263.273000000001</v>
      </c>
      <c r="G456" s="200">
        <v>67063.383000000002</v>
      </c>
      <c r="H456" s="201">
        <v>69803.243000000002</v>
      </c>
      <c r="I456" s="199">
        <v>36857.298999999999</v>
      </c>
      <c r="J456" s="202">
        <v>62475.82</v>
      </c>
      <c r="K456" s="200">
        <v>68834.051999999996</v>
      </c>
      <c r="L456" s="154">
        <v>57370.258000000002</v>
      </c>
      <c r="M456" s="691">
        <v>49013.618000000002</v>
      </c>
      <c r="N456" s="202">
        <v>662673.96100000001</v>
      </c>
      <c r="O456" s="154">
        <v>732822.11</v>
      </c>
      <c r="P456" s="297">
        <v>110.6</v>
      </c>
      <c r="Q456" s="205" t="s">
        <v>133</v>
      </c>
    </row>
    <row r="457" spans="1:17" ht="13.2" x14ac:dyDescent="0.25">
      <c r="A457" s="204"/>
      <c r="B457" s="199"/>
      <c r="C457" s="154"/>
      <c r="D457" s="154"/>
      <c r="E457" s="200"/>
      <c r="F457" s="200"/>
      <c r="G457" s="200"/>
      <c r="H457" s="201"/>
      <c r="I457" s="199"/>
      <c r="J457" s="202"/>
      <c r="K457" s="200"/>
      <c r="L457" s="154"/>
      <c r="M457" s="691"/>
      <c r="N457" s="202"/>
      <c r="O457" s="154"/>
      <c r="P457" s="297"/>
      <c r="Q457" s="205"/>
    </row>
    <row r="458" spans="1:17" ht="13.2" x14ac:dyDescent="0.25">
      <c r="A458" s="198" t="s">
        <v>573</v>
      </c>
      <c r="B458" s="199">
        <v>37072.82</v>
      </c>
      <c r="C458" s="154">
        <v>35156.896000000001</v>
      </c>
      <c r="D458" s="154">
        <v>48529.413999999997</v>
      </c>
      <c r="E458" s="200">
        <v>35642.648000000001</v>
      </c>
      <c r="F458" s="200">
        <v>43459.042000000001</v>
      </c>
      <c r="G458" s="200">
        <v>35540.836000000003</v>
      </c>
      <c r="H458" s="201">
        <v>41221.175999999999</v>
      </c>
      <c r="I458" s="199">
        <v>30590.420999999998</v>
      </c>
      <c r="J458" s="202">
        <v>36750.302000000003</v>
      </c>
      <c r="K458" s="200">
        <v>45454.464</v>
      </c>
      <c r="L458" s="154">
        <v>39167.025000000001</v>
      </c>
      <c r="M458" s="691">
        <v>34084.703000000001</v>
      </c>
      <c r="N458" s="202">
        <v>400004.34399999998</v>
      </c>
      <c r="O458" s="154">
        <v>462669.74699999997</v>
      </c>
      <c r="P458" s="297">
        <v>115.7</v>
      </c>
      <c r="Q458" s="203" t="s">
        <v>157</v>
      </c>
    </row>
    <row r="459" spans="1:17" ht="13.2" x14ac:dyDescent="0.25">
      <c r="A459" s="198"/>
      <c r="B459" s="199"/>
      <c r="C459" s="154"/>
      <c r="D459" s="154"/>
      <c r="E459" s="200"/>
      <c r="F459" s="200"/>
      <c r="G459" s="200"/>
      <c r="H459" s="201"/>
      <c r="I459" s="199"/>
      <c r="J459" s="202"/>
      <c r="K459" s="200"/>
      <c r="L459" s="154"/>
      <c r="M459" s="691"/>
      <c r="N459" s="202"/>
      <c r="O459" s="154"/>
      <c r="P459" s="297"/>
      <c r="Q459" s="203"/>
    </row>
    <row r="460" spans="1:17" ht="13.2" x14ac:dyDescent="0.25">
      <c r="A460" s="198" t="s">
        <v>134</v>
      </c>
      <c r="B460" s="199">
        <v>24761.883000000002</v>
      </c>
      <c r="C460" s="154">
        <v>23334.921999999999</v>
      </c>
      <c r="D460" s="154">
        <v>24240.196</v>
      </c>
      <c r="E460" s="200">
        <v>26142.858</v>
      </c>
      <c r="F460" s="200">
        <v>25431.391</v>
      </c>
      <c r="G460" s="200">
        <v>26864.362000000001</v>
      </c>
      <c r="H460" s="201">
        <v>26699.343000000001</v>
      </c>
      <c r="I460" s="199">
        <v>23785.468000000001</v>
      </c>
      <c r="J460" s="202">
        <v>29248.134999999998</v>
      </c>
      <c r="K460" s="200">
        <v>33199.446000000004</v>
      </c>
      <c r="L460" s="154">
        <v>27341.307000000001</v>
      </c>
      <c r="M460" s="691">
        <v>24944.582999999999</v>
      </c>
      <c r="N460" s="202">
        <v>285809.88699999999</v>
      </c>
      <c r="O460" s="154">
        <v>315993.89399999997</v>
      </c>
      <c r="P460" s="297">
        <v>110.6</v>
      </c>
      <c r="Q460" s="203" t="s">
        <v>135</v>
      </c>
    </row>
    <row r="461" spans="1:17" ht="13.2" x14ac:dyDescent="0.25">
      <c r="A461" s="198"/>
      <c r="B461" s="194"/>
      <c r="C461" s="29"/>
      <c r="D461" s="29"/>
      <c r="E461" s="29"/>
      <c r="F461" s="30"/>
      <c r="G461" s="28"/>
      <c r="H461" s="195"/>
      <c r="I461" s="194"/>
      <c r="J461" s="27"/>
      <c r="K461" s="30"/>
      <c r="L461" s="29"/>
      <c r="M461" s="545"/>
      <c r="N461" s="27"/>
      <c r="O461" s="27"/>
      <c r="P461" s="297"/>
      <c r="Q461" s="203"/>
    </row>
    <row r="462" spans="1:17" ht="13.2" x14ac:dyDescent="0.25">
      <c r="A462" s="204" t="s">
        <v>574</v>
      </c>
      <c r="B462" s="199">
        <v>2.7E-2</v>
      </c>
      <c r="C462" s="154" t="s">
        <v>234</v>
      </c>
      <c r="D462" s="154" t="s">
        <v>234</v>
      </c>
      <c r="E462" s="200">
        <v>3.3000000000000002E-2</v>
      </c>
      <c r="F462" s="200">
        <v>0.02</v>
      </c>
      <c r="G462" s="200">
        <v>1.006</v>
      </c>
      <c r="H462" s="201">
        <v>4.8000000000000001E-2</v>
      </c>
      <c r="I462" s="199">
        <v>1.4419999999999999</v>
      </c>
      <c r="J462" s="202">
        <v>1.7000000000000001E-2</v>
      </c>
      <c r="K462" s="200">
        <v>9.7000000000000003E-2</v>
      </c>
      <c r="L462" s="154">
        <v>1.1220000000000001</v>
      </c>
      <c r="M462" s="691">
        <v>0.129</v>
      </c>
      <c r="N462" s="202">
        <v>6.7359999999999998</v>
      </c>
      <c r="O462" s="154">
        <v>3.9409999999999998</v>
      </c>
      <c r="P462" s="297">
        <v>58.5</v>
      </c>
      <c r="Q462" s="205" t="s">
        <v>575</v>
      </c>
    </row>
    <row r="463" spans="1:17" ht="13.2" x14ac:dyDescent="0.25">
      <c r="A463" s="204"/>
      <c r="B463" s="199"/>
      <c r="C463" s="154"/>
      <c r="D463" s="154"/>
      <c r="E463" s="200"/>
      <c r="F463" s="200"/>
      <c r="G463" s="200"/>
      <c r="H463" s="201"/>
      <c r="I463" s="199"/>
      <c r="J463" s="202"/>
      <c r="K463" s="200"/>
      <c r="L463" s="154"/>
      <c r="M463" s="691"/>
      <c r="N463" s="202"/>
      <c r="O463" s="154"/>
      <c r="P463" s="297"/>
      <c r="Q463" s="205"/>
    </row>
    <row r="464" spans="1:17" ht="13.2" x14ac:dyDescent="0.25">
      <c r="A464" s="210" t="s">
        <v>172</v>
      </c>
      <c r="B464" s="199">
        <v>29802.307000000001</v>
      </c>
      <c r="C464" s="154">
        <v>23715.513999999999</v>
      </c>
      <c r="D464" s="154">
        <v>32032.929</v>
      </c>
      <c r="E464" s="200">
        <v>40083.85</v>
      </c>
      <c r="F464" s="200">
        <v>37574.383000000002</v>
      </c>
      <c r="G464" s="200">
        <v>29935.107</v>
      </c>
      <c r="H464" s="201">
        <v>38931.154000000002</v>
      </c>
      <c r="I464" s="199">
        <v>40787.964999999997</v>
      </c>
      <c r="J464" s="202">
        <v>38790.754999999997</v>
      </c>
      <c r="K464" s="200">
        <v>52337.737000000001</v>
      </c>
      <c r="L464" s="154">
        <v>53943.006000000001</v>
      </c>
      <c r="M464" s="691">
        <v>46767.381000000001</v>
      </c>
      <c r="N464" s="202">
        <v>444229.67499999999</v>
      </c>
      <c r="O464" s="154">
        <v>464702.08799999999</v>
      </c>
      <c r="P464" s="297">
        <v>104.6</v>
      </c>
      <c r="Q464" s="205" t="s">
        <v>172</v>
      </c>
    </row>
    <row r="465" spans="1:17" ht="13.2" x14ac:dyDescent="0.25">
      <c r="A465" s="204"/>
      <c r="B465" s="199"/>
      <c r="C465" s="154"/>
      <c r="D465" s="154"/>
      <c r="E465" s="200"/>
      <c r="F465" s="200"/>
      <c r="G465" s="200"/>
      <c r="H465" s="201"/>
      <c r="I465" s="199"/>
      <c r="J465" s="202"/>
      <c r="K465" s="200"/>
      <c r="L465" s="154"/>
      <c r="M465" s="691"/>
      <c r="N465" s="202"/>
      <c r="O465" s="154"/>
      <c r="P465" s="297"/>
      <c r="Q465" s="205"/>
    </row>
    <row r="466" spans="1:17" ht="13.2" x14ac:dyDescent="0.25">
      <c r="A466" s="210" t="s">
        <v>116</v>
      </c>
      <c r="B466" s="199">
        <v>143492.894</v>
      </c>
      <c r="C466" s="154">
        <v>160726.204</v>
      </c>
      <c r="D466" s="154">
        <v>183173.80799999999</v>
      </c>
      <c r="E466" s="200">
        <v>173977.52499999999</v>
      </c>
      <c r="F466" s="200">
        <v>167359.76999999999</v>
      </c>
      <c r="G466" s="200">
        <v>176989.46799999999</v>
      </c>
      <c r="H466" s="201">
        <v>194139.16899999999</v>
      </c>
      <c r="I466" s="199">
        <v>113700.82399999999</v>
      </c>
      <c r="J466" s="202">
        <v>181950.266</v>
      </c>
      <c r="K466" s="200">
        <v>193051.196</v>
      </c>
      <c r="L466" s="154">
        <v>168016.633</v>
      </c>
      <c r="M466" s="691">
        <v>150223.33900000001</v>
      </c>
      <c r="N466" s="202">
        <v>1899403.3870000001</v>
      </c>
      <c r="O466" s="154">
        <v>2006801.0959999999</v>
      </c>
      <c r="P466" s="297">
        <v>105.7</v>
      </c>
      <c r="Q466" s="205" t="s">
        <v>117</v>
      </c>
    </row>
    <row r="467" spans="1:17" ht="13.2" x14ac:dyDescent="0.25">
      <c r="A467" s="204"/>
      <c r="B467" s="199"/>
      <c r="C467" s="154"/>
      <c r="D467" s="154"/>
      <c r="E467" s="200"/>
      <c r="F467" s="200"/>
      <c r="G467" s="200"/>
      <c r="H467" s="201"/>
      <c r="I467" s="199"/>
      <c r="J467" s="202"/>
      <c r="K467" s="200"/>
      <c r="L467" s="154"/>
      <c r="M467" s="691"/>
      <c r="N467" s="202"/>
      <c r="O467" s="154"/>
      <c r="P467" s="297"/>
      <c r="Q467" s="205"/>
    </row>
    <row r="468" spans="1:17" ht="13.8" x14ac:dyDescent="0.3">
      <c r="A468" s="233" t="s">
        <v>576</v>
      </c>
      <c r="B468" s="199">
        <v>0.45600000000000002</v>
      </c>
      <c r="C468" s="154">
        <v>4.7E-2</v>
      </c>
      <c r="D468" s="154">
        <v>2.8000000000000001E-2</v>
      </c>
      <c r="E468" s="200">
        <v>0.26100000000000001</v>
      </c>
      <c r="F468" s="200">
        <v>2.9000000000000001E-2</v>
      </c>
      <c r="G468" s="200">
        <v>14.602</v>
      </c>
      <c r="H468" s="201">
        <v>0.05</v>
      </c>
      <c r="I468" s="199" t="s">
        <v>234</v>
      </c>
      <c r="J468" s="202">
        <v>7.2210000000000001</v>
      </c>
      <c r="K468" s="200" t="s">
        <v>234</v>
      </c>
      <c r="L468" s="154">
        <v>0.76900000000000002</v>
      </c>
      <c r="M468" s="691">
        <v>0.29799999999999999</v>
      </c>
      <c r="N468" s="202">
        <v>62.606000000000002</v>
      </c>
      <c r="O468" s="154">
        <v>23.760999999999999</v>
      </c>
      <c r="P468" s="297">
        <v>38</v>
      </c>
      <c r="Q468" s="207" t="s">
        <v>577</v>
      </c>
    </row>
    <row r="469" spans="1:17" ht="13.8" x14ac:dyDescent="0.3">
      <c r="A469" s="208" t="s">
        <v>80</v>
      </c>
      <c r="B469" s="199"/>
      <c r="C469" s="154"/>
      <c r="D469" s="154"/>
      <c r="E469" s="200"/>
      <c r="F469" s="200"/>
      <c r="G469" s="200"/>
      <c r="H469" s="201"/>
      <c r="I469" s="199"/>
      <c r="J469" s="202"/>
      <c r="K469" s="200"/>
      <c r="L469" s="154"/>
      <c r="M469" s="691"/>
      <c r="N469" s="202"/>
      <c r="O469" s="154"/>
      <c r="P469" s="297"/>
      <c r="Q469" s="205"/>
    </row>
    <row r="470" spans="1:17" ht="13.2" x14ac:dyDescent="0.25">
      <c r="A470" s="210" t="s">
        <v>578</v>
      </c>
      <c r="B470" s="199">
        <v>18764.992999999999</v>
      </c>
      <c r="C470" s="154">
        <v>13641.82</v>
      </c>
      <c r="D470" s="154">
        <v>15932.322</v>
      </c>
      <c r="E470" s="200">
        <v>15133.123</v>
      </c>
      <c r="F470" s="200">
        <v>14192.710999999999</v>
      </c>
      <c r="G470" s="200">
        <v>12417.032999999999</v>
      </c>
      <c r="H470" s="201">
        <v>12401.098</v>
      </c>
      <c r="I470" s="199">
        <v>15026.696</v>
      </c>
      <c r="J470" s="202">
        <v>16448.243999999999</v>
      </c>
      <c r="K470" s="200">
        <v>17661.896000000001</v>
      </c>
      <c r="L470" s="154">
        <v>20857.058000000001</v>
      </c>
      <c r="M470" s="691">
        <v>16710.137999999999</v>
      </c>
      <c r="N470" s="202">
        <v>191922.78</v>
      </c>
      <c r="O470" s="154">
        <v>189187.13200000001</v>
      </c>
      <c r="P470" s="297">
        <v>98.6</v>
      </c>
      <c r="Q470" s="205" t="s">
        <v>579</v>
      </c>
    </row>
    <row r="471" spans="1:17" ht="13.2" x14ac:dyDescent="0.25">
      <c r="A471" s="204"/>
      <c r="B471" s="199"/>
      <c r="C471" s="154"/>
      <c r="D471" s="154"/>
      <c r="E471" s="200"/>
      <c r="F471" s="200"/>
      <c r="G471" s="200"/>
      <c r="H471" s="201"/>
      <c r="I471" s="199"/>
      <c r="J471" s="202"/>
      <c r="K471" s="200"/>
      <c r="L471" s="154"/>
      <c r="M471" s="691"/>
      <c r="N471" s="202"/>
      <c r="O471" s="154"/>
      <c r="P471" s="297"/>
      <c r="Q471" s="205"/>
    </row>
    <row r="472" spans="1:17" ht="13.2" x14ac:dyDescent="0.25">
      <c r="A472" s="210" t="s">
        <v>580</v>
      </c>
      <c r="B472" s="199" t="s">
        <v>234</v>
      </c>
      <c r="C472" s="154" t="s">
        <v>234</v>
      </c>
      <c r="D472" s="154" t="s">
        <v>234</v>
      </c>
      <c r="E472" s="200" t="s">
        <v>234</v>
      </c>
      <c r="F472" s="200">
        <v>5.492</v>
      </c>
      <c r="G472" s="200" t="s">
        <v>234</v>
      </c>
      <c r="H472" s="201" t="s">
        <v>234</v>
      </c>
      <c r="I472" s="199">
        <v>6.1479999999999997</v>
      </c>
      <c r="J472" s="202" t="s">
        <v>234</v>
      </c>
      <c r="K472" s="200" t="s">
        <v>234</v>
      </c>
      <c r="L472" s="154">
        <v>5.82</v>
      </c>
      <c r="M472" s="691" t="s">
        <v>234</v>
      </c>
      <c r="N472" s="202" t="s">
        <v>234</v>
      </c>
      <c r="O472" s="154">
        <v>17.46</v>
      </c>
      <c r="P472" s="297" t="s">
        <v>288</v>
      </c>
      <c r="Q472" s="205" t="s">
        <v>580</v>
      </c>
    </row>
    <row r="473" spans="1:17" ht="13.2" x14ac:dyDescent="0.25">
      <c r="A473" s="204"/>
      <c r="B473" s="199"/>
      <c r="C473" s="154"/>
      <c r="D473" s="154"/>
      <c r="E473" s="200"/>
      <c r="F473" s="200"/>
      <c r="G473" s="200"/>
      <c r="H473" s="201"/>
      <c r="I473" s="199"/>
      <c r="J473" s="202"/>
      <c r="K473" s="200"/>
      <c r="L473" s="154"/>
      <c r="M473" s="691"/>
      <c r="N473" s="202"/>
      <c r="O473" s="154"/>
      <c r="P473" s="297"/>
      <c r="Q473" s="205"/>
    </row>
    <row r="474" spans="1:17" ht="13.2" x14ac:dyDescent="0.25">
      <c r="A474" s="204" t="s">
        <v>581</v>
      </c>
      <c r="B474" s="199" t="s">
        <v>234</v>
      </c>
      <c r="C474" s="154" t="s">
        <v>234</v>
      </c>
      <c r="D474" s="154">
        <v>9.4E-2</v>
      </c>
      <c r="E474" s="200">
        <v>7.5999999999999998E-2</v>
      </c>
      <c r="F474" s="200" t="s">
        <v>234</v>
      </c>
      <c r="G474" s="200" t="s">
        <v>234</v>
      </c>
      <c r="H474" s="201" t="s">
        <v>234</v>
      </c>
      <c r="I474" s="199" t="s">
        <v>234</v>
      </c>
      <c r="J474" s="202">
        <v>2.5999999999999999E-2</v>
      </c>
      <c r="K474" s="200" t="s">
        <v>234</v>
      </c>
      <c r="L474" s="154">
        <v>1E-3</v>
      </c>
      <c r="M474" s="691" t="s">
        <v>234</v>
      </c>
      <c r="N474" s="202">
        <v>0.54100000000000004</v>
      </c>
      <c r="O474" s="154">
        <v>0.19700000000000001</v>
      </c>
      <c r="P474" s="297">
        <v>36.4</v>
      </c>
      <c r="Q474" s="205" t="s">
        <v>581</v>
      </c>
    </row>
    <row r="475" spans="1:17" ht="13.2" x14ac:dyDescent="0.25">
      <c r="A475" s="211"/>
      <c r="B475" s="199"/>
      <c r="C475" s="154"/>
      <c r="D475" s="154"/>
      <c r="E475" s="200"/>
      <c r="F475" s="200"/>
      <c r="G475" s="200"/>
      <c r="H475" s="201"/>
      <c r="I475" s="199"/>
      <c r="J475" s="202"/>
      <c r="K475" s="200"/>
      <c r="L475" s="154"/>
      <c r="M475" s="691"/>
      <c r="N475" s="202"/>
      <c r="O475" s="154"/>
      <c r="P475" s="297"/>
      <c r="Q475" s="212"/>
    </row>
    <row r="476" spans="1:17" ht="13.2" x14ac:dyDescent="0.25">
      <c r="A476" s="210" t="s">
        <v>582</v>
      </c>
      <c r="B476" s="199" t="s">
        <v>234</v>
      </c>
      <c r="C476" s="154" t="s">
        <v>234</v>
      </c>
      <c r="D476" s="154" t="s">
        <v>234</v>
      </c>
      <c r="E476" s="200">
        <v>20.311</v>
      </c>
      <c r="F476" s="200" t="s">
        <v>234</v>
      </c>
      <c r="G476" s="200">
        <v>45.393000000000001</v>
      </c>
      <c r="H476" s="201" t="s">
        <v>234</v>
      </c>
      <c r="I476" s="199" t="s">
        <v>234</v>
      </c>
      <c r="J476" s="202">
        <v>3.5999999999999997E-2</v>
      </c>
      <c r="K476" s="200" t="s">
        <v>234</v>
      </c>
      <c r="L476" s="154" t="s">
        <v>234</v>
      </c>
      <c r="M476" s="691" t="s">
        <v>234</v>
      </c>
      <c r="N476" s="202">
        <v>0.88400000000000001</v>
      </c>
      <c r="O476" s="154">
        <v>65.739999999999995</v>
      </c>
      <c r="P476" s="297" t="s">
        <v>583</v>
      </c>
      <c r="Q476" s="214" t="s">
        <v>582</v>
      </c>
    </row>
    <row r="477" spans="1:17" ht="13.2" x14ac:dyDescent="0.25">
      <c r="A477" s="193"/>
      <c r="B477" s="199"/>
      <c r="C477" s="154"/>
      <c r="D477" s="154"/>
      <c r="E477" s="200"/>
      <c r="F477" s="200"/>
      <c r="G477" s="200"/>
      <c r="H477" s="201"/>
      <c r="I477" s="199"/>
      <c r="J477" s="202"/>
      <c r="K477" s="200"/>
      <c r="L477" s="154"/>
      <c r="M477" s="691"/>
      <c r="N477" s="202"/>
      <c r="O477" s="154"/>
      <c r="P477" s="297"/>
      <c r="Q477" s="214"/>
    </row>
    <row r="478" spans="1:17" ht="13.2" x14ac:dyDescent="0.25">
      <c r="A478" s="210" t="s">
        <v>584</v>
      </c>
      <c r="B478" s="199">
        <v>0.34799999999999998</v>
      </c>
      <c r="C478" s="154">
        <v>0.46300000000000002</v>
      </c>
      <c r="D478" s="154">
        <v>2.8000000000000001E-2</v>
      </c>
      <c r="E478" s="200">
        <v>2.5000000000000001E-2</v>
      </c>
      <c r="F478" s="200">
        <v>0.16600000000000001</v>
      </c>
      <c r="G478" s="200">
        <v>0.57799999999999996</v>
      </c>
      <c r="H478" s="201" t="s">
        <v>234</v>
      </c>
      <c r="I478" s="199">
        <v>1.395</v>
      </c>
      <c r="J478" s="202">
        <v>0.33900000000000002</v>
      </c>
      <c r="K478" s="200">
        <v>0.22600000000000001</v>
      </c>
      <c r="L478" s="154">
        <v>0.193</v>
      </c>
      <c r="M478" s="691">
        <v>2.5609999999999999</v>
      </c>
      <c r="N478" s="202">
        <v>32.732999999999997</v>
      </c>
      <c r="O478" s="154">
        <v>6.3220000000000001</v>
      </c>
      <c r="P478" s="297">
        <v>19.3</v>
      </c>
      <c r="Q478" s="214" t="s">
        <v>585</v>
      </c>
    </row>
    <row r="479" spans="1:17" ht="13.2" x14ac:dyDescent="0.25">
      <c r="A479" s="193"/>
      <c r="B479" s="199"/>
      <c r="C479" s="154"/>
      <c r="D479" s="154"/>
      <c r="E479" s="200"/>
      <c r="F479" s="200"/>
      <c r="G479" s="200"/>
      <c r="H479" s="201"/>
      <c r="I479" s="199"/>
      <c r="J479" s="202"/>
      <c r="K479" s="200"/>
      <c r="L479" s="154"/>
      <c r="M479" s="691"/>
      <c r="N479" s="202"/>
      <c r="O479" s="154"/>
      <c r="P479" s="297"/>
      <c r="Q479" s="214"/>
    </row>
    <row r="480" spans="1:17" ht="13.2" x14ac:dyDescent="0.25">
      <c r="A480" s="198" t="s">
        <v>586</v>
      </c>
      <c r="B480" s="199">
        <v>4878.7640000000001</v>
      </c>
      <c r="C480" s="154">
        <v>5389.8990000000003</v>
      </c>
      <c r="D480" s="154">
        <v>6332.2719999999999</v>
      </c>
      <c r="E480" s="200">
        <v>7039.5690000000004</v>
      </c>
      <c r="F480" s="200">
        <v>5699.6660000000002</v>
      </c>
      <c r="G480" s="200">
        <v>6123.1090000000004</v>
      </c>
      <c r="H480" s="201">
        <v>5900.35</v>
      </c>
      <c r="I480" s="199">
        <v>2825.36</v>
      </c>
      <c r="J480" s="202">
        <v>5710.0249999999996</v>
      </c>
      <c r="K480" s="200">
        <v>4746.1099999999997</v>
      </c>
      <c r="L480" s="154">
        <v>5421.5770000000002</v>
      </c>
      <c r="M480" s="691">
        <v>5641.8440000000001</v>
      </c>
      <c r="N480" s="202">
        <v>70280.645999999993</v>
      </c>
      <c r="O480" s="154">
        <v>65708.544999999998</v>
      </c>
      <c r="P480" s="297">
        <v>93.5</v>
      </c>
      <c r="Q480" s="203" t="s">
        <v>587</v>
      </c>
    </row>
    <row r="481" spans="1:17" ht="13.2" x14ac:dyDescent="0.25">
      <c r="A481" s="198"/>
      <c r="B481" s="199"/>
      <c r="C481" s="154"/>
      <c r="D481" s="154"/>
      <c r="E481" s="200"/>
      <c r="F481" s="200"/>
      <c r="G481" s="200"/>
      <c r="H481" s="201"/>
      <c r="I481" s="199"/>
      <c r="J481" s="202"/>
      <c r="K481" s="200"/>
      <c r="L481" s="154"/>
      <c r="M481" s="691"/>
      <c r="N481" s="202"/>
      <c r="O481" s="154"/>
      <c r="P481" s="297"/>
      <c r="Q481" s="203"/>
    </row>
    <row r="482" spans="1:17" ht="13.2" x14ac:dyDescent="0.25">
      <c r="A482" s="198" t="s">
        <v>106</v>
      </c>
      <c r="B482" s="199">
        <v>34075.107000000004</v>
      </c>
      <c r="C482" s="154">
        <v>32831.991000000002</v>
      </c>
      <c r="D482" s="154">
        <v>36580.080000000002</v>
      </c>
      <c r="E482" s="200">
        <v>39333.307999999997</v>
      </c>
      <c r="F482" s="200">
        <v>42990.04</v>
      </c>
      <c r="G482" s="200">
        <v>39176.105000000003</v>
      </c>
      <c r="H482" s="201">
        <v>38427.974000000002</v>
      </c>
      <c r="I482" s="199">
        <v>37315.798999999999</v>
      </c>
      <c r="J482" s="202">
        <v>46111.154000000002</v>
      </c>
      <c r="K482" s="200">
        <v>39608.364000000001</v>
      </c>
      <c r="L482" s="154">
        <v>44858.252</v>
      </c>
      <c r="M482" s="691">
        <v>31977.315999999999</v>
      </c>
      <c r="N482" s="202">
        <v>385589.35399999999</v>
      </c>
      <c r="O482" s="154">
        <v>463285.49</v>
      </c>
      <c r="P482" s="297">
        <v>120.1</v>
      </c>
      <c r="Q482" s="203" t="s">
        <v>107</v>
      </c>
    </row>
    <row r="483" spans="1:17" ht="13.2" x14ac:dyDescent="0.25">
      <c r="A483" s="198"/>
      <c r="B483" s="199"/>
      <c r="C483" s="154"/>
      <c r="D483" s="154"/>
      <c r="E483" s="200"/>
      <c r="F483" s="200"/>
      <c r="G483" s="200"/>
      <c r="H483" s="201"/>
      <c r="I483" s="199"/>
      <c r="J483" s="202"/>
      <c r="K483" s="200"/>
      <c r="L483" s="154"/>
      <c r="M483" s="691"/>
      <c r="N483" s="202"/>
      <c r="O483" s="154"/>
      <c r="P483" s="297"/>
      <c r="Q483" s="203"/>
    </row>
    <row r="484" spans="1:17" ht="13.2" x14ac:dyDescent="0.25">
      <c r="A484" s="204" t="s">
        <v>588</v>
      </c>
      <c r="B484" s="199">
        <v>43.665999999999997</v>
      </c>
      <c r="C484" s="154">
        <v>2.6709999999999998</v>
      </c>
      <c r="D484" s="154">
        <v>7.665</v>
      </c>
      <c r="E484" s="200">
        <v>0.81100000000000005</v>
      </c>
      <c r="F484" s="200">
        <v>1.552</v>
      </c>
      <c r="G484" s="200">
        <v>1.927</v>
      </c>
      <c r="H484" s="201">
        <v>3.548</v>
      </c>
      <c r="I484" s="199">
        <v>2.11</v>
      </c>
      <c r="J484" s="202">
        <v>4.407</v>
      </c>
      <c r="K484" s="200">
        <v>2.778</v>
      </c>
      <c r="L484" s="154">
        <v>1.6359999999999999</v>
      </c>
      <c r="M484" s="691">
        <v>2.1469999999999998</v>
      </c>
      <c r="N484" s="202">
        <v>156.42500000000001</v>
      </c>
      <c r="O484" s="154">
        <v>74.918000000000006</v>
      </c>
      <c r="P484" s="297">
        <v>47.9</v>
      </c>
      <c r="Q484" s="205" t="s">
        <v>589</v>
      </c>
    </row>
    <row r="485" spans="1:17" ht="13.2" x14ac:dyDescent="0.25">
      <c r="A485" s="204"/>
      <c r="B485" s="199"/>
      <c r="C485" s="154"/>
      <c r="D485" s="154"/>
      <c r="E485" s="200"/>
      <c r="F485" s="200"/>
      <c r="G485" s="200"/>
      <c r="H485" s="201"/>
      <c r="I485" s="199"/>
      <c r="J485" s="202"/>
      <c r="K485" s="200"/>
      <c r="L485" s="154"/>
      <c r="M485" s="691"/>
      <c r="N485" s="202"/>
      <c r="O485" s="154"/>
      <c r="P485" s="297"/>
      <c r="Q485" s="205"/>
    </row>
    <row r="486" spans="1:17" ht="13.2" x14ac:dyDescent="0.25">
      <c r="A486" s="204" t="s">
        <v>590</v>
      </c>
      <c r="B486" s="199" t="s">
        <v>234</v>
      </c>
      <c r="C486" s="154">
        <v>0.46</v>
      </c>
      <c r="D486" s="154" t="s">
        <v>234</v>
      </c>
      <c r="E486" s="200" t="s">
        <v>234</v>
      </c>
      <c r="F486" s="200" t="s">
        <v>234</v>
      </c>
      <c r="G486" s="200" t="s">
        <v>234</v>
      </c>
      <c r="H486" s="201">
        <v>0.36199999999999999</v>
      </c>
      <c r="I486" s="199" t="s">
        <v>234</v>
      </c>
      <c r="J486" s="202" t="s">
        <v>234</v>
      </c>
      <c r="K486" s="200" t="s">
        <v>234</v>
      </c>
      <c r="L486" s="154" t="s">
        <v>234</v>
      </c>
      <c r="M486" s="691" t="s">
        <v>234</v>
      </c>
      <c r="N486" s="202">
        <v>7.7389999999999999</v>
      </c>
      <c r="O486" s="154">
        <v>0.82199999999999995</v>
      </c>
      <c r="P486" s="297">
        <v>10.6</v>
      </c>
      <c r="Q486" s="205" t="s">
        <v>590</v>
      </c>
    </row>
    <row r="487" spans="1:17" ht="13.2" x14ac:dyDescent="0.25">
      <c r="A487" s="204"/>
      <c r="B487" s="199"/>
      <c r="C487" s="154"/>
      <c r="D487" s="154"/>
      <c r="E487" s="200"/>
      <c r="F487" s="200"/>
      <c r="G487" s="200"/>
      <c r="H487" s="201"/>
      <c r="I487" s="199"/>
      <c r="J487" s="202"/>
      <c r="K487" s="200"/>
      <c r="L487" s="154"/>
      <c r="M487" s="691"/>
      <c r="N487" s="202"/>
      <c r="O487" s="154"/>
      <c r="P487" s="297"/>
      <c r="Q487" s="205"/>
    </row>
    <row r="488" spans="1:17" ht="13.2" x14ac:dyDescent="0.25">
      <c r="A488" s="204" t="s">
        <v>591</v>
      </c>
      <c r="B488" s="199">
        <v>2.0089999999999999</v>
      </c>
      <c r="C488" s="154">
        <v>5.8659999999999997</v>
      </c>
      <c r="D488" s="154">
        <v>6.4109999999999996</v>
      </c>
      <c r="E488" s="200">
        <v>12.502000000000001</v>
      </c>
      <c r="F488" s="200">
        <v>11.611000000000001</v>
      </c>
      <c r="G488" s="200">
        <v>9.0239999999999991</v>
      </c>
      <c r="H488" s="201">
        <v>16.329000000000001</v>
      </c>
      <c r="I488" s="199">
        <v>12.554</v>
      </c>
      <c r="J488" s="202">
        <v>9.7650000000000006</v>
      </c>
      <c r="K488" s="200">
        <v>11.311</v>
      </c>
      <c r="L488" s="154">
        <v>9.8339999999999996</v>
      </c>
      <c r="M488" s="691">
        <v>18.085000000000001</v>
      </c>
      <c r="N488" s="202">
        <v>40.113999999999997</v>
      </c>
      <c r="O488" s="154">
        <v>125.301</v>
      </c>
      <c r="P488" s="297">
        <v>312.39999999999998</v>
      </c>
      <c r="Q488" s="205" t="s">
        <v>591</v>
      </c>
    </row>
    <row r="489" spans="1:17" ht="13.2" x14ac:dyDescent="0.25">
      <c r="A489" s="204"/>
      <c r="B489" s="199"/>
      <c r="C489" s="154"/>
      <c r="D489" s="154"/>
      <c r="E489" s="200"/>
      <c r="F489" s="200"/>
      <c r="G489" s="200"/>
      <c r="H489" s="201"/>
      <c r="I489" s="199"/>
      <c r="J489" s="202"/>
      <c r="K489" s="200"/>
      <c r="L489" s="154"/>
      <c r="M489" s="691"/>
      <c r="N489" s="202"/>
      <c r="O489" s="154"/>
      <c r="P489" s="297"/>
      <c r="Q489" s="205"/>
    </row>
    <row r="490" spans="1:17" ht="13.2" x14ac:dyDescent="0.25">
      <c r="A490" s="204" t="s">
        <v>164</v>
      </c>
      <c r="B490" s="199">
        <v>53090.108999999997</v>
      </c>
      <c r="C490" s="154">
        <v>53637.707999999999</v>
      </c>
      <c r="D490" s="154">
        <v>49649.557999999997</v>
      </c>
      <c r="E490" s="200">
        <v>47018.85</v>
      </c>
      <c r="F490" s="200">
        <v>54484.044999999998</v>
      </c>
      <c r="G490" s="200">
        <v>52055.951000000001</v>
      </c>
      <c r="H490" s="201">
        <v>52849.97</v>
      </c>
      <c r="I490" s="199">
        <v>37447.576000000001</v>
      </c>
      <c r="J490" s="202">
        <v>39050.699999999997</v>
      </c>
      <c r="K490" s="200">
        <v>41347.661999999997</v>
      </c>
      <c r="L490" s="154">
        <v>38034.173000000003</v>
      </c>
      <c r="M490" s="691">
        <v>37172.000999999997</v>
      </c>
      <c r="N490" s="202">
        <v>622496.64</v>
      </c>
      <c r="O490" s="154">
        <v>555838.30299999996</v>
      </c>
      <c r="P490" s="297">
        <v>89.3</v>
      </c>
      <c r="Q490" s="205" t="s">
        <v>165</v>
      </c>
    </row>
    <row r="491" spans="1:17" ht="13.2" x14ac:dyDescent="0.25">
      <c r="A491" s="204"/>
      <c r="B491" s="199"/>
      <c r="C491" s="154"/>
      <c r="D491" s="154"/>
      <c r="E491" s="200"/>
      <c r="F491" s="200"/>
      <c r="G491" s="200"/>
      <c r="H491" s="201"/>
      <c r="I491" s="199"/>
      <c r="J491" s="202"/>
      <c r="K491" s="200"/>
      <c r="L491" s="154"/>
      <c r="M491" s="691"/>
      <c r="N491" s="202"/>
      <c r="O491" s="154"/>
      <c r="P491" s="297"/>
      <c r="Q491" s="205"/>
    </row>
    <row r="492" spans="1:17" ht="13.2" x14ac:dyDescent="0.25">
      <c r="A492" s="204" t="s">
        <v>592</v>
      </c>
      <c r="B492" s="199">
        <v>33.584000000000003</v>
      </c>
      <c r="C492" s="154">
        <v>36.637999999999998</v>
      </c>
      <c r="D492" s="154">
        <v>37.612000000000002</v>
      </c>
      <c r="E492" s="200">
        <v>30.646999999999998</v>
      </c>
      <c r="F492" s="200">
        <v>60.904000000000003</v>
      </c>
      <c r="G492" s="200">
        <v>92.626999999999995</v>
      </c>
      <c r="H492" s="201">
        <v>104.369</v>
      </c>
      <c r="I492" s="199">
        <v>70.320999999999998</v>
      </c>
      <c r="J492" s="202">
        <v>29.989000000000001</v>
      </c>
      <c r="K492" s="200">
        <v>24.346</v>
      </c>
      <c r="L492" s="154">
        <v>22.163</v>
      </c>
      <c r="M492" s="691">
        <v>38.575000000000003</v>
      </c>
      <c r="N492" s="202">
        <v>409.51</v>
      </c>
      <c r="O492" s="154">
        <v>581.77499999999998</v>
      </c>
      <c r="P492" s="297">
        <v>142.1</v>
      </c>
      <c r="Q492" s="205" t="s">
        <v>593</v>
      </c>
    </row>
    <row r="493" spans="1:17" ht="13.2" x14ac:dyDescent="0.25">
      <c r="A493" s="204"/>
      <c r="B493" s="199"/>
      <c r="C493" s="154"/>
      <c r="D493" s="154"/>
      <c r="E493" s="200"/>
      <c r="F493" s="200"/>
      <c r="G493" s="200"/>
      <c r="H493" s="201"/>
      <c r="I493" s="199"/>
      <c r="J493" s="202"/>
      <c r="K493" s="200"/>
      <c r="L493" s="154"/>
      <c r="M493" s="691"/>
      <c r="N493" s="202"/>
      <c r="O493" s="154"/>
      <c r="P493" s="297"/>
      <c r="Q493" s="205"/>
    </row>
    <row r="494" spans="1:17" ht="13.2" x14ac:dyDescent="0.25">
      <c r="A494" s="198" t="s">
        <v>594</v>
      </c>
      <c r="B494" s="199">
        <v>62.969000000000001</v>
      </c>
      <c r="C494" s="154">
        <v>2.1309999999999998</v>
      </c>
      <c r="D494" s="154">
        <v>62.759</v>
      </c>
      <c r="E494" s="200">
        <v>64.87</v>
      </c>
      <c r="F494" s="200">
        <v>7.5339999999999998</v>
      </c>
      <c r="G494" s="200">
        <v>28.472999999999999</v>
      </c>
      <c r="H494" s="201">
        <v>1.64</v>
      </c>
      <c r="I494" s="199">
        <v>10.747</v>
      </c>
      <c r="J494" s="202">
        <v>2.57</v>
      </c>
      <c r="K494" s="200">
        <v>3.0659999999999998</v>
      </c>
      <c r="L494" s="154">
        <v>27.382000000000001</v>
      </c>
      <c r="M494" s="691">
        <v>0.96399999999999997</v>
      </c>
      <c r="N494" s="202">
        <v>350.63200000000001</v>
      </c>
      <c r="O494" s="154">
        <v>275.10500000000002</v>
      </c>
      <c r="P494" s="297">
        <v>78.5</v>
      </c>
      <c r="Q494" s="203" t="s">
        <v>594</v>
      </c>
    </row>
    <row r="495" spans="1:17" ht="13.2" x14ac:dyDescent="0.25">
      <c r="A495" s="198"/>
      <c r="B495" s="199"/>
      <c r="C495" s="154"/>
      <c r="D495" s="154"/>
      <c r="E495" s="200"/>
      <c r="F495" s="200"/>
      <c r="G495" s="200"/>
      <c r="H495" s="201"/>
      <c r="I495" s="199"/>
      <c r="J495" s="202"/>
      <c r="K495" s="200"/>
      <c r="L495" s="154"/>
      <c r="M495" s="691"/>
      <c r="N495" s="202"/>
      <c r="O495" s="154"/>
      <c r="P495" s="297"/>
      <c r="Q495" s="203"/>
    </row>
    <row r="496" spans="1:17" ht="13.2" x14ac:dyDescent="0.25">
      <c r="A496" s="198" t="s">
        <v>595</v>
      </c>
      <c r="B496" s="199" t="s">
        <v>234</v>
      </c>
      <c r="C496" s="154">
        <v>0.02</v>
      </c>
      <c r="D496" s="154" t="s">
        <v>234</v>
      </c>
      <c r="E496" s="200" t="s">
        <v>234</v>
      </c>
      <c r="F496" s="200" t="s">
        <v>234</v>
      </c>
      <c r="G496" s="200" t="s">
        <v>234</v>
      </c>
      <c r="H496" s="201" t="s">
        <v>234</v>
      </c>
      <c r="I496" s="199" t="s">
        <v>234</v>
      </c>
      <c r="J496" s="202" t="s">
        <v>234</v>
      </c>
      <c r="K496" s="200" t="s">
        <v>234</v>
      </c>
      <c r="L496" s="154" t="s">
        <v>234</v>
      </c>
      <c r="M496" s="691">
        <v>8.1000000000000003E-2</v>
      </c>
      <c r="N496" s="202">
        <v>1.952</v>
      </c>
      <c r="O496" s="154">
        <v>0.10100000000000001</v>
      </c>
      <c r="P496" s="297">
        <v>5.2</v>
      </c>
      <c r="Q496" s="203" t="s">
        <v>595</v>
      </c>
    </row>
    <row r="497" spans="1:17" ht="13.2" x14ac:dyDescent="0.25">
      <c r="A497" s="198"/>
      <c r="B497" s="199"/>
      <c r="C497" s="154"/>
      <c r="D497" s="154"/>
      <c r="E497" s="200"/>
      <c r="F497" s="200"/>
      <c r="G497" s="200"/>
      <c r="H497" s="201"/>
      <c r="I497" s="199"/>
      <c r="J497" s="202"/>
      <c r="K497" s="200"/>
      <c r="L497" s="154"/>
      <c r="M497" s="691"/>
      <c r="N497" s="202"/>
      <c r="O497" s="154"/>
      <c r="P497" s="297"/>
      <c r="Q497" s="203"/>
    </row>
    <row r="498" spans="1:17" ht="27.6" x14ac:dyDescent="0.3">
      <c r="A498" s="256" t="s">
        <v>596</v>
      </c>
      <c r="B498" s="199">
        <v>5.7240000000000002</v>
      </c>
      <c r="C498" s="154">
        <v>7.21</v>
      </c>
      <c r="D498" s="154">
        <v>15.805999999999999</v>
      </c>
      <c r="E498" s="200">
        <v>21.22</v>
      </c>
      <c r="F498" s="200">
        <v>2.8889999999999998</v>
      </c>
      <c r="G498" s="200">
        <v>15.554</v>
      </c>
      <c r="H498" s="201">
        <v>6.5609999999999999</v>
      </c>
      <c r="I498" s="199">
        <v>11.785</v>
      </c>
      <c r="J498" s="202">
        <v>23.413</v>
      </c>
      <c r="K498" s="200">
        <v>21.172999999999998</v>
      </c>
      <c r="L498" s="154">
        <v>5.8689999999999998</v>
      </c>
      <c r="M498" s="691">
        <v>23.196999999999999</v>
      </c>
      <c r="N498" s="202">
        <v>126.131</v>
      </c>
      <c r="O498" s="154">
        <v>160.40100000000001</v>
      </c>
      <c r="P498" s="297">
        <v>127.2</v>
      </c>
      <c r="Q498" s="257" t="s">
        <v>597</v>
      </c>
    </row>
    <row r="499" spans="1:17" ht="13.2" x14ac:dyDescent="0.25">
      <c r="A499" s="204"/>
      <c r="B499" s="199"/>
      <c r="C499" s="154"/>
      <c r="D499" s="154"/>
      <c r="E499" s="200"/>
      <c r="F499" s="200"/>
      <c r="G499" s="200"/>
      <c r="H499" s="201"/>
      <c r="I499" s="199"/>
      <c r="J499" s="202"/>
      <c r="K499" s="200"/>
      <c r="L499" s="154"/>
      <c r="M499" s="691"/>
      <c r="N499" s="202"/>
      <c r="O499" s="154"/>
      <c r="P499" s="297"/>
      <c r="Q499" s="205"/>
    </row>
    <row r="500" spans="1:17" ht="13.2" x14ac:dyDescent="0.25">
      <c r="A500" s="210" t="s">
        <v>598</v>
      </c>
      <c r="B500" s="199" t="s">
        <v>234</v>
      </c>
      <c r="C500" s="154">
        <v>1.7290000000000001</v>
      </c>
      <c r="D500" s="154" t="s">
        <v>234</v>
      </c>
      <c r="E500" s="200" t="s">
        <v>234</v>
      </c>
      <c r="F500" s="200" t="s">
        <v>234</v>
      </c>
      <c r="G500" s="200" t="s">
        <v>234</v>
      </c>
      <c r="H500" s="201" t="s">
        <v>234</v>
      </c>
      <c r="I500" s="199" t="s">
        <v>234</v>
      </c>
      <c r="J500" s="202" t="s">
        <v>234</v>
      </c>
      <c r="K500" s="200" t="s">
        <v>234</v>
      </c>
      <c r="L500" s="154" t="s">
        <v>234</v>
      </c>
      <c r="M500" s="691" t="s">
        <v>234</v>
      </c>
      <c r="N500" s="202">
        <v>3.64</v>
      </c>
      <c r="O500" s="154">
        <v>1.7290000000000001</v>
      </c>
      <c r="P500" s="297">
        <v>47.5</v>
      </c>
      <c r="Q500" s="205" t="s">
        <v>599</v>
      </c>
    </row>
    <row r="501" spans="1:17" ht="13.2" x14ac:dyDescent="0.25">
      <c r="A501" s="204"/>
      <c r="B501" s="199"/>
      <c r="C501" s="154"/>
      <c r="D501" s="154"/>
      <c r="E501" s="200"/>
      <c r="F501" s="200"/>
      <c r="G501" s="200"/>
      <c r="H501" s="201"/>
      <c r="I501" s="199"/>
      <c r="J501" s="202"/>
      <c r="K501" s="200"/>
      <c r="L501" s="154"/>
      <c r="M501" s="691"/>
      <c r="N501" s="202"/>
      <c r="O501" s="154"/>
      <c r="P501" s="297"/>
      <c r="Q501" s="205"/>
    </row>
    <row r="502" spans="1:17" ht="13.2" x14ac:dyDescent="0.25">
      <c r="A502" s="210" t="s">
        <v>600</v>
      </c>
      <c r="B502" s="199">
        <v>118185.655</v>
      </c>
      <c r="C502" s="154">
        <v>168048.05100000001</v>
      </c>
      <c r="D502" s="154">
        <v>124916.152</v>
      </c>
      <c r="E502" s="200">
        <v>134884.85200000001</v>
      </c>
      <c r="F502" s="200">
        <v>151993.035</v>
      </c>
      <c r="G502" s="200">
        <v>140103.51</v>
      </c>
      <c r="H502" s="201">
        <v>127481.959</v>
      </c>
      <c r="I502" s="199">
        <v>151260.886</v>
      </c>
      <c r="J502" s="202">
        <v>188581.633</v>
      </c>
      <c r="K502" s="200">
        <v>181767.755</v>
      </c>
      <c r="L502" s="154">
        <v>193394.117</v>
      </c>
      <c r="M502" s="691">
        <v>164921.49100000001</v>
      </c>
      <c r="N502" s="202">
        <v>1278702.466</v>
      </c>
      <c r="O502" s="154">
        <v>1845539.0959999999</v>
      </c>
      <c r="P502" s="297">
        <v>144.30000000000001</v>
      </c>
      <c r="Q502" s="205" t="s">
        <v>600</v>
      </c>
    </row>
    <row r="503" spans="1:17" ht="13.2" x14ac:dyDescent="0.25">
      <c r="A503" s="204"/>
      <c r="B503" s="199"/>
      <c r="C503" s="154"/>
      <c r="D503" s="154"/>
      <c r="E503" s="200"/>
      <c r="F503" s="200"/>
      <c r="G503" s="200"/>
      <c r="H503" s="201"/>
      <c r="I503" s="199"/>
      <c r="J503" s="202"/>
      <c r="K503" s="200"/>
      <c r="L503" s="154"/>
      <c r="M503" s="691"/>
      <c r="N503" s="202"/>
      <c r="O503" s="154"/>
      <c r="P503" s="297"/>
      <c r="Q503" s="205"/>
    </row>
    <row r="504" spans="1:17" ht="13.2" x14ac:dyDescent="0.25">
      <c r="A504" s="210" t="s">
        <v>601</v>
      </c>
      <c r="B504" s="199" t="s">
        <v>234</v>
      </c>
      <c r="C504" s="154" t="s">
        <v>234</v>
      </c>
      <c r="D504" s="154" t="s">
        <v>234</v>
      </c>
      <c r="E504" s="200" t="s">
        <v>234</v>
      </c>
      <c r="F504" s="200" t="s">
        <v>234</v>
      </c>
      <c r="G504" s="200" t="s">
        <v>234</v>
      </c>
      <c r="H504" s="201" t="s">
        <v>234</v>
      </c>
      <c r="I504" s="199" t="s">
        <v>234</v>
      </c>
      <c r="J504" s="202" t="s">
        <v>234</v>
      </c>
      <c r="K504" s="200" t="s">
        <v>234</v>
      </c>
      <c r="L504" s="154" t="s">
        <v>234</v>
      </c>
      <c r="M504" s="691" t="s">
        <v>234</v>
      </c>
      <c r="N504" s="202" t="s">
        <v>234</v>
      </c>
      <c r="O504" s="154" t="s">
        <v>234</v>
      </c>
      <c r="P504" s="297" t="s">
        <v>288</v>
      </c>
      <c r="Q504" s="205" t="s">
        <v>602</v>
      </c>
    </row>
    <row r="505" spans="1:17" ht="13.2" x14ac:dyDescent="0.25">
      <c r="A505" s="204"/>
      <c r="B505" s="199"/>
      <c r="C505" s="154"/>
      <c r="D505" s="154"/>
      <c r="E505" s="200"/>
      <c r="F505" s="200"/>
      <c r="G505" s="200"/>
      <c r="H505" s="201"/>
      <c r="I505" s="199"/>
      <c r="J505" s="202"/>
      <c r="K505" s="200"/>
      <c r="L505" s="154"/>
      <c r="M505" s="691"/>
      <c r="N505" s="202"/>
      <c r="O505" s="154"/>
      <c r="P505" s="308"/>
      <c r="Q505" s="205"/>
    </row>
    <row r="506" spans="1:17" ht="13.2" x14ac:dyDescent="0.25">
      <c r="A506" s="210" t="s">
        <v>603</v>
      </c>
      <c r="B506" s="199" t="s">
        <v>234</v>
      </c>
      <c r="C506" s="154" t="s">
        <v>234</v>
      </c>
      <c r="D506" s="154" t="s">
        <v>234</v>
      </c>
      <c r="E506" s="200" t="s">
        <v>234</v>
      </c>
      <c r="F506" s="200" t="s">
        <v>234</v>
      </c>
      <c r="G506" s="200">
        <v>2.1999999999999999E-2</v>
      </c>
      <c r="H506" s="201" t="s">
        <v>234</v>
      </c>
      <c r="I506" s="199" t="s">
        <v>234</v>
      </c>
      <c r="J506" s="202" t="s">
        <v>234</v>
      </c>
      <c r="K506" s="200" t="s">
        <v>234</v>
      </c>
      <c r="L506" s="154" t="s">
        <v>234</v>
      </c>
      <c r="M506" s="691">
        <v>3.7999999999999999E-2</v>
      </c>
      <c r="N506" s="202">
        <v>2.0499999999999998</v>
      </c>
      <c r="O506" s="154">
        <v>0.06</v>
      </c>
      <c r="P506" s="308">
        <v>2.9</v>
      </c>
      <c r="Q506" s="205" t="s">
        <v>604</v>
      </c>
    </row>
    <row r="507" spans="1:17" ht="13.2" x14ac:dyDescent="0.25">
      <c r="A507" s="204"/>
      <c r="B507" s="199"/>
      <c r="C507" s="154"/>
      <c r="D507" s="154"/>
      <c r="E507" s="200"/>
      <c r="F507" s="200"/>
      <c r="G507" s="200"/>
      <c r="H507" s="201"/>
      <c r="I507" s="199"/>
      <c r="J507" s="202"/>
      <c r="K507" s="200"/>
      <c r="L507" s="154"/>
      <c r="M507" s="691"/>
      <c r="N507" s="202"/>
      <c r="O507" s="154"/>
      <c r="P507" s="308"/>
      <c r="Q507" s="205"/>
    </row>
    <row r="508" spans="1:17" ht="13.2" x14ac:dyDescent="0.25">
      <c r="A508" s="204" t="s">
        <v>605</v>
      </c>
      <c r="B508" s="199">
        <v>0.05</v>
      </c>
      <c r="C508" s="154" t="s">
        <v>234</v>
      </c>
      <c r="D508" s="154" t="s">
        <v>234</v>
      </c>
      <c r="E508" s="200" t="s">
        <v>234</v>
      </c>
      <c r="F508" s="200" t="s">
        <v>234</v>
      </c>
      <c r="G508" s="200" t="s">
        <v>234</v>
      </c>
      <c r="H508" s="201" t="s">
        <v>234</v>
      </c>
      <c r="I508" s="199" t="s">
        <v>234</v>
      </c>
      <c r="J508" s="202" t="s">
        <v>234</v>
      </c>
      <c r="K508" s="200" t="s">
        <v>234</v>
      </c>
      <c r="L508" s="154" t="s">
        <v>234</v>
      </c>
      <c r="M508" s="691" t="s">
        <v>234</v>
      </c>
      <c r="N508" s="202">
        <v>1.0999999999999999E-2</v>
      </c>
      <c r="O508" s="154">
        <v>0.05</v>
      </c>
      <c r="P508" s="297">
        <v>454.5</v>
      </c>
      <c r="Q508" s="205" t="s">
        <v>605</v>
      </c>
    </row>
    <row r="509" spans="1:17" ht="13.2" x14ac:dyDescent="0.25">
      <c r="A509" s="204"/>
      <c r="B509" s="199"/>
      <c r="C509" s="154"/>
      <c r="D509" s="154"/>
      <c r="E509" s="200"/>
      <c r="F509" s="200"/>
      <c r="G509" s="200"/>
      <c r="H509" s="201"/>
      <c r="I509" s="199"/>
      <c r="J509" s="202"/>
      <c r="K509" s="200"/>
      <c r="L509" s="154"/>
      <c r="M509" s="691"/>
      <c r="N509" s="202"/>
      <c r="O509" s="154"/>
      <c r="P509" s="297"/>
      <c r="Q509" s="205"/>
    </row>
    <row r="510" spans="1:17" ht="13.2" x14ac:dyDescent="0.25">
      <c r="A510" s="204" t="s">
        <v>606</v>
      </c>
      <c r="B510" s="199" t="s">
        <v>234</v>
      </c>
      <c r="C510" s="154" t="s">
        <v>234</v>
      </c>
      <c r="D510" s="154" t="s">
        <v>234</v>
      </c>
      <c r="E510" s="200" t="s">
        <v>234</v>
      </c>
      <c r="F510" s="200">
        <v>0.49399999999999999</v>
      </c>
      <c r="G510" s="200" t="s">
        <v>234</v>
      </c>
      <c r="H510" s="201" t="s">
        <v>234</v>
      </c>
      <c r="I510" s="199" t="s">
        <v>234</v>
      </c>
      <c r="J510" s="202" t="s">
        <v>234</v>
      </c>
      <c r="K510" s="200">
        <v>1.4999999999999999E-2</v>
      </c>
      <c r="L510" s="154" t="s">
        <v>234</v>
      </c>
      <c r="M510" s="691" t="s">
        <v>234</v>
      </c>
      <c r="N510" s="202">
        <v>2.9820000000000002</v>
      </c>
      <c r="O510" s="154">
        <v>0.50900000000000001</v>
      </c>
      <c r="P510" s="297">
        <v>17.100000000000001</v>
      </c>
      <c r="Q510" s="205" t="s">
        <v>607</v>
      </c>
    </row>
    <row r="511" spans="1:17" ht="13.2" x14ac:dyDescent="0.25">
      <c r="A511" s="204"/>
      <c r="B511" s="199"/>
      <c r="C511" s="154"/>
      <c r="D511" s="154"/>
      <c r="E511" s="200"/>
      <c r="F511" s="200"/>
      <c r="G511" s="200"/>
      <c r="H511" s="201"/>
      <c r="I511" s="199"/>
      <c r="J511" s="202"/>
      <c r="K511" s="200"/>
      <c r="L511" s="154"/>
      <c r="M511" s="691"/>
      <c r="N511" s="202"/>
      <c r="O511" s="154"/>
      <c r="P511" s="297"/>
      <c r="Q511" s="205"/>
    </row>
    <row r="512" spans="1:17" ht="13.2" x14ac:dyDescent="0.25">
      <c r="A512" s="211" t="s">
        <v>608</v>
      </c>
      <c r="B512" s="199">
        <v>2.052</v>
      </c>
      <c r="C512" s="154">
        <v>0.875</v>
      </c>
      <c r="D512" s="154">
        <v>0.995</v>
      </c>
      <c r="E512" s="200">
        <v>0.68</v>
      </c>
      <c r="F512" s="200">
        <v>0.81599999999999995</v>
      </c>
      <c r="G512" s="200">
        <v>2.6059999999999999</v>
      </c>
      <c r="H512" s="201">
        <v>1.5820000000000001</v>
      </c>
      <c r="I512" s="199">
        <v>2.9769999999999999</v>
      </c>
      <c r="J512" s="202">
        <v>8.6579999999999995</v>
      </c>
      <c r="K512" s="200">
        <v>38</v>
      </c>
      <c r="L512" s="154">
        <v>56.789000000000001</v>
      </c>
      <c r="M512" s="691">
        <v>11.041</v>
      </c>
      <c r="N512" s="202">
        <v>88.275000000000006</v>
      </c>
      <c r="O512" s="154">
        <v>127.071</v>
      </c>
      <c r="P512" s="297">
        <v>143.9</v>
      </c>
      <c r="Q512" s="212" t="s">
        <v>608</v>
      </c>
    </row>
    <row r="513" spans="1:17" ht="13.8" thickBot="1" x14ac:dyDescent="0.3">
      <c r="A513" s="258"/>
      <c r="B513" s="216"/>
      <c r="C513" s="217"/>
      <c r="D513" s="217"/>
      <c r="E513" s="218"/>
      <c r="F513" s="218"/>
      <c r="G513" s="218"/>
      <c r="H513" s="219"/>
      <c r="I513" s="216"/>
      <c r="J513" s="220"/>
      <c r="K513" s="218"/>
      <c r="L513" s="217"/>
      <c r="M513" s="695"/>
      <c r="N513" s="220"/>
      <c r="O513" s="217"/>
      <c r="P513" s="385"/>
      <c r="Q513" s="259"/>
    </row>
    <row r="514" spans="1:17" ht="12" customHeight="1" thickTop="1" x14ac:dyDescent="0.25"/>
    <row r="515" spans="1:17" ht="11.25" customHeight="1" x14ac:dyDescent="0.25"/>
    <row r="525" spans="1:17" ht="12.6" customHeight="1" x14ac:dyDescent="0.25">
      <c r="A525" s="15"/>
      <c r="P525" s="15"/>
      <c r="Q525" s="15"/>
    </row>
    <row r="529" spans="1:17" ht="12.6" customHeight="1" x14ac:dyDescent="0.25">
      <c r="A529" s="15"/>
      <c r="P529" s="15"/>
      <c r="Q529" s="15"/>
    </row>
    <row r="533" spans="1:17" ht="12.6" customHeight="1" x14ac:dyDescent="0.25">
      <c r="A533" s="15"/>
      <c r="P533" s="15"/>
      <c r="Q533" s="15"/>
    </row>
    <row r="537" spans="1:17" ht="12.6" customHeight="1" x14ac:dyDescent="0.25">
      <c r="A537" s="15"/>
      <c r="P537" s="15"/>
      <c r="Q537" s="15"/>
    </row>
    <row r="541" spans="1:17" ht="12.6" customHeight="1" x14ac:dyDescent="0.25">
      <c r="A541" s="15"/>
      <c r="P541" s="15"/>
      <c r="Q541" s="15"/>
    </row>
    <row r="545" spans="1:17" ht="12.6" customHeight="1" x14ac:dyDescent="0.25">
      <c r="A545" s="15"/>
      <c r="P545" s="15"/>
      <c r="Q545" s="15"/>
    </row>
    <row r="549" spans="1:17" ht="12.6" customHeight="1" x14ac:dyDescent="0.25">
      <c r="A549" s="15"/>
      <c r="P549" s="15"/>
      <c r="Q549" s="15"/>
    </row>
    <row r="553" spans="1:17" ht="12.6" customHeight="1" x14ac:dyDescent="0.25">
      <c r="A553" s="15"/>
      <c r="P553" s="15"/>
      <c r="Q553" s="15"/>
    </row>
    <row r="557" spans="1:17" ht="12.6" customHeight="1" x14ac:dyDescent="0.25">
      <c r="A557" s="15"/>
      <c r="P557" s="15"/>
      <c r="Q557" s="15"/>
    </row>
    <row r="561" spans="1:17" ht="12.6" customHeight="1" x14ac:dyDescent="0.25">
      <c r="A561" s="15"/>
      <c r="P561" s="15"/>
      <c r="Q561" s="15"/>
    </row>
    <row r="565" spans="1:17" ht="12.6" customHeight="1" x14ac:dyDescent="0.25">
      <c r="A565" s="15"/>
      <c r="P565" s="15"/>
      <c r="Q565" s="15"/>
    </row>
    <row r="569" spans="1:17" ht="12.6" customHeight="1" x14ac:dyDescent="0.25">
      <c r="A569" s="15"/>
      <c r="P569" s="15"/>
      <c r="Q569" s="15"/>
    </row>
    <row r="573" spans="1:17" ht="12.6" customHeight="1" x14ac:dyDescent="0.25">
      <c r="A573" s="15"/>
      <c r="P573" s="15"/>
      <c r="Q573" s="15"/>
    </row>
    <row r="577" spans="1:17" ht="12.6" customHeight="1" x14ac:dyDescent="0.25">
      <c r="A577" s="15"/>
      <c r="P577" s="15"/>
      <c r="Q577" s="15"/>
    </row>
    <row r="578" spans="1:17" ht="12.6" customHeight="1" x14ac:dyDescent="0.25">
      <c r="A578" s="15"/>
      <c r="P578" s="15"/>
      <c r="Q578" s="15"/>
    </row>
    <row r="579" spans="1:17" ht="12.6" customHeight="1" x14ac:dyDescent="0.25">
      <c r="A579" s="15"/>
      <c r="P579" s="15"/>
      <c r="Q579" s="15"/>
    </row>
    <row r="580" spans="1:17" ht="12.6" customHeight="1" x14ac:dyDescent="0.25">
      <c r="A580" s="15"/>
      <c r="P580" s="15"/>
      <c r="Q580" s="15"/>
    </row>
    <row r="581" spans="1:17" ht="12.6" customHeight="1" x14ac:dyDescent="0.25">
      <c r="A581" s="15"/>
      <c r="P581" s="15"/>
      <c r="Q581" s="15"/>
    </row>
    <row r="585" spans="1:17" ht="12.6" customHeight="1" x14ac:dyDescent="0.25">
      <c r="A585" s="15"/>
      <c r="P585" s="15"/>
      <c r="Q585" s="15"/>
    </row>
    <row r="586" spans="1:17" ht="12.6" customHeight="1" x14ac:dyDescent="0.25">
      <c r="A586" s="15"/>
      <c r="P586" s="15"/>
      <c r="Q586" s="15"/>
    </row>
    <row r="589" spans="1:17" ht="12.6" customHeight="1" x14ac:dyDescent="0.25">
      <c r="A589" s="15"/>
      <c r="P589" s="15"/>
      <c r="Q589" s="15"/>
    </row>
    <row r="592" spans="1:17" ht="12.6" customHeight="1" x14ac:dyDescent="0.25">
      <c r="A592" s="15"/>
      <c r="P592" s="15"/>
      <c r="Q592" s="15"/>
    </row>
    <row r="593" spans="1:17" ht="12.6" customHeight="1" x14ac:dyDescent="0.25">
      <c r="A593" s="15"/>
      <c r="P593" s="15"/>
      <c r="Q593" s="15"/>
    </row>
    <row r="597" spans="1:17" ht="12.6" customHeight="1" x14ac:dyDescent="0.25">
      <c r="A597" s="15"/>
      <c r="P597" s="15"/>
      <c r="Q597" s="15"/>
    </row>
    <row r="601" spans="1:17" ht="12.6" customHeight="1" x14ac:dyDescent="0.25">
      <c r="A601" s="15"/>
      <c r="P601" s="15"/>
      <c r="Q601" s="15"/>
    </row>
    <row r="605" spans="1:17" ht="12.6" customHeight="1" x14ac:dyDescent="0.25">
      <c r="A605" s="15"/>
      <c r="P605" s="15"/>
      <c r="Q605" s="15"/>
    </row>
    <row r="609" spans="1:17" ht="12.6" customHeight="1" x14ac:dyDescent="0.25">
      <c r="A609" s="15"/>
      <c r="P609" s="15"/>
      <c r="Q609" s="15"/>
    </row>
    <row r="613" spans="1:17" ht="12.6" customHeight="1" x14ac:dyDescent="0.25">
      <c r="A613" s="15"/>
      <c r="P613" s="15"/>
      <c r="Q613" s="15"/>
    </row>
    <row r="617" spans="1:17" ht="12.6" customHeight="1" x14ac:dyDescent="0.25">
      <c r="A617" s="15"/>
      <c r="P617" s="15"/>
      <c r="Q617" s="15"/>
    </row>
    <row r="621" spans="1:17" ht="12.6" customHeight="1" x14ac:dyDescent="0.25">
      <c r="A621" s="15"/>
      <c r="P621" s="15"/>
      <c r="Q621" s="15"/>
    </row>
    <row r="625" spans="1:17" ht="12.6" customHeight="1" x14ac:dyDescent="0.25">
      <c r="A625" s="15"/>
      <c r="P625" s="15"/>
      <c r="Q625" s="15"/>
    </row>
    <row r="629" spans="1:17" ht="12.6" customHeight="1" x14ac:dyDescent="0.25">
      <c r="A629" s="15"/>
      <c r="P629" s="15"/>
      <c r="Q629" s="15"/>
    </row>
    <row r="633" spans="1:17" ht="12.6" customHeight="1" x14ac:dyDescent="0.25">
      <c r="A633" s="15"/>
      <c r="P633" s="15"/>
      <c r="Q633" s="15"/>
    </row>
    <row r="637" spans="1:17" ht="12.6" customHeight="1" x14ac:dyDescent="0.25">
      <c r="A637" s="15"/>
      <c r="P637" s="15"/>
      <c r="Q637" s="15"/>
    </row>
    <row r="641" spans="1:17" ht="12.6" customHeight="1" x14ac:dyDescent="0.25">
      <c r="A641" s="15"/>
      <c r="P641" s="15"/>
      <c r="Q641" s="15"/>
    </row>
    <row r="645" spans="1:17" ht="12.6" customHeight="1" x14ac:dyDescent="0.25">
      <c r="A645" s="15"/>
      <c r="P645" s="15"/>
      <c r="Q645" s="15"/>
    </row>
    <row r="649" spans="1:17" ht="12.6" customHeight="1" x14ac:dyDescent="0.25">
      <c r="A649" s="15"/>
      <c r="P649" s="15"/>
      <c r="Q649" s="15"/>
    </row>
    <row r="653" spans="1:17" ht="12.6" customHeight="1" x14ac:dyDescent="0.25">
      <c r="A653" s="15"/>
      <c r="P653" s="15"/>
      <c r="Q653" s="15"/>
    </row>
    <row r="654" spans="1:17" ht="12.6" customHeight="1" x14ac:dyDescent="0.25">
      <c r="A654" s="15"/>
      <c r="P654" s="15"/>
      <c r="Q654" s="15"/>
    </row>
    <row r="655" spans="1:17" ht="12.6" customHeight="1" x14ac:dyDescent="0.25">
      <c r="A655" s="15"/>
      <c r="P655" s="15"/>
      <c r="Q655" s="15"/>
    </row>
    <row r="656" spans="1:17" ht="12.6" customHeight="1" x14ac:dyDescent="0.25">
      <c r="A656" s="15"/>
      <c r="P656" s="15"/>
      <c r="Q656" s="15"/>
    </row>
    <row r="657" spans="1:17" ht="12.6" customHeight="1" x14ac:dyDescent="0.25">
      <c r="A657" s="15"/>
      <c r="P657" s="15"/>
      <c r="Q657" s="15"/>
    </row>
    <row r="661" spans="1:17" ht="12.6" customHeight="1" x14ac:dyDescent="0.25">
      <c r="A661" s="15"/>
      <c r="P661" s="15"/>
      <c r="Q661" s="15"/>
    </row>
    <row r="662" spans="1:17" ht="12.6" customHeight="1" x14ac:dyDescent="0.25">
      <c r="A662" s="15"/>
      <c r="P662" s="15"/>
      <c r="Q662" s="15"/>
    </row>
    <row r="665" spans="1:17" ht="12.6" customHeight="1" x14ac:dyDescent="0.25">
      <c r="A665" s="15"/>
      <c r="P665" s="15"/>
      <c r="Q665" s="15"/>
    </row>
    <row r="668" spans="1:17" ht="12.6" customHeight="1" x14ac:dyDescent="0.25">
      <c r="A668" s="15"/>
      <c r="P668" s="15"/>
      <c r="Q668" s="15"/>
    </row>
    <row r="669" spans="1:17" ht="12.6" customHeight="1" x14ac:dyDescent="0.25">
      <c r="A669" s="15"/>
      <c r="P669" s="15"/>
      <c r="Q669" s="15"/>
    </row>
    <row r="673" spans="1:17" ht="12.6" customHeight="1" x14ac:dyDescent="0.25">
      <c r="A673" s="15"/>
      <c r="P673" s="15"/>
      <c r="Q673" s="15"/>
    </row>
    <row r="677" spans="1:17" ht="12.6" customHeight="1" x14ac:dyDescent="0.25">
      <c r="A677" s="15"/>
      <c r="P677" s="15"/>
      <c r="Q677" s="15"/>
    </row>
    <row r="681" spans="1:17" ht="12.6" customHeight="1" x14ac:dyDescent="0.25">
      <c r="A681" s="15"/>
      <c r="P681" s="15"/>
      <c r="Q681" s="15"/>
    </row>
    <row r="685" spans="1:17" ht="12.6" customHeight="1" x14ac:dyDescent="0.25">
      <c r="A685" s="15"/>
      <c r="P685" s="15"/>
      <c r="Q685" s="15"/>
    </row>
    <row r="689" spans="1:17" ht="12.6" customHeight="1" x14ac:dyDescent="0.25">
      <c r="A689" s="15"/>
      <c r="P689" s="15"/>
      <c r="Q689" s="15"/>
    </row>
    <row r="693" spans="1:17" ht="12.6" customHeight="1" x14ac:dyDescent="0.25">
      <c r="A693" s="15"/>
      <c r="P693" s="15"/>
      <c r="Q693" s="15"/>
    </row>
    <row r="697" spans="1:17" ht="12.6" customHeight="1" x14ac:dyDescent="0.25">
      <c r="A697" s="15"/>
      <c r="P697" s="15"/>
      <c r="Q697" s="15"/>
    </row>
    <row r="701" spans="1:17" ht="12.6" customHeight="1" x14ac:dyDescent="0.25">
      <c r="A701" s="15"/>
      <c r="P701" s="15"/>
      <c r="Q701" s="15"/>
    </row>
    <row r="705" spans="1:17" ht="12.6" customHeight="1" x14ac:dyDescent="0.25">
      <c r="A705" s="15"/>
      <c r="P705" s="15"/>
      <c r="Q705" s="15"/>
    </row>
    <row r="709" spans="1:17" ht="12.6" customHeight="1" x14ac:dyDescent="0.25">
      <c r="A709" s="15"/>
      <c r="P709" s="15"/>
      <c r="Q709" s="15"/>
    </row>
    <row r="713" spans="1:17" ht="12.6" customHeight="1" x14ac:dyDescent="0.25">
      <c r="A713" s="15"/>
      <c r="P713" s="15"/>
      <c r="Q713" s="15"/>
    </row>
    <row r="717" spans="1:17" ht="12.6" customHeight="1" x14ac:dyDescent="0.25">
      <c r="A717" s="15"/>
      <c r="P717" s="15"/>
      <c r="Q717" s="15"/>
    </row>
    <row r="721" spans="1:17" ht="12.6" customHeight="1" x14ac:dyDescent="0.25">
      <c r="A721" s="15"/>
      <c r="P721" s="15"/>
      <c r="Q721" s="15"/>
    </row>
    <row r="725" spans="1:17" ht="12.6" customHeight="1" x14ac:dyDescent="0.25">
      <c r="A725" s="15"/>
      <c r="P725" s="15"/>
      <c r="Q725" s="15"/>
    </row>
    <row r="729" spans="1:17" ht="12.6" customHeight="1" x14ac:dyDescent="0.25">
      <c r="A729" s="15"/>
      <c r="P729" s="15"/>
      <c r="Q729" s="15"/>
    </row>
    <row r="730" spans="1:17" ht="12.6" customHeight="1" x14ac:dyDescent="0.25">
      <c r="A730" s="15"/>
      <c r="P730" s="15"/>
      <c r="Q730" s="15"/>
    </row>
    <row r="731" spans="1:17" ht="12.6" customHeight="1" x14ac:dyDescent="0.25">
      <c r="A731" s="15"/>
      <c r="P731" s="15"/>
      <c r="Q731" s="15"/>
    </row>
    <row r="732" spans="1:17" ht="12.6" customHeight="1" x14ac:dyDescent="0.25">
      <c r="A732" s="15"/>
      <c r="P732" s="15"/>
      <c r="Q732" s="15"/>
    </row>
    <row r="733" spans="1:17" ht="12.6" customHeight="1" x14ac:dyDescent="0.25">
      <c r="A733" s="15"/>
      <c r="P733" s="15"/>
      <c r="Q733" s="15"/>
    </row>
    <row r="737" spans="1:17" ht="12.6" customHeight="1" x14ac:dyDescent="0.25">
      <c r="A737" s="15"/>
      <c r="P737" s="15"/>
      <c r="Q737" s="15"/>
    </row>
    <row r="738" spans="1:17" ht="12.6" customHeight="1" x14ac:dyDescent="0.25">
      <c r="A738" s="15"/>
      <c r="P738" s="15"/>
      <c r="Q738" s="15"/>
    </row>
    <row r="741" spans="1:17" ht="12.6" customHeight="1" x14ac:dyDescent="0.25">
      <c r="A741" s="15"/>
      <c r="P741" s="15"/>
      <c r="Q741" s="15"/>
    </row>
    <row r="744" spans="1:17" ht="12.6" customHeight="1" x14ac:dyDescent="0.25">
      <c r="A744" s="15"/>
      <c r="P744" s="15"/>
      <c r="Q744" s="15"/>
    </row>
    <row r="745" spans="1:17" ht="12.6" customHeight="1" x14ac:dyDescent="0.25">
      <c r="A745" s="15"/>
      <c r="P745" s="15"/>
      <c r="Q745" s="15"/>
    </row>
    <row r="749" spans="1:17" ht="12.6" customHeight="1" x14ac:dyDescent="0.25">
      <c r="A749" s="15"/>
      <c r="P749" s="15"/>
      <c r="Q749" s="15"/>
    </row>
    <row r="753" spans="1:17" ht="12.6" customHeight="1" x14ac:dyDescent="0.25">
      <c r="A753" s="15"/>
      <c r="P753" s="15"/>
      <c r="Q753" s="15"/>
    </row>
    <row r="757" spans="1:17" ht="12.6" customHeight="1" x14ac:dyDescent="0.25">
      <c r="A757" s="15"/>
      <c r="P757" s="15"/>
      <c r="Q757" s="15"/>
    </row>
    <row r="761" spans="1:17" ht="12.6" customHeight="1" x14ac:dyDescent="0.25">
      <c r="A761" s="15"/>
      <c r="P761" s="15"/>
      <c r="Q761" s="15"/>
    </row>
    <row r="765" spans="1:17" ht="12.6" customHeight="1" x14ac:dyDescent="0.25">
      <c r="A765" s="15"/>
      <c r="P765" s="15"/>
      <c r="Q765" s="15"/>
    </row>
    <row r="769" spans="1:17" ht="12.6" customHeight="1" x14ac:dyDescent="0.25">
      <c r="A769" s="15"/>
      <c r="P769" s="15"/>
      <c r="Q769" s="15"/>
    </row>
    <row r="773" spans="1:17" ht="12.6" customHeight="1" x14ac:dyDescent="0.25">
      <c r="A773" s="15"/>
      <c r="P773" s="15"/>
      <c r="Q773" s="15"/>
    </row>
    <row r="777" spans="1:17" ht="12.6" customHeight="1" x14ac:dyDescent="0.25">
      <c r="A777" s="15"/>
      <c r="P777" s="15"/>
      <c r="Q777" s="15"/>
    </row>
    <row r="781" spans="1:17" ht="12.6" customHeight="1" x14ac:dyDescent="0.25">
      <c r="A781" s="15"/>
      <c r="P781" s="15"/>
      <c r="Q781" s="15"/>
    </row>
    <row r="785" spans="1:17" ht="12.6" customHeight="1" x14ac:dyDescent="0.25">
      <c r="A785" s="15"/>
      <c r="P785" s="15"/>
      <c r="Q785" s="15"/>
    </row>
    <row r="789" spans="1:17" ht="12.6" customHeight="1" x14ac:dyDescent="0.25">
      <c r="A789" s="15"/>
      <c r="P789" s="15"/>
      <c r="Q789" s="15"/>
    </row>
    <row r="793" spans="1:17" ht="12.6" customHeight="1" x14ac:dyDescent="0.25">
      <c r="A793" s="15"/>
      <c r="P793" s="15"/>
      <c r="Q793" s="15"/>
    </row>
    <row r="797" spans="1:17" ht="12.6" customHeight="1" x14ac:dyDescent="0.25">
      <c r="A797" s="15"/>
      <c r="P797" s="15"/>
      <c r="Q797" s="15"/>
    </row>
    <row r="801" spans="1:17" ht="12.6" customHeight="1" x14ac:dyDescent="0.25">
      <c r="A801" s="15"/>
      <c r="P801" s="15"/>
      <c r="Q801" s="15"/>
    </row>
    <row r="805" spans="1:17" ht="12.6" customHeight="1" x14ac:dyDescent="0.25">
      <c r="A805" s="15"/>
      <c r="P805" s="15"/>
      <c r="Q805" s="15"/>
    </row>
    <row r="806" spans="1:17" ht="12.6" customHeight="1" x14ac:dyDescent="0.25">
      <c r="A806" s="15"/>
      <c r="P806" s="15"/>
      <c r="Q806" s="15"/>
    </row>
    <row r="807" spans="1:17" ht="12.6" customHeight="1" x14ac:dyDescent="0.25">
      <c r="A807" s="15"/>
      <c r="P807" s="15"/>
      <c r="Q807" s="15"/>
    </row>
    <row r="808" spans="1:17" ht="12.6" customHeight="1" x14ac:dyDescent="0.25">
      <c r="A808" s="15"/>
      <c r="P808" s="15"/>
      <c r="Q808" s="15"/>
    </row>
    <row r="809" spans="1:17" ht="12.6" customHeight="1" x14ac:dyDescent="0.25">
      <c r="A809" s="15"/>
      <c r="P809" s="15"/>
      <c r="Q809" s="15"/>
    </row>
    <row r="813" spans="1:17" ht="12.6" customHeight="1" x14ac:dyDescent="0.25">
      <c r="A813" s="15"/>
      <c r="P813" s="15"/>
      <c r="Q813" s="15"/>
    </row>
    <row r="814" spans="1:17" ht="12.6" customHeight="1" x14ac:dyDescent="0.25">
      <c r="A814" s="15"/>
      <c r="P814" s="15"/>
      <c r="Q814" s="15"/>
    </row>
    <row r="817" spans="1:17" ht="12.6" customHeight="1" x14ac:dyDescent="0.25">
      <c r="A817" s="15"/>
      <c r="P817" s="15"/>
      <c r="Q817" s="15"/>
    </row>
    <row r="820" spans="1:17" ht="12.6" customHeight="1" x14ac:dyDescent="0.25">
      <c r="A820" s="15"/>
      <c r="P820" s="15"/>
      <c r="Q820" s="15"/>
    </row>
    <row r="821" spans="1:17" ht="12.6" customHeight="1" x14ac:dyDescent="0.25">
      <c r="A821" s="15"/>
      <c r="P821" s="15"/>
      <c r="Q821" s="15"/>
    </row>
    <row r="825" spans="1:17" ht="12.6" customHeight="1" x14ac:dyDescent="0.25">
      <c r="A825" s="15"/>
      <c r="P825" s="15"/>
      <c r="Q825" s="15"/>
    </row>
    <row r="829" spans="1:17" ht="12.6" customHeight="1" x14ac:dyDescent="0.25">
      <c r="A829" s="15"/>
      <c r="P829" s="15"/>
      <c r="Q829" s="15"/>
    </row>
    <row r="833" spans="1:17" ht="12.6" customHeight="1" x14ac:dyDescent="0.25">
      <c r="A833" s="15"/>
      <c r="P833" s="15"/>
      <c r="Q833" s="15"/>
    </row>
    <row r="837" spans="1:17" ht="12.6" customHeight="1" x14ac:dyDescent="0.25">
      <c r="A837" s="15"/>
      <c r="P837" s="15"/>
      <c r="Q837" s="15"/>
    </row>
    <row r="841" spans="1:17" ht="12.6" customHeight="1" x14ac:dyDescent="0.25">
      <c r="A841" s="15"/>
      <c r="P841" s="15"/>
      <c r="Q841" s="15"/>
    </row>
    <row r="845" spans="1:17" ht="12.6" customHeight="1" x14ac:dyDescent="0.25">
      <c r="A845" s="15"/>
      <c r="P845" s="15"/>
      <c r="Q845" s="15"/>
    </row>
    <row r="849" spans="1:17" ht="12.6" customHeight="1" x14ac:dyDescent="0.25">
      <c r="A849" s="15"/>
      <c r="P849" s="15"/>
      <c r="Q849" s="15"/>
    </row>
    <row r="853" spans="1:17" ht="12.6" customHeight="1" x14ac:dyDescent="0.25">
      <c r="A853" s="15"/>
      <c r="P853" s="15"/>
      <c r="Q853" s="15"/>
    </row>
    <row r="857" spans="1:17" ht="12.6" customHeight="1" x14ac:dyDescent="0.25">
      <c r="A857" s="15"/>
      <c r="P857" s="15"/>
      <c r="Q857" s="15"/>
    </row>
    <row r="861" spans="1:17" ht="12.6" customHeight="1" x14ac:dyDescent="0.25">
      <c r="A861" s="15"/>
      <c r="P861" s="15"/>
      <c r="Q861" s="15"/>
    </row>
    <row r="865" spans="1:17" ht="12.6" customHeight="1" x14ac:dyDescent="0.25">
      <c r="A865" s="15"/>
      <c r="P865" s="15"/>
      <c r="Q865" s="15"/>
    </row>
    <row r="869" spans="1:17" ht="12.6" customHeight="1" x14ac:dyDescent="0.25">
      <c r="A869" s="15"/>
      <c r="P869" s="15"/>
      <c r="Q869" s="15"/>
    </row>
    <row r="873" spans="1:17" ht="12.6" customHeight="1" x14ac:dyDescent="0.25">
      <c r="A873" s="15"/>
      <c r="P873" s="15"/>
      <c r="Q873" s="15"/>
    </row>
    <row r="877" spans="1:17" ht="12.6" customHeight="1" x14ac:dyDescent="0.25">
      <c r="A877" s="15"/>
      <c r="P877" s="15"/>
      <c r="Q877" s="15"/>
    </row>
    <row r="881" spans="1:17" ht="12.6" customHeight="1" x14ac:dyDescent="0.25">
      <c r="A881" s="15"/>
      <c r="P881" s="15"/>
      <c r="Q881" s="15"/>
    </row>
    <row r="882" spans="1:17" ht="12.6" customHeight="1" x14ac:dyDescent="0.25">
      <c r="A882" s="15"/>
      <c r="P882" s="15"/>
      <c r="Q882" s="15"/>
    </row>
    <row r="883" spans="1:17" ht="12.6" customHeight="1" x14ac:dyDescent="0.25">
      <c r="A883" s="15"/>
      <c r="P883" s="15"/>
      <c r="Q883" s="15"/>
    </row>
    <row r="884" spans="1:17" ht="12.6" customHeight="1" x14ac:dyDescent="0.25">
      <c r="A884" s="15"/>
      <c r="P884" s="15"/>
      <c r="Q884" s="15"/>
    </row>
    <row r="885" spans="1:17" ht="12.6" customHeight="1" x14ac:dyDescent="0.25">
      <c r="A885" s="15"/>
      <c r="P885" s="15"/>
      <c r="Q885" s="15"/>
    </row>
    <row r="889" spans="1:17" ht="12.6" customHeight="1" x14ac:dyDescent="0.25">
      <c r="A889" s="15"/>
      <c r="P889" s="15"/>
      <c r="Q889" s="15"/>
    </row>
  </sheetData>
  <mergeCells count="19">
    <mergeCell ref="H7:H8"/>
    <mergeCell ref="I7:I8"/>
    <mergeCell ref="J7:J8"/>
    <mergeCell ref="A5:A8"/>
    <mergeCell ref="B5:H6"/>
    <mergeCell ref="I5:M6"/>
    <mergeCell ref="Q5:Q8"/>
    <mergeCell ref="P5:P8"/>
    <mergeCell ref="N6:O6"/>
    <mergeCell ref="N7:O7"/>
    <mergeCell ref="B7:B8"/>
    <mergeCell ref="C7:C8"/>
    <mergeCell ref="D7:D8"/>
    <mergeCell ref="K7:K8"/>
    <mergeCell ref="L7:L8"/>
    <mergeCell ref="M7:M8"/>
    <mergeCell ref="E7:E8"/>
    <mergeCell ref="F7:F8"/>
    <mergeCell ref="G7:G8"/>
  </mergeCells>
  <phoneticPr fontId="0" type="noConversion"/>
  <pageMargins left="0.70866141732283472" right="0.63" top="0.78740157480314965" bottom="0.78740157480314965" header="0" footer="0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9"/>
  <sheetViews>
    <sheetView workbookViewId="0">
      <selection activeCell="A2" sqref="A2"/>
    </sheetView>
  </sheetViews>
  <sheetFormatPr defaultColWidth="10.6640625" defaultRowHeight="12.6" customHeight="1" x14ac:dyDescent="0.25"/>
  <cols>
    <col min="1" max="1" width="25" style="9" customWidth="1"/>
    <col min="2" max="8" width="14.5546875" style="15" customWidth="1"/>
    <col min="9" max="13" width="12.6640625" style="15" customWidth="1"/>
    <col min="14" max="15" width="13.33203125" style="15" customWidth="1"/>
    <col min="16" max="16" width="9.6640625" style="699" customWidth="1"/>
    <col min="17" max="17" width="26.109375" style="9" customWidth="1"/>
    <col min="18" max="16384" width="10.6640625" style="15"/>
  </cols>
  <sheetData>
    <row r="1" spans="1:30" s="98" customFormat="1" ht="13.8" x14ac:dyDescent="0.25">
      <c r="A1" s="46" t="s">
        <v>609</v>
      </c>
      <c r="B1" s="97"/>
      <c r="C1" s="97"/>
      <c r="D1" s="97"/>
      <c r="E1" s="97"/>
      <c r="F1" s="97"/>
      <c r="G1" s="97"/>
      <c r="I1" s="170" t="s">
        <v>610</v>
      </c>
      <c r="J1" s="97"/>
      <c r="K1" s="97"/>
      <c r="L1" s="97"/>
      <c r="M1" s="97"/>
      <c r="N1" s="97"/>
      <c r="O1" s="170"/>
      <c r="P1" s="171"/>
      <c r="Q1" s="172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s="98" customFormat="1" ht="11.25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70"/>
      <c r="P2" s="171"/>
      <c r="Q2" s="172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3"/>
      <c r="B3" s="174"/>
      <c r="C3" s="174"/>
      <c r="D3" s="174"/>
      <c r="E3" s="174"/>
      <c r="F3" s="174"/>
      <c r="G3" s="103"/>
      <c r="H3" s="103"/>
      <c r="I3" s="103"/>
      <c r="J3" s="103"/>
      <c r="K3" s="103"/>
      <c r="L3" s="103"/>
      <c r="M3" s="103"/>
      <c r="N3" s="103"/>
      <c r="O3" s="103"/>
      <c r="P3" s="175"/>
      <c r="Q3" s="173"/>
    </row>
    <row r="4" spans="1:30" ht="13.8" thickBot="1" x14ac:dyDescent="0.3">
      <c r="A4" s="15" t="s">
        <v>210</v>
      </c>
      <c r="B4" s="51"/>
      <c r="C4" s="51"/>
      <c r="D4" s="51"/>
      <c r="E4" s="51"/>
      <c r="F4" s="51"/>
      <c r="G4" s="51"/>
      <c r="H4" s="51"/>
      <c r="I4" s="176"/>
      <c r="J4" s="176"/>
      <c r="K4" s="51"/>
      <c r="O4" s="177"/>
      <c r="P4" s="178"/>
      <c r="Q4" s="179" t="s">
        <v>211</v>
      </c>
    </row>
    <row r="5" spans="1:30" ht="3.75" customHeight="1" thickTop="1" x14ac:dyDescent="0.25">
      <c r="A5" s="795" t="s">
        <v>611</v>
      </c>
      <c r="B5" s="798">
        <v>2014</v>
      </c>
      <c r="C5" s="799"/>
      <c r="D5" s="799"/>
      <c r="E5" s="799"/>
      <c r="F5" s="799"/>
      <c r="G5" s="799"/>
      <c r="H5" s="800"/>
      <c r="I5" s="798">
        <v>2014</v>
      </c>
      <c r="J5" s="799"/>
      <c r="K5" s="799"/>
      <c r="L5" s="799"/>
      <c r="M5" s="800"/>
      <c r="N5" s="180"/>
      <c r="O5" s="181"/>
      <c r="P5" s="804" t="s">
        <v>213</v>
      </c>
      <c r="Q5" s="795" t="s">
        <v>612</v>
      </c>
    </row>
    <row r="6" spans="1:30" ht="14.4" customHeight="1" x14ac:dyDescent="0.25">
      <c r="A6" s="796"/>
      <c r="B6" s="801"/>
      <c r="C6" s="802"/>
      <c r="D6" s="802"/>
      <c r="E6" s="802"/>
      <c r="F6" s="802"/>
      <c r="G6" s="802"/>
      <c r="H6" s="803"/>
      <c r="I6" s="801"/>
      <c r="J6" s="802"/>
      <c r="K6" s="802"/>
      <c r="L6" s="802"/>
      <c r="M6" s="803"/>
      <c r="N6" s="807" t="s">
        <v>215</v>
      </c>
      <c r="O6" s="808"/>
      <c r="P6" s="805"/>
      <c r="Q6" s="796"/>
    </row>
    <row r="7" spans="1:30" ht="12" customHeight="1" x14ac:dyDescent="0.25">
      <c r="A7" s="796"/>
      <c r="B7" s="811" t="s">
        <v>216</v>
      </c>
      <c r="C7" s="813" t="s">
        <v>217</v>
      </c>
      <c r="D7" s="813" t="s">
        <v>218</v>
      </c>
      <c r="E7" s="813" t="s">
        <v>219</v>
      </c>
      <c r="F7" s="813" t="s">
        <v>220</v>
      </c>
      <c r="G7" s="813" t="s">
        <v>221</v>
      </c>
      <c r="H7" s="815" t="s">
        <v>222</v>
      </c>
      <c r="I7" s="811" t="s">
        <v>223</v>
      </c>
      <c r="J7" s="813" t="s">
        <v>224</v>
      </c>
      <c r="K7" s="813" t="s">
        <v>225</v>
      </c>
      <c r="L7" s="813" t="s">
        <v>226</v>
      </c>
      <c r="M7" s="815" t="s">
        <v>227</v>
      </c>
      <c r="N7" s="809" t="s">
        <v>228</v>
      </c>
      <c r="O7" s="810"/>
      <c r="P7" s="805"/>
      <c r="Q7" s="796"/>
    </row>
    <row r="8" spans="1:30" ht="13.5" customHeight="1" thickBot="1" x14ac:dyDescent="0.3">
      <c r="A8" s="797"/>
      <c r="B8" s="812"/>
      <c r="C8" s="814"/>
      <c r="D8" s="814"/>
      <c r="E8" s="814"/>
      <c r="F8" s="814"/>
      <c r="G8" s="814"/>
      <c r="H8" s="816"/>
      <c r="I8" s="812"/>
      <c r="J8" s="814"/>
      <c r="K8" s="814"/>
      <c r="L8" s="814"/>
      <c r="M8" s="816"/>
      <c r="N8" s="183">
        <v>2013</v>
      </c>
      <c r="O8" s="184">
        <v>2014</v>
      </c>
      <c r="P8" s="806"/>
      <c r="Q8" s="797"/>
    </row>
    <row r="9" spans="1:30" ht="13.8" thickTop="1" x14ac:dyDescent="0.25">
      <c r="A9" s="185"/>
      <c r="B9" s="186"/>
      <c r="C9" s="187"/>
      <c r="D9" s="187"/>
      <c r="E9" s="188"/>
      <c r="F9" s="188"/>
      <c r="G9" s="188"/>
      <c r="H9" s="189"/>
      <c r="I9" s="186"/>
      <c r="J9" s="191"/>
      <c r="K9" s="188"/>
      <c r="L9" s="187"/>
      <c r="M9" s="687"/>
      <c r="N9" s="191"/>
      <c r="O9" s="187"/>
      <c r="P9" s="688"/>
      <c r="Q9" s="192"/>
    </row>
    <row r="10" spans="1:30" ht="13.2" x14ac:dyDescent="0.25">
      <c r="A10" s="193" t="s">
        <v>2</v>
      </c>
      <c r="B10" s="289">
        <v>5189575.159</v>
      </c>
      <c r="C10" s="285">
        <v>5326698.1260000002</v>
      </c>
      <c r="D10" s="285">
        <v>5589907.0719999997</v>
      </c>
      <c r="E10" s="285">
        <v>5469932.1090000002</v>
      </c>
      <c r="F10" s="286">
        <v>5545918.3279999997</v>
      </c>
      <c r="G10" s="287">
        <v>5350120.4019999998</v>
      </c>
      <c r="H10" s="288">
        <v>5163028.4230000004</v>
      </c>
      <c r="I10" s="289">
        <v>4653779.8949999996</v>
      </c>
      <c r="J10" s="284">
        <v>5747390.3760000002</v>
      </c>
      <c r="K10" s="286">
        <v>6106231.7130000005</v>
      </c>
      <c r="L10" s="285">
        <v>5790439.0650000004</v>
      </c>
      <c r="M10" s="689">
        <v>4788119.8820000002</v>
      </c>
      <c r="N10" s="284">
        <v>64172255.784999996</v>
      </c>
      <c r="O10" s="284">
        <v>64721140.549999997</v>
      </c>
      <c r="P10" s="690">
        <v>100.9</v>
      </c>
      <c r="Q10" s="197" t="s">
        <v>3</v>
      </c>
    </row>
    <row r="11" spans="1:30" ht="13.2" x14ac:dyDescent="0.25">
      <c r="A11" s="193"/>
      <c r="B11" s="289"/>
      <c r="C11" s="285"/>
      <c r="D11" s="285"/>
      <c r="E11" s="285"/>
      <c r="F11" s="286"/>
      <c r="G11" s="287"/>
      <c r="H11" s="288"/>
      <c r="I11" s="289"/>
      <c r="J11" s="284"/>
      <c r="K11" s="286"/>
      <c r="L11" s="285"/>
      <c r="M11" s="689"/>
      <c r="N11" s="284"/>
      <c r="O11" s="284"/>
      <c r="P11" s="690"/>
      <c r="Q11" s="197"/>
    </row>
    <row r="12" spans="1:30" ht="13.2" x14ac:dyDescent="0.25">
      <c r="A12" s="198" t="s">
        <v>229</v>
      </c>
      <c r="B12" s="199">
        <v>47428.133000000002</v>
      </c>
      <c r="C12" s="154">
        <v>40271.673999999999</v>
      </c>
      <c r="D12" s="154">
        <v>52712.248</v>
      </c>
      <c r="E12" s="200">
        <v>42168.337</v>
      </c>
      <c r="F12" s="200">
        <v>65461.334999999999</v>
      </c>
      <c r="G12" s="200">
        <v>42640.680999999997</v>
      </c>
      <c r="H12" s="201">
        <v>55743.114999999998</v>
      </c>
      <c r="I12" s="199">
        <v>45395.752</v>
      </c>
      <c r="J12" s="202">
        <v>52817.718999999997</v>
      </c>
      <c r="K12" s="200">
        <v>60922.917999999998</v>
      </c>
      <c r="L12" s="154">
        <v>59170.406000000003</v>
      </c>
      <c r="M12" s="691">
        <v>62618.610999999997</v>
      </c>
      <c r="N12" s="202">
        <v>408688.38099999999</v>
      </c>
      <c r="O12" s="154">
        <v>627350.929</v>
      </c>
      <c r="P12" s="297">
        <v>153.5</v>
      </c>
      <c r="Q12" s="203" t="s">
        <v>230</v>
      </c>
    </row>
    <row r="13" spans="1:30" ht="13.2" x14ac:dyDescent="0.25">
      <c r="A13" s="198"/>
      <c r="B13" s="199"/>
      <c r="C13" s="154"/>
      <c r="D13" s="154"/>
      <c r="E13" s="200"/>
      <c r="F13" s="200"/>
      <c r="G13" s="200"/>
      <c r="H13" s="201"/>
      <c r="I13" s="199"/>
      <c r="J13" s="202"/>
      <c r="K13" s="200"/>
      <c r="L13" s="154"/>
      <c r="M13" s="691"/>
      <c r="N13" s="202"/>
      <c r="O13" s="154"/>
      <c r="P13" s="297"/>
      <c r="Q13" s="203"/>
    </row>
    <row r="14" spans="1:30" ht="13.2" x14ac:dyDescent="0.25">
      <c r="A14" s="198" t="s">
        <v>231</v>
      </c>
      <c r="B14" s="199">
        <v>113741.067</v>
      </c>
      <c r="C14" s="154">
        <v>147858.685</v>
      </c>
      <c r="D14" s="154">
        <v>160075.24900000001</v>
      </c>
      <c r="E14" s="200">
        <v>139944.94</v>
      </c>
      <c r="F14" s="200">
        <v>169758.041</v>
      </c>
      <c r="G14" s="200">
        <v>164741.234</v>
      </c>
      <c r="H14" s="201">
        <v>140899.701</v>
      </c>
      <c r="I14" s="199">
        <v>100277.845</v>
      </c>
      <c r="J14" s="202">
        <v>121202.728</v>
      </c>
      <c r="K14" s="200">
        <v>179145.378</v>
      </c>
      <c r="L14" s="154">
        <v>124008.92200000001</v>
      </c>
      <c r="M14" s="691">
        <v>120286.621</v>
      </c>
      <c r="N14" s="202">
        <v>1670599.523</v>
      </c>
      <c r="O14" s="154">
        <v>1681940.4110000001</v>
      </c>
      <c r="P14" s="297">
        <v>100.7</v>
      </c>
      <c r="Q14" s="203" t="s">
        <v>232</v>
      </c>
    </row>
    <row r="15" spans="1:30" ht="13.2" x14ac:dyDescent="0.25">
      <c r="A15" s="198"/>
      <c r="B15" s="199"/>
      <c r="C15" s="154"/>
      <c r="D15" s="154"/>
      <c r="E15" s="200"/>
      <c r="F15" s="200"/>
      <c r="G15" s="200"/>
      <c r="H15" s="201"/>
      <c r="I15" s="199"/>
      <c r="J15" s="202"/>
      <c r="K15" s="200"/>
      <c r="L15" s="154"/>
      <c r="M15" s="691"/>
      <c r="N15" s="202"/>
      <c r="O15" s="154"/>
      <c r="P15" s="297"/>
      <c r="Q15" s="203"/>
    </row>
    <row r="16" spans="1:30" ht="13.2" x14ac:dyDescent="0.25">
      <c r="A16" s="204" t="s">
        <v>233</v>
      </c>
      <c r="B16" s="199" t="s">
        <v>234</v>
      </c>
      <c r="C16" s="154" t="s">
        <v>234</v>
      </c>
      <c r="D16" s="154">
        <v>8.2240000000000002</v>
      </c>
      <c r="E16" s="200" t="s">
        <v>234</v>
      </c>
      <c r="F16" s="200" t="s">
        <v>234</v>
      </c>
      <c r="G16" s="200" t="s">
        <v>234</v>
      </c>
      <c r="H16" s="201" t="s">
        <v>234</v>
      </c>
      <c r="I16" s="199" t="s">
        <v>234</v>
      </c>
      <c r="J16" s="202" t="s">
        <v>234</v>
      </c>
      <c r="K16" s="200" t="s">
        <v>234</v>
      </c>
      <c r="L16" s="154">
        <v>68.736999999999995</v>
      </c>
      <c r="M16" s="691">
        <v>4.8840000000000003</v>
      </c>
      <c r="N16" s="202">
        <v>24.001999999999999</v>
      </c>
      <c r="O16" s="154">
        <v>81.844999999999999</v>
      </c>
      <c r="P16" s="297">
        <v>341</v>
      </c>
      <c r="Q16" s="205" t="s">
        <v>236</v>
      </c>
    </row>
    <row r="17" spans="1:17" ht="13.2" x14ac:dyDescent="0.25">
      <c r="A17" s="204"/>
      <c r="B17" s="199"/>
      <c r="C17" s="154"/>
      <c r="D17" s="154"/>
      <c r="E17" s="200"/>
      <c r="F17" s="200"/>
      <c r="G17" s="200"/>
      <c r="H17" s="201"/>
      <c r="I17" s="199"/>
      <c r="J17" s="202"/>
      <c r="K17" s="200"/>
      <c r="L17" s="154"/>
      <c r="M17" s="691"/>
      <c r="N17" s="202"/>
      <c r="O17" s="154"/>
      <c r="P17" s="297"/>
      <c r="Q17" s="205"/>
    </row>
    <row r="18" spans="1:17" ht="13.2" x14ac:dyDescent="0.25">
      <c r="A18" s="204" t="s">
        <v>237</v>
      </c>
      <c r="B18" s="199">
        <v>18836.142</v>
      </c>
      <c r="C18" s="154">
        <v>27255.202000000001</v>
      </c>
      <c r="D18" s="154">
        <v>25383.535</v>
      </c>
      <c r="E18" s="200">
        <v>28453.245999999999</v>
      </c>
      <c r="F18" s="200">
        <v>24982.655999999999</v>
      </c>
      <c r="G18" s="200">
        <v>27702.007000000001</v>
      </c>
      <c r="H18" s="201">
        <v>17202.008000000002</v>
      </c>
      <c r="I18" s="199">
        <v>19699.584999999999</v>
      </c>
      <c r="J18" s="202">
        <v>27378.887999999999</v>
      </c>
      <c r="K18" s="200">
        <v>24771.71</v>
      </c>
      <c r="L18" s="154">
        <v>16087.388999999999</v>
      </c>
      <c r="M18" s="691">
        <v>19459.723000000002</v>
      </c>
      <c r="N18" s="202">
        <v>243326.84899999999</v>
      </c>
      <c r="O18" s="154">
        <v>277212.09100000001</v>
      </c>
      <c r="P18" s="297">
        <v>113.9</v>
      </c>
      <c r="Q18" s="205" t="s">
        <v>238</v>
      </c>
    </row>
    <row r="19" spans="1:17" ht="13.2" x14ac:dyDescent="0.25">
      <c r="A19" s="204"/>
      <c r="B19" s="199"/>
      <c r="C19" s="154"/>
      <c r="D19" s="154"/>
      <c r="E19" s="200"/>
      <c r="F19" s="200"/>
      <c r="G19" s="200"/>
      <c r="H19" s="201"/>
      <c r="I19" s="199"/>
      <c r="J19" s="202"/>
      <c r="K19" s="200"/>
      <c r="L19" s="154"/>
      <c r="M19" s="691"/>
      <c r="N19" s="202"/>
      <c r="O19" s="154"/>
      <c r="P19" s="297"/>
      <c r="Q19" s="205"/>
    </row>
    <row r="20" spans="1:17" ht="13.2" x14ac:dyDescent="0.25">
      <c r="A20" s="204" t="s">
        <v>239</v>
      </c>
      <c r="B20" s="199">
        <v>221398.443</v>
      </c>
      <c r="C20" s="154">
        <v>262210.01899999997</v>
      </c>
      <c r="D20" s="154">
        <v>283449.141</v>
      </c>
      <c r="E20" s="200">
        <v>283200.64000000001</v>
      </c>
      <c r="F20" s="200">
        <v>313315.99900000001</v>
      </c>
      <c r="G20" s="200">
        <v>298088.81199999998</v>
      </c>
      <c r="H20" s="201">
        <v>258099.18799999999</v>
      </c>
      <c r="I20" s="199">
        <v>284373.55900000001</v>
      </c>
      <c r="J20" s="202">
        <v>311050.89600000001</v>
      </c>
      <c r="K20" s="200">
        <v>335015.19099999999</v>
      </c>
      <c r="L20" s="154">
        <v>263991.701</v>
      </c>
      <c r="M20" s="691">
        <v>271616.95400000003</v>
      </c>
      <c r="N20" s="202">
        <v>3783599.5410000002</v>
      </c>
      <c r="O20" s="154">
        <v>3385810.5430000001</v>
      </c>
      <c r="P20" s="297">
        <v>89.5</v>
      </c>
      <c r="Q20" s="205" t="s">
        <v>240</v>
      </c>
    </row>
    <row r="21" spans="1:17" ht="13.2" x14ac:dyDescent="0.25">
      <c r="A21" s="204"/>
      <c r="B21" s="199"/>
      <c r="C21" s="154"/>
      <c r="D21" s="154"/>
      <c r="E21" s="200"/>
      <c r="F21" s="200"/>
      <c r="G21" s="200"/>
      <c r="H21" s="201"/>
      <c r="I21" s="199"/>
      <c r="J21" s="202"/>
      <c r="K21" s="200"/>
      <c r="L21" s="154"/>
      <c r="M21" s="691"/>
      <c r="N21" s="202"/>
      <c r="O21" s="154"/>
      <c r="P21" s="297"/>
      <c r="Q21" s="205"/>
    </row>
    <row r="22" spans="1:17" ht="13.2" x14ac:dyDescent="0.25">
      <c r="A22" s="204" t="s">
        <v>241</v>
      </c>
      <c r="B22" s="199">
        <v>4783988.93</v>
      </c>
      <c r="C22" s="154">
        <v>4845301.7819999997</v>
      </c>
      <c r="D22" s="154">
        <v>5064596.2580000004</v>
      </c>
      <c r="E22" s="200">
        <v>4972315.193</v>
      </c>
      <c r="F22" s="200">
        <v>4968242.63</v>
      </c>
      <c r="G22" s="200">
        <v>4813023.6519999998</v>
      </c>
      <c r="H22" s="201">
        <v>4687386.4850000003</v>
      </c>
      <c r="I22" s="199">
        <v>4200468.3320000004</v>
      </c>
      <c r="J22" s="202">
        <v>5231292.5619999999</v>
      </c>
      <c r="K22" s="200">
        <v>5502372.0439999998</v>
      </c>
      <c r="L22" s="154">
        <v>5323794.6519999998</v>
      </c>
      <c r="M22" s="691">
        <v>4310307.05</v>
      </c>
      <c r="N22" s="202">
        <v>58064835.714000002</v>
      </c>
      <c r="O22" s="154">
        <v>58703089.57</v>
      </c>
      <c r="P22" s="297">
        <v>101.1</v>
      </c>
      <c r="Q22" s="205" t="s">
        <v>242</v>
      </c>
    </row>
    <row r="23" spans="1:17" ht="13.2" x14ac:dyDescent="0.25">
      <c r="A23" s="204"/>
      <c r="B23" s="199"/>
      <c r="C23" s="154"/>
      <c r="D23" s="154"/>
      <c r="E23" s="200"/>
      <c r="F23" s="200"/>
      <c r="G23" s="200"/>
      <c r="H23" s="201"/>
      <c r="I23" s="199"/>
      <c r="J23" s="202"/>
      <c r="K23" s="200"/>
      <c r="L23" s="154"/>
      <c r="M23" s="691"/>
      <c r="N23" s="202"/>
      <c r="O23" s="154"/>
      <c r="P23" s="297"/>
      <c r="Q23" s="205"/>
    </row>
    <row r="24" spans="1:17" ht="13.2" x14ac:dyDescent="0.25">
      <c r="A24" s="204" t="s">
        <v>243</v>
      </c>
      <c r="B24" s="199">
        <v>33.585999999999999</v>
      </c>
      <c r="C24" s="154">
        <v>14.308999999999999</v>
      </c>
      <c r="D24" s="154">
        <v>26.446000000000002</v>
      </c>
      <c r="E24" s="200">
        <v>158.65899999999999</v>
      </c>
      <c r="F24" s="200">
        <v>13.215999999999999</v>
      </c>
      <c r="G24" s="200">
        <v>5.1079999999999997</v>
      </c>
      <c r="H24" s="201">
        <v>3.09</v>
      </c>
      <c r="I24" s="199">
        <v>3.4769999999999999</v>
      </c>
      <c r="J24" s="202">
        <v>12.115</v>
      </c>
      <c r="K24" s="200">
        <v>77.533000000000001</v>
      </c>
      <c r="L24" s="154">
        <v>6.6769999999999996</v>
      </c>
      <c r="M24" s="691">
        <v>21.998999999999999</v>
      </c>
      <c r="N24" s="202">
        <v>598.42100000000005</v>
      </c>
      <c r="O24" s="154">
        <v>376.21499999999997</v>
      </c>
      <c r="P24" s="297">
        <v>62.9</v>
      </c>
      <c r="Q24" s="205" t="s">
        <v>244</v>
      </c>
    </row>
    <row r="25" spans="1:17" ht="13.2" x14ac:dyDescent="0.25">
      <c r="A25" s="204"/>
      <c r="B25" s="199"/>
      <c r="C25" s="154"/>
      <c r="D25" s="154"/>
      <c r="E25" s="200"/>
      <c r="F25" s="200"/>
      <c r="G25" s="200"/>
      <c r="H25" s="201"/>
      <c r="I25" s="199"/>
      <c r="J25" s="202"/>
      <c r="K25" s="200"/>
      <c r="L25" s="154"/>
      <c r="M25" s="691"/>
      <c r="N25" s="202"/>
      <c r="O25" s="154"/>
      <c r="P25" s="297"/>
      <c r="Q25" s="205"/>
    </row>
    <row r="26" spans="1:17" ht="27.6" x14ac:dyDescent="0.3">
      <c r="A26" s="206" t="s">
        <v>245</v>
      </c>
      <c r="B26" s="199">
        <v>4148.8580000000002</v>
      </c>
      <c r="C26" s="154">
        <v>3786.4549999999999</v>
      </c>
      <c r="D26" s="154">
        <v>3655.971</v>
      </c>
      <c r="E26" s="200">
        <v>3691.0940000000001</v>
      </c>
      <c r="F26" s="200">
        <v>4144.451</v>
      </c>
      <c r="G26" s="200">
        <v>3918.9079999999999</v>
      </c>
      <c r="H26" s="201">
        <v>3694.8359999999998</v>
      </c>
      <c r="I26" s="199">
        <v>3561.3449999999998</v>
      </c>
      <c r="J26" s="202">
        <v>3635.4679999999998</v>
      </c>
      <c r="K26" s="200">
        <v>3926.9389999999999</v>
      </c>
      <c r="L26" s="154">
        <v>3310.5810000000001</v>
      </c>
      <c r="M26" s="691">
        <v>3804.04</v>
      </c>
      <c r="N26" s="202">
        <v>583.35400000000004</v>
      </c>
      <c r="O26" s="154">
        <v>45278.946000000004</v>
      </c>
      <c r="P26" s="297" t="s">
        <v>206</v>
      </c>
      <c r="Q26" s="207" t="s">
        <v>246</v>
      </c>
    </row>
    <row r="27" spans="1:17" ht="13.8" x14ac:dyDescent="0.3">
      <c r="A27" s="208"/>
      <c r="B27" s="199"/>
      <c r="C27" s="154"/>
      <c r="D27" s="154"/>
      <c r="E27" s="200"/>
      <c r="F27" s="200"/>
      <c r="G27" s="200"/>
      <c r="H27" s="201"/>
      <c r="I27" s="199"/>
      <c r="J27" s="202"/>
      <c r="K27" s="200"/>
      <c r="L27" s="154"/>
      <c r="M27" s="691"/>
      <c r="N27" s="202"/>
      <c r="O27" s="154"/>
      <c r="P27" s="297"/>
      <c r="Q27" s="209"/>
    </row>
    <row r="28" spans="1:17" ht="13.2" x14ac:dyDescent="0.25">
      <c r="A28" s="198" t="s">
        <v>247</v>
      </c>
      <c r="B28" s="199">
        <v>4451294.3490000004</v>
      </c>
      <c r="C28" s="154">
        <v>4483397.5970000001</v>
      </c>
      <c r="D28" s="154">
        <v>4665188.6059999997</v>
      </c>
      <c r="E28" s="200">
        <v>4555773.7879999997</v>
      </c>
      <c r="F28" s="200">
        <v>4555639.8140000002</v>
      </c>
      <c r="G28" s="200">
        <v>4434575.71</v>
      </c>
      <c r="H28" s="201">
        <v>4376343.4859999996</v>
      </c>
      <c r="I28" s="199">
        <v>3900137.0690000001</v>
      </c>
      <c r="J28" s="202">
        <v>4867777.21</v>
      </c>
      <c r="K28" s="200">
        <v>5116932.5420000004</v>
      </c>
      <c r="L28" s="154">
        <v>4991823.5410000002</v>
      </c>
      <c r="M28" s="691">
        <v>4017279.3760000002</v>
      </c>
      <c r="N28" s="202">
        <v>53113827.952</v>
      </c>
      <c r="O28" s="154">
        <v>54416163.088</v>
      </c>
      <c r="P28" s="297">
        <v>102.5</v>
      </c>
      <c r="Q28" s="203" t="s">
        <v>248</v>
      </c>
    </row>
    <row r="29" spans="1:17" ht="13.2" x14ac:dyDescent="0.25">
      <c r="A29" s="198"/>
      <c r="B29" s="199"/>
      <c r="C29" s="154"/>
      <c r="D29" s="154"/>
      <c r="E29" s="200"/>
      <c r="F29" s="200"/>
      <c r="G29" s="200"/>
      <c r="H29" s="201"/>
      <c r="I29" s="199"/>
      <c r="J29" s="202"/>
      <c r="K29" s="200"/>
      <c r="L29" s="154"/>
      <c r="M29" s="691"/>
      <c r="N29" s="202"/>
      <c r="O29" s="154"/>
      <c r="P29" s="297"/>
      <c r="Q29" s="203"/>
    </row>
    <row r="30" spans="1:17" ht="13.2" x14ac:dyDescent="0.25">
      <c r="A30" s="198" t="s">
        <v>249</v>
      </c>
      <c r="B30" s="199">
        <v>94976.822</v>
      </c>
      <c r="C30" s="154">
        <v>110522.208</v>
      </c>
      <c r="D30" s="154">
        <v>110401.28599999999</v>
      </c>
      <c r="E30" s="200">
        <v>117894.106</v>
      </c>
      <c r="F30" s="200">
        <v>128337.86199999999</v>
      </c>
      <c r="G30" s="200">
        <v>114992.55</v>
      </c>
      <c r="H30" s="201">
        <v>86674.933999999994</v>
      </c>
      <c r="I30" s="199">
        <v>88154.024000000005</v>
      </c>
      <c r="J30" s="202">
        <v>118000.768</v>
      </c>
      <c r="K30" s="200">
        <v>122895.443</v>
      </c>
      <c r="L30" s="154">
        <v>119022.16499999999</v>
      </c>
      <c r="M30" s="691">
        <v>81320.918000000005</v>
      </c>
      <c r="N30" s="202">
        <v>1223447.159</v>
      </c>
      <c r="O30" s="154">
        <v>1293193.0859999999</v>
      </c>
      <c r="P30" s="297">
        <v>105.7</v>
      </c>
      <c r="Q30" s="203" t="s">
        <v>250</v>
      </c>
    </row>
    <row r="31" spans="1:17" ht="13.2" x14ac:dyDescent="0.25">
      <c r="A31" s="198"/>
      <c r="B31" s="199"/>
      <c r="C31" s="154"/>
      <c r="D31" s="154"/>
      <c r="E31" s="200"/>
      <c r="F31" s="200"/>
      <c r="G31" s="200"/>
      <c r="H31" s="201"/>
      <c r="I31" s="199"/>
      <c r="J31" s="202"/>
      <c r="K31" s="200"/>
      <c r="L31" s="154"/>
      <c r="M31" s="691"/>
      <c r="N31" s="202"/>
      <c r="O31" s="154"/>
      <c r="P31" s="297"/>
      <c r="Q31" s="203"/>
    </row>
    <row r="32" spans="1:17" ht="13.2" x14ac:dyDescent="0.25">
      <c r="A32" s="204" t="s">
        <v>251</v>
      </c>
      <c r="B32" s="199">
        <v>4560343.5970000001</v>
      </c>
      <c r="C32" s="154">
        <v>4644126.2259999998</v>
      </c>
      <c r="D32" s="154">
        <v>4836360.7630000003</v>
      </c>
      <c r="E32" s="200">
        <v>4751922.6059999997</v>
      </c>
      <c r="F32" s="200">
        <v>4770499.7039999999</v>
      </c>
      <c r="G32" s="200">
        <v>4650495.6409999998</v>
      </c>
      <c r="H32" s="201">
        <v>4489839.3279999997</v>
      </c>
      <c r="I32" s="199">
        <v>3986127.9849999999</v>
      </c>
      <c r="J32" s="202">
        <v>4962434.6890000002</v>
      </c>
      <c r="K32" s="200">
        <v>5301115.4910000004</v>
      </c>
      <c r="L32" s="154">
        <v>5075740.1409999998</v>
      </c>
      <c r="M32" s="691">
        <v>4133543.4470000002</v>
      </c>
      <c r="N32" s="202">
        <v>55025101.927000001</v>
      </c>
      <c r="O32" s="154">
        <v>56162549.618000001</v>
      </c>
      <c r="P32" s="297">
        <v>102.1</v>
      </c>
      <c r="Q32" s="205" t="s">
        <v>251</v>
      </c>
    </row>
    <row r="33" spans="1:17" ht="13.2" x14ac:dyDescent="0.25">
      <c r="A33" s="204"/>
      <c r="B33" s="199"/>
      <c r="C33" s="154"/>
      <c r="D33" s="154"/>
      <c r="E33" s="200"/>
      <c r="F33" s="200"/>
      <c r="G33" s="200"/>
      <c r="H33" s="201"/>
      <c r="I33" s="199"/>
      <c r="J33" s="202"/>
      <c r="K33" s="200"/>
      <c r="L33" s="154"/>
      <c r="M33" s="691"/>
      <c r="N33" s="202"/>
      <c r="O33" s="154"/>
      <c r="P33" s="297"/>
      <c r="Q33" s="205"/>
    </row>
    <row r="34" spans="1:17" ht="13.2" x14ac:dyDescent="0.25">
      <c r="A34" s="210" t="s">
        <v>252</v>
      </c>
      <c r="B34" s="199">
        <v>66.3</v>
      </c>
      <c r="C34" s="154">
        <v>20.2</v>
      </c>
      <c r="D34" s="154">
        <v>35.610999999999997</v>
      </c>
      <c r="E34" s="200">
        <v>68.522000000000006</v>
      </c>
      <c r="F34" s="200">
        <v>91.102999999999994</v>
      </c>
      <c r="G34" s="200">
        <v>69.513000000000005</v>
      </c>
      <c r="H34" s="201">
        <v>40.125</v>
      </c>
      <c r="I34" s="199">
        <v>73.248000000000005</v>
      </c>
      <c r="J34" s="202">
        <v>80.236999999999995</v>
      </c>
      <c r="K34" s="200">
        <v>76.451999999999998</v>
      </c>
      <c r="L34" s="154">
        <v>753.54300000000001</v>
      </c>
      <c r="M34" s="691">
        <v>78.105999999999995</v>
      </c>
      <c r="N34" s="202">
        <v>1709.395</v>
      </c>
      <c r="O34" s="154">
        <v>1452.96</v>
      </c>
      <c r="P34" s="297">
        <v>85</v>
      </c>
      <c r="Q34" s="205" t="s">
        <v>253</v>
      </c>
    </row>
    <row r="35" spans="1:17" ht="13.2" x14ac:dyDescent="0.25">
      <c r="A35" s="204"/>
      <c r="B35" s="199"/>
      <c r="C35" s="154"/>
      <c r="D35" s="154"/>
      <c r="E35" s="200"/>
      <c r="F35" s="200"/>
      <c r="G35" s="200"/>
      <c r="H35" s="201"/>
      <c r="I35" s="199"/>
      <c r="J35" s="202"/>
      <c r="K35" s="200"/>
      <c r="L35" s="154"/>
      <c r="M35" s="691"/>
      <c r="N35" s="202"/>
      <c r="O35" s="154"/>
      <c r="P35" s="297"/>
      <c r="Q35" s="205"/>
    </row>
    <row r="36" spans="1:17" ht="13.2" x14ac:dyDescent="0.25">
      <c r="A36" s="210" t="s">
        <v>254</v>
      </c>
      <c r="B36" s="199">
        <v>6143.8720000000003</v>
      </c>
      <c r="C36" s="154">
        <v>2139.2600000000002</v>
      </c>
      <c r="D36" s="154">
        <v>7664.3329999999996</v>
      </c>
      <c r="E36" s="200">
        <v>1521.0440000000001</v>
      </c>
      <c r="F36" s="200">
        <v>1343.0820000000001</v>
      </c>
      <c r="G36" s="200">
        <v>1772.729</v>
      </c>
      <c r="H36" s="201">
        <v>2763.7840000000001</v>
      </c>
      <c r="I36" s="199">
        <v>1950.81</v>
      </c>
      <c r="J36" s="202">
        <v>4254.6540000000005</v>
      </c>
      <c r="K36" s="200">
        <v>3330.7719999999999</v>
      </c>
      <c r="L36" s="154">
        <v>4609.1440000000002</v>
      </c>
      <c r="M36" s="691">
        <v>2559.634</v>
      </c>
      <c r="N36" s="202">
        <v>40616.548999999999</v>
      </c>
      <c r="O36" s="154">
        <v>40053.118000000002</v>
      </c>
      <c r="P36" s="297">
        <v>98.6</v>
      </c>
      <c r="Q36" s="205" t="s">
        <v>255</v>
      </c>
    </row>
    <row r="37" spans="1:17" ht="13.2" x14ac:dyDescent="0.25">
      <c r="A37" s="204"/>
      <c r="B37" s="199"/>
      <c r="C37" s="154"/>
      <c r="D37" s="154"/>
      <c r="E37" s="200"/>
      <c r="F37" s="200"/>
      <c r="G37" s="200"/>
      <c r="H37" s="201"/>
      <c r="I37" s="199"/>
      <c r="J37" s="202"/>
      <c r="K37" s="200"/>
      <c r="L37" s="154"/>
      <c r="M37" s="691"/>
      <c r="N37" s="202"/>
      <c r="O37" s="154"/>
      <c r="P37" s="297"/>
      <c r="Q37" s="205"/>
    </row>
    <row r="38" spans="1:17" ht="13.2" x14ac:dyDescent="0.25">
      <c r="A38" s="210" t="s">
        <v>256</v>
      </c>
      <c r="B38" s="199">
        <v>14431.382</v>
      </c>
      <c r="C38" s="154">
        <v>10742.487999999999</v>
      </c>
      <c r="D38" s="154">
        <v>12529.536</v>
      </c>
      <c r="E38" s="200">
        <v>7239.34</v>
      </c>
      <c r="F38" s="200">
        <v>9293.61</v>
      </c>
      <c r="G38" s="200">
        <v>6404.2269999999999</v>
      </c>
      <c r="H38" s="201">
        <v>12400.163</v>
      </c>
      <c r="I38" s="199">
        <v>6361.9840000000004</v>
      </c>
      <c r="J38" s="202">
        <v>13440.687</v>
      </c>
      <c r="K38" s="200">
        <v>11988.607</v>
      </c>
      <c r="L38" s="154">
        <v>17070.415000000001</v>
      </c>
      <c r="M38" s="691">
        <v>7265.1670000000004</v>
      </c>
      <c r="N38" s="202">
        <v>51150.972999999998</v>
      </c>
      <c r="O38" s="154">
        <v>129167.606</v>
      </c>
      <c r="P38" s="297">
        <v>252.5</v>
      </c>
      <c r="Q38" s="205" t="s">
        <v>257</v>
      </c>
    </row>
    <row r="39" spans="1:17" ht="13.2" x14ac:dyDescent="0.25">
      <c r="A39" s="204"/>
      <c r="B39" s="199"/>
      <c r="C39" s="154"/>
      <c r="D39" s="154"/>
      <c r="E39" s="200"/>
      <c r="F39" s="200"/>
      <c r="G39" s="200"/>
      <c r="H39" s="201"/>
      <c r="I39" s="199"/>
      <c r="J39" s="202"/>
      <c r="K39" s="200"/>
      <c r="L39" s="154"/>
      <c r="M39" s="691"/>
      <c r="N39" s="202"/>
      <c r="O39" s="154"/>
      <c r="P39" s="297"/>
      <c r="Q39" s="205"/>
    </row>
    <row r="40" spans="1:17" ht="13.2" x14ac:dyDescent="0.25">
      <c r="A40" s="210" t="s">
        <v>258</v>
      </c>
      <c r="B40" s="199" t="s">
        <v>234</v>
      </c>
      <c r="C40" s="154" t="s">
        <v>234</v>
      </c>
      <c r="D40" s="154" t="s">
        <v>234</v>
      </c>
      <c r="E40" s="200" t="s">
        <v>234</v>
      </c>
      <c r="F40" s="200" t="s">
        <v>234</v>
      </c>
      <c r="G40" s="200" t="s">
        <v>234</v>
      </c>
      <c r="H40" s="201" t="s">
        <v>234</v>
      </c>
      <c r="I40" s="199" t="s">
        <v>234</v>
      </c>
      <c r="J40" s="202" t="s">
        <v>234</v>
      </c>
      <c r="K40" s="200" t="s">
        <v>234</v>
      </c>
      <c r="L40" s="154" t="s">
        <v>234</v>
      </c>
      <c r="M40" s="691" t="s">
        <v>234</v>
      </c>
      <c r="N40" s="202" t="s">
        <v>234</v>
      </c>
      <c r="O40" s="154" t="s">
        <v>234</v>
      </c>
      <c r="P40" s="297" t="s">
        <v>288</v>
      </c>
      <c r="Q40" s="205" t="s">
        <v>259</v>
      </c>
    </row>
    <row r="41" spans="1:17" ht="13.2" x14ac:dyDescent="0.25">
      <c r="A41" s="204"/>
      <c r="B41" s="199"/>
      <c r="C41" s="154"/>
      <c r="D41" s="154"/>
      <c r="E41" s="200"/>
      <c r="F41" s="200"/>
      <c r="G41" s="200"/>
      <c r="H41" s="201"/>
      <c r="I41" s="199"/>
      <c r="J41" s="202"/>
      <c r="K41" s="200"/>
      <c r="L41" s="154"/>
      <c r="M41" s="691"/>
      <c r="N41" s="202"/>
      <c r="O41" s="154"/>
      <c r="P41" s="297"/>
      <c r="Q41" s="205"/>
    </row>
    <row r="42" spans="1:17" ht="13.8" x14ac:dyDescent="0.3">
      <c r="A42" s="206" t="s">
        <v>260</v>
      </c>
      <c r="B42" s="199" t="s">
        <v>234</v>
      </c>
      <c r="C42" s="154" t="s">
        <v>234</v>
      </c>
      <c r="D42" s="154" t="s">
        <v>234</v>
      </c>
      <c r="E42" s="200" t="s">
        <v>234</v>
      </c>
      <c r="F42" s="200" t="s">
        <v>234</v>
      </c>
      <c r="G42" s="200" t="s">
        <v>234</v>
      </c>
      <c r="H42" s="201" t="s">
        <v>234</v>
      </c>
      <c r="I42" s="199" t="s">
        <v>234</v>
      </c>
      <c r="J42" s="202" t="s">
        <v>234</v>
      </c>
      <c r="K42" s="200" t="s">
        <v>234</v>
      </c>
      <c r="L42" s="154" t="s">
        <v>234</v>
      </c>
      <c r="M42" s="691" t="s">
        <v>234</v>
      </c>
      <c r="N42" s="202" t="s">
        <v>234</v>
      </c>
      <c r="O42" s="154" t="s">
        <v>234</v>
      </c>
      <c r="P42" s="297" t="s">
        <v>288</v>
      </c>
      <c r="Q42" s="207" t="s">
        <v>261</v>
      </c>
    </row>
    <row r="43" spans="1:17" ht="13.2" x14ac:dyDescent="0.25">
      <c r="A43" s="204"/>
      <c r="B43" s="199"/>
      <c r="C43" s="154"/>
      <c r="D43" s="154"/>
      <c r="E43" s="200"/>
      <c r="F43" s="200"/>
      <c r="G43" s="200"/>
      <c r="H43" s="201"/>
      <c r="I43" s="199"/>
      <c r="J43" s="202"/>
      <c r="K43" s="200"/>
      <c r="L43" s="154"/>
      <c r="M43" s="691"/>
      <c r="N43" s="202"/>
      <c r="O43" s="154"/>
      <c r="P43" s="297"/>
      <c r="Q43" s="205"/>
    </row>
    <row r="44" spans="1:17" ht="13.2" x14ac:dyDescent="0.25">
      <c r="A44" s="210" t="s">
        <v>262</v>
      </c>
      <c r="B44" s="199">
        <v>0.73899999999999999</v>
      </c>
      <c r="C44" s="154">
        <v>16.812999999999999</v>
      </c>
      <c r="D44" s="154">
        <v>3.121</v>
      </c>
      <c r="E44" s="200">
        <v>31.343</v>
      </c>
      <c r="F44" s="200" t="s">
        <v>234</v>
      </c>
      <c r="G44" s="200">
        <v>74.12</v>
      </c>
      <c r="H44" s="201">
        <v>4.0090000000000003</v>
      </c>
      <c r="I44" s="199">
        <v>0.58299999999999996</v>
      </c>
      <c r="J44" s="202">
        <v>8.9359999999999999</v>
      </c>
      <c r="K44" s="200">
        <v>10.901</v>
      </c>
      <c r="L44" s="154">
        <v>19.739999999999998</v>
      </c>
      <c r="M44" s="691">
        <v>2.4670000000000001</v>
      </c>
      <c r="N44" s="202">
        <v>111.996</v>
      </c>
      <c r="O44" s="154">
        <v>172.77199999999999</v>
      </c>
      <c r="P44" s="297">
        <v>154.30000000000001</v>
      </c>
      <c r="Q44" s="205" t="s">
        <v>262</v>
      </c>
    </row>
    <row r="45" spans="1:17" ht="13.2" x14ac:dyDescent="0.25">
      <c r="A45" s="204"/>
      <c r="B45" s="199"/>
      <c r="C45" s="154"/>
      <c r="D45" s="154"/>
      <c r="E45" s="200"/>
      <c r="F45" s="200"/>
      <c r="G45" s="200"/>
      <c r="H45" s="201"/>
      <c r="I45" s="199"/>
      <c r="J45" s="202"/>
      <c r="K45" s="200"/>
      <c r="L45" s="154"/>
      <c r="M45" s="691"/>
      <c r="N45" s="202"/>
      <c r="O45" s="154"/>
      <c r="P45" s="297"/>
      <c r="Q45" s="205"/>
    </row>
    <row r="46" spans="1:17" ht="13.2" x14ac:dyDescent="0.25">
      <c r="A46" s="204" t="s">
        <v>263</v>
      </c>
      <c r="B46" s="199" t="s">
        <v>234</v>
      </c>
      <c r="C46" s="154">
        <v>345.63099999999997</v>
      </c>
      <c r="D46" s="154">
        <v>9.61</v>
      </c>
      <c r="E46" s="200">
        <v>0.21</v>
      </c>
      <c r="F46" s="200">
        <v>179.631</v>
      </c>
      <c r="G46" s="200">
        <v>69.590999999999994</v>
      </c>
      <c r="H46" s="201">
        <v>139.88399999999999</v>
      </c>
      <c r="I46" s="199">
        <v>146.73099999999999</v>
      </c>
      <c r="J46" s="202">
        <v>274.161</v>
      </c>
      <c r="K46" s="200">
        <v>95.156999999999996</v>
      </c>
      <c r="L46" s="154">
        <v>130.50200000000001</v>
      </c>
      <c r="M46" s="691">
        <v>69.718000000000004</v>
      </c>
      <c r="N46" s="202">
        <v>1011.087</v>
      </c>
      <c r="O46" s="154">
        <v>1460.826</v>
      </c>
      <c r="P46" s="297">
        <v>144.5</v>
      </c>
      <c r="Q46" s="205" t="s">
        <v>263</v>
      </c>
    </row>
    <row r="47" spans="1:17" ht="13.2" x14ac:dyDescent="0.25">
      <c r="A47" s="204"/>
      <c r="B47" s="199"/>
      <c r="C47" s="154"/>
      <c r="D47" s="154"/>
      <c r="E47" s="200"/>
      <c r="F47" s="200"/>
      <c r="G47" s="200"/>
      <c r="H47" s="201"/>
      <c r="I47" s="199"/>
      <c r="J47" s="202"/>
      <c r="K47" s="200"/>
      <c r="L47" s="154"/>
      <c r="M47" s="691"/>
      <c r="N47" s="202"/>
      <c r="O47" s="154"/>
      <c r="P47" s="297"/>
      <c r="Q47" s="205"/>
    </row>
    <row r="48" spans="1:17" ht="13.2" x14ac:dyDescent="0.25">
      <c r="A48" s="211" t="s">
        <v>264</v>
      </c>
      <c r="B48" s="199" t="s">
        <v>234</v>
      </c>
      <c r="C48" s="154" t="s">
        <v>234</v>
      </c>
      <c r="D48" s="154" t="s">
        <v>234</v>
      </c>
      <c r="E48" s="200">
        <v>5.59</v>
      </c>
      <c r="F48" s="200">
        <v>3.58</v>
      </c>
      <c r="G48" s="200">
        <v>3.6989999999999998</v>
      </c>
      <c r="H48" s="201">
        <v>3.14</v>
      </c>
      <c r="I48" s="199" t="s">
        <v>234</v>
      </c>
      <c r="J48" s="202">
        <v>1.5</v>
      </c>
      <c r="K48" s="200">
        <v>1.01</v>
      </c>
      <c r="L48" s="154">
        <v>2.9430000000000001</v>
      </c>
      <c r="M48" s="691">
        <v>3.085</v>
      </c>
      <c r="N48" s="202" t="s">
        <v>234</v>
      </c>
      <c r="O48" s="154">
        <v>24.547000000000001</v>
      </c>
      <c r="P48" s="297" t="s">
        <v>288</v>
      </c>
      <c r="Q48" s="212" t="s">
        <v>264</v>
      </c>
    </row>
    <row r="49" spans="1:17" ht="13.2" x14ac:dyDescent="0.25">
      <c r="A49" s="211"/>
      <c r="B49" s="199"/>
      <c r="C49" s="154"/>
      <c r="D49" s="154"/>
      <c r="E49" s="200"/>
      <c r="F49" s="200"/>
      <c r="G49" s="200"/>
      <c r="H49" s="201"/>
      <c r="I49" s="199"/>
      <c r="J49" s="202"/>
      <c r="K49" s="200"/>
      <c r="L49" s="154"/>
      <c r="M49" s="691"/>
      <c r="N49" s="202"/>
      <c r="O49" s="154"/>
      <c r="P49" s="297"/>
      <c r="Q49" s="212"/>
    </row>
    <row r="50" spans="1:17" ht="13.2" x14ac:dyDescent="0.25">
      <c r="A50" s="210" t="s">
        <v>265</v>
      </c>
      <c r="B50" s="199" t="s">
        <v>234</v>
      </c>
      <c r="C50" s="154" t="s">
        <v>234</v>
      </c>
      <c r="D50" s="154" t="s">
        <v>234</v>
      </c>
      <c r="E50" s="200" t="s">
        <v>234</v>
      </c>
      <c r="F50" s="200" t="s">
        <v>234</v>
      </c>
      <c r="G50" s="200" t="s">
        <v>234</v>
      </c>
      <c r="H50" s="201" t="s">
        <v>234</v>
      </c>
      <c r="I50" s="199" t="s">
        <v>234</v>
      </c>
      <c r="J50" s="202" t="s">
        <v>234</v>
      </c>
      <c r="K50" s="200" t="s">
        <v>234</v>
      </c>
      <c r="L50" s="154">
        <v>68.736999999999995</v>
      </c>
      <c r="M50" s="691" t="s">
        <v>234</v>
      </c>
      <c r="N50" s="202" t="s">
        <v>234</v>
      </c>
      <c r="O50" s="154">
        <v>68.736999999999995</v>
      </c>
      <c r="P50" s="297" t="s">
        <v>288</v>
      </c>
      <c r="Q50" s="214" t="s">
        <v>266</v>
      </c>
    </row>
    <row r="51" spans="1:17" ht="13.2" x14ac:dyDescent="0.25">
      <c r="A51" s="193"/>
      <c r="B51" s="199"/>
      <c r="C51" s="154"/>
      <c r="D51" s="154"/>
      <c r="E51" s="200"/>
      <c r="F51" s="200"/>
      <c r="G51" s="200"/>
      <c r="H51" s="201"/>
      <c r="I51" s="199"/>
      <c r="J51" s="202"/>
      <c r="K51" s="200"/>
      <c r="L51" s="154"/>
      <c r="M51" s="691"/>
      <c r="N51" s="202"/>
      <c r="O51" s="154"/>
      <c r="P51" s="297"/>
      <c r="Q51" s="214"/>
    </row>
    <row r="52" spans="1:17" ht="13.2" x14ac:dyDescent="0.25">
      <c r="A52" s="198" t="s">
        <v>267</v>
      </c>
      <c r="B52" s="199">
        <v>2.536</v>
      </c>
      <c r="C52" s="154">
        <v>2.3879999999999999</v>
      </c>
      <c r="D52" s="154">
        <v>2.8359999999999999</v>
      </c>
      <c r="E52" s="200" t="s">
        <v>234</v>
      </c>
      <c r="F52" s="200" t="s">
        <v>234</v>
      </c>
      <c r="G52" s="200" t="s">
        <v>234</v>
      </c>
      <c r="H52" s="201" t="s">
        <v>234</v>
      </c>
      <c r="I52" s="199" t="s">
        <v>234</v>
      </c>
      <c r="J52" s="202" t="s">
        <v>234</v>
      </c>
      <c r="K52" s="200" t="s">
        <v>234</v>
      </c>
      <c r="L52" s="154" t="s">
        <v>234</v>
      </c>
      <c r="M52" s="691" t="s">
        <v>234</v>
      </c>
      <c r="N52" s="202">
        <v>11.228</v>
      </c>
      <c r="O52" s="154">
        <v>7.76</v>
      </c>
      <c r="P52" s="297">
        <v>69.099999999999994</v>
      </c>
      <c r="Q52" s="203" t="s">
        <v>268</v>
      </c>
    </row>
    <row r="53" spans="1:17" ht="13.2" x14ac:dyDescent="0.25">
      <c r="A53" s="198"/>
      <c r="B53" s="199"/>
      <c r="C53" s="154"/>
      <c r="D53" s="154"/>
      <c r="E53" s="200"/>
      <c r="F53" s="200"/>
      <c r="G53" s="200"/>
      <c r="H53" s="201"/>
      <c r="I53" s="199"/>
      <c r="J53" s="202"/>
      <c r="K53" s="200"/>
      <c r="L53" s="154"/>
      <c r="M53" s="691"/>
      <c r="N53" s="202"/>
      <c r="O53" s="154"/>
      <c r="P53" s="297"/>
      <c r="Q53" s="203"/>
    </row>
    <row r="54" spans="1:17" ht="13.2" x14ac:dyDescent="0.25">
      <c r="A54" s="198" t="s">
        <v>195</v>
      </c>
      <c r="B54" s="199">
        <v>2205.931</v>
      </c>
      <c r="C54" s="154">
        <v>2099.8020000000001</v>
      </c>
      <c r="D54" s="154">
        <v>1496.2</v>
      </c>
      <c r="E54" s="200">
        <v>791.36500000000001</v>
      </c>
      <c r="F54" s="200">
        <v>984.26400000000001</v>
      </c>
      <c r="G54" s="200">
        <v>1736.874</v>
      </c>
      <c r="H54" s="201">
        <v>2817.1280000000002</v>
      </c>
      <c r="I54" s="199">
        <v>2470.326</v>
      </c>
      <c r="J54" s="202">
        <v>2417.61</v>
      </c>
      <c r="K54" s="200">
        <v>1575.3209999999999</v>
      </c>
      <c r="L54" s="154">
        <v>2141.61</v>
      </c>
      <c r="M54" s="691">
        <v>3496.0239999999999</v>
      </c>
      <c r="N54" s="202">
        <v>44238.123</v>
      </c>
      <c r="O54" s="154">
        <v>24232.455000000002</v>
      </c>
      <c r="P54" s="297">
        <v>54.8</v>
      </c>
      <c r="Q54" s="203" t="s">
        <v>196</v>
      </c>
    </row>
    <row r="55" spans="1:17" ht="13.2" x14ac:dyDescent="0.25">
      <c r="A55" s="198"/>
      <c r="B55" s="199"/>
      <c r="C55" s="154"/>
      <c r="D55" s="154"/>
      <c r="E55" s="200"/>
      <c r="F55" s="200"/>
      <c r="G55" s="200"/>
      <c r="H55" s="201"/>
      <c r="I55" s="199"/>
      <c r="J55" s="202"/>
      <c r="K55" s="200"/>
      <c r="L55" s="154"/>
      <c r="M55" s="691"/>
      <c r="N55" s="202"/>
      <c r="O55" s="154"/>
      <c r="P55" s="297"/>
      <c r="Q55" s="203"/>
    </row>
    <row r="56" spans="1:17" ht="13.2" x14ac:dyDescent="0.25">
      <c r="A56" s="204" t="s">
        <v>269</v>
      </c>
      <c r="B56" s="199">
        <v>101.90300000000001</v>
      </c>
      <c r="C56" s="154">
        <v>144.75899999999999</v>
      </c>
      <c r="D56" s="154">
        <v>584.88400000000001</v>
      </c>
      <c r="E56" s="200">
        <v>88.082999999999998</v>
      </c>
      <c r="F56" s="200">
        <v>338.35300000000001</v>
      </c>
      <c r="G56" s="200">
        <v>500.26900000000001</v>
      </c>
      <c r="H56" s="201">
        <v>203.565</v>
      </c>
      <c r="I56" s="199">
        <v>86.32</v>
      </c>
      <c r="J56" s="202">
        <v>302.37599999999998</v>
      </c>
      <c r="K56" s="200">
        <v>1419.9079999999999</v>
      </c>
      <c r="L56" s="154">
        <v>577.495</v>
      </c>
      <c r="M56" s="691">
        <v>247.76400000000001</v>
      </c>
      <c r="N56" s="202">
        <v>4140.5749999999998</v>
      </c>
      <c r="O56" s="154">
        <v>4595.6790000000001</v>
      </c>
      <c r="P56" s="297">
        <v>111</v>
      </c>
      <c r="Q56" s="205" t="s">
        <v>270</v>
      </c>
    </row>
    <row r="57" spans="1:17" ht="13.2" x14ac:dyDescent="0.25">
      <c r="A57" s="204"/>
      <c r="B57" s="199"/>
      <c r="C57" s="154"/>
      <c r="D57" s="154"/>
      <c r="E57" s="200"/>
      <c r="F57" s="200"/>
      <c r="G57" s="200"/>
      <c r="H57" s="201"/>
      <c r="I57" s="199"/>
      <c r="J57" s="202"/>
      <c r="K57" s="200"/>
      <c r="L57" s="154"/>
      <c r="M57" s="691"/>
      <c r="N57" s="202"/>
      <c r="O57" s="154"/>
      <c r="P57" s="297"/>
      <c r="Q57" s="205"/>
    </row>
    <row r="58" spans="1:17" ht="13.2" x14ac:dyDescent="0.25">
      <c r="A58" s="204" t="s">
        <v>271</v>
      </c>
      <c r="B58" s="199">
        <v>0.56299999999999994</v>
      </c>
      <c r="C58" s="154">
        <v>50.819000000000003</v>
      </c>
      <c r="D58" s="154" t="s">
        <v>234</v>
      </c>
      <c r="E58" s="200">
        <v>0.29599999999999999</v>
      </c>
      <c r="F58" s="200" t="s">
        <v>234</v>
      </c>
      <c r="G58" s="200" t="s">
        <v>234</v>
      </c>
      <c r="H58" s="201">
        <v>4.8000000000000001E-2</v>
      </c>
      <c r="I58" s="199" t="s">
        <v>234</v>
      </c>
      <c r="J58" s="202" t="s">
        <v>234</v>
      </c>
      <c r="K58" s="200" t="s">
        <v>234</v>
      </c>
      <c r="L58" s="154" t="s">
        <v>234</v>
      </c>
      <c r="M58" s="691" t="s">
        <v>234</v>
      </c>
      <c r="N58" s="202">
        <v>300.29500000000002</v>
      </c>
      <c r="O58" s="154">
        <v>51.725999999999999</v>
      </c>
      <c r="P58" s="297">
        <v>17.2</v>
      </c>
      <c r="Q58" s="205" t="s">
        <v>271</v>
      </c>
    </row>
    <row r="59" spans="1:17" ht="13.2" x14ac:dyDescent="0.25">
      <c r="A59" s="204"/>
      <c r="B59" s="199"/>
      <c r="C59" s="154"/>
      <c r="D59" s="154"/>
      <c r="E59" s="200"/>
      <c r="F59" s="200"/>
      <c r="G59" s="200"/>
      <c r="H59" s="201"/>
      <c r="I59" s="199"/>
      <c r="J59" s="202"/>
      <c r="K59" s="200"/>
      <c r="L59" s="154"/>
      <c r="M59" s="691"/>
      <c r="N59" s="202"/>
      <c r="O59" s="154"/>
      <c r="P59" s="297"/>
      <c r="Q59" s="205"/>
    </row>
    <row r="60" spans="1:17" ht="13.2" x14ac:dyDescent="0.25">
      <c r="A60" s="204" t="s">
        <v>272</v>
      </c>
      <c r="B60" s="199">
        <v>16484.388999999999</v>
      </c>
      <c r="C60" s="154">
        <v>23893.343000000001</v>
      </c>
      <c r="D60" s="154">
        <v>23107.342000000001</v>
      </c>
      <c r="E60" s="200">
        <v>26321.841</v>
      </c>
      <c r="F60" s="200">
        <v>22505.181</v>
      </c>
      <c r="G60" s="200">
        <v>24958.079000000002</v>
      </c>
      <c r="H60" s="201">
        <v>14291.731</v>
      </c>
      <c r="I60" s="199">
        <v>17324.550999999999</v>
      </c>
      <c r="J60" s="202">
        <v>24930.554</v>
      </c>
      <c r="K60" s="200">
        <v>22419.643</v>
      </c>
      <c r="L60" s="154">
        <v>13762.269</v>
      </c>
      <c r="M60" s="691">
        <v>16331.647999999999</v>
      </c>
      <c r="N60" s="202">
        <v>222076.32399999999</v>
      </c>
      <c r="O60" s="154">
        <v>246330.571</v>
      </c>
      <c r="P60" s="297">
        <v>110.9</v>
      </c>
      <c r="Q60" s="205" t="s">
        <v>200</v>
      </c>
    </row>
    <row r="61" spans="1:17" ht="13.2" x14ac:dyDescent="0.25">
      <c r="A61" s="204"/>
      <c r="B61" s="199"/>
      <c r="C61" s="154"/>
      <c r="D61" s="154"/>
      <c r="E61" s="200"/>
      <c r="F61" s="200"/>
      <c r="G61" s="200"/>
      <c r="H61" s="201"/>
      <c r="I61" s="199"/>
      <c r="J61" s="202"/>
      <c r="K61" s="200"/>
      <c r="L61" s="154"/>
      <c r="M61" s="691"/>
      <c r="N61" s="202"/>
      <c r="O61" s="154"/>
      <c r="P61" s="297"/>
      <c r="Q61" s="205"/>
    </row>
    <row r="62" spans="1:17" ht="13.2" x14ac:dyDescent="0.25">
      <c r="A62" s="204" t="s">
        <v>273</v>
      </c>
      <c r="B62" s="199">
        <v>903.37599999999998</v>
      </c>
      <c r="C62" s="154">
        <v>1423.0050000000001</v>
      </c>
      <c r="D62" s="154">
        <v>2253.395</v>
      </c>
      <c r="E62" s="200">
        <v>2561.7159999999999</v>
      </c>
      <c r="F62" s="200">
        <v>1090.085</v>
      </c>
      <c r="G62" s="200">
        <v>1077.58</v>
      </c>
      <c r="H62" s="201">
        <v>883.01499999999999</v>
      </c>
      <c r="I62" s="199">
        <v>1104.7360000000001</v>
      </c>
      <c r="J62" s="202">
        <v>2063.5210000000002</v>
      </c>
      <c r="K62" s="200">
        <v>2501.1880000000001</v>
      </c>
      <c r="L62" s="154">
        <v>2155.5430000000001</v>
      </c>
      <c r="M62" s="691">
        <v>1946.8330000000001</v>
      </c>
      <c r="N62" s="202">
        <v>27719.172999999999</v>
      </c>
      <c r="O62" s="154">
        <v>19963.992999999999</v>
      </c>
      <c r="P62" s="297">
        <v>72</v>
      </c>
      <c r="Q62" s="205" t="s">
        <v>274</v>
      </c>
    </row>
    <row r="63" spans="1:17" ht="13.2" x14ac:dyDescent="0.25">
      <c r="A63" s="204"/>
      <c r="B63" s="199"/>
      <c r="C63" s="154"/>
      <c r="D63" s="154"/>
      <c r="E63" s="200"/>
      <c r="F63" s="200"/>
      <c r="G63" s="200"/>
      <c r="H63" s="201"/>
      <c r="I63" s="199"/>
      <c r="J63" s="202"/>
      <c r="K63" s="200"/>
      <c r="L63" s="154"/>
      <c r="M63" s="691"/>
      <c r="N63" s="202"/>
      <c r="O63" s="154"/>
      <c r="P63" s="297"/>
      <c r="Q63" s="205"/>
    </row>
    <row r="64" spans="1:17" ht="13.2" x14ac:dyDescent="0.25">
      <c r="A64" s="204" t="s">
        <v>275</v>
      </c>
      <c r="B64" s="199" t="s">
        <v>234</v>
      </c>
      <c r="C64" s="154" t="s">
        <v>234</v>
      </c>
      <c r="D64" s="154" t="s">
        <v>234</v>
      </c>
      <c r="E64" s="200" t="s">
        <v>234</v>
      </c>
      <c r="F64" s="200" t="s">
        <v>234</v>
      </c>
      <c r="G64" s="200" t="s">
        <v>234</v>
      </c>
      <c r="H64" s="201" t="s">
        <v>234</v>
      </c>
      <c r="I64" s="199" t="s">
        <v>234</v>
      </c>
      <c r="J64" s="202" t="s">
        <v>234</v>
      </c>
      <c r="K64" s="200" t="s">
        <v>234</v>
      </c>
      <c r="L64" s="154" t="s">
        <v>234</v>
      </c>
      <c r="M64" s="691" t="s">
        <v>234</v>
      </c>
      <c r="N64" s="202">
        <v>0.74199999999999999</v>
      </c>
      <c r="O64" s="154" t="s">
        <v>234</v>
      </c>
      <c r="P64" s="297">
        <v>0</v>
      </c>
      <c r="Q64" s="205" t="s">
        <v>276</v>
      </c>
    </row>
    <row r="65" spans="1:17" ht="13.2" x14ac:dyDescent="0.25">
      <c r="A65" s="204"/>
      <c r="B65" s="199"/>
      <c r="C65" s="154"/>
      <c r="D65" s="154"/>
      <c r="E65" s="200"/>
      <c r="F65" s="200"/>
      <c r="G65" s="200"/>
      <c r="H65" s="201"/>
      <c r="I65" s="199"/>
      <c r="J65" s="202"/>
      <c r="K65" s="200"/>
      <c r="L65" s="154"/>
      <c r="M65" s="691"/>
      <c r="N65" s="202"/>
      <c r="O65" s="154"/>
      <c r="P65" s="297"/>
      <c r="Q65" s="205"/>
    </row>
    <row r="66" spans="1:17" ht="13.2" x14ac:dyDescent="0.25">
      <c r="A66" s="204" t="s">
        <v>277</v>
      </c>
      <c r="B66" s="199">
        <v>95.54</v>
      </c>
      <c r="C66" s="154">
        <v>387.58</v>
      </c>
      <c r="D66" s="154">
        <v>370.63200000000001</v>
      </c>
      <c r="E66" s="200">
        <v>1957.6949999999999</v>
      </c>
      <c r="F66" s="200">
        <v>1112.2729999999999</v>
      </c>
      <c r="G66" s="200">
        <v>1238.8219999999999</v>
      </c>
      <c r="H66" s="201">
        <v>255.292</v>
      </c>
      <c r="I66" s="199">
        <v>173.30600000000001</v>
      </c>
      <c r="J66" s="202">
        <v>543.41399999999999</v>
      </c>
      <c r="K66" s="200">
        <v>250.01</v>
      </c>
      <c r="L66" s="154">
        <v>1667.684</v>
      </c>
      <c r="M66" s="691">
        <v>390.85599999999999</v>
      </c>
      <c r="N66" s="202">
        <v>9149.0859999999993</v>
      </c>
      <c r="O66" s="154">
        <v>8443.1039999999994</v>
      </c>
      <c r="P66" s="297">
        <v>92.3</v>
      </c>
      <c r="Q66" s="205" t="s">
        <v>278</v>
      </c>
    </row>
    <row r="67" spans="1:17" ht="13.2" x14ac:dyDescent="0.25">
      <c r="A67" s="204"/>
      <c r="B67" s="199"/>
      <c r="C67" s="154"/>
      <c r="D67" s="154"/>
      <c r="E67" s="200"/>
      <c r="F67" s="200"/>
      <c r="G67" s="200"/>
      <c r="H67" s="201"/>
      <c r="I67" s="199"/>
      <c r="J67" s="202"/>
      <c r="K67" s="200"/>
      <c r="L67" s="154"/>
      <c r="M67" s="691"/>
      <c r="N67" s="202"/>
      <c r="O67" s="154"/>
      <c r="P67" s="297"/>
      <c r="Q67" s="205"/>
    </row>
    <row r="68" spans="1:17" ht="13.2" x14ac:dyDescent="0.25">
      <c r="A68" s="198" t="s">
        <v>279</v>
      </c>
      <c r="B68" s="199">
        <v>751.404</v>
      </c>
      <c r="C68" s="154">
        <v>282.75599999999997</v>
      </c>
      <c r="D68" s="154">
        <v>771.31</v>
      </c>
      <c r="E68" s="200">
        <v>768.60500000000002</v>
      </c>
      <c r="F68" s="200">
        <v>944.16300000000001</v>
      </c>
      <c r="G68" s="200">
        <v>1071.479</v>
      </c>
      <c r="H68" s="201">
        <v>528.21600000000001</v>
      </c>
      <c r="I68" s="199">
        <v>844.09900000000005</v>
      </c>
      <c r="J68" s="202">
        <v>805.23099999999999</v>
      </c>
      <c r="K68" s="200">
        <v>1061.56</v>
      </c>
      <c r="L68" s="154">
        <v>857.17600000000004</v>
      </c>
      <c r="M68" s="691">
        <v>68.843000000000004</v>
      </c>
      <c r="N68" s="202">
        <v>2743.4859999999999</v>
      </c>
      <c r="O68" s="154">
        <v>8754.8420000000006</v>
      </c>
      <c r="P68" s="297">
        <v>319.10000000000002</v>
      </c>
      <c r="Q68" s="203" t="s">
        <v>280</v>
      </c>
    </row>
    <row r="69" spans="1:17" ht="13.2" x14ac:dyDescent="0.25">
      <c r="A69" s="198"/>
      <c r="B69" s="199"/>
      <c r="C69" s="154"/>
      <c r="D69" s="154"/>
      <c r="E69" s="200"/>
      <c r="F69" s="200"/>
      <c r="G69" s="200"/>
      <c r="H69" s="201"/>
      <c r="I69" s="199"/>
      <c r="J69" s="202"/>
      <c r="K69" s="200"/>
      <c r="L69" s="154"/>
      <c r="M69" s="691"/>
      <c r="N69" s="202"/>
      <c r="O69" s="154"/>
      <c r="P69" s="297"/>
      <c r="Q69" s="203"/>
    </row>
    <row r="70" spans="1:17" s="9" customFormat="1" ht="13.2" x14ac:dyDescent="0.25">
      <c r="A70" s="198" t="s">
        <v>281</v>
      </c>
      <c r="B70" s="199" t="s">
        <v>234</v>
      </c>
      <c r="C70" s="154" t="s">
        <v>234</v>
      </c>
      <c r="D70" s="154">
        <v>0.16300000000000001</v>
      </c>
      <c r="E70" s="200">
        <v>28.893999999999998</v>
      </c>
      <c r="F70" s="200" t="s">
        <v>234</v>
      </c>
      <c r="G70" s="200" t="s">
        <v>234</v>
      </c>
      <c r="H70" s="201" t="s">
        <v>234</v>
      </c>
      <c r="I70" s="199">
        <v>160.04599999999999</v>
      </c>
      <c r="J70" s="202">
        <v>33.408999999999999</v>
      </c>
      <c r="K70" s="200">
        <v>14.839</v>
      </c>
      <c r="L70" s="154" t="s">
        <v>234</v>
      </c>
      <c r="M70" s="691" t="s">
        <v>234</v>
      </c>
      <c r="N70" s="202">
        <v>7.1349999999999998</v>
      </c>
      <c r="O70" s="154">
        <v>237.351</v>
      </c>
      <c r="P70" s="297" t="s">
        <v>613</v>
      </c>
      <c r="Q70" s="203" t="s">
        <v>281</v>
      </c>
    </row>
    <row r="71" spans="1:17" ht="13.2" x14ac:dyDescent="0.25">
      <c r="A71" s="198"/>
      <c r="B71" s="224"/>
      <c r="C71" s="225"/>
      <c r="D71" s="225"/>
      <c r="E71" s="225"/>
      <c r="F71" s="226"/>
      <c r="G71" s="227"/>
      <c r="H71" s="228"/>
      <c r="I71" s="224"/>
      <c r="J71" s="229"/>
      <c r="K71" s="226"/>
      <c r="L71" s="225"/>
      <c r="M71" s="692"/>
      <c r="N71" s="229"/>
      <c r="O71" s="229"/>
      <c r="P71" s="693"/>
      <c r="Q71" s="203"/>
    </row>
    <row r="72" spans="1:17" ht="13.2" x14ac:dyDescent="0.25">
      <c r="A72" s="204" t="s">
        <v>130</v>
      </c>
      <c r="B72" s="224">
        <v>97585.793999999994</v>
      </c>
      <c r="C72" s="225">
        <v>87856.544999999998</v>
      </c>
      <c r="D72" s="225">
        <v>94189.384000000005</v>
      </c>
      <c r="E72" s="225">
        <v>84559.451000000001</v>
      </c>
      <c r="F72" s="226">
        <v>86115.77</v>
      </c>
      <c r="G72" s="227">
        <v>88492.001999999993</v>
      </c>
      <c r="H72" s="228">
        <v>64960.351000000002</v>
      </c>
      <c r="I72" s="224">
        <v>72552.494000000006</v>
      </c>
      <c r="J72" s="229">
        <v>81961.106</v>
      </c>
      <c r="K72" s="226">
        <v>86893.505999999994</v>
      </c>
      <c r="L72" s="225">
        <v>78439.918999999994</v>
      </c>
      <c r="M72" s="692">
        <v>55415.641000000003</v>
      </c>
      <c r="N72" s="229">
        <v>1005579.9080000001</v>
      </c>
      <c r="O72" s="229">
        <v>979021.96299999999</v>
      </c>
      <c r="P72" s="693">
        <v>97.4</v>
      </c>
      <c r="Q72" s="205" t="s">
        <v>131</v>
      </c>
    </row>
    <row r="73" spans="1:17" ht="13.2" x14ac:dyDescent="0.25">
      <c r="A73" s="204"/>
      <c r="B73" s="370"/>
      <c r="C73" s="367"/>
      <c r="D73" s="367"/>
      <c r="E73" s="367"/>
      <c r="F73" s="344"/>
      <c r="G73" s="368"/>
      <c r="H73" s="369"/>
      <c r="I73" s="370"/>
      <c r="J73" s="366"/>
      <c r="K73" s="344"/>
      <c r="L73" s="367"/>
      <c r="M73" s="694"/>
      <c r="N73" s="366"/>
      <c r="O73" s="366"/>
      <c r="P73" s="693"/>
      <c r="Q73" s="205"/>
    </row>
    <row r="74" spans="1:17" ht="13.2" x14ac:dyDescent="0.25">
      <c r="A74" s="210" t="s">
        <v>282</v>
      </c>
      <c r="B74" s="199" t="s">
        <v>234</v>
      </c>
      <c r="C74" s="154">
        <v>1.5389999999999999</v>
      </c>
      <c r="D74" s="154" t="s">
        <v>234</v>
      </c>
      <c r="E74" s="200" t="s">
        <v>234</v>
      </c>
      <c r="F74" s="200" t="s">
        <v>234</v>
      </c>
      <c r="G74" s="200">
        <v>0.34100000000000003</v>
      </c>
      <c r="H74" s="201" t="s">
        <v>234</v>
      </c>
      <c r="I74" s="199" t="s">
        <v>234</v>
      </c>
      <c r="J74" s="202" t="s">
        <v>234</v>
      </c>
      <c r="K74" s="200" t="s">
        <v>234</v>
      </c>
      <c r="L74" s="154" t="s">
        <v>234</v>
      </c>
      <c r="M74" s="691" t="s">
        <v>234</v>
      </c>
      <c r="N74" s="202" t="s">
        <v>234</v>
      </c>
      <c r="O74" s="154">
        <v>1.88</v>
      </c>
      <c r="P74" s="297" t="s">
        <v>288</v>
      </c>
      <c r="Q74" s="205" t="s">
        <v>282</v>
      </c>
    </row>
    <row r="75" spans="1:17" ht="13.2" x14ac:dyDescent="0.25">
      <c r="A75" s="204"/>
      <c r="B75" s="199"/>
      <c r="C75" s="154"/>
      <c r="D75" s="154"/>
      <c r="E75" s="200"/>
      <c r="F75" s="200"/>
      <c r="G75" s="200"/>
      <c r="H75" s="201"/>
      <c r="I75" s="199"/>
      <c r="J75" s="202"/>
      <c r="K75" s="200"/>
      <c r="L75" s="154"/>
      <c r="M75" s="691"/>
      <c r="N75" s="202"/>
      <c r="O75" s="154"/>
      <c r="P75" s="297"/>
      <c r="Q75" s="205"/>
    </row>
    <row r="76" spans="1:17" ht="13.2" x14ac:dyDescent="0.25">
      <c r="A76" s="210" t="s">
        <v>284</v>
      </c>
      <c r="B76" s="199">
        <v>217.65799999999999</v>
      </c>
      <c r="C76" s="154">
        <v>324.84300000000002</v>
      </c>
      <c r="D76" s="154">
        <v>185.39500000000001</v>
      </c>
      <c r="E76" s="200">
        <v>194.86199999999999</v>
      </c>
      <c r="F76" s="200">
        <v>164.37200000000001</v>
      </c>
      <c r="G76" s="200">
        <v>199.51300000000001</v>
      </c>
      <c r="H76" s="201">
        <v>201.61500000000001</v>
      </c>
      <c r="I76" s="199">
        <v>224.26400000000001</v>
      </c>
      <c r="J76" s="202">
        <v>215.435</v>
      </c>
      <c r="K76" s="200">
        <v>428.529</v>
      </c>
      <c r="L76" s="154">
        <v>294.63299999999998</v>
      </c>
      <c r="M76" s="691">
        <v>207.886</v>
      </c>
      <c r="N76" s="202">
        <v>2237.58</v>
      </c>
      <c r="O76" s="154">
        <v>2859.0050000000001</v>
      </c>
      <c r="P76" s="297">
        <v>127.8</v>
      </c>
      <c r="Q76" s="205" t="s">
        <v>284</v>
      </c>
    </row>
    <row r="77" spans="1:17" ht="13.2" x14ac:dyDescent="0.25">
      <c r="A77" s="204"/>
      <c r="B77" s="199"/>
      <c r="C77" s="154"/>
      <c r="D77" s="154"/>
      <c r="E77" s="200"/>
      <c r="F77" s="200"/>
      <c r="G77" s="200"/>
      <c r="H77" s="201"/>
      <c r="I77" s="199"/>
      <c r="J77" s="202"/>
      <c r="K77" s="200"/>
      <c r="L77" s="154"/>
      <c r="M77" s="691"/>
      <c r="N77" s="202"/>
      <c r="O77" s="154"/>
      <c r="P77" s="297"/>
      <c r="Q77" s="205"/>
    </row>
    <row r="78" spans="1:17" ht="13.2" x14ac:dyDescent="0.25">
      <c r="A78" s="210" t="s">
        <v>285</v>
      </c>
      <c r="B78" s="199" t="s">
        <v>234</v>
      </c>
      <c r="C78" s="154" t="s">
        <v>234</v>
      </c>
      <c r="D78" s="154" t="s">
        <v>234</v>
      </c>
      <c r="E78" s="200" t="s">
        <v>234</v>
      </c>
      <c r="F78" s="200">
        <v>8.7070000000000007</v>
      </c>
      <c r="G78" s="200" t="s">
        <v>234</v>
      </c>
      <c r="H78" s="201">
        <v>8.3629999999999995</v>
      </c>
      <c r="I78" s="199" t="s">
        <v>234</v>
      </c>
      <c r="J78" s="202" t="s">
        <v>234</v>
      </c>
      <c r="K78" s="200" t="s">
        <v>234</v>
      </c>
      <c r="L78" s="154">
        <v>8.391</v>
      </c>
      <c r="M78" s="691" t="s">
        <v>234</v>
      </c>
      <c r="N78" s="202">
        <v>1.044</v>
      </c>
      <c r="O78" s="154">
        <v>25.460999999999999</v>
      </c>
      <c r="P78" s="297" t="s">
        <v>614</v>
      </c>
      <c r="Q78" s="205" t="s">
        <v>286</v>
      </c>
    </row>
    <row r="79" spans="1:17" ht="13.2" x14ac:dyDescent="0.25">
      <c r="A79" s="204"/>
      <c r="B79" s="199"/>
      <c r="C79" s="154"/>
      <c r="D79" s="154"/>
      <c r="E79" s="200"/>
      <c r="F79" s="200"/>
      <c r="G79" s="200"/>
      <c r="H79" s="201"/>
      <c r="I79" s="199"/>
      <c r="J79" s="202"/>
      <c r="K79" s="200"/>
      <c r="L79" s="154"/>
      <c r="M79" s="691"/>
      <c r="N79" s="202"/>
      <c r="O79" s="154"/>
      <c r="P79" s="297"/>
      <c r="Q79" s="205"/>
    </row>
    <row r="80" spans="1:17" ht="13.2" x14ac:dyDescent="0.25">
      <c r="A80" s="215" t="s">
        <v>287</v>
      </c>
      <c r="B80" s="199" t="s">
        <v>234</v>
      </c>
      <c r="C80" s="154" t="s">
        <v>234</v>
      </c>
      <c r="D80" s="154" t="s">
        <v>234</v>
      </c>
      <c r="E80" s="200" t="s">
        <v>234</v>
      </c>
      <c r="F80" s="200" t="s">
        <v>234</v>
      </c>
      <c r="G80" s="200">
        <v>94.364000000000004</v>
      </c>
      <c r="H80" s="201" t="s">
        <v>234</v>
      </c>
      <c r="I80" s="199" t="s">
        <v>234</v>
      </c>
      <c r="J80" s="202" t="s">
        <v>234</v>
      </c>
      <c r="K80" s="200">
        <v>10.71</v>
      </c>
      <c r="L80" s="154" t="s">
        <v>234</v>
      </c>
      <c r="M80" s="691" t="s">
        <v>234</v>
      </c>
      <c r="N80" s="202" t="s">
        <v>234</v>
      </c>
      <c r="O80" s="154">
        <v>105.074</v>
      </c>
      <c r="P80" s="297" t="s">
        <v>288</v>
      </c>
      <c r="Q80" s="205" t="s">
        <v>289</v>
      </c>
    </row>
    <row r="81" spans="1:17" ht="13.2" x14ac:dyDescent="0.25">
      <c r="A81" s="204"/>
      <c r="B81" s="199"/>
      <c r="C81" s="154"/>
      <c r="D81" s="154"/>
      <c r="E81" s="200"/>
      <c r="F81" s="200"/>
      <c r="G81" s="200"/>
      <c r="H81" s="201"/>
      <c r="I81" s="199"/>
      <c r="J81" s="202"/>
      <c r="K81" s="200"/>
      <c r="L81" s="154"/>
      <c r="M81" s="691"/>
      <c r="N81" s="202"/>
      <c r="O81" s="154"/>
      <c r="P81" s="297"/>
      <c r="Q81" s="205"/>
    </row>
    <row r="82" spans="1:17" s="9" customFormat="1" ht="13.2" x14ac:dyDescent="0.25">
      <c r="A82" s="210" t="s">
        <v>290</v>
      </c>
      <c r="B82" s="199">
        <v>8101.5069999999996</v>
      </c>
      <c r="C82" s="154">
        <v>9071.52</v>
      </c>
      <c r="D82" s="154">
        <v>9006.7019999999993</v>
      </c>
      <c r="E82" s="200">
        <v>15421.38</v>
      </c>
      <c r="F82" s="200">
        <v>11249.442999999999</v>
      </c>
      <c r="G82" s="200">
        <v>8159.4350000000004</v>
      </c>
      <c r="H82" s="201">
        <v>7083.9210000000003</v>
      </c>
      <c r="I82" s="199">
        <v>7435.4459999999999</v>
      </c>
      <c r="J82" s="202">
        <v>8626.9320000000007</v>
      </c>
      <c r="K82" s="200">
        <v>8345.6730000000007</v>
      </c>
      <c r="L82" s="154">
        <v>4831.7269999999999</v>
      </c>
      <c r="M82" s="691">
        <v>6375.7820000000002</v>
      </c>
      <c r="N82" s="202">
        <v>125162.137</v>
      </c>
      <c r="O82" s="154">
        <v>103709.46799999999</v>
      </c>
      <c r="P82" s="297">
        <v>82.9</v>
      </c>
      <c r="Q82" s="205" t="s">
        <v>291</v>
      </c>
    </row>
    <row r="83" spans="1:17" ht="13.2" x14ac:dyDescent="0.25">
      <c r="A83" s="185"/>
      <c r="B83" s="199"/>
      <c r="C83" s="154"/>
      <c r="D83" s="154"/>
      <c r="E83" s="200"/>
      <c r="F83" s="200"/>
      <c r="G83" s="200"/>
      <c r="H83" s="201"/>
      <c r="I83" s="199"/>
      <c r="J83" s="202"/>
      <c r="K83" s="200"/>
      <c r="L83" s="154"/>
      <c r="M83" s="691"/>
      <c r="N83" s="202"/>
      <c r="O83" s="154"/>
      <c r="P83" s="297"/>
      <c r="Q83" s="774"/>
    </row>
    <row r="84" spans="1:17" ht="13.8" x14ac:dyDescent="0.3">
      <c r="A84" s="221" t="s">
        <v>292</v>
      </c>
      <c r="B84" s="199" t="s">
        <v>234</v>
      </c>
      <c r="C84" s="154" t="s">
        <v>234</v>
      </c>
      <c r="D84" s="154" t="s">
        <v>234</v>
      </c>
      <c r="E84" s="200" t="s">
        <v>234</v>
      </c>
      <c r="F84" s="200" t="s">
        <v>234</v>
      </c>
      <c r="G84" s="200">
        <v>1.2809999999999999</v>
      </c>
      <c r="H84" s="201">
        <v>18.14</v>
      </c>
      <c r="I84" s="199" t="s">
        <v>234</v>
      </c>
      <c r="J84" s="202">
        <v>6.4989999999999997</v>
      </c>
      <c r="K84" s="200">
        <v>20.736999999999998</v>
      </c>
      <c r="L84" s="154" t="s">
        <v>234</v>
      </c>
      <c r="M84" s="691">
        <v>2.0579999999999998</v>
      </c>
      <c r="N84" s="202" t="s">
        <v>234</v>
      </c>
      <c r="O84" s="154">
        <v>48.715000000000003</v>
      </c>
      <c r="P84" s="297" t="s">
        <v>288</v>
      </c>
      <c r="Q84" s="222" t="s">
        <v>293</v>
      </c>
    </row>
    <row r="85" spans="1:17" ht="13.2" x14ac:dyDescent="0.25">
      <c r="A85" s="204"/>
      <c r="B85" s="199"/>
      <c r="C85" s="154"/>
      <c r="D85" s="154"/>
      <c r="E85" s="200"/>
      <c r="F85" s="200"/>
      <c r="G85" s="200"/>
      <c r="H85" s="201"/>
      <c r="I85" s="199"/>
      <c r="J85" s="202"/>
      <c r="K85" s="200"/>
      <c r="L85" s="154"/>
      <c r="M85" s="691"/>
      <c r="N85" s="202"/>
      <c r="O85" s="154"/>
      <c r="P85" s="297"/>
      <c r="Q85" s="205"/>
    </row>
    <row r="86" spans="1:17" ht="13.8" x14ac:dyDescent="0.3">
      <c r="A86" s="223" t="s">
        <v>294</v>
      </c>
      <c r="B86" s="199">
        <v>4857.8559999999998</v>
      </c>
      <c r="C86" s="154">
        <v>6533.4189999999999</v>
      </c>
      <c r="D86" s="154">
        <v>8007.3339999999998</v>
      </c>
      <c r="E86" s="200">
        <v>6390.7430000000004</v>
      </c>
      <c r="F86" s="200">
        <v>5145.45</v>
      </c>
      <c r="G86" s="200">
        <v>6484.9979999999996</v>
      </c>
      <c r="H86" s="201">
        <v>5908.2619999999997</v>
      </c>
      <c r="I86" s="199">
        <v>5531.6310000000003</v>
      </c>
      <c r="J86" s="202">
        <v>8282.5380000000005</v>
      </c>
      <c r="K86" s="200">
        <v>7202.8959999999997</v>
      </c>
      <c r="L86" s="154">
        <v>6523.9260000000004</v>
      </c>
      <c r="M86" s="691">
        <v>5638.8969999999999</v>
      </c>
      <c r="N86" s="202">
        <v>83320.725000000006</v>
      </c>
      <c r="O86" s="154">
        <v>76507.95</v>
      </c>
      <c r="P86" s="297">
        <v>91.8</v>
      </c>
      <c r="Q86" s="212" t="s">
        <v>295</v>
      </c>
    </row>
    <row r="87" spans="1:17" ht="13.2" x14ac:dyDescent="0.25">
      <c r="A87" s="211"/>
      <c r="B87" s="199"/>
      <c r="C87" s="154"/>
      <c r="D87" s="154"/>
      <c r="E87" s="200"/>
      <c r="F87" s="200"/>
      <c r="G87" s="200"/>
      <c r="H87" s="201"/>
      <c r="I87" s="199"/>
      <c r="J87" s="202"/>
      <c r="K87" s="200"/>
      <c r="L87" s="154"/>
      <c r="M87" s="691"/>
      <c r="N87" s="202"/>
      <c r="O87" s="154"/>
      <c r="P87" s="297"/>
      <c r="Q87" s="212"/>
    </row>
    <row r="88" spans="1:17" ht="13.2" x14ac:dyDescent="0.25">
      <c r="A88" s="210" t="s">
        <v>296</v>
      </c>
      <c r="B88" s="199">
        <v>368.32</v>
      </c>
      <c r="C88" s="154">
        <v>50.725999999999999</v>
      </c>
      <c r="D88" s="154">
        <v>0.35699999999999998</v>
      </c>
      <c r="E88" s="200">
        <v>1.869</v>
      </c>
      <c r="F88" s="200" t="s">
        <v>234</v>
      </c>
      <c r="G88" s="200" t="s">
        <v>234</v>
      </c>
      <c r="H88" s="201" t="s">
        <v>234</v>
      </c>
      <c r="I88" s="199">
        <v>172.696</v>
      </c>
      <c r="J88" s="202">
        <v>9.5079999999999991</v>
      </c>
      <c r="K88" s="200">
        <v>12.968999999999999</v>
      </c>
      <c r="L88" s="154" t="s">
        <v>234</v>
      </c>
      <c r="M88" s="691">
        <v>195.928</v>
      </c>
      <c r="N88" s="202">
        <v>270.71100000000001</v>
      </c>
      <c r="O88" s="154">
        <v>812.37300000000005</v>
      </c>
      <c r="P88" s="297">
        <v>300.10000000000002</v>
      </c>
      <c r="Q88" s="214" t="s">
        <v>296</v>
      </c>
    </row>
    <row r="89" spans="1:17" ht="13.2" x14ac:dyDescent="0.25">
      <c r="A89" s="193"/>
      <c r="B89" s="199"/>
      <c r="C89" s="154"/>
      <c r="D89" s="154"/>
      <c r="E89" s="200"/>
      <c r="F89" s="200"/>
      <c r="G89" s="200"/>
      <c r="H89" s="201"/>
      <c r="I89" s="199"/>
      <c r="J89" s="202"/>
      <c r="K89" s="200"/>
      <c r="L89" s="154"/>
      <c r="M89" s="691"/>
      <c r="N89" s="202"/>
      <c r="O89" s="154"/>
      <c r="P89" s="297"/>
      <c r="Q89" s="214"/>
    </row>
    <row r="90" spans="1:17" ht="13.2" x14ac:dyDescent="0.25">
      <c r="A90" s="198" t="s">
        <v>298</v>
      </c>
      <c r="B90" s="199" t="s">
        <v>234</v>
      </c>
      <c r="C90" s="154" t="s">
        <v>234</v>
      </c>
      <c r="D90" s="154" t="s">
        <v>234</v>
      </c>
      <c r="E90" s="200" t="s">
        <v>234</v>
      </c>
      <c r="F90" s="200" t="s">
        <v>234</v>
      </c>
      <c r="G90" s="200" t="s">
        <v>234</v>
      </c>
      <c r="H90" s="201" t="s">
        <v>234</v>
      </c>
      <c r="I90" s="199" t="s">
        <v>234</v>
      </c>
      <c r="J90" s="202" t="s">
        <v>234</v>
      </c>
      <c r="K90" s="200" t="s">
        <v>234</v>
      </c>
      <c r="L90" s="154" t="s">
        <v>234</v>
      </c>
      <c r="M90" s="691" t="s">
        <v>234</v>
      </c>
      <c r="N90" s="202" t="s">
        <v>234</v>
      </c>
      <c r="O90" s="154" t="s">
        <v>234</v>
      </c>
      <c r="P90" s="297" t="s">
        <v>288</v>
      </c>
      <c r="Q90" s="203" t="s">
        <v>299</v>
      </c>
    </row>
    <row r="91" spans="1:17" ht="13.2" x14ac:dyDescent="0.25">
      <c r="A91" s="198"/>
      <c r="B91" s="199"/>
      <c r="C91" s="154"/>
      <c r="D91" s="154"/>
      <c r="E91" s="200"/>
      <c r="F91" s="200"/>
      <c r="G91" s="200"/>
      <c r="H91" s="201"/>
      <c r="I91" s="199"/>
      <c r="J91" s="202"/>
      <c r="K91" s="200"/>
      <c r="L91" s="154"/>
      <c r="M91" s="691"/>
      <c r="N91" s="202"/>
      <c r="O91" s="154"/>
      <c r="P91" s="297"/>
      <c r="Q91" s="203"/>
    </row>
    <row r="92" spans="1:17" ht="13.2" x14ac:dyDescent="0.25">
      <c r="A92" s="198" t="s">
        <v>300</v>
      </c>
      <c r="B92" s="199">
        <v>7014.3829999999998</v>
      </c>
      <c r="C92" s="154">
        <v>7166.3379999999997</v>
      </c>
      <c r="D92" s="154">
        <v>7286.0389999999998</v>
      </c>
      <c r="E92" s="200">
        <v>7692.674</v>
      </c>
      <c r="F92" s="200">
        <v>8915.9369999999999</v>
      </c>
      <c r="G92" s="200">
        <v>7761.3280000000004</v>
      </c>
      <c r="H92" s="201">
        <v>8886.2900000000009</v>
      </c>
      <c r="I92" s="199">
        <v>5422.7520000000004</v>
      </c>
      <c r="J92" s="202">
        <v>5693.473</v>
      </c>
      <c r="K92" s="200">
        <v>8621.9079999999994</v>
      </c>
      <c r="L92" s="154">
        <v>6291.3320000000003</v>
      </c>
      <c r="M92" s="691">
        <v>11392.065000000001</v>
      </c>
      <c r="N92" s="202">
        <v>125637.822</v>
      </c>
      <c r="O92" s="154">
        <v>92144.519</v>
      </c>
      <c r="P92" s="297">
        <v>73.3</v>
      </c>
      <c r="Q92" s="203" t="s">
        <v>188</v>
      </c>
    </row>
    <row r="93" spans="1:17" ht="13.2" x14ac:dyDescent="0.25">
      <c r="A93" s="198"/>
      <c r="B93" s="199"/>
      <c r="C93" s="154"/>
      <c r="D93" s="154"/>
      <c r="E93" s="200"/>
      <c r="F93" s="200"/>
      <c r="G93" s="200"/>
      <c r="H93" s="201"/>
      <c r="I93" s="199"/>
      <c r="J93" s="202"/>
      <c r="K93" s="200"/>
      <c r="L93" s="154"/>
      <c r="M93" s="691"/>
      <c r="N93" s="202"/>
      <c r="O93" s="154"/>
      <c r="P93" s="297"/>
      <c r="Q93" s="203"/>
    </row>
    <row r="94" spans="1:17" ht="13.8" x14ac:dyDescent="0.3">
      <c r="A94" s="208" t="s">
        <v>301</v>
      </c>
      <c r="B94" s="199" t="s">
        <v>234</v>
      </c>
      <c r="C94" s="154" t="s">
        <v>234</v>
      </c>
      <c r="D94" s="154" t="s">
        <v>234</v>
      </c>
      <c r="E94" s="200" t="s">
        <v>234</v>
      </c>
      <c r="F94" s="200" t="s">
        <v>234</v>
      </c>
      <c r="G94" s="200" t="s">
        <v>234</v>
      </c>
      <c r="H94" s="201" t="s">
        <v>234</v>
      </c>
      <c r="I94" s="199" t="s">
        <v>234</v>
      </c>
      <c r="J94" s="202" t="s">
        <v>234</v>
      </c>
      <c r="K94" s="200" t="s">
        <v>234</v>
      </c>
      <c r="L94" s="154" t="s">
        <v>234</v>
      </c>
      <c r="M94" s="691" t="s">
        <v>234</v>
      </c>
      <c r="N94" s="202" t="s">
        <v>234</v>
      </c>
      <c r="O94" s="154" t="s">
        <v>234</v>
      </c>
      <c r="P94" s="297" t="s">
        <v>288</v>
      </c>
      <c r="Q94" s="207" t="s">
        <v>302</v>
      </c>
    </row>
    <row r="95" spans="1:17" ht="13.8" x14ac:dyDescent="0.3">
      <c r="A95" s="208" t="s">
        <v>80</v>
      </c>
      <c r="B95" s="199"/>
      <c r="C95" s="154"/>
      <c r="D95" s="154"/>
      <c r="E95" s="200"/>
      <c r="F95" s="200"/>
      <c r="G95" s="200"/>
      <c r="H95" s="201"/>
      <c r="I95" s="199"/>
      <c r="J95" s="202"/>
      <c r="K95" s="200"/>
      <c r="L95" s="154"/>
      <c r="M95" s="691"/>
      <c r="N95" s="202"/>
      <c r="O95" s="154"/>
      <c r="P95" s="297"/>
      <c r="Q95" s="205" t="s">
        <v>80</v>
      </c>
    </row>
    <row r="96" spans="1:17" ht="13.8" x14ac:dyDescent="0.3">
      <c r="A96" s="208" t="s">
        <v>303</v>
      </c>
      <c r="B96" s="199">
        <v>57.868000000000002</v>
      </c>
      <c r="C96" s="154" t="s">
        <v>234</v>
      </c>
      <c r="D96" s="154">
        <v>0.58199999999999996</v>
      </c>
      <c r="E96" s="200" t="s">
        <v>234</v>
      </c>
      <c r="F96" s="200" t="s">
        <v>234</v>
      </c>
      <c r="G96" s="200">
        <v>37.094999999999999</v>
      </c>
      <c r="H96" s="201" t="s">
        <v>234</v>
      </c>
      <c r="I96" s="199" t="s">
        <v>234</v>
      </c>
      <c r="J96" s="202" t="s">
        <v>234</v>
      </c>
      <c r="K96" s="200" t="s">
        <v>234</v>
      </c>
      <c r="L96" s="154" t="s">
        <v>234</v>
      </c>
      <c r="M96" s="691" t="s">
        <v>234</v>
      </c>
      <c r="N96" s="202">
        <v>99.174000000000007</v>
      </c>
      <c r="O96" s="154">
        <v>95.545000000000002</v>
      </c>
      <c r="P96" s="297">
        <v>96.3</v>
      </c>
      <c r="Q96" s="205" t="s">
        <v>304</v>
      </c>
    </row>
    <row r="97" spans="1:17" ht="13.2" x14ac:dyDescent="0.25">
      <c r="A97" s="204" t="s">
        <v>80</v>
      </c>
      <c r="B97" s="199"/>
      <c r="C97" s="154"/>
      <c r="D97" s="154"/>
      <c r="E97" s="200"/>
      <c r="F97" s="200"/>
      <c r="G97" s="200"/>
      <c r="H97" s="201"/>
      <c r="I97" s="199"/>
      <c r="J97" s="202"/>
      <c r="K97" s="200"/>
      <c r="L97" s="154"/>
      <c r="M97" s="691"/>
      <c r="N97" s="202"/>
      <c r="O97" s="154"/>
      <c r="P97" s="297"/>
      <c r="Q97" s="205"/>
    </row>
    <row r="98" spans="1:17" ht="13.8" x14ac:dyDescent="0.3">
      <c r="A98" s="208" t="s">
        <v>305</v>
      </c>
      <c r="B98" s="199" t="s">
        <v>234</v>
      </c>
      <c r="C98" s="154" t="s">
        <v>234</v>
      </c>
      <c r="D98" s="154">
        <v>82.932000000000002</v>
      </c>
      <c r="E98" s="200" t="s">
        <v>234</v>
      </c>
      <c r="F98" s="200">
        <v>23.414999999999999</v>
      </c>
      <c r="G98" s="200">
        <v>23.495999999999999</v>
      </c>
      <c r="H98" s="201">
        <v>258.45600000000002</v>
      </c>
      <c r="I98" s="199" t="s">
        <v>234</v>
      </c>
      <c r="J98" s="202">
        <v>70.488</v>
      </c>
      <c r="K98" s="200" t="s">
        <v>234</v>
      </c>
      <c r="L98" s="154">
        <v>220.39599999999999</v>
      </c>
      <c r="M98" s="691" t="s">
        <v>234</v>
      </c>
      <c r="N98" s="202">
        <v>362.29300000000001</v>
      </c>
      <c r="O98" s="154">
        <v>679.18299999999999</v>
      </c>
      <c r="P98" s="297">
        <v>187.5</v>
      </c>
      <c r="Q98" s="205" t="s">
        <v>307</v>
      </c>
    </row>
    <row r="99" spans="1:17" ht="13.8" x14ac:dyDescent="0.3">
      <c r="A99" s="208"/>
      <c r="B99" s="199"/>
      <c r="C99" s="154"/>
      <c r="D99" s="154"/>
      <c r="E99" s="200"/>
      <c r="F99" s="200"/>
      <c r="G99" s="200"/>
      <c r="H99" s="201"/>
      <c r="I99" s="199"/>
      <c r="J99" s="202"/>
      <c r="K99" s="200"/>
      <c r="L99" s="154"/>
      <c r="M99" s="691"/>
      <c r="N99" s="202"/>
      <c r="O99" s="154"/>
      <c r="P99" s="297"/>
      <c r="Q99" s="205"/>
    </row>
    <row r="100" spans="1:17" ht="13.2" x14ac:dyDescent="0.25">
      <c r="A100" s="204" t="s">
        <v>150</v>
      </c>
      <c r="B100" s="199">
        <v>27135.508000000002</v>
      </c>
      <c r="C100" s="154">
        <v>25943.420999999998</v>
      </c>
      <c r="D100" s="154">
        <v>24721.843000000001</v>
      </c>
      <c r="E100" s="200">
        <v>28006.942999999999</v>
      </c>
      <c r="F100" s="200">
        <v>27274.271000000001</v>
      </c>
      <c r="G100" s="200">
        <v>23188.339</v>
      </c>
      <c r="H100" s="201">
        <v>23254.885999999999</v>
      </c>
      <c r="I100" s="199">
        <v>26192.719000000001</v>
      </c>
      <c r="J100" s="202">
        <v>29109.196</v>
      </c>
      <c r="K100" s="200">
        <v>38497.243000000002</v>
      </c>
      <c r="L100" s="154">
        <v>40501.699000000001</v>
      </c>
      <c r="M100" s="691">
        <v>33324.910000000003</v>
      </c>
      <c r="N100" s="202">
        <v>364501.63900000002</v>
      </c>
      <c r="O100" s="154">
        <v>347150.978</v>
      </c>
      <c r="P100" s="297">
        <v>95.2</v>
      </c>
      <c r="Q100" s="205" t="s">
        <v>151</v>
      </c>
    </row>
    <row r="101" spans="1:17" ht="13.2" x14ac:dyDescent="0.25">
      <c r="A101" s="204"/>
      <c r="B101" s="199"/>
      <c r="C101" s="154"/>
      <c r="D101" s="154"/>
      <c r="E101" s="200"/>
      <c r="F101" s="200"/>
      <c r="G101" s="200"/>
      <c r="H101" s="201"/>
      <c r="I101" s="199"/>
      <c r="J101" s="202"/>
      <c r="K101" s="200"/>
      <c r="L101" s="154"/>
      <c r="M101" s="691"/>
      <c r="N101" s="202"/>
      <c r="O101" s="154"/>
      <c r="P101" s="297"/>
      <c r="Q101" s="205"/>
    </row>
    <row r="102" spans="1:17" ht="13.2" x14ac:dyDescent="0.25">
      <c r="A102" s="204" t="s">
        <v>308</v>
      </c>
      <c r="B102" s="199">
        <v>2.613</v>
      </c>
      <c r="C102" s="154">
        <v>35.756999999999998</v>
      </c>
      <c r="D102" s="154" t="s">
        <v>234</v>
      </c>
      <c r="E102" s="200">
        <v>5.8</v>
      </c>
      <c r="F102" s="200">
        <v>14.707000000000001</v>
      </c>
      <c r="G102" s="200" t="s">
        <v>234</v>
      </c>
      <c r="H102" s="201">
        <v>1.41</v>
      </c>
      <c r="I102" s="199">
        <v>10.429</v>
      </c>
      <c r="J102" s="202" t="s">
        <v>234</v>
      </c>
      <c r="K102" s="200">
        <v>1.8939999999999999</v>
      </c>
      <c r="L102" s="154" t="s">
        <v>234</v>
      </c>
      <c r="M102" s="691" t="s">
        <v>234</v>
      </c>
      <c r="N102" s="202">
        <v>44.548000000000002</v>
      </c>
      <c r="O102" s="154">
        <v>72.61</v>
      </c>
      <c r="P102" s="297">
        <v>163</v>
      </c>
      <c r="Q102" s="205" t="s">
        <v>309</v>
      </c>
    </row>
    <row r="103" spans="1:17" ht="13.2" x14ac:dyDescent="0.25">
      <c r="A103" s="204"/>
      <c r="B103" s="199"/>
      <c r="C103" s="154"/>
      <c r="D103" s="154"/>
      <c r="E103" s="200"/>
      <c r="F103" s="200"/>
      <c r="G103" s="200"/>
      <c r="H103" s="201"/>
      <c r="I103" s="199"/>
      <c r="J103" s="202"/>
      <c r="K103" s="200"/>
      <c r="L103" s="154"/>
      <c r="M103" s="691"/>
      <c r="N103" s="202"/>
      <c r="O103" s="154"/>
      <c r="P103" s="297"/>
      <c r="Q103" s="205"/>
    </row>
    <row r="104" spans="1:17" ht="13.2" x14ac:dyDescent="0.25">
      <c r="A104" s="204" t="s">
        <v>310</v>
      </c>
      <c r="B104" s="199" t="s">
        <v>234</v>
      </c>
      <c r="C104" s="154" t="s">
        <v>234</v>
      </c>
      <c r="D104" s="154" t="s">
        <v>234</v>
      </c>
      <c r="E104" s="200">
        <v>2.907</v>
      </c>
      <c r="F104" s="200" t="s">
        <v>234</v>
      </c>
      <c r="G104" s="200" t="s">
        <v>234</v>
      </c>
      <c r="H104" s="201" t="s">
        <v>234</v>
      </c>
      <c r="I104" s="199" t="s">
        <v>234</v>
      </c>
      <c r="J104" s="202" t="s">
        <v>234</v>
      </c>
      <c r="K104" s="200" t="s">
        <v>234</v>
      </c>
      <c r="L104" s="154" t="s">
        <v>234</v>
      </c>
      <c r="M104" s="691" t="s">
        <v>234</v>
      </c>
      <c r="N104" s="202">
        <v>190.68700000000001</v>
      </c>
      <c r="O104" s="154">
        <v>2.907</v>
      </c>
      <c r="P104" s="297">
        <v>1.5</v>
      </c>
      <c r="Q104" s="205" t="s">
        <v>310</v>
      </c>
    </row>
    <row r="105" spans="1:17" ht="13.2" x14ac:dyDescent="0.25">
      <c r="A105" s="204"/>
      <c r="B105" s="199"/>
      <c r="C105" s="154"/>
      <c r="D105" s="154"/>
      <c r="E105" s="200"/>
      <c r="F105" s="200"/>
      <c r="G105" s="200"/>
      <c r="H105" s="201"/>
      <c r="I105" s="199"/>
      <c r="J105" s="202"/>
      <c r="K105" s="200"/>
      <c r="L105" s="154"/>
      <c r="M105" s="691"/>
      <c r="N105" s="202"/>
      <c r="O105" s="154"/>
      <c r="P105" s="297"/>
      <c r="Q105" s="205"/>
    </row>
    <row r="106" spans="1:17" ht="27.6" x14ac:dyDescent="0.3">
      <c r="A106" s="206" t="s">
        <v>311</v>
      </c>
      <c r="B106" s="199">
        <v>2741.7440000000001</v>
      </c>
      <c r="C106" s="154">
        <v>2488.748</v>
      </c>
      <c r="D106" s="154">
        <v>2749.1759999999999</v>
      </c>
      <c r="E106" s="200">
        <v>5123.4009999999998</v>
      </c>
      <c r="F106" s="200">
        <v>3037.5659999999998</v>
      </c>
      <c r="G106" s="200">
        <v>2929.105</v>
      </c>
      <c r="H106" s="201">
        <v>2748.6289999999999</v>
      </c>
      <c r="I106" s="199">
        <v>2449.9879999999998</v>
      </c>
      <c r="J106" s="202">
        <v>3030.683</v>
      </c>
      <c r="K106" s="200">
        <v>3743.1469999999999</v>
      </c>
      <c r="L106" s="154">
        <v>3510.3539999999998</v>
      </c>
      <c r="M106" s="691">
        <v>7901.0659999999998</v>
      </c>
      <c r="N106" s="202">
        <v>35805.345000000001</v>
      </c>
      <c r="O106" s="154">
        <v>42453.607000000004</v>
      </c>
      <c r="P106" s="297">
        <v>118.6</v>
      </c>
      <c r="Q106" s="230" t="s">
        <v>312</v>
      </c>
    </row>
    <row r="107" spans="1:17" ht="13.8" x14ac:dyDescent="0.3">
      <c r="A107" s="208"/>
      <c r="B107" s="199"/>
      <c r="C107" s="154"/>
      <c r="D107" s="154"/>
      <c r="E107" s="200"/>
      <c r="F107" s="200"/>
      <c r="G107" s="200"/>
      <c r="H107" s="201"/>
      <c r="I107" s="199"/>
      <c r="J107" s="202"/>
      <c r="K107" s="200"/>
      <c r="L107" s="154"/>
      <c r="M107" s="691"/>
      <c r="N107" s="202"/>
      <c r="O107" s="154"/>
      <c r="P107" s="297"/>
      <c r="Q107" s="207"/>
    </row>
    <row r="108" spans="1:17" ht="13.2" x14ac:dyDescent="0.25">
      <c r="A108" s="198" t="s">
        <v>313</v>
      </c>
      <c r="B108" s="199">
        <v>23.334</v>
      </c>
      <c r="C108" s="154" t="s">
        <v>234</v>
      </c>
      <c r="D108" s="154" t="s">
        <v>234</v>
      </c>
      <c r="E108" s="200">
        <v>23.334</v>
      </c>
      <c r="F108" s="200" t="s">
        <v>234</v>
      </c>
      <c r="G108" s="200" t="s">
        <v>234</v>
      </c>
      <c r="H108" s="201" t="s">
        <v>234</v>
      </c>
      <c r="I108" s="199" t="s">
        <v>234</v>
      </c>
      <c r="J108" s="202">
        <v>6.6559999999999997</v>
      </c>
      <c r="K108" s="200" t="s">
        <v>234</v>
      </c>
      <c r="L108" s="154">
        <v>25.184000000000001</v>
      </c>
      <c r="M108" s="691" t="s">
        <v>234</v>
      </c>
      <c r="N108" s="202">
        <v>49.548000000000002</v>
      </c>
      <c r="O108" s="154">
        <v>78.507999999999996</v>
      </c>
      <c r="P108" s="297">
        <v>158.4</v>
      </c>
      <c r="Q108" s="203" t="s">
        <v>313</v>
      </c>
    </row>
    <row r="109" spans="1:17" ht="13.2" x14ac:dyDescent="0.25">
      <c r="A109" s="198"/>
      <c r="B109" s="199"/>
      <c r="C109" s="154"/>
      <c r="D109" s="154"/>
      <c r="E109" s="200"/>
      <c r="F109" s="200"/>
      <c r="G109" s="200"/>
      <c r="H109" s="201"/>
      <c r="I109" s="199"/>
      <c r="J109" s="202"/>
      <c r="K109" s="200"/>
      <c r="L109" s="154"/>
      <c r="M109" s="691"/>
      <c r="N109" s="202"/>
      <c r="O109" s="154"/>
      <c r="P109" s="297"/>
      <c r="Q109" s="203"/>
    </row>
    <row r="110" spans="1:17" ht="13.2" x14ac:dyDescent="0.25">
      <c r="A110" s="198" t="s">
        <v>314</v>
      </c>
      <c r="B110" s="199" t="s">
        <v>234</v>
      </c>
      <c r="C110" s="154" t="s">
        <v>234</v>
      </c>
      <c r="D110" s="154" t="s">
        <v>234</v>
      </c>
      <c r="E110" s="200" t="s">
        <v>234</v>
      </c>
      <c r="F110" s="200" t="s">
        <v>234</v>
      </c>
      <c r="G110" s="200" t="s">
        <v>234</v>
      </c>
      <c r="H110" s="201" t="s">
        <v>234</v>
      </c>
      <c r="I110" s="199" t="s">
        <v>234</v>
      </c>
      <c r="J110" s="202" t="s">
        <v>234</v>
      </c>
      <c r="K110" s="200" t="s">
        <v>234</v>
      </c>
      <c r="L110" s="154" t="s">
        <v>234</v>
      </c>
      <c r="M110" s="691">
        <v>6.0389999999999997</v>
      </c>
      <c r="N110" s="202">
        <v>57.173999999999999</v>
      </c>
      <c r="O110" s="154">
        <v>6.0389999999999997</v>
      </c>
      <c r="P110" s="297">
        <v>10.6</v>
      </c>
      <c r="Q110" s="203" t="s">
        <v>315</v>
      </c>
    </row>
    <row r="111" spans="1:17" ht="13.2" x14ac:dyDescent="0.25">
      <c r="A111" s="198"/>
      <c r="B111" s="199"/>
      <c r="C111" s="154"/>
      <c r="D111" s="154"/>
      <c r="E111" s="200"/>
      <c r="F111" s="200"/>
      <c r="G111" s="200"/>
      <c r="H111" s="201"/>
      <c r="I111" s="199"/>
      <c r="J111" s="202"/>
      <c r="K111" s="200"/>
      <c r="L111" s="154"/>
      <c r="M111" s="691"/>
      <c r="N111" s="202"/>
      <c r="O111" s="154"/>
      <c r="P111" s="297"/>
      <c r="Q111" s="203"/>
    </row>
    <row r="112" spans="1:17" s="9" customFormat="1" ht="13.2" x14ac:dyDescent="0.25">
      <c r="A112" s="198" t="s">
        <v>316</v>
      </c>
      <c r="B112" s="199">
        <v>88.521000000000001</v>
      </c>
      <c r="C112" s="154">
        <v>14.372999999999999</v>
      </c>
      <c r="D112" s="154">
        <v>11.744999999999999</v>
      </c>
      <c r="E112" s="200">
        <v>2.0750000000000002</v>
      </c>
      <c r="F112" s="200">
        <v>53.698999999999998</v>
      </c>
      <c r="G112" s="200">
        <v>9.3260000000000005</v>
      </c>
      <c r="H112" s="201">
        <v>1.911</v>
      </c>
      <c r="I112" s="199">
        <v>27.414000000000001</v>
      </c>
      <c r="J112" s="202">
        <v>2.2029999999999998</v>
      </c>
      <c r="K112" s="200">
        <v>19.39</v>
      </c>
      <c r="L112" s="154">
        <v>4.3600000000000003</v>
      </c>
      <c r="M112" s="691">
        <v>21.773</v>
      </c>
      <c r="N112" s="202">
        <v>333.108</v>
      </c>
      <c r="O112" s="154">
        <v>256.79000000000002</v>
      </c>
      <c r="P112" s="297">
        <v>77.099999999999994</v>
      </c>
      <c r="Q112" s="231" t="s">
        <v>316</v>
      </c>
    </row>
    <row r="113" spans="1:17" ht="13.2" x14ac:dyDescent="0.25">
      <c r="A113" s="198"/>
      <c r="B113" s="199"/>
      <c r="C113" s="154"/>
      <c r="D113" s="154"/>
      <c r="E113" s="200"/>
      <c r="F113" s="200"/>
      <c r="G113" s="200"/>
      <c r="H113" s="201"/>
      <c r="I113" s="199"/>
      <c r="J113" s="202"/>
      <c r="K113" s="200"/>
      <c r="L113" s="154"/>
      <c r="M113" s="691"/>
      <c r="N113" s="202"/>
      <c r="O113" s="154"/>
      <c r="P113" s="693"/>
      <c r="Q113" s="231"/>
    </row>
    <row r="114" spans="1:17" ht="13.2" x14ac:dyDescent="0.25">
      <c r="A114" s="204" t="s">
        <v>317</v>
      </c>
      <c r="B114" s="199">
        <v>2882.9720000000002</v>
      </c>
      <c r="C114" s="154">
        <v>4471.1970000000001</v>
      </c>
      <c r="D114" s="154">
        <v>7075.0770000000002</v>
      </c>
      <c r="E114" s="200">
        <v>7064.5280000000002</v>
      </c>
      <c r="F114" s="200">
        <v>5789.8689999999997</v>
      </c>
      <c r="G114" s="200">
        <v>3842.77</v>
      </c>
      <c r="H114" s="201">
        <v>3996.4659999999999</v>
      </c>
      <c r="I114" s="199">
        <v>2857.5239999999999</v>
      </c>
      <c r="J114" s="202">
        <v>6287.223</v>
      </c>
      <c r="K114" s="200">
        <v>4583.134</v>
      </c>
      <c r="L114" s="154">
        <v>7876.39</v>
      </c>
      <c r="M114" s="691">
        <v>7196.6580000000004</v>
      </c>
      <c r="N114" s="202">
        <v>77695.006999999998</v>
      </c>
      <c r="O114" s="154">
        <v>63923.807999999997</v>
      </c>
      <c r="P114" s="693">
        <v>82.3</v>
      </c>
      <c r="Q114" s="205" t="s">
        <v>317</v>
      </c>
    </row>
    <row r="115" spans="1:17" ht="13.2" x14ac:dyDescent="0.25">
      <c r="A115" s="204"/>
      <c r="B115" s="199"/>
      <c r="C115" s="154"/>
      <c r="D115" s="154"/>
      <c r="E115" s="200"/>
      <c r="F115" s="200"/>
      <c r="G115" s="200"/>
      <c r="H115" s="201"/>
      <c r="I115" s="199"/>
      <c r="J115" s="202"/>
      <c r="K115" s="200"/>
      <c r="L115" s="154"/>
      <c r="M115" s="691"/>
      <c r="N115" s="202"/>
      <c r="O115" s="154"/>
      <c r="P115" s="693"/>
      <c r="Q115" s="205"/>
    </row>
    <row r="116" spans="1:17" ht="13.2" x14ac:dyDescent="0.25">
      <c r="A116" s="210" t="s">
        <v>318</v>
      </c>
      <c r="B116" s="199">
        <v>0.24399999999999999</v>
      </c>
      <c r="C116" s="154" t="s">
        <v>234</v>
      </c>
      <c r="D116" s="154">
        <v>14.347</v>
      </c>
      <c r="E116" s="200" t="s">
        <v>234</v>
      </c>
      <c r="F116" s="200">
        <v>101.393</v>
      </c>
      <c r="G116" s="200" t="s">
        <v>234</v>
      </c>
      <c r="H116" s="201" t="s">
        <v>234</v>
      </c>
      <c r="I116" s="199">
        <v>2.6739999999999999</v>
      </c>
      <c r="J116" s="202">
        <v>3.359</v>
      </c>
      <c r="K116" s="200">
        <v>6.1210000000000004</v>
      </c>
      <c r="L116" s="154" t="s">
        <v>234</v>
      </c>
      <c r="M116" s="691">
        <v>3407.4259999999999</v>
      </c>
      <c r="N116" s="202">
        <v>45.917999999999999</v>
      </c>
      <c r="O116" s="154">
        <v>3535.5639999999999</v>
      </c>
      <c r="P116" s="297" t="s">
        <v>615</v>
      </c>
      <c r="Q116" s="205" t="s">
        <v>319</v>
      </c>
    </row>
    <row r="117" spans="1:17" ht="13.2" x14ac:dyDescent="0.25">
      <c r="A117" s="204"/>
      <c r="B117" s="199"/>
      <c r="C117" s="154"/>
      <c r="D117" s="154"/>
      <c r="E117" s="200"/>
      <c r="F117" s="200"/>
      <c r="G117" s="200"/>
      <c r="H117" s="201"/>
      <c r="I117" s="199"/>
      <c r="J117" s="202"/>
      <c r="K117" s="200"/>
      <c r="L117" s="154"/>
      <c r="M117" s="691"/>
      <c r="N117" s="202"/>
      <c r="O117" s="154"/>
      <c r="P117" s="297"/>
      <c r="Q117" s="205"/>
    </row>
    <row r="118" spans="1:17" ht="13.2" x14ac:dyDescent="0.25">
      <c r="A118" s="210" t="s">
        <v>114</v>
      </c>
      <c r="B118" s="199">
        <v>642759.08200000005</v>
      </c>
      <c r="C118" s="154">
        <v>638736.33499999996</v>
      </c>
      <c r="D118" s="154">
        <v>708670.71900000004</v>
      </c>
      <c r="E118" s="200">
        <v>703660.38699999999</v>
      </c>
      <c r="F118" s="200">
        <v>665587.196</v>
      </c>
      <c r="G118" s="200">
        <v>649678.38699999999</v>
      </c>
      <c r="H118" s="201">
        <v>656601.04</v>
      </c>
      <c r="I118" s="199">
        <v>623313.79500000004</v>
      </c>
      <c r="J118" s="202">
        <v>728224.93099999998</v>
      </c>
      <c r="K118" s="200">
        <v>788877.29200000002</v>
      </c>
      <c r="L118" s="154">
        <v>779411.74899999995</v>
      </c>
      <c r="M118" s="691">
        <v>657842.61300000001</v>
      </c>
      <c r="N118" s="202">
        <v>8668481.5519999992</v>
      </c>
      <c r="O118" s="154">
        <v>8243363.5259999996</v>
      </c>
      <c r="P118" s="297">
        <v>95.1</v>
      </c>
      <c r="Q118" s="205" t="s">
        <v>115</v>
      </c>
    </row>
    <row r="119" spans="1:17" ht="13.2" x14ac:dyDescent="0.25">
      <c r="A119" s="204"/>
      <c r="B119" s="199"/>
      <c r="C119" s="154"/>
      <c r="D119" s="154"/>
      <c r="E119" s="200"/>
      <c r="F119" s="200"/>
      <c r="G119" s="200"/>
      <c r="H119" s="201"/>
      <c r="I119" s="199"/>
      <c r="J119" s="202"/>
      <c r="K119" s="200"/>
      <c r="L119" s="154"/>
      <c r="M119" s="691"/>
      <c r="N119" s="202"/>
      <c r="O119" s="154"/>
      <c r="P119" s="297"/>
      <c r="Q119" s="205"/>
    </row>
    <row r="120" spans="1:17" ht="13.2" x14ac:dyDescent="0.25">
      <c r="A120" s="210" t="s">
        <v>320</v>
      </c>
      <c r="B120" s="199">
        <v>5294.6819999999998</v>
      </c>
      <c r="C120" s="154">
        <v>2294.1460000000002</v>
      </c>
      <c r="D120" s="154">
        <v>3122.049</v>
      </c>
      <c r="E120" s="200">
        <v>1613.201</v>
      </c>
      <c r="F120" s="200">
        <v>2477.21</v>
      </c>
      <c r="G120" s="200">
        <v>3426.41</v>
      </c>
      <c r="H120" s="201">
        <v>2790.181</v>
      </c>
      <c r="I120" s="199">
        <v>3935.9609999999998</v>
      </c>
      <c r="J120" s="202">
        <v>4301.5789999999997</v>
      </c>
      <c r="K120" s="200">
        <v>4136.4979999999996</v>
      </c>
      <c r="L120" s="154">
        <v>1958.4749999999999</v>
      </c>
      <c r="M120" s="691">
        <v>1081.277</v>
      </c>
      <c r="N120" s="202">
        <v>33644.572</v>
      </c>
      <c r="O120" s="154">
        <v>36431.669000000002</v>
      </c>
      <c r="P120" s="297">
        <v>108.3</v>
      </c>
      <c r="Q120" s="205" t="s">
        <v>321</v>
      </c>
    </row>
    <row r="121" spans="1:17" ht="13.2" x14ac:dyDescent="0.25">
      <c r="A121" s="204"/>
      <c r="B121" s="199"/>
      <c r="C121" s="154"/>
      <c r="D121" s="154"/>
      <c r="E121" s="200"/>
      <c r="F121" s="200"/>
      <c r="G121" s="200"/>
      <c r="H121" s="201"/>
      <c r="I121" s="199"/>
      <c r="J121" s="202"/>
      <c r="K121" s="200"/>
      <c r="L121" s="154"/>
      <c r="M121" s="691"/>
      <c r="N121" s="202"/>
      <c r="O121" s="154"/>
      <c r="P121" s="297"/>
      <c r="Q121" s="205"/>
    </row>
    <row r="122" spans="1:17" ht="13.2" x14ac:dyDescent="0.25">
      <c r="A122" s="210" t="s">
        <v>322</v>
      </c>
      <c r="B122" s="199">
        <v>1165.115</v>
      </c>
      <c r="C122" s="154">
        <v>958.97199999999998</v>
      </c>
      <c r="D122" s="154">
        <v>623.08100000000002</v>
      </c>
      <c r="E122" s="200">
        <v>539.36300000000006</v>
      </c>
      <c r="F122" s="200">
        <v>741.73699999999997</v>
      </c>
      <c r="G122" s="200">
        <v>1532.74</v>
      </c>
      <c r="H122" s="201">
        <v>5481.3050000000003</v>
      </c>
      <c r="I122" s="199">
        <v>1841.1679999999999</v>
      </c>
      <c r="J122" s="202">
        <v>1030.3810000000001</v>
      </c>
      <c r="K122" s="200">
        <v>1773.4690000000001</v>
      </c>
      <c r="L122" s="154">
        <v>1284.521</v>
      </c>
      <c r="M122" s="691">
        <v>1465.4870000000001</v>
      </c>
      <c r="N122" s="202">
        <v>30906.069</v>
      </c>
      <c r="O122" s="154">
        <v>18437.339</v>
      </c>
      <c r="P122" s="297">
        <v>59.7</v>
      </c>
      <c r="Q122" s="205" t="s">
        <v>323</v>
      </c>
    </row>
    <row r="123" spans="1:17" ht="13.2" x14ac:dyDescent="0.25">
      <c r="A123" s="204"/>
      <c r="B123" s="199"/>
      <c r="C123" s="154"/>
      <c r="D123" s="154"/>
      <c r="E123" s="200"/>
      <c r="F123" s="200"/>
      <c r="G123" s="200"/>
      <c r="H123" s="201"/>
      <c r="I123" s="199"/>
      <c r="J123" s="202"/>
      <c r="K123" s="200"/>
      <c r="L123" s="154"/>
      <c r="M123" s="691"/>
      <c r="N123" s="202"/>
      <c r="O123" s="154"/>
      <c r="P123" s="297"/>
      <c r="Q123" s="205"/>
    </row>
    <row r="124" spans="1:17" ht="13.2" x14ac:dyDescent="0.25">
      <c r="A124" s="210" t="s">
        <v>168</v>
      </c>
      <c r="B124" s="199">
        <v>78576.721999999994</v>
      </c>
      <c r="C124" s="154">
        <v>97065.739000000001</v>
      </c>
      <c r="D124" s="154">
        <v>122630.183</v>
      </c>
      <c r="E124" s="200">
        <v>101022.855</v>
      </c>
      <c r="F124" s="200">
        <v>122174.325</v>
      </c>
      <c r="G124" s="200">
        <v>117855.383</v>
      </c>
      <c r="H124" s="201">
        <v>97797.217999999993</v>
      </c>
      <c r="I124" s="199">
        <v>151924.524</v>
      </c>
      <c r="J124" s="202">
        <v>157098.06400000001</v>
      </c>
      <c r="K124" s="200">
        <v>128777.761</v>
      </c>
      <c r="L124" s="154">
        <v>103405.00900000001</v>
      </c>
      <c r="M124" s="691">
        <v>96250.417000000001</v>
      </c>
      <c r="N124" s="202">
        <v>1596341.203</v>
      </c>
      <c r="O124" s="154">
        <v>1374578.2</v>
      </c>
      <c r="P124" s="297">
        <v>86.1</v>
      </c>
      <c r="Q124" s="205" t="s">
        <v>169</v>
      </c>
    </row>
    <row r="125" spans="1:17" ht="13.8" x14ac:dyDescent="0.3">
      <c r="A125" s="204"/>
      <c r="B125" s="199"/>
      <c r="C125" s="154"/>
      <c r="D125" s="154"/>
      <c r="E125" s="200"/>
      <c r="F125" s="200"/>
      <c r="G125" s="200"/>
      <c r="H125" s="201"/>
      <c r="I125" s="199"/>
      <c r="J125" s="202"/>
      <c r="K125" s="200"/>
      <c r="L125" s="154"/>
      <c r="M125" s="691"/>
      <c r="N125" s="202"/>
      <c r="O125" s="154"/>
      <c r="P125" s="297"/>
      <c r="Q125" s="207"/>
    </row>
    <row r="126" spans="1:17" ht="13.2" x14ac:dyDescent="0.25">
      <c r="A126" s="204" t="s">
        <v>138</v>
      </c>
      <c r="B126" s="199">
        <v>46264.442000000003</v>
      </c>
      <c r="C126" s="154">
        <v>52040.690999999999</v>
      </c>
      <c r="D126" s="154">
        <v>46861.949000000001</v>
      </c>
      <c r="E126" s="200">
        <v>48055.661999999997</v>
      </c>
      <c r="F126" s="200">
        <v>51523.790999999997</v>
      </c>
      <c r="G126" s="200">
        <v>43690.860999999997</v>
      </c>
      <c r="H126" s="201">
        <v>43249.463000000003</v>
      </c>
      <c r="I126" s="199">
        <v>35804.716</v>
      </c>
      <c r="J126" s="202">
        <v>45232.392</v>
      </c>
      <c r="K126" s="200">
        <v>48005.747000000003</v>
      </c>
      <c r="L126" s="154">
        <v>40663.411999999997</v>
      </c>
      <c r="M126" s="691">
        <v>39968.911</v>
      </c>
      <c r="N126" s="202">
        <v>571069.09100000001</v>
      </c>
      <c r="O126" s="154">
        <v>541362.03700000001</v>
      </c>
      <c r="P126" s="297">
        <v>94.8</v>
      </c>
      <c r="Q126" s="205" t="s">
        <v>139</v>
      </c>
    </row>
    <row r="127" spans="1:17" ht="13.2" x14ac:dyDescent="0.25">
      <c r="A127" s="211"/>
      <c r="B127" s="199"/>
      <c r="C127" s="154"/>
      <c r="D127" s="154"/>
      <c r="E127" s="200"/>
      <c r="F127" s="200"/>
      <c r="G127" s="200"/>
      <c r="H127" s="201"/>
      <c r="I127" s="199"/>
      <c r="J127" s="202"/>
      <c r="K127" s="200"/>
      <c r="L127" s="154"/>
      <c r="M127" s="691"/>
      <c r="N127" s="202"/>
      <c r="O127" s="154"/>
      <c r="P127" s="297"/>
      <c r="Q127" s="212"/>
    </row>
    <row r="128" spans="1:17" ht="13.2" x14ac:dyDescent="0.25">
      <c r="A128" s="210" t="s">
        <v>324</v>
      </c>
      <c r="B128" s="199" t="s">
        <v>234</v>
      </c>
      <c r="C128" s="154" t="s">
        <v>234</v>
      </c>
      <c r="D128" s="154" t="s">
        <v>234</v>
      </c>
      <c r="E128" s="200" t="s">
        <v>234</v>
      </c>
      <c r="F128" s="200" t="s">
        <v>234</v>
      </c>
      <c r="G128" s="200" t="s">
        <v>234</v>
      </c>
      <c r="H128" s="201" t="s">
        <v>234</v>
      </c>
      <c r="I128" s="199" t="s">
        <v>234</v>
      </c>
      <c r="J128" s="202" t="s">
        <v>234</v>
      </c>
      <c r="K128" s="200" t="s">
        <v>234</v>
      </c>
      <c r="L128" s="154" t="s">
        <v>234</v>
      </c>
      <c r="M128" s="691" t="s">
        <v>234</v>
      </c>
      <c r="N128" s="202" t="s">
        <v>234</v>
      </c>
      <c r="O128" s="154" t="s">
        <v>234</v>
      </c>
      <c r="P128" s="297" t="s">
        <v>288</v>
      </c>
      <c r="Q128" s="214" t="s">
        <v>325</v>
      </c>
    </row>
    <row r="129" spans="1:17" ht="13.2" x14ac:dyDescent="0.25">
      <c r="A129" s="232"/>
      <c r="B129" s="199"/>
      <c r="C129" s="154"/>
      <c r="D129" s="154"/>
      <c r="E129" s="200"/>
      <c r="F129" s="200"/>
      <c r="G129" s="200"/>
      <c r="H129" s="201"/>
      <c r="I129" s="199"/>
      <c r="J129" s="202"/>
      <c r="K129" s="200"/>
      <c r="L129" s="154"/>
      <c r="M129" s="691"/>
      <c r="N129" s="202"/>
      <c r="O129" s="154"/>
      <c r="P129" s="297"/>
      <c r="Q129" s="214"/>
    </row>
    <row r="130" spans="1:17" ht="13.8" x14ac:dyDescent="0.3">
      <c r="A130" s="233" t="s">
        <v>326</v>
      </c>
      <c r="B130" s="199">
        <v>70.287999999999997</v>
      </c>
      <c r="C130" s="154">
        <v>319.77199999999999</v>
      </c>
      <c r="D130" s="154">
        <v>14.324999999999999</v>
      </c>
      <c r="E130" s="200">
        <v>23.09</v>
      </c>
      <c r="F130" s="200">
        <v>5.1950000000000003</v>
      </c>
      <c r="G130" s="200">
        <v>332.839</v>
      </c>
      <c r="H130" s="201">
        <v>792.74699999999996</v>
      </c>
      <c r="I130" s="199">
        <v>10.930999999999999</v>
      </c>
      <c r="J130" s="202">
        <v>140.529</v>
      </c>
      <c r="K130" s="200">
        <v>64.463999999999999</v>
      </c>
      <c r="L130" s="154">
        <v>8.0359999999999996</v>
      </c>
      <c r="M130" s="691">
        <v>132.965</v>
      </c>
      <c r="N130" s="202">
        <v>1650.1949999999999</v>
      </c>
      <c r="O130" s="154">
        <v>1915.181</v>
      </c>
      <c r="P130" s="297">
        <v>116.1</v>
      </c>
      <c r="Q130" s="214" t="s">
        <v>327</v>
      </c>
    </row>
    <row r="131" spans="1:17" ht="13.2" x14ac:dyDescent="0.25">
      <c r="A131" s="232"/>
      <c r="B131" s="224"/>
      <c r="C131" s="225"/>
      <c r="D131" s="225"/>
      <c r="E131" s="225"/>
      <c r="F131" s="226"/>
      <c r="G131" s="227"/>
      <c r="H131" s="228"/>
      <c r="I131" s="224"/>
      <c r="J131" s="229"/>
      <c r="K131" s="226"/>
      <c r="L131" s="225"/>
      <c r="M131" s="692"/>
      <c r="N131" s="229"/>
      <c r="O131" s="229"/>
      <c r="P131" s="297"/>
      <c r="Q131" s="214"/>
    </row>
    <row r="132" spans="1:17" ht="13.2" x14ac:dyDescent="0.25">
      <c r="A132" s="198" t="s">
        <v>328</v>
      </c>
      <c r="B132" s="199" t="s">
        <v>234</v>
      </c>
      <c r="C132" s="154" t="s">
        <v>234</v>
      </c>
      <c r="D132" s="154" t="s">
        <v>234</v>
      </c>
      <c r="E132" s="200" t="s">
        <v>234</v>
      </c>
      <c r="F132" s="200" t="s">
        <v>234</v>
      </c>
      <c r="G132" s="200" t="s">
        <v>234</v>
      </c>
      <c r="H132" s="201">
        <v>0.89300000000000002</v>
      </c>
      <c r="I132" s="199" t="s">
        <v>234</v>
      </c>
      <c r="J132" s="202" t="s">
        <v>234</v>
      </c>
      <c r="K132" s="200" t="s">
        <v>234</v>
      </c>
      <c r="L132" s="154" t="s">
        <v>234</v>
      </c>
      <c r="M132" s="691">
        <v>6</v>
      </c>
      <c r="N132" s="202">
        <v>9.4619999999999997</v>
      </c>
      <c r="O132" s="154">
        <v>6.8929999999999998</v>
      </c>
      <c r="P132" s="297">
        <v>72.8</v>
      </c>
      <c r="Q132" s="203" t="s">
        <v>329</v>
      </c>
    </row>
    <row r="133" spans="1:17" ht="13.2" x14ac:dyDescent="0.25">
      <c r="A133" s="198"/>
      <c r="B133" s="370"/>
      <c r="C133" s="367"/>
      <c r="D133" s="367"/>
      <c r="E133" s="367"/>
      <c r="F133" s="344"/>
      <c r="G133" s="368"/>
      <c r="H133" s="369"/>
      <c r="I133" s="370"/>
      <c r="J133" s="366"/>
      <c r="K133" s="344"/>
      <c r="L133" s="367"/>
      <c r="M133" s="694"/>
      <c r="N133" s="366"/>
      <c r="O133" s="366"/>
      <c r="P133" s="297"/>
      <c r="Q133" s="203"/>
    </row>
    <row r="134" spans="1:17" ht="13.2" x14ac:dyDescent="0.25">
      <c r="A134" s="198" t="s">
        <v>184</v>
      </c>
      <c r="B134" s="199">
        <v>4884.4930000000004</v>
      </c>
      <c r="C134" s="154">
        <v>9085.3790000000008</v>
      </c>
      <c r="D134" s="154">
        <v>9839.9660000000003</v>
      </c>
      <c r="E134" s="200">
        <v>16274.727000000001</v>
      </c>
      <c r="F134" s="200">
        <v>28353.102999999999</v>
      </c>
      <c r="G134" s="200">
        <v>15847.977000000001</v>
      </c>
      <c r="H134" s="201">
        <v>19468.036</v>
      </c>
      <c r="I134" s="199">
        <v>22896.017</v>
      </c>
      <c r="J134" s="202">
        <v>17065.28</v>
      </c>
      <c r="K134" s="200">
        <v>19920.5</v>
      </c>
      <c r="L134" s="154">
        <v>13881.912</v>
      </c>
      <c r="M134" s="691">
        <v>25841.595000000001</v>
      </c>
      <c r="N134" s="202">
        <v>95075.732000000004</v>
      </c>
      <c r="O134" s="154">
        <v>203358.98499999999</v>
      </c>
      <c r="P134" s="297">
        <v>213.9</v>
      </c>
      <c r="Q134" s="203" t="s">
        <v>184</v>
      </c>
    </row>
    <row r="135" spans="1:17" ht="13.2" x14ac:dyDescent="0.25">
      <c r="A135" s="198"/>
      <c r="B135" s="199"/>
      <c r="C135" s="154"/>
      <c r="D135" s="154"/>
      <c r="E135" s="200"/>
      <c r="F135" s="200"/>
      <c r="G135" s="200"/>
      <c r="H135" s="201"/>
      <c r="I135" s="199"/>
      <c r="J135" s="202"/>
      <c r="K135" s="200"/>
      <c r="L135" s="154"/>
      <c r="M135" s="691"/>
      <c r="N135" s="202"/>
      <c r="O135" s="154"/>
      <c r="P135" s="297"/>
      <c r="Q135" s="203"/>
    </row>
    <row r="136" spans="1:17" ht="13.2" x14ac:dyDescent="0.25">
      <c r="A136" s="204" t="s">
        <v>330</v>
      </c>
      <c r="B136" s="199">
        <v>60.148000000000003</v>
      </c>
      <c r="C136" s="154">
        <v>424.54700000000003</v>
      </c>
      <c r="D136" s="154">
        <v>705.52499999999998</v>
      </c>
      <c r="E136" s="200">
        <v>98.983000000000004</v>
      </c>
      <c r="F136" s="200">
        <v>82.674000000000007</v>
      </c>
      <c r="G136" s="200">
        <v>162.249</v>
      </c>
      <c r="H136" s="201">
        <v>209.89400000000001</v>
      </c>
      <c r="I136" s="199">
        <v>101.313</v>
      </c>
      <c r="J136" s="202">
        <v>54.95</v>
      </c>
      <c r="K136" s="200">
        <v>163.137</v>
      </c>
      <c r="L136" s="154">
        <v>106.48699999999999</v>
      </c>
      <c r="M136" s="691">
        <v>192.36600000000001</v>
      </c>
      <c r="N136" s="202">
        <v>2018.732</v>
      </c>
      <c r="O136" s="154">
        <v>2362.2730000000001</v>
      </c>
      <c r="P136" s="297">
        <v>117</v>
      </c>
      <c r="Q136" s="205" t="s">
        <v>331</v>
      </c>
    </row>
    <row r="137" spans="1:17" ht="13.2" x14ac:dyDescent="0.25">
      <c r="A137" s="204"/>
      <c r="B137" s="199"/>
      <c r="C137" s="154"/>
      <c r="D137" s="154"/>
      <c r="E137" s="200"/>
      <c r="F137" s="200"/>
      <c r="G137" s="200"/>
      <c r="H137" s="201"/>
      <c r="I137" s="199"/>
      <c r="J137" s="202"/>
      <c r="K137" s="200"/>
      <c r="L137" s="154"/>
      <c r="M137" s="691"/>
      <c r="N137" s="202"/>
      <c r="O137" s="154"/>
      <c r="P137" s="297"/>
      <c r="Q137" s="205"/>
    </row>
    <row r="138" spans="1:17" ht="13.2" x14ac:dyDescent="0.25">
      <c r="A138" s="204" t="s">
        <v>332</v>
      </c>
      <c r="B138" s="199" t="s">
        <v>234</v>
      </c>
      <c r="C138" s="154" t="s">
        <v>234</v>
      </c>
      <c r="D138" s="154" t="s">
        <v>234</v>
      </c>
      <c r="E138" s="200" t="s">
        <v>234</v>
      </c>
      <c r="F138" s="200">
        <v>25.646000000000001</v>
      </c>
      <c r="G138" s="200">
        <v>5.8949999999999996</v>
      </c>
      <c r="H138" s="201" t="s">
        <v>234</v>
      </c>
      <c r="I138" s="199" t="s">
        <v>234</v>
      </c>
      <c r="J138" s="202" t="s">
        <v>234</v>
      </c>
      <c r="K138" s="200" t="s">
        <v>234</v>
      </c>
      <c r="L138" s="154" t="s">
        <v>234</v>
      </c>
      <c r="M138" s="691" t="s">
        <v>234</v>
      </c>
      <c r="N138" s="202">
        <v>6.0000000000000001E-3</v>
      </c>
      <c r="O138" s="154">
        <v>31.541</v>
      </c>
      <c r="P138" s="297" t="s">
        <v>616</v>
      </c>
      <c r="Q138" s="205" t="s">
        <v>332</v>
      </c>
    </row>
    <row r="139" spans="1:17" ht="13.2" x14ac:dyDescent="0.25">
      <c r="A139" s="204"/>
      <c r="B139" s="199"/>
      <c r="C139" s="154"/>
      <c r="D139" s="154"/>
      <c r="E139" s="200"/>
      <c r="F139" s="200"/>
      <c r="G139" s="200"/>
      <c r="H139" s="201"/>
      <c r="I139" s="199"/>
      <c r="J139" s="202"/>
      <c r="K139" s="200"/>
      <c r="L139" s="154"/>
      <c r="M139" s="691"/>
      <c r="N139" s="202"/>
      <c r="O139" s="154"/>
      <c r="P139" s="297"/>
      <c r="Q139" s="205"/>
    </row>
    <row r="140" spans="1:17" ht="13.2" x14ac:dyDescent="0.25">
      <c r="A140" s="204" t="s">
        <v>333</v>
      </c>
      <c r="B140" s="199">
        <v>5089.3270000000002</v>
      </c>
      <c r="C140" s="154">
        <v>4706.3109999999997</v>
      </c>
      <c r="D140" s="154">
        <v>4708.2259999999997</v>
      </c>
      <c r="E140" s="200">
        <v>5727.9489999999996</v>
      </c>
      <c r="F140" s="200">
        <v>6094.2380000000003</v>
      </c>
      <c r="G140" s="200">
        <v>6163.6629999999996</v>
      </c>
      <c r="H140" s="201">
        <v>4454.8270000000002</v>
      </c>
      <c r="I140" s="199">
        <v>6288.8549999999996</v>
      </c>
      <c r="J140" s="202">
        <v>4900.4229999999998</v>
      </c>
      <c r="K140" s="200">
        <v>5664.1890000000003</v>
      </c>
      <c r="L140" s="154">
        <v>6077.79</v>
      </c>
      <c r="M140" s="691">
        <v>3683.2460000000001</v>
      </c>
      <c r="N140" s="202">
        <v>57377.777999999998</v>
      </c>
      <c r="O140" s="154">
        <v>63559.044000000002</v>
      </c>
      <c r="P140" s="297">
        <v>110.8</v>
      </c>
      <c r="Q140" s="205" t="s">
        <v>334</v>
      </c>
    </row>
    <row r="141" spans="1:17" ht="13.2" x14ac:dyDescent="0.25">
      <c r="A141" s="204"/>
      <c r="B141" s="199"/>
      <c r="C141" s="154"/>
      <c r="D141" s="154"/>
      <c r="E141" s="200"/>
      <c r="F141" s="200"/>
      <c r="G141" s="200"/>
      <c r="H141" s="201"/>
      <c r="I141" s="199"/>
      <c r="J141" s="202"/>
      <c r="K141" s="200"/>
      <c r="L141" s="154"/>
      <c r="M141" s="691"/>
      <c r="N141" s="202"/>
      <c r="O141" s="154"/>
      <c r="P141" s="297"/>
      <c r="Q141" s="205"/>
    </row>
    <row r="142" spans="1:17" ht="13.2" x14ac:dyDescent="0.25">
      <c r="A142" s="204" t="s">
        <v>335</v>
      </c>
      <c r="B142" s="199">
        <v>1308.3019999999999</v>
      </c>
      <c r="C142" s="154">
        <v>32.595999999999997</v>
      </c>
      <c r="D142" s="154">
        <v>31.478000000000002</v>
      </c>
      <c r="E142" s="200">
        <v>40.264000000000003</v>
      </c>
      <c r="F142" s="200">
        <v>34.807000000000002</v>
      </c>
      <c r="G142" s="200">
        <v>71.703000000000003</v>
      </c>
      <c r="H142" s="201">
        <v>28</v>
      </c>
      <c r="I142" s="199">
        <v>359.411</v>
      </c>
      <c r="J142" s="202">
        <v>28.741</v>
      </c>
      <c r="K142" s="200">
        <v>243.46100000000001</v>
      </c>
      <c r="L142" s="154">
        <v>116.66500000000001</v>
      </c>
      <c r="M142" s="691">
        <v>71.834000000000003</v>
      </c>
      <c r="N142" s="202">
        <v>2245.607</v>
      </c>
      <c r="O142" s="154">
        <v>2367.2620000000002</v>
      </c>
      <c r="P142" s="297">
        <v>105.4</v>
      </c>
      <c r="Q142" s="205" t="s">
        <v>336</v>
      </c>
    </row>
    <row r="143" spans="1:17" ht="13.2" x14ac:dyDescent="0.25">
      <c r="A143" s="204"/>
      <c r="B143" s="199"/>
      <c r="C143" s="154"/>
      <c r="D143" s="154"/>
      <c r="E143" s="200"/>
      <c r="F143" s="200"/>
      <c r="G143" s="200"/>
      <c r="H143" s="201"/>
      <c r="I143" s="199"/>
      <c r="J143" s="202"/>
      <c r="K143" s="200"/>
      <c r="L143" s="154"/>
      <c r="M143" s="691"/>
      <c r="N143" s="202"/>
      <c r="O143" s="154"/>
      <c r="P143" s="297"/>
      <c r="Q143" s="205"/>
    </row>
    <row r="144" spans="1:17" ht="13.2" x14ac:dyDescent="0.25">
      <c r="A144" s="204" t="s">
        <v>337</v>
      </c>
      <c r="B144" s="199">
        <v>19.55</v>
      </c>
      <c r="C144" s="154" t="s">
        <v>234</v>
      </c>
      <c r="D144" s="154" t="s">
        <v>234</v>
      </c>
      <c r="E144" s="200">
        <v>3.86</v>
      </c>
      <c r="F144" s="200">
        <v>23.68</v>
      </c>
      <c r="G144" s="200">
        <v>1.145</v>
      </c>
      <c r="H144" s="201">
        <v>28.33</v>
      </c>
      <c r="I144" s="199">
        <v>40.954000000000001</v>
      </c>
      <c r="J144" s="202">
        <v>6.0000000000000001E-3</v>
      </c>
      <c r="K144" s="200">
        <v>91.5</v>
      </c>
      <c r="L144" s="154">
        <v>9.2910000000000004</v>
      </c>
      <c r="M144" s="691" t="s">
        <v>234</v>
      </c>
      <c r="N144" s="202">
        <v>210.815</v>
      </c>
      <c r="O144" s="154">
        <v>218.316</v>
      </c>
      <c r="P144" s="297">
        <v>103.6</v>
      </c>
      <c r="Q144" s="205" t="s">
        <v>338</v>
      </c>
    </row>
    <row r="145" spans="1:17" ht="13.2" x14ac:dyDescent="0.25">
      <c r="A145" s="204"/>
      <c r="B145" s="199"/>
      <c r="C145" s="154"/>
      <c r="D145" s="154"/>
      <c r="E145" s="200"/>
      <c r="F145" s="200"/>
      <c r="G145" s="200"/>
      <c r="H145" s="201"/>
      <c r="I145" s="199"/>
      <c r="J145" s="202"/>
      <c r="K145" s="200"/>
      <c r="L145" s="154"/>
      <c r="M145" s="691"/>
      <c r="N145" s="202"/>
      <c r="O145" s="154"/>
      <c r="P145" s="297"/>
      <c r="Q145" s="205"/>
    </row>
    <row r="146" spans="1:17" ht="13.2" x14ac:dyDescent="0.25">
      <c r="A146" s="204" t="s">
        <v>339</v>
      </c>
      <c r="B146" s="199">
        <v>2.8</v>
      </c>
      <c r="C146" s="154" t="s">
        <v>234</v>
      </c>
      <c r="D146" s="154" t="s">
        <v>234</v>
      </c>
      <c r="E146" s="200" t="s">
        <v>234</v>
      </c>
      <c r="F146" s="200" t="s">
        <v>234</v>
      </c>
      <c r="G146" s="200" t="s">
        <v>234</v>
      </c>
      <c r="H146" s="201" t="s">
        <v>234</v>
      </c>
      <c r="I146" s="199" t="s">
        <v>234</v>
      </c>
      <c r="J146" s="202" t="s">
        <v>234</v>
      </c>
      <c r="K146" s="200" t="s">
        <v>234</v>
      </c>
      <c r="L146" s="154" t="s">
        <v>234</v>
      </c>
      <c r="M146" s="691" t="s">
        <v>234</v>
      </c>
      <c r="N146" s="202" t="s">
        <v>234</v>
      </c>
      <c r="O146" s="154">
        <v>2.8</v>
      </c>
      <c r="P146" s="297" t="s">
        <v>288</v>
      </c>
      <c r="Q146" s="205" t="s">
        <v>340</v>
      </c>
    </row>
    <row r="147" spans="1:17" ht="13.2" x14ac:dyDescent="0.25">
      <c r="A147" s="204"/>
      <c r="B147" s="199"/>
      <c r="C147" s="154"/>
      <c r="D147" s="154"/>
      <c r="E147" s="200"/>
      <c r="F147" s="200"/>
      <c r="G147" s="200"/>
      <c r="H147" s="201"/>
      <c r="I147" s="199"/>
      <c r="J147" s="202"/>
      <c r="K147" s="200"/>
      <c r="L147" s="154"/>
      <c r="M147" s="691"/>
      <c r="N147" s="202"/>
      <c r="O147" s="154"/>
      <c r="P147" s="297"/>
      <c r="Q147" s="205"/>
    </row>
    <row r="148" spans="1:17" ht="13.2" x14ac:dyDescent="0.25">
      <c r="A148" s="198" t="s">
        <v>341</v>
      </c>
      <c r="B148" s="199" t="s">
        <v>234</v>
      </c>
      <c r="C148" s="154" t="s">
        <v>234</v>
      </c>
      <c r="D148" s="154" t="s">
        <v>234</v>
      </c>
      <c r="E148" s="200" t="s">
        <v>234</v>
      </c>
      <c r="F148" s="200" t="s">
        <v>234</v>
      </c>
      <c r="G148" s="200" t="s">
        <v>234</v>
      </c>
      <c r="H148" s="201" t="s">
        <v>234</v>
      </c>
      <c r="I148" s="199" t="s">
        <v>234</v>
      </c>
      <c r="J148" s="202" t="s">
        <v>234</v>
      </c>
      <c r="K148" s="200" t="s">
        <v>234</v>
      </c>
      <c r="L148" s="154" t="s">
        <v>234</v>
      </c>
      <c r="M148" s="691" t="s">
        <v>234</v>
      </c>
      <c r="N148" s="202">
        <v>4.16</v>
      </c>
      <c r="O148" s="154" t="s">
        <v>234</v>
      </c>
      <c r="P148" s="297">
        <v>0</v>
      </c>
      <c r="Q148" s="203" t="s">
        <v>342</v>
      </c>
    </row>
    <row r="149" spans="1:17" ht="13.2" x14ac:dyDescent="0.25">
      <c r="A149" s="198"/>
      <c r="B149" s="199"/>
      <c r="C149" s="154"/>
      <c r="D149" s="154"/>
      <c r="E149" s="200"/>
      <c r="F149" s="200"/>
      <c r="G149" s="200"/>
      <c r="H149" s="201"/>
      <c r="I149" s="199"/>
      <c r="J149" s="202"/>
      <c r="K149" s="200"/>
      <c r="L149" s="154"/>
      <c r="M149" s="691"/>
      <c r="N149" s="202"/>
      <c r="O149" s="154"/>
      <c r="P149" s="688"/>
      <c r="Q149" s="203"/>
    </row>
    <row r="150" spans="1:17" ht="13.2" x14ac:dyDescent="0.25">
      <c r="A150" s="198" t="s">
        <v>343</v>
      </c>
      <c r="B150" s="199">
        <v>617.55200000000002</v>
      </c>
      <c r="C150" s="154">
        <v>446.17899999999997</v>
      </c>
      <c r="D150" s="154">
        <v>414.12099999999998</v>
      </c>
      <c r="E150" s="200">
        <v>28.271000000000001</v>
      </c>
      <c r="F150" s="200">
        <v>77.613</v>
      </c>
      <c r="G150" s="200">
        <v>94.960999999999999</v>
      </c>
      <c r="H150" s="201">
        <v>260.19099999999997</v>
      </c>
      <c r="I150" s="199">
        <v>157.55099999999999</v>
      </c>
      <c r="J150" s="202">
        <v>195.61099999999999</v>
      </c>
      <c r="K150" s="200">
        <v>1190.212</v>
      </c>
      <c r="L150" s="154">
        <v>985.10799999999995</v>
      </c>
      <c r="M150" s="691">
        <v>3539.2939999999999</v>
      </c>
      <c r="N150" s="202">
        <v>3315.0929999999998</v>
      </c>
      <c r="O150" s="154">
        <v>8006.6639999999998</v>
      </c>
      <c r="P150" s="297">
        <v>241.5</v>
      </c>
      <c r="Q150" s="203" t="s">
        <v>344</v>
      </c>
    </row>
    <row r="151" spans="1:17" ht="13.2" x14ac:dyDescent="0.25">
      <c r="A151" s="198"/>
      <c r="B151" s="199"/>
      <c r="C151" s="154"/>
      <c r="D151" s="154"/>
      <c r="E151" s="200"/>
      <c r="F151" s="200"/>
      <c r="G151" s="200"/>
      <c r="H151" s="201"/>
      <c r="I151" s="199"/>
      <c r="J151" s="202"/>
      <c r="K151" s="200"/>
      <c r="L151" s="154"/>
      <c r="M151" s="691"/>
      <c r="N151" s="202"/>
      <c r="O151" s="154"/>
      <c r="P151" s="297"/>
      <c r="Q151" s="203"/>
    </row>
    <row r="152" spans="1:17" s="9" customFormat="1" ht="13.2" x14ac:dyDescent="0.25">
      <c r="A152" s="215" t="s">
        <v>140</v>
      </c>
      <c r="B152" s="199">
        <v>14215.983</v>
      </c>
      <c r="C152" s="154">
        <v>15256.227999999999</v>
      </c>
      <c r="D152" s="154">
        <v>14501.939</v>
      </c>
      <c r="E152" s="200">
        <v>14185.984</v>
      </c>
      <c r="F152" s="200">
        <v>14144.379000000001</v>
      </c>
      <c r="G152" s="200">
        <v>12804.581</v>
      </c>
      <c r="H152" s="201">
        <v>10408.02</v>
      </c>
      <c r="I152" s="199">
        <v>13708.468999999999</v>
      </c>
      <c r="J152" s="202">
        <v>14050.386</v>
      </c>
      <c r="K152" s="200">
        <v>14213.873</v>
      </c>
      <c r="L152" s="154">
        <v>13181.048000000001</v>
      </c>
      <c r="M152" s="691">
        <v>12497.032999999999</v>
      </c>
      <c r="N152" s="202">
        <v>163129.94099999999</v>
      </c>
      <c r="O152" s="154">
        <v>163167.92300000001</v>
      </c>
      <c r="P152" s="297">
        <v>100</v>
      </c>
      <c r="Q152" s="205" t="s">
        <v>141</v>
      </c>
    </row>
    <row r="153" spans="1:17" ht="13.2" x14ac:dyDescent="0.25">
      <c r="A153" s="681"/>
      <c r="B153" s="199"/>
      <c r="C153" s="154"/>
      <c r="D153" s="154"/>
      <c r="E153" s="200"/>
      <c r="F153" s="200"/>
      <c r="G153" s="200"/>
      <c r="H153" s="201"/>
      <c r="I153" s="199"/>
      <c r="J153" s="202"/>
      <c r="K153" s="200"/>
      <c r="L153" s="154"/>
      <c r="M153" s="691"/>
      <c r="N153" s="202"/>
      <c r="O153" s="154"/>
      <c r="P153" s="297"/>
      <c r="Q153" s="762"/>
    </row>
    <row r="154" spans="1:17" ht="13.2" x14ac:dyDescent="0.25">
      <c r="A154" s="210" t="s">
        <v>345</v>
      </c>
      <c r="B154" s="199">
        <v>33.466000000000001</v>
      </c>
      <c r="C154" s="154">
        <v>1.7310000000000001</v>
      </c>
      <c r="D154" s="154">
        <v>20.713000000000001</v>
      </c>
      <c r="E154" s="200">
        <v>27.719000000000001</v>
      </c>
      <c r="F154" s="200" t="s">
        <v>234</v>
      </c>
      <c r="G154" s="200" t="s">
        <v>234</v>
      </c>
      <c r="H154" s="201">
        <v>1.018</v>
      </c>
      <c r="I154" s="199">
        <v>3.14</v>
      </c>
      <c r="J154" s="202">
        <v>1.69</v>
      </c>
      <c r="K154" s="200" t="s">
        <v>234</v>
      </c>
      <c r="L154" s="154">
        <v>3.2160000000000002</v>
      </c>
      <c r="M154" s="691">
        <v>12.173999999999999</v>
      </c>
      <c r="N154" s="202">
        <v>269.66699999999997</v>
      </c>
      <c r="O154" s="154">
        <v>104.867</v>
      </c>
      <c r="P154" s="297">
        <v>38.9</v>
      </c>
      <c r="Q154" s="205" t="s">
        <v>346</v>
      </c>
    </row>
    <row r="155" spans="1:17" s="9" customFormat="1" ht="13.2" x14ac:dyDescent="0.25">
      <c r="A155" s="204"/>
      <c r="B155" s="199"/>
      <c r="C155" s="154"/>
      <c r="D155" s="154"/>
      <c r="E155" s="200"/>
      <c r="F155" s="200"/>
      <c r="G155" s="200"/>
      <c r="H155" s="201"/>
      <c r="I155" s="199"/>
      <c r="J155" s="202"/>
      <c r="K155" s="200"/>
      <c r="L155" s="154"/>
      <c r="M155" s="691"/>
      <c r="N155" s="202"/>
      <c r="O155" s="154"/>
      <c r="P155" s="297"/>
      <c r="Q155" s="205"/>
    </row>
    <row r="156" spans="1:17" ht="13.8" x14ac:dyDescent="0.3">
      <c r="A156" s="233" t="s">
        <v>347</v>
      </c>
      <c r="B156" s="199" t="s">
        <v>234</v>
      </c>
      <c r="C156" s="154" t="s">
        <v>234</v>
      </c>
      <c r="D156" s="154">
        <v>8.2240000000000002</v>
      </c>
      <c r="E156" s="200" t="s">
        <v>234</v>
      </c>
      <c r="F156" s="200" t="s">
        <v>234</v>
      </c>
      <c r="G156" s="200" t="s">
        <v>234</v>
      </c>
      <c r="H156" s="201" t="s">
        <v>234</v>
      </c>
      <c r="I156" s="199" t="s">
        <v>234</v>
      </c>
      <c r="J156" s="202" t="s">
        <v>234</v>
      </c>
      <c r="K156" s="200" t="s">
        <v>234</v>
      </c>
      <c r="L156" s="154" t="s">
        <v>234</v>
      </c>
      <c r="M156" s="691">
        <v>4.8840000000000003</v>
      </c>
      <c r="N156" s="202">
        <v>24.001999999999999</v>
      </c>
      <c r="O156" s="154">
        <v>13.108000000000001</v>
      </c>
      <c r="P156" s="693">
        <v>54.6</v>
      </c>
      <c r="Q156" s="207" t="s">
        <v>348</v>
      </c>
    </row>
    <row r="157" spans="1:17" ht="13.2" x14ac:dyDescent="0.25">
      <c r="A157" s="204"/>
      <c r="B157" s="199"/>
      <c r="C157" s="154"/>
      <c r="D157" s="154"/>
      <c r="E157" s="200"/>
      <c r="F157" s="200"/>
      <c r="G157" s="200"/>
      <c r="H157" s="201"/>
      <c r="I157" s="199"/>
      <c r="J157" s="202"/>
      <c r="K157" s="200"/>
      <c r="L157" s="154"/>
      <c r="M157" s="691"/>
      <c r="N157" s="202"/>
      <c r="O157" s="154"/>
      <c r="P157" s="693"/>
      <c r="Q157" s="205"/>
    </row>
    <row r="158" spans="1:17" ht="13.2" x14ac:dyDescent="0.25">
      <c r="A158" s="210" t="s">
        <v>124</v>
      </c>
      <c r="B158" s="199">
        <v>270770.76699999999</v>
      </c>
      <c r="C158" s="154">
        <v>279831.511</v>
      </c>
      <c r="D158" s="154">
        <v>292401.12300000002</v>
      </c>
      <c r="E158" s="200">
        <v>294095.70299999998</v>
      </c>
      <c r="F158" s="200">
        <v>294167.04800000001</v>
      </c>
      <c r="G158" s="200">
        <v>290528.76299999998</v>
      </c>
      <c r="H158" s="201">
        <v>249297.56700000001</v>
      </c>
      <c r="I158" s="199">
        <v>179548.31599999999</v>
      </c>
      <c r="J158" s="202">
        <v>255440.82</v>
      </c>
      <c r="K158" s="200">
        <v>258842.36300000001</v>
      </c>
      <c r="L158" s="154">
        <v>294645.40500000003</v>
      </c>
      <c r="M158" s="691">
        <v>228881.72</v>
      </c>
      <c r="N158" s="202">
        <v>3196255.9190000002</v>
      </c>
      <c r="O158" s="154">
        <v>3188451.1060000001</v>
      </c>
      <c r="P158" s="693">
        <v>99.8</v>
      </c>
      <c r="Q158" s="205" t="s">
        <v>125</v>
      </c>
    </row>
    <row r="159" spans="1:17" ht="13.2" x14ac:dyDescent="0.25">
      <c r="A159" s="204"/>
      <c r="B159" s="199"/>
      <c r="C159" s="154"/>
      <c r="D159" s="154"/>
      <c r="E159" s="200"/>
      <c r="F159" s="200"/>
      <c r="G159" s="200"/>
      <c r="H159" s="201"/>
      <c r="I159" s="199"/>
      <c r="J159" s="202"/>
      <c r="K159" s="200"/>
      <c r="L159" s="154"/>
      <c r="M159" s="691"/>
      <c r="N159" s="202"/>
      <c r="O159" s="154"/>
      <c r="P159" s="297"/>
      <c r="Q159" s="205"/>
    </row>
    <row r="160" spans="1:17" ht="13.2" x14ac:dyDescent="0.25">
      <c r="A160" s="210" t="s">
        <v>349</v>
      </c>
      <c r="B160" s="199">
        <v>74.98</v>
      </c>
      <c r="C160" s="154">
        <v>170.012</v>
      </c>
      <c r="D160" s="154">
        <v>66.475999999999999</v>
      </c>
      <c r="E160" s="200">
        <v>57.526000000000003</v>
      </c>
      <c r="F160" s="200">
        <v>42.828000000000003</v>
      </c>
      <c r="G160" s="200">
        <v>73.724000000000004</v>
      </c>
      <c r="H160" s="201" t="s">
        <v>234</v>
      </c>
      <c r="I160" s="199">
        <v>65.037999999999997</v>
      </c>
      <c r="J160" s="202">
        <v>44.323999999999998</v>
      </c>
      <c r="K160" s="200">
        <v>24.908000000000001</v>
      </c>
      <c r="L160" s="154">
        <v>125.435</v>
      </c>
      <c r="M160" s="691">
        <v>122.971</v>
      </c>
      <c r="N160" s="202">
        <v>784.42</v>
      </c>
      <c r="O160" s="154">
        <v>868.22199999999998</v>
      </c>
      <c r="P160" s="297">
        <v>110.7</v>
      </c>
      <c r="Q160" s="205" t="s">
        <v>349</v>
      </c>
    </row>
    <row r="161" spans="1:17" ht="13.2" x14ac:dyDescent="0.25">
      <c r="A161" s="204"/>
      <c r="B161" s="199"/>
      <c r="C161" s="154"/>
      <c r="D161" s="154"/>
      <c r="E161" s="200"/>
      <c r="F161" s="200"/>
      <c r="G161" s="200"/>
      <c r="H161" s="201"/>
      <c r="I161" s="199"/>
      <c r="J161" s="202"/>
      <c r="K161" s="200"/>
      <c r="L161" s="154"/>
      <c r="M161" s="691"/>
      <c r="N161" s="202"/>
      <c r="O161" s="154"/>
      <c r="P161" s="297"/>
      <c r="Q161" s="205"/>
    </row>
    <row r="162" spans="1:17" ht="13.2" x14ac:dyDescent="0.25">
      <c r="A162" s="210" t="s">
        <v>350</v>
      </c>
      <c r="B162" s="199" t="s">
        <v>234</v>
      </c>
      <c r="C162" s="154" t="s">
        <v>234</v>
      </c>
      <c r="D162" s="154">
        <v>64.977000000000004</v>
      </c>
      <c r="E162" s="200" t="s">
        <v>234</v>
      </c>
      <c r="F162" s="200" t="s">
        <v>234</v>
      </c>
      <c r="G162" s="200" t="s">
        <v>234</v>
      </c>
      <c r="H162" s="201" t="s">
        <v>234</v>
      </c>
      <c r="I162" s="199" t="s">
        <v>234</v>
      </c>
      <c r="J162" s="202">
        <v>1.8819999999999999</v>
      </c>
      <c r="K162" s="200" t="s">
        <v>234</v>
      </c>
      <c r="L162" s="154" t="s">
        <v>234</v>
      </c>
      <c r="M162" s="691" t="s">
        <v>234</v>
      </c>
      <c r="N162" s="202">
        <v>23.353000000000002</v>
      </c>
      <c r="O162" s="154">
        <v>66.858999999999995</v>
      </c>
      <c r="P162" s="297">
        <v>286.3</v>
      </c>
      <c r="Q162" s="205" t="s">
        <v>350</v>
      </c>
    </row>
    <row r="163" spans="1:17" ht="13.2" x14ac:dyDescent="0.25">
      <c r="A163" s="204"/>
      <c r="B163" s="199"/>
      <c r="C163" s="154"/>
      <c r="D163" s="154"/>
      <c r="E163" s="200"/>
      <c r="F163" s="200"/>
      <c r="G163" s="200"/>
      <c r="H163" s="201"/>
      <c r="I163" s="199"/>
      <c r="J163" s="202"/>
      <c r="K163" s="200"/>
      <c r="L163" s="154"/>
      <c r="M163" s="691"/>
      <c r="N163" s="202"/>
      <c r="O163" s="154"/>
      <c r="P163" s="297"/>
      <c r="Q163" s="205"/>
    </row>
    <row r="164" spans="1:17" ht="13.2" x14ac:dyDescent="0.25">
      <c r="A164" s="204" t="s">
        <v>351</v>
      </c>
      <c r="B164" s="199">
        <v>66.149000000000001</v>
      </c>
      <c r="C164" s="154">
        <v>85.6</v>
      </c>
      <c r="D164" s="154">
        <v>158.26</v>
      </c>
      <c r="E164" s="200">
        <v>210.21700000000001</v>
      </c>
      <c r="F164" s="200">
        <v>63.08</v>
      </c>
      <c r="G164" s="200">
        <v>19.486999999999998</v>
      </c>
      <c r="H164" s="201">
        <v>19.254000000000001</v>
      </c>
      <c r="I164" s="199">
        <v>2.0859999999999999</v>
      </c>
      <c r="J164" s="202">
        <v>45.323999999999998</v>
      </c>
      <c r="K164" s="200">
        <v>2.3530000000000002</v>
      </c>
      <c r="L164" s="154">
        <v>96.956999999999994</v>
      </c>
      <c r="M164" s="691">
        <v>98.397000000000006</v>
      </c>
      <c r="N164" s="202">
        <v>2900.0459999999998</v>
      </c>
      <c r="O164" s="154">
        <v>867.16399999999999</v>
      </c>
      <c r="P164" s="297">
        <v>29.9</v>
      </c>
      <c r="Q164" s="205" t="s">
        <v>351</v>
      </c>
    </row>
    <row r="165" spans="1:17" ht="13.2" x14ac:dyDescent="0.25">
      <c r="A165" s="211"/>
      <c r="B165" s="199"/>
      <c r="C165" s="154"/>
      <c r="D165" s="154"/>
      <c r="E165" s="200"/>
      <c r="F165" s="200"/>
      <c r="G165" s="200"/>
      <c r="H165" s="201"/>
      <c r="I165" s="199"/>
      <c r="J165" s="202"/>
      <c r="K165" s="200"/>
      <c r="L165" s="154"/>
      <c r="M165" s="691"/>
      <c r="N165" s="202"/>
      <c r="O165" s="154"/>
      <c r="P165" s="297"/>
      <c r="Q165" s="212"/>
    </row>
    <row r="166" spans="1:17" ht="13.2" x14ac:dyDescent="0.25">
      <c r="A166" s="210" t="s">
        <v>352</v>
      </c>
      <c r="B166" s="199">
        <v>103.093</v>
      </c>
      <c r="C166" s="154">
        <v>36.99</v>
      </c>
      <c r="D166" s="154">
        <v>143.49600000000001</v>
      </c>
      <c r="E166" s="200">
        <v>123.464</v>
      </c>
      <c r="F166" s="200">
        <v>217.25700000000001</v>
      </c>
      <c r="G166" s="200">
        <v>153.51300000000001</v>
      </c>
      <c r="H166" s="201">
        <v>208.86099999999999</v>
      </c>
      <c r="I166" s="199">
        <v>174.726</v>
      </c>
      <c r="J166" s="202">
        <v>142.70500000000001</v>
      </c>
      <c r="K166" s="200">
        <v>165.666</v>
      </c>
      <c r="L166" s="154">
        <v>185.959</v>
      </c>
      <c r="M166" s="691">
        <v>15.044</v>
      </c>
      <c r="N166" s="202">
        <v>923.51</v>
      </c>
      <c r="O166" s="154">
        <v>1670.7739999999999</v>
      </c>
      <c r="P166" s="297">
        <v>180.9</v>
      </c>
      <c r="Q166" s="214" t="s">
        <v>353</v>
      </c>
    </row>
    <row r="167" spans="1:17" ht="13.2" x14ac:dyDescent="0.25">
      <c r="A167" s="193"/>
      <c r="B167" s="199"/>
      <c r="C167" s="154"/>
      <c r="D167" s="154"/>
      <c r="E167" s="200"/>
      <c r="F167" s="200"/>
      <c r="G167" s="200"/>
      <c r="H167" s="201"/>
      <c r="I167" s="199"/>
      <c r="J167" s="202"/>
      <c r="K167" s="200"/>
      <c r="L167" s="154"/>
      <c r="M167" s="691"/>
      <c r="N167" s="202"/>
      <c r="O167" s="154"/>
      <c r="P167" s="297"/>
      <c r="Q167" s="214"/>
    </row>
    <row r="168" spans="1:17" ht="13.2" x14ac:dyDescent="0.25">
      <c r="A168" s="210" t="s">
        <v>144</v>
      </c>
      <c r="B168" s="199">
        <v>13813.034</v>
      </c>
      <c r="C168" s="154">
        <v>13933.130999999999</v>
      </c>
      <c r="D168" s="154">
        <v>13084.937</v>
      </c>
      <c r="E168" s="200">
        <v>16492.055</v>
      </c>
      <c r="F168" s="200">
        <v>14969.483</v>
      </c>
      <c r="G168" s="200">
        <v>16038.677</v>
      </c>
      <c r="H168" s="201">
        <v>13258.079</v>
      </c>
      <c r="I168" s="199">
        <v>17783.251</v>
      </c>
      <c r="J168" s="202">
        <v>16269.349</v>
      </c>
      <c r="K168" s="200">
        <v>19092.365000000002</v>
      </c>
      <c r="L168" s="154">
        <v>19251.357</v>
      </c>
      <c r="M168" s="691">
        <v>18082.186000000002</v>
      </c>
      <c r="N168" s="202">
        <v>148369.20000000001</v>
      </c>
      <c r="O168" s="154">
        <v>192067.90400000001</v>
      </c>
      <c r="P168" s="297">
        <v>129.5</v>
      </c>
      <c r="Q168" s="214" t="s">
        <v>145</v>
      </c>
    </row>
    <row r="169" spans="1:17" ht="13.2" x14ac:dyDescent="0.25">
      <c r="A169" s="193"/>
      <c r="B169" s="199"/>
      <c r="C169" s="154"/>
      <c r="D169" s="154"/>
      <c r="E169" s="200"/>
      <c r="F169" s="200"/>
      <c r="G169" s="200"/>
      <c r="H169" s="201"/>
      <c r="I169" s="199"/>
      <c r="J169" s="202"/>
      <c r="K169" s="200"/>
      <c r="L169" s="154"/>
      <c r="M169" s="691"/>
      <c r="N169" s="202"/>
      <c r="O169" s="154"/>
      <c r="P169" s="297"/>
      <c r="Q169" s="214"/>
    </row>
    <row r="170" spans="1:17" ht="13.2" x14ac:dyDescent="0.25">
      <c r="A170" s="198" t="s">
        <v>354</v>
      </c>
      <c r="B170" s="199" t="s">
        <v>234</v>
      </c>
      <c r="C170" s="154" t="s">
        <v>234</v>
      </c>
      <c r="D170" s="154" t="s">
        <v>234</v>
      </c>
      <c r="E170" s="200" t="s">
        <v>234</v>
      </c>
      <c r="F170" s="200" t="s">
        <v>234</v>
      </c>
      <c r="G170" s="200" t="s">
        <v>234</v>
      </c>
      <c r="H170" s="201" t="s">
        <v>234</v>
      </c>
      <c r="I170" s="199" t="s">
        <v>234</v>
      </c>
      <c r="J170" s="202" t="s">
        <v>234</v>
      </c>
      <c r="K170" s="200" t="s">
        <v>234</v>
      </c>
      <c r="L170" s="154" t="s">
        <v>234</v>
      </c>
      <c r="M170" s="691" t="s">
        <v>234</v>
      </c>
      <c r="N170" s="202" t="s">
        <v>234</v>
      </c>
      <c r="O170" s="154" t="s">
        <v>234</v>
      </c>
      <c r="P170" s="297" t="s">
        <v>288</v>
      </c>
      <c r="Q170" s="203" t="s">
        <v>354</v>
      </c>
    </row>
    <row r="171" spans="1:17" ht="13.2" x14ac:dyDescent="0.25">
      <c r="A171" s="198"/>
      <c r="B171" s="199"/>
      <c r="C171" s="154"/>
      <c r="D171" s="154"/>
      <c r="E171" s="200"/>
      <c r="F171" s="200"/>
      <c r="G171" s="200"/>
      <c r="H171" s="201"/>
      <c r="I171" s="199"/>
      <c r="J171" s="202"/>
      <c r="K171" s="200"/>
      <c r="L171" s="154"/>
      <c r="M171" s="691"/>
      <c r="N171" s="202"/>
      <c r="O171" s="154"/>
      <c r="P171" s="297"/>
      <c r="Q171" s="203"/>
    </row>
    <row r="172" spans="1:17" ht="13.2" x14ac:dyDescent="0.25">
      <c r="A172" s="198" t="s">
        <v>355</v>
      </c>
      <c r="B172" s="199" t="s">
        <v>234</v>
      </c>
      <c r="C172" s="154" t="s">
        <v>234</v>
      </c>
      <c r="D172" s="154" t="s">
        <v>234</v>
      </c>
      <c r="E172" s="200" t="s">
        <v>234</v>
      </c>
      <c r="F172" s="200" t="s">
        <v>234</v>
      </c>
      <c r="G172" s="200" t="s">
        <v>234</v>
      </c>
      <c r="H172" s="201" t="s">
        <v>234</v>
      </c>
      <c r="I172" s="199">
        <v>7.4999999999999997E-2</v>
      </c>
      <c r="J172" s="202" t="s">
        <v>234</v>
      </c>
      <c r="K172" s="200">
        <v>9.4E-2</v>
      </c>
      <c r="L172" s="154" t="s">
        <v>234</v>
      </c>
      <c r="M172" s="691" t="s">
        <v>234</v>
      </c>
      <c r="N172" s="202">
        <v>1.4890000000000001</v>
      </c>
      <c r="O172" s="154">
        <v>0.16900000000000001</v>
      </c>
      <c r="P172" s="297">
        <v>11.3</v>
      </c>
      <c r="Q172" s="203" t="s">
        <v>356</v>
      </c>
    </row>
    <row r="173" spans="1:17" ht="13.2" x14ac:dyDescent="0.25">
      <c r="A173" s="198"/>
      <c r="B173" s="199"/>
      <c r="C173" s="154"/>
      <c r="D173" s="154"/>
      <c r="E173" s="200"/>
      <c r="F173" s="200"/>
      <c r="G173" s="200"/>
      <c r="H173" s="201"/>
      <c r="I173" s="199"/>
      <c r="J173" s="202"/>
      <c r="K173" s="200"/>
      <c r="L173" s="154"/>
      <c r="M173" s="691"/>
      <c r="N173" s="202"/>
      <c r="O173" s="154"/>
      <c r="P173" s="297"/>
      <c r="Q173" s="203"/>
    </row>
    <row r="174" spans="1:17" ht="13.2" x14ac:dyDescent="0.25">
      <c r="A174" s="204" t="s">
        <v>357</v>
      </c>
      <c r="B174" s="199">
        <v>749.41800000000001</v>
      </c>
      <c r="C174" s="154">
        <v>949.32</v>
      </c>
      <c r="D174" s="154">
        <v>323.10500000000002</v>
      </c>
      <c r="E174" s="200">
        <v>680.18799999999999</v>
      </c>
      <c r="F174" s="200">
        <v>1869.825</v>
      </c>
      <c r="G174" s="200">
        <v>1346.5350000000001</v>
      </c>
      <c r="H174" s="201">
        <v>1313.8340000000001</v>
      </c>
      <c r="I174" s="199">
        <v>1260.0999999999999</v>
      </c>
      <c r="J174" s="202">
        <v>1432.106</v>
      </c>
      <c r="K174" s="200">
        <v>1753.7329999999999</v>
      </c>
      <c r="L174" s="154">
        <v>1641.2940000000001</v>
      </c>
      <c r="M174" s="691">
        <v>1466.2639999999999</v>
      </c>
      <c r="N174" s="202">
        <v>20917.542000000001</v>
      </c>
      <c r="O174" s="154">
        <v>14785.722</v>
      </c>
      <c r="P174" s="297">
        <v>70.7</v>
      </c>
      <c r="Q174" s="205" t="s">
        <v>358</v>
      </c>
    </row>
    <row r="175" spans="1:17" ht="13.2" x14ac:dyDescent="0.25">
      <c r="A175" s="204"/>
      <c r="B175" s="199"/>
      <c r="C175" s="154"/>
      <c r="D175" s="154"/>
      <c r="E175" s="200"/>
      <c r="F175" s="200"/>
      <c r="G175" s="200"/>
      <c r="H175" s="201"/>
      <c r="I175" s="199"/>
      <c r="J175" s="202"/>
      <c r="K175" s="200"/>
      <c r="L175" s="154"/>
      <c r="M175" s="691"/>
      <c r="N175" s="202"/>
      <c r="O175" s="154"/>
      <c r="P175" s="297"/>
      <c r="Q175" s="205"/>
    </row>
    <row r="176" spans="1:17" ht="13.2" x14ac:dyDescent="0.25">
      <c r="A176" s="204" t="s">
        <v>359</v>
      </c>
      <c r="B176" s="199" t="s">
        <v>234</v>
      </c>
      <c r="C176" s="154" t="s">
        <v>234</v>
      </c>
      <c r="D176" s="154" t="s">
        <v>234</v>
      </c>
      <c r="E176" s="200" t="s">
        <v>234</v>
      </c>
      <c r="F176" s="200" t="s">
        <v>234</v>
      </c>
      <c r="G176" s="200" t="s">
        <v>234</v>
      </c>
      <c r="H176" s="201" t="s">
        <v>234</v>
      </c>
      <c r="I176" s="199" t="s">
        <v>234</v>
      </c>
      <c r="J176" s="202" t="s">
        <v>234</v>
      </c>
      <c r="K176" s="200" t="s">
        <v>234</v>
      </c>
      <c r="L176" s="154" t="s">
        <v>234</v>
      </c>
      <c r="M176" s="691" t="s">
        <v>234</v>
      </c>
      <c r="N176" s="202" t="s">
        <v>234</v>
      </c>
      <c r="O176" s="154" t="s">
        <v>234</v>
      </c>
      <c r="P176" s="297" t="s">
        <v>288</v>
      </c>
      <c r="Q176" s="205" t="s">
        <v>359</v>
      </c>
    </row>
    <row r="177" spans="1:17" ht="13.2" x14ac:dyDescent="0.25">
      <c r="A177" s="204"/>
      <c r="B177" s="199"/>
      <c r="C177" s="154"/>
      <c r="D177" s="154"/>
      <c r="E177" s="200"/>
      <c r="F177" s="200"/>
      <c r="G177" s="200"/>
      <c r="H177" s="201"/>
      <c r="I177" s="199"/>
      <c r="J177" s="202"/>
      <c r="K177" s="200"/>
      <c r="L177" s="154"/>
      <c r="M177" s="691"/>
      <c r="N177" s="202"/>
      <c r="O177" s="154"/>
      <c r="P177" s="297"/>
      <c r="Q177" s="205"/>
    </row>
    <row r="178" spans="1:17" ht="13.2" x14ac:dyDescent="0.25">
      <c r="A178" s="204" t="s">
        <v>360</v>
      </c>
      <c r="B178" s="199">
        <v>777.21400000000006</v>
      </c>
      <c r="C178" s="154">
        <v>901.60599999999999</v>
      </c>
      <c r="D178" s="154">
        <v>779.46400000000006</v>
      </c>
      <c r="E178" s="200">
        <v>592.59400000000005</v>
      </c>
      <c r="F178" s="200">
        <v>8.2940000000000005</v>
      </c>
      <c r="G178" s="200">
        <v>159.09100000000001</v>
      </c>
      <c r="H178" s="201">
        <v>132.245</v>
      </c>
      <c r="I178" s="199">
        <v>148.756</v>
      </c>
      <c r="J178" s="202">
        <v>47.232999999999997</v>
      </c>
      <c r="K178" s="200">
        <v>99.441000000000003</v>
      </c>
      <c r="L178" s="154">
        <v>188.322</v>
      </c>
      <c r="M178" s="691">
        <v>83.957999999999998</v>
      </c>
      <c r="N178" s="202">
        <v>8751.5360000000001</v>
      </c>
      <c r="O178" s="154">
        <v>3918.2179999999998</v>
      </c>
      <c r="P178" s="297">
        <v>44.8</v>
      </c>
      <c r="Q178" s="205" t="s">
        <v>360</v>
      </c>
    </row>
    <row r="179" spans="1:17" ht="13.2" x14ac:dyDescent="0.25">
      <c r="A179" s="204"/>
      <c r="B179" s="199"/>
      <c r="C179" s="154"/>
      <c r="D179" s="154"/>
      <c r="E179" s="200"/>
      <c r="F179" s="200"/>
      <c r="G179" s="200"/>
      <c r="H179" s="201"/>
      <c r="I179" s="199"/>
      <c r="J179" s="202"/>
      <c r="K179" s="200"/>
      <c r="L179" s="154"/>
      <c r="M179" s="691"/>
      <c r="N179" s="202"/>
      <c r="O179" s="154"/>
      <c r="P179" s="297"/>
      <c r="Q179" s="205"/>
    </row>
    <row r="180" spans="1:17" ht="13.2" x14ac:dyDescent="0.25">
      <c r="A180" s="204" t="s">
        <v>361</v>
      </c>
      <c r="B180" s="199" t="s">
        <v>234</v>
      </c>
      <c r="C180" s="154" t="s">
        <v>234</v>
      </c>
      <c r="D180" s="154">
        <v>22.983000000000001</v>
      </c>
      <c r="E180" s="200" t="s">
        <v>234</v>
      </c>
      <c r="F180" s="200" t="s">
        <v>234</v>
      </c>
      <c r="G180" s="200" t="s">
        <v>234</v>
      </c>
      <c r="H180" s="201">
        <v>15.84</v>
      </c>
      <c r="I180" s="199" t="s">
        <v>234</v>
      </c>
      <c r="J180" s="202" t="s">
        <v>234</v>
      </c>
      <c r="K180" s="200">
        <v>34.731000000000002</v>
      </c>
      <c r="L180" s="154" t="s">
        <v>234</v>
      </c>
      <c r="M180" s="691" t="s">
        <v>234</v>
      </c>
      <c r="N180" s="202">
        <v>115.392</v>
      </c>
      <c r="O180" s="154">
        <v>73.554000000000002</v>
      </c>
      <c r="P180" s="297">
        <v>63.7</v>
      </c>
      <c r="Q180" s="205" t="s">
        <v>361</v>
      </c>
    </row>
    <row r="181" spans="1:17" ht="13.2" x14ac:dyDescent="0.25">
      <c r="A181" s="204"/>
      <c r="B181" s="199"/>
      <c r="C181" s="154"/>
      <c r="D181" s="154"/>
      <c r="E181" s="200"/>
      <c r="F181" s="200"/>
      <c r="G181" s="200"/>
      <c r="H181" s="201"/>
      <c r="I181" s="199"/>
      <c r="J181" s="202"/>
      <c r="K181" s="200"/>
      <c r="L181" s="154"/>
      <c r="M181" s="691"/>
      <c r="N181" s="202"/>
      <c r="O181" s="154"/>
      <c r="P181" s="297"/>
      <c r="Q181" s="205"/>
    </row>
    <row r="182" spans="1:17" ht="13.2" x14ac:dyDescent="0.25">
      <c r="A182" s="204" t="s">
        <v>363</v>
      </c>
      <c r="B182" s="199" t="s">
        <v>234</v>
      </c>
      <c r="C182" s="154" t="s">
        <v>234</v>
      </c>
      <c r="D182" s="154" t="s">
        <v>234</v>
      </c>
      <c r="E182" s="200" t="s">
        <v>234</v>
      </c>
      <c r="F182" s="200" t="s">
        <v>234</v>
      </c>
      <c r="G182" s="200" t="s">
        <v>234</v>
      </c>
      <c r="H182" s="201" t="s">
        <v>234</v>
      </c>
      <c r="I182" s="199" t="s">
        <v>234</v>
      </c>
      <c r="J182" s="202" t="s">
        <v>234</v>
      </c>
      <c r="K182" s="200" t="s">
        <v>234</v>
      </c>
      <c r="L182" s="154" t="s">
        <v>234</v>
      </c>
      <c r="M182" s="691" t="s">
        <v>234</v>
      </c>
      <c r="N182" s="202" t="s">
        <v>234</v>
      </c>
      <c r="O182" s="154" t="s">
        <v>234</v>
      </c>
      <c r="P182" s="297" t="s">
        <v>288</v>
      </c>
      <c r="Q182" s="205" t="s">
        <v>363</v>
      </c>
    </row>
    <row r="183" spans="1:17" ht="13.2" x14ac:dyDescent="0.25">
      <c r="A183" s="204"/>
      <c r="B183" s="199"/>
      <c r="C183" s="154"/>
      <c r="D183" s="154"/>
      <c r="E183" s="200"/>
      <c r="F183" s="200"/>
      <c r="G183" s="200"/>
      <c r="H183" s="201"/>
      <c r="I183" s="199"/>
      <c r="J183" s="202"/>
      <c r="K183" s="200"/>
      <c r="L183" s="154"/>
      <c r="M183" s="691"/>
      <c r="N183" s="202"/>
      <c r="O183" s="154"/>
      <c r="P183" s="297"/>
      <c r="Q183" s="205"/>
    </row>
    <row r="184" spans="1:17" ht="13.2" x14ac:dyDescent="0.25">
      <c r="A184" s="204" t="s">
        <v>364</v>
      </c>
      <c r="B184" s="199">
        <v>39</v>
      </c>
      <c r="C184" s="154">
        <v>2.254</v>
      </c>
      <c r="D184" s="154" t="s">
        <v>234</v>
      </c>
      <c r="E184" s="200" t="s">
        <v>234</v>
      </c>
      <c r="F184" s="200" t="s">
        <v>234</v>
      </c>
      <c r="G184" s="200">
        <v>19.484999999999999</v>
      </c>
      <c r="H184" s="201">
        <v>7.5640000000000001</v>
      </c>
      <c r="I184" s="199" t="s">
        <v>234</v>
      </c>
      <c r="J184" s="202" t="s">
        <v>234</v>
      </c>
      <c r="K184" s="200">
        <v>19.463999999999999</v>
      </c>
      <c r="L184" s="154">
        <v>39.014000000000003</v>
      </c>
      <c r="M184" s="691" t="s">
        <v>234</v>
      </c>
      <c r="N184" s="202">
        <v>77.382000000000005</v>
      </c>
      <c r="O184" s="154">
        <v>126.78100000000001</v>
      </c>
      <c r="P184" s="297">
        <v>163.80000000000001</v>
      </c>
      <c r="Q184" s="205" t="s">
        <v>364</v>
      </c>
    </row>
    <row r="185" spans="1:17" ht="13.2" x14ac:dyDescent="0.25">
      <c r="A185" s="204"/>
      <c r="B185" s="199"/>
      <c r="C185" s="154"/>
      <c r="D185" s="154"/>
      <c r="E185" s="200"/>
      <c r="F185" s="200"/>
      <c r="G185" s="200"/>
      <c r="H185" s="201"/>
      <c r="I185" s="199"/>
      <c r="J185" s="202"/>
      <c r="K185" s="200"/>
      <c r="L185" s="154"/>
      <c r="M185" s="691"/>
      <c r="N185" s="202"/>
      <c r="O185" s="154"/>
      <c r="P185" s="297"/>
      <c r="Q185" s="205"/>
    </row>
    <row r="186" spans="1:17" ht="13.2" x14ac:dyDescent="0.25">
      <c r="A186" s="198" t="s">
        <v>365</v>
      </c>
      <c r="B186" s="199" t="s">
        <v>234</v>
      </c>
      <c r="C186" s="154">
        <v>29.148</v>
      </c>
      <c r="D186" s="154">
        <v>43.317999999999998</v>
      </c>
      <c r="E186" s="200" t="s">
        <v>234</v>
      </c>
      <c r="F186" s="200">
        <v>6.3360000000000003</v>
      </c>
      <c r="G186" s="200" t="s">
        <v>234</v>
      </c>
      <c r="H186" s="201" t="s">
        <v>234</v>
      </c>
      <c r="I186" s="199">
        <v>44.948999999999998</v>
      </c>
      <c r="J186" s="202">
        <v>8.6530000000000005</v>
      </c>
      <c r="K186" s="200">
        <v>683.28899999999999</v>
      </c>
      <c r="L186" s="154" t="s">
        <v>234</v>
      </c>
      <c r="M186" s="691" t="s">
        <v>234</v>
      </c>
      <c r="N186" s="202">
        <v>406.97199999999998</v>
      </c>
      <c r="O186" s="154">
        <v>815.69299999999998</v>
      </c>
      <c r="P186" s="297">
        <v>200.4</v>
      </c>
      <c r="Q186" s="203" t="s">
        <v>365</v>
      </c>
    </row>
    <row r="187" spans="1:17" ht="13.2" x14ac:dyDescent="0.25">
      <c r="A187" s="198"/>
      <c r="B187" s="199"/>
      <c r="C187" s="154"/>
      <c r="D187" s="154"/>
      <c r="E187" s="200"/>
      <c r="F187" s="200"/>
      <c r="G187" s="200"/>
      <c r="H187" s="201"/>
      <c r="I187" s="199"/>
      <c r="J187" s="202"/>
      <c r="K187" s="200"/>
      <c r="L187" s="154"/>
      <c r="M187" s="691"/>
      <c r="N187" s="202"/>
      <c r="O187" s="154"/>
      <c r="P187" s="297"/>
      <c r="Q187" s="203"/>
    </row>
    <row r="188" spans="1:17" ht="27.6" x14ac:dyDescent="0.3">
      <c r="A188" s="234" t="s">
        <v>366</v>
      </c>
      <c r="B188" s="199" t="s">
        <v>234</v>
      </c>
      <c r="C188" s="154" t="s">
        <v>234</v>
      </c>
      <c r="D188" s="154" t="s">
        <v>234</v>
      </c>
      <c r="E188" s="200" t="s">
        <v>234</v>
      </c>
      <c r="F188" s="200" t="s">
        <v>234</v>
      </c>
      <c r="G188" s="200" t="s">
        <v>234</v>
      </c>
      <c r="H188" s="201" t="s">
        <v>234</v>
      </c>
      <c r="I188" s="199" t="s">
        <v>234</v>
      </c>
      <c r="J188" s="202" t="s">
        <v>234</v>
      </c>
      <c r="K188" s="200" t="s">
        <v>234</v>
      </c>
      <c r="L188" s="154" t="s">
        <v>234</v>
      </c>
      <c r="M188" s="691" t="s">
        <v>234</v>
      </c>
      <c r="N188" s="202" t="s">
        <v>234</v>
      </c>
      <c r="O188" s="154" t="s">
        <v>234</v>
      </c>
      <c r="P188" s="297" t="s">
        <v>288</v>
      </c>
      <c r="Q188" s="235" t="s">
        <v>368</v>
      </c>
    </row>
    <row r="189" spans="1:17" ht="13.2" x14ac:dyDescent="0.25">
      <c r="A189" s="198"/>
      <c r="B189" s="199"/>
      <c r="C189" s="154"/>
      <c r="D189" s="154"/>
      <c r="E189" s="200"/>
      <c r="F189" s="200"/>
      <c r="G189" s="200"/>
      <c r="H189" s="201"/>
      <c r="I189" s="199"/>
      <c r="J189" s="202"/>
      <c r="K189" s="200"/>
      <c r="L189" s="154"/>
      <c r="M189" s="691"/>
      <c r="N189" s="202"/>
      <c r="O189" s="154"/>
      <c r="P189" s="297"/>
      <c r="Q189" s="203"/>
    </row>
    <row r="190" spans="1:17" ht="13.2" x14ac:dyDescent="0.25">
      <c r="A190" s="210" t="s">
        <v>128</v>
      </c>
      <c r="B190" s="199">
        <v>130640.189</v>
      </c>
      <c r="C190" s="154">
        <v>126732.758</v>
      </c>
      <c r="D190" s="154">
        <v>132839.75099999999</v>
      </c>
      <c r="E190" s="200">
        <v>127594.33500000001</v>
      </c>
      <c r="F190" s="200">
        <v>140431.56700000001</v>
      </c>
      <c r="G190" s="200">
        <v>144357.91399999999</v>
      </c>
      <c r="H190" s="201">
        <v>128757.806</v>
      </c>
      <c r="I190" s="199">
        <v>117828.808</v>
      </c>
      <c r="J190" s="202">
        <v>155434.867</v>
      </c>
      <c r="K190" s="200">
        <v>145708.853</v>
      </c>
      <c r="L190" s="154">
        <v>154221.54999999999</v>
      </c>
      <c r="M190" s="691">
        <v>129845.086</v>
      </c>
      <c r="N190" s="202">
        <v>1496034.1680000001</v>
      </c>
      <c r="O190" s="154">
        <v>1634393.4839999999</v>
      </c>
      <c r="P190" s="297">
        <v>109.2</v>
      </c>
      <c r="Q190" s="205" t="s">
        <v>129</v>
      </c>
    </row>
    <row r="191" spans="1:17" ht="13.2" x14ac:dyDescent="0.25">
      <c r="A191" s="204"/>
      <c r="B191" s="199"/>
      <c r="C191" s="154"/>
      <c r="D191" s="154"/>
      <c r="E191" s="200"/>
      <c r="F191" s="200"/>
      <c r="G191" s="200"/>
      <c r="H191" s="201"/>
      <c r="I191" s="199"/>
      <c r="J191" s="202"/>
      <c r="K191" s="200"/>
      <c r="L191" s="154"/>
      <c r="M191" s="691"/>
      <c r="N191" s="202"/>
      <c r="O191" s="154"/>
      <c r="P191" s="297"/>
      <c r="Q191" s="205"/>
    </row>
    <row r="192" spans="1:17" ht="13.2" x14ac:dyDescent="0.25">
      <c r="A192" s="210" t="s">
        <v>369</v>
      </c>
      <c r="B192" s="224">
        <v>36.31</v>
      </c>
      <c r="C192" s="225">
        <v>5.8369999999999997</v>
      </c>
      <c r="D192" s="225">
        <v>54.731999999999999</v>
      </c>
      <c r="E192" s="225">
        <v>35.869</v>
      </c>
      <c r="F192" s="226">
        <v>2.73</v>
      </c>
      <c r="G192" s="227">
        <v>84.296999999999997</v>
      </c>
      <c r="H192" s="228">
        <v>9.2260000000000009</v>
      </c>
      <c r="I192" s="224">
        <v>1.365</v>
      </c>
      <c r="J192" s="229">
        <v>5.4880000000000004</v>
      </c>
      <c r="K192" s="226">
        <v>1.8260000000000001</v>
      </c>
      <c r="L192" s="225">
        <v>16.131</v>
      </c>
      <c r="M192" s="692" t="s">
        <v>234</v>
      </c>
      <c r="N192" s="229">
        <v>549.56899999999996</v>
      </c>
      <c r="O192" s="229">
        <v>253.81100000000001</v>
      </c>
      <c r="P192" s="297">
        <v>46.2</v>
      </c>
      <c r="Q192" s="205" t="s">
        <v>369</v>
      </c>
    </row>
    <row r="193" spans="1:17" ht="13.2" x14ac:dyDescent="0.25">
      <c r="A193" s="204"/>
      <c r="B193" s="224"/>
      <c r="C193" s="225"/>
      <c r="D193" s="225"/>
      <c r="E193" s="225"/>
      <c r="F193" s="226"/>
      <c r="G193" s="227"/>
      <c r="H193" s="228"/>
      <c r="I193" s="224"/>
      <c r="J193" s="229"/>
      <c r="K193" s="226"/>
      <c r="L193" s="225"/>
      <c r="M193" s="692"/>
      <c r="N193" s="229"/>
      <c r="O193" s="229"/>
      <c r="P193" s="297"/>
      <c r="Q193" s="205"/>
    </row>
    <row r="194" spans="1:17" ht="13.2" x14ac:dyDescent="0.25">
      <c r="A194" s="210" t="s">
        <v>370</v>
      </c>
      <c r="B194" s="199">
        <v>2421.067</v>
      </c>
      <c r="C194" s="154">
        <v>3325.5949999999998</v>
      </c>
      <c r="D194" s="154">
        <v>3798.1309999999999</v>
      </c>
      <c r="E194" s="200">
        <v>3919.7429999999999</v>
      </c>
      <c r="F194" s="200">
        <v>4193.29</v>
      </c>
      <c r="G194" s="200">
        <v>4400.3630000000003</v>
      </c>
      <c r="H194" s="201">
        <v>4712.3969999999999</v>
      </c>
      <c r="I194" s="199">
        <v>3494.2080000000001</v>
      </c>
      <c r="J194" s="202">
        <v>6669.4</v>
      </c>
      <c r="K194" s="200">
        <v>4279.6149999999998</v>
      </c>
      <c r="L194" s="154">
        <v>3609.41</v>
      </c>
      <c r="M194" s="691">
        <v>2802.4050000000002</v>
      </c>
      <c r="N194" s="202">
        <v>41516.949000000001</v>
      </c>
      <c r="O194" s="154">
        <v>47625.624000000003</v>
      </c>
      <c r="P194" s="297">
        <v>114.7</v>
      </c>
      <c r="Q194" s="205" t="s">
        <v>371</v>
      </c>
    </row>
    <row r="195" spans="1:17" ht="13.2" x14ac:dyDescent="0.25">
      <c r="A195" s="204"/>
      <c r="B195" s="199"/>
      <c r="C195" s="154"/>
      <c r="D195" s="154"/>
      <c r="E195" s="200"/>
      <c r="F195" s="200"/>
      <c r="G195" s="200"/>
      <c r="H195" s="201"/>
      <c r="I195" s="199"/>
      <c r="J195" s="202"/>
      <c r="K195" s="200"/>
      <c r="L195" s="154"/>
      <c r="M195" s="691"/>
      <c r="N195" s="202"/>
      <c r="O195" s="154"/>
      <c r="P195" s="297"/>
      <c r="Q195" s="205"/>
    </row>
    <row r="196" spans="1:17" ht="13.2" x14ac:dyDescent="0.25">
      <c r="A196" s="210" t="s">
        <v>152</v>
      </c>
      <c r="B196" s="199">
        <v>23737.58</v>
      </c>
      <c r="C196" s="154">
        <v>24510.351999999999</v>
      </c>
      <c r="D196" s="154">
        <v>26434.664000000001</v>
      </c>
      <c r="E196" s="200">
        <v>24418.133999999998</v>
      </c>
      <c r="F196" s="200">
        <v>25862.949000000001</v>
      </c>
      <c r="G196" s="200">
        <v>21464.471000000001</v>
      </c>
      <c r="H196" s="201">
        <v>24312.715</v>
      </c>
      <c r="I196" s="199">
        <v>24689.73</v>
      </c>
      <c r="J196" s="202">
        <v>26660.306</v>
      </c>
      <c r="K196" s="200">
        <v>29289.983</v>
      </c>
      <c r="L196" s="154">
        <v>28022.475999999999</v>
      </c>
      <c r="M196" s="691">
        <v>17718.293000000001</v>
      </c>
      <c r="N196" s="202">
        <v>250659.74600000001</v>
      </c>
      <c r="O196" s="154">
        <v>297121.65299999999</v>
      </c>
      <c r="P196" s="297">
        <v>118.5</v>
      </c>
      <c r="Q196" s="205" t="s">
        <v>153</v>
      </c>
    </row>
    <row r="197" spans="1:17" ht="13.2" x14ac:dyDescent="0.25">
      <c r="A197" s="204"/>
      <c r="B197" s="199"/>
      <c r="C197" s="154"/>
      <c r="D197" s="154"/>
      <c r="E197" s="200"/>
      <c r="F197" s="200"/>
      <c r="G197" s="200"/>
      <c r="H197" s="201"/>
      <c r="I197" s="199"/>
      <c r="J197" s="202"/>
      <c r="K197" s="200"/>
      <c r="L197" s="154"/>
      <c r="M197" s="691"/>
      <c r="N197" s="202"/>
      <c r="O197" s="154"/>
      <c r="P197" s="297"/>
      <c r="Q197" s="205"/>
    </row>
    <row r="198" spans="1:17" ht="13.2" x14ac:dyDescent="0.25">
      <c r="A198" s="210" t="s">
        <v>175</v>
      </c>
      <c r="B198" s="199">
        <v>2726.1640000000002</v>
      </c>
      <c r="C198" s="154">
        <v>2265.0450000000001</v>
      </c>
      <c r="D198" s="154">
        <v>1543.5350000000001</v>
      </c>
      <c r="E198" s="200">
        <v>1981.309</v>
      </c>
      <c r="F198" s="200">
        <v>2657.902</v>
      </c>
      <c r="G198" s="200">
        <v>2915.86</v>
      </c>
      <c r="H198" s="201">
        <v>2948.1559999999999</v>
      </c>
      <c r="I198" s="199">
        <v>1660.0239999999999</v>
      </c>
      <c r="J198" s="202">
        <v>2467.857</v>
      </c>
      <c r="K198" s="200">
        <v>2999.973</v>
      </c>
      <c r="L198" s="154">
        <v>3253.4029999999998</v>
      </c>
      <c r="M198" s="691">
        <v>3288.529</v>
      </c>
      <c r="N198" s="202">
        <v>32584.424999999999</v>
      </c>
      <c r="O198" s="154">
        <v>30707.757000000001</v>
      </c>
      <c r="P198" s="297">
        <v>94.2</v>
      </c>
      <c r="Q198" s="205" t="s">
        <v>175</v>
      </c>
    </row>
    <row r="199" spans="1:17" ht="13.2" x14ac:dyDescent="0.25">
      <c r="A199" s="204"/>
      <c r="B199" s="199"/>
      <c r="C199" s="154"/>
      <c r="D199" s="154"/>
      <c r="E199" s="200"/>
      <c r="F199" s="200"/>
      <c r="G199" s="200"/>
      <c r="H199" s="201"/>
      <c r="I199" s="199"/>
      <c r="J199" s="202"/>
      <c r="K199" s="200"/>
      <c r="L199" s="154"/>
      <c r="M199" s="691"/>
      <c r="N199" s="202"/>
      <c r="O199" s="154"/>
      <c r="P199" s="297"/>
      <c r="Q199" s="205"/>
    </row>
    <row r="200" spans="1:17" ht="13.2" x14ac:dyDescent="0.25">
      <c r="A200" s="204" t="s">
        <v>372</v>
      </c>
      <c r="B200" s="199">
        <v>172.39500000000001</v>
      </c>
      <c r="C200" s="154">
        <v>252.34</v>
      </c>
      <c r="D200" s="154">
        <v>374.58600000000001</v>
      </c>
      <c r="E200" s="200">
        <v>731.673</v>
      </c>
      <c r="F200" s="200">
        <v>220.529</v>
      </c>
      <c r="G200" s="200">
        <v>704.76599999999996</v>
      </c>
      <c r="H200" s="201">
        <v>284.137</v>
      </c>
      <c r="I200" s="199">
        <v>120.125</v>
      </c>
      <c r="J200" s="202">
        <v>266.48399999999998</v>
      </c>
      <c r="K200" s="200">
        <v>288.923</v>
      </c>
      <c r="L200" s="154">
        <v>355.142</v>
      </c>
      <c r="M200" s="691">
        <v>861.36300000000006</v>
      </c>
      <c r="N200" s="202">
        <v>7856.1</v>
      </c>
      <c r="O200" s="154">
        <v>4632.4629999999997</v>
      </c>
      <c r="P200" s="297">
        <v>59</v>
      </c>
      <c r="Q200" s="205" t="s">
        <v>373</v>
      </c>
    </row>
    <row r="201" spans="1:17" ht="13.2" x14ac:dyDescent="0.25">
      <c r="A201" s="211"/>
      <c r="B201" s="199"/>
      <c r="C201" s="154"/>
      <c r="D201" s="154"/>
      <c r="E201" s="200"/>
      <c r="F201" s="200"/>
      <c r="G201" s="200"/>
      <c r="H201" s="201"/>
      <c r="I201" s="199"/>
      <c r="J201" s="202"/>
      <c r="K201" s="200"/>
      <c r="L201" s="154"/>
      <c r="M201" s="691"/>
      <c r="N201" s="202"/>
      <c r="O201" s="154"/>
      <c r="P201" s="297"/>
      <c r="Q201" s="212"/>
    </row>
    <row r="202" spans="1:17" ht="13.2" x14ac:dyDescent="0.25">
      <c r="A202" s="210" t="s">
        <v>374</v>
      </c>
      <c r="B202" s="199">
        <v>332.10399999999998</v>
      </c>
      <c r="C202" s="154">
        <v>383.84300000000002</v>
      </c>
      <c r="D202" s="154">
        <v>689.03599999999994</v>
      </c>
      <c r="E202" s="200">
        <v>1309.5820000000001</v>
      </c>
      <c r="F202" s="200">
        <v>813.71900000000005</v>
      </c>
      <c r="G202" s="200">
        <v>2795.634</v>
      </c>
      <c r="H202" s="201">
        <v>653.798</v>
      </c>
      <c r="I202" s="199">
        <v>183.91200000000001</v>
      </c>
      <c r="J202" s="202">
        <v>158.62899999999999</v>
      </c>
      <c r="K202" s="200">
        <v>4748.9780000000001</v>
      </c>
      <c r="L202" s="154">
        <v>255.34800000000001</v>
      </c>
      <c r="M202" s="691">
        <v>65.725999999999999</v>
      </c>
      <c r="N202" s="202">
        <v>16766.458999999999</v>
      </c>
      <c r="O202" s="154">
        <v>12390.308999999999</v>
      </c>
      <c r="P202" s="297">
        <v>73.900000000000006</v>
      </c>
      <c r="Q202" s="214" t="s">
        <v>375</v>
      </c>
    </row>
    <row r="203" spans="1:17" ht="13.2" x14ac:dyDescent="0.25">
      <c r="A203" s="232"/>
      <c r="B203" s="199"/>
      <c r="C203" s="154"/>
      <c r="D203" s="154"/>
      <c r="E203" s="200"/>
      <c r="F203" s="200"/>
      <c r="G203" s="200"/>
      <c r="H203" s="201"/>
      <c r="I203" s="199"/>
      <c r="J203" s="202"/>
      <c r="K203" s="200"/>
      <c r="L203" s="154"/>
      <c r="M203" s="691"/>
      <c r="N203" s="202"/>
      <c r="O203" s="154"/>
      <c r="P203" s="297"/>
      <c r="Q203" s="214"/>
    </row>
    <row r="204" spans="1:17" ht="13.8" x14ac:dyDescent="0.3">
      <c r="A204" s="233" t="s">
        <v>376</v>
      </c>
      <c r="B204" s="199">
        <v>543.35299999999995</v>
      </c>
      <c r="C204" s="154">
        <v>621.65800000000002</v>
      </c>
      <c r="D204" s="154">
        <v>1291.0830000000001</v>
      </c>
      <c r="E204" s="200">
        <v>710.74800000000005</v>
      </c>
      <c r="F204" s="200">
        <v>333.25700000000001</v>
      </c>
      <c r="G204" s="200">
        <v>593.51199999999994</v>
      </c>
      <c r="H204" s="201">
        <v>1769.9369999999999</v>
      </c>
      <c r="I204" s="199">
        <v>855.03599999999994</v>
      </c>
      <c r="J204" s="202">
        <v>1287.2159999999999</v>
      </c>
      <c r="K204" s="200">
        <v>1223.598</v>
      </c>
      <c r="L204" s="154">
        <v>1350.0519999999999</v>
      </c>
      <c r="M204" s="691">
        <v>2030.8679999999999</v>
      </c>
      <c r="N204" s="202">
        <v>6210.13</v>
      </c>
      <c r="O204" s="154">
        <v>12610.317999999999</v>
      </c>
      <c r="P204" s="297">
        <v>203.1</v>
      </c>
      <c r="Q204" s="236" t="s">
        <v>377</v>
      </c>
    </row>
    <row r="205" spans="1:17" ht="13.2" x14ac:dyDescent="0.25">
      <c r="A205" s="232"/>
      <c r="B205" s="199"/>
      <c r="C205" s="154"/>
      <c r="D205" s="154"/>
      <c r="E205" s="200"/>
      <c r="F205" s="200"/>
      <c r="G205" s="200"/>
      <c r="H205" s="201"/>
      <c r="I205" s="199"/>
      <c r="J205" s="202"/>
      <c r="K205" s="200"/>
      <c r="L205" s="154"/>
      <c r="M205" s="691"/>
      <c r="N205" s="202"/>
      <c r="O205" s="154"/>
      <c r="P205" s="297"/>
      <c r="Q205" s="214"/>
    </row>
    <row r="206" spans="1:17" ht="13.2" x14ac:dyDescent="0.25">
      <c r="A206" s="198" t="s">
        <v>142</v>
      </c>
      <c r="B206" s="199">
        <v>10720.566999999999</v>
      </c>
      <c r="C206" s="154">
        <v>8694.2270000000008</v>
      </c>
      <c r="D206" s="154">
        <v>7373.3090000000002</v>
      </c>
      <c r="E206" s="200">
        <v>6358.5119999999997</v>
      </c>
      <c r="F206" s="200">
        <v>6801.5420000000004</v>
      </c>
      <c r="G206" s="200">
        <v>10234.194</v>
      </c>
      <c r="H206" s="201">
        <v>5033.9759999999997</v>
      </c>
      <c r="I206" s="199">
        <v>7195.56</v>
      </c>
      <c r="J206" s="202">
        <v>8872.5049999999992</v>
      </c>
      <c r="K206" s="200">
        <v>9339.7090000000007</v>
      </c>
      <c r="L206" s="154">
        <v>12926.311</v>
      </c>
      <c r="M206" s="691">
        <v>8904.1919999999991</v>
      </c>
      <c r="N206" s="202">
        <v>86937.351999999999</v>
      </c>
      <c r="O206" s="154">
        <v>102454.60400000001</v>
      </c>
      <c r="P206" s="297">
        <v>117.8</v>
      </c>
      <c r="Q206" s="203" t="s">
        <v>143</v>
      </c>
    </row>
    <row r="207" spans="1:17" ht="13.2" x14ac:dyDescent="0.25">
      <c r="A207" s="198"/>
      <c r="B207" s="199"/>
      <c r="C207" s="154"/>
      <c r="D207" s="154"/>
      <c r="E207" s="200"/>
      <c r="F207" s="200"/>
      <c r="G207" s="200"/>
      <c r="H207" s="201"/>
      <c r="I207" s="199"/>
      <c r="J207" s="202"/>
      <c r="K207" s="200"/>
      <c r="L207" s="154"/>
      <c r="M207" s="691"/>
      <c r="N207" s="202"/>
      <c r="O207" s="154"/>
      <c r="P207" s="297"/>
      <c r="Q207" s="203"/>
    </row>
    <row r="208" spans="1:17" ht="13.2" x14ac:dyDescent="0.25">
      <c r="A208" s="198" t="s">
        <v>378</v>
      </c>
      <c r="B208" s="199">
        <v>340.065</v>
      </c>
      <c r="C208" s="154">
        <v>168.82599999999999</v>
      </c>
      <c r="D208" s="154">
        <v>935.35299999999995</v>
      </c>
      <c r="E208" s="200">
        <v>847.58199999999999</v>
      </c>
      <c r="F208" s="200">
        <v>1170.662</v>
      </c>
      <c r="G208" s="200">
        <v>618.78800000000001</v>
      </c>
      <c r="H208" s="201">
        <v>564.00300000000004</v>
      </c>
      <c r="I208" s="199">
        <v>420.37200000000001</v>
      </c>
      <c r="J208" s="202">
        <v>551.20399999999995</v>
      </c>
      <c r="K208" s="200">
        <v>818.92</v>
      </c>
      <c r="L208" s="154">
        <v>345.17599999999999</v>
      </c>
      <c r="M208" s="691">
        <v>516.16600000000005</v>
      </c>
      <c r="N208" s="202">
        <v>6409.2579999999998</v>
      </c>
      <c r="O208" s="154">
        <v>7297.1170000000002</v>
      </c>
      <c r="P208" s="297">
        <v>113.9</v>
      </c>
      <c r="Q208" s="203" t="s">
        <v>379</v>
      </c>
    </row>
    <row r="209" spans="1:17" s="9" customFormat="1" ht="13.2" x14ac:dyDescent="0.25">
      <c r="A209" s="198"/>
      <c r="B209" s="370"/>
      <c r="C209" s="367"/>
      <c r="D209" s="367"/>
      <c r="E209" s="367"/>
      <c r="F209" s="344"/>
      <c r="G209" s="368"/>
      <c r="H209" s="369"/>
      <c r="I209" s="370"/>
      <c r="J209" s="366"/>
      <c r="K209" s="344"/>
      <c r="L209" s="367"/>
      <c r="M209" s="694"/>
      <c r="N209" s="366"/>
      <c r="O209" s="366"/>
      <c r="P209" s="297"/>
      <c r="Q209" s="203"/>
    </row>
    <row r="210" spans="1:17" ht="13.2" x14ac:dyDescent="0.25">
      <c r="A210" s="204" t="s">
        <v>380</v>
      </c>
      <c r="B210" s="199">
        <v>7609.1670000000004</v>
      </c>
      <c r="C210" s="154">
        <v>7867.7439999999997</v>
      </c>
      <c r="D210" s="154">
        <v>12980.227999999999</v>
      </c>
      <c r="E210" s="200">
        <v>12813.287</v>
      </c>
      <c r="F210" s="200">
        <v>14161.796</v>
      </c>
      <c r="G210" s="200">
        <v>18107.703000000001</v>
      </c>
      <c r="H210" s="201">
        <v>11920.191000000001</v>
      </c>
      <c r="I210" s="199">
        <v>7411.0959999999995</v>
      </c>
      <c r="J210" s="202">
        <v>6809.8059999999996</v>
      </c>
      <c r="K210" s="200">
        <v>14373.37</v>
      </c>
      <c r="L210" s="154">
        <v>16758.884999999998</v>
      </c>
      <c r="M210" s="691">
        <v>13984.43</v>
      </c>
      <c r="N210" s="202">
        <v>109955.785</v>
      </c>
      <c r="O210" s="154">
        <v>144797.70300000001</v>
      </c>
      <c r="P210" s="693">
        <v>131.69999999999999</v>
      </c>
      <c r="Q210" s="205" t="s">
        <v>381</v>
      </c>
    </row>
    <row r="211" spans="1:17" ht="13.2" x14ac:dyDescent="0.25">
      <c r="A211" s="204"/>
      <c r="B211" s="199"/>
      <c r="C211" s="154"/>
      <c r="D211" s="154"/>
      <c r="E211" s="200"/>
      <c r="F211" s="200"/>
      <c r="G211" s="200"/>
      <c r="H211" s="201"/>
      <c r="I211" s="199"/>
      <c r="J211" s="202"/>
      <c r="K211" s="200"/>
      <c r="L211" s="154"/>
      <c r="M211" s="691"/>
      <c r="N211" s="202"/>
      <c r="O211" s="154"/>
      <c r="P211" s="693"/>
      <c r="Q211" s="205"/>
    </row>
    <row r="212" spans="1:17" ht="13.2" x14ac:dyDescent="0.25">
      <c r="A212" s="204" t="s">
        <v>191</v>
      </c>
      <c r="B212" s="199" t="s">
        <v>234</v>
      </c>
      <c r="C212" s="154">
        <v>56.576999999999998</v>
      </c>
      <c r="D212" s="154">
        <v>14.6</v>
      </c>
      <c r="E212" s="200">
        <v>55.287999999999997</v>
      </c>
      <c r="F212" s="200">
        <v>112.639</v>
      </c>
      <c r="G212" s="200">
        <v>36.988999999999997</v>
      </c>
      <c r="H212" s="201">
        <v>55.801000000000002</v>
      </c>
      <c r="I212" s="199" t="s">
        <v>234</v>
      </c>
      <c r="J212" s="202">
        <v>57.137</v>
      </c>
      <c r="K212" s="200">
        <v>82.932000000000002</v>
      </c>
      <c r="L212" s="154">
        <v>573.04700000000003</v>
      </c>
      <c r="M212" s="691">
        <v>1523.9939999999999</v>
      </c>
      <c r="N212" s="202">
        <v>375.68400000000003</v>
      </c>
      <c r="O212" s="154">
        <v>2569.0039999999999</v>
      </c>
      <c r="P212" s="693">
        <v>683.8</v>
      </c>
      <c r="Q212" s="205" t="s">
        <v>192</v>
      </c>
    </row>
    <row r="213" spans="1:17" ht="13.2" x14ac:dyDescent="0.25">
      <c r="A213" s="204"/>
      <c r="B213" s="199"/>
      <c r="C213" s="154"/>
      <c r="D213" s="154"/>
      <c r="E213" s="200"/>
      <c r="F213" s="200"/>
      <c r="G213" s="200"/>
      <c r="H213" s="201"/>
      <c r="I213" s="199"/>
      <c r="J213" s="202"/>
      <c r="K213" s="200"/>
      <c r="L213" s="154"/>
      <c r="M213" s="691"/>
      <c r="N213" s="202"/>
      <c r="O213" s="154"/>
      <c r="P213" s="297"/>
      <c r="Q213" s="205"/>
    </row>
    <row r="214" spans="1:17" ht="13.2" x14ac:dyDescent="0.25">
      <c r="A214" s="204" t="s">
        <v>104</v>
      </c>
      <c r="B214" s="199">
        <v>7866.326</v>
      </c>
      <c r="C214" s="154">
        <v>8613.9830000000002</v>
      </c>
      <c r="D214" s="154">
        <v>11280.955</v>
      </c>
      <c r="E214" s="200">
        <v>10169.692999999999</v>
      </c>
      <c r="F214" s="200">
        <v>10691.957</v>
      </c>
      <c r="G214" s="200">
        <v>11087.475</v>
      </c>
      <c r="H214" s="201">
        <v>10787.207</v>
      </c>
      <c r="I214" s="199">
        <v>5606.8689999999997</v>
      </c>
      <c r="J214" s="202">
        <v>5529.7259999999997</v>
      </c>
      <c r="K214" s="200">
        <v>9294.8649999999998</v>
      </c>
      <c r="L214" s="154">
        <v>6614.817</v>
      </c>
      <c r="M214" s="691">
        <v>7022.0940000000001</v>
      </c>
      <c r="N214" s="202">
        <v>135431.133</v>
      </c>
      <c r="O214" s="154">
        <v>104565.967</v>
      </c>
      <c r="P214" s="297">
        <v>77.2</v>
      </c>
      <c r="Q214" s="205" t="s">
        <v>105</v>
      </c>
    </row>
    <row r="215" spans="1:17" ht="13.2" x14ac:dyDescent="0.25">
      <c r="A215" s="204"/>
      <c r="B215" s="199"/>
      <c r="C215" s="154"/>
      <c r="D215" s="154"/>
      <c r="E215" s="200"/>
      <c r="F215" s="200"/>
      <c r="G215" s="200"/>
      <c r="H215" s="201"/>
      <c r="I215" s="199"/>
      <c r="J215" s="202"/>
      <c r="K215" s="200"/>
      <c r="L215" s="154"/>
      <c r="M215" s="691"/>
      <c r="N215" s="202"/>
      <c r="O215" s="154"/>
      <c r="P215" s="688"/>
      <c r="Q215" s="205"/>
    </row>
    <row r="216" spans="1:17" ht="13.2" x14ac:dyDescent="0.25">
      <c r="A216" s="204" t="s">
        <v>382</v>
      </c>
      <c r="B216" s="199">
        <v>175.62899999999999</v>
      </c>
      <c r="C216" s="154">
        <v>498.197</v>
      </c>
      <c r="D216" s="154">
        <v>338.34500000000003</v>
      </c>
      <c r="E216" s="200">
        <v>202.483</v>
      </c>
      <c r="F216" s="200">
        <v>99.734999999999999</v>
      </c>
      <c r="G216" s="200">
        <v>258.53300000000002</v>
      </c>
      <c r="H216" s="201">
        <v>121.56399999999999</v>
      </c>
      <c r="I216" s="199">
        <v>357.38</v>
      </c>
      <c r="J216" s="202">
        <v>262.79000000000002</v>
      </c>
      <c r="K216" s="200">
        <v>215.76499999999999</v>
      </c>
      <c r="L216" s="154" t="s">
        <v>234</v>
      </c>
      <c r="M216" s="691">
        <v>146.614</v>
      </c>
      <c r="N216" s="202">
        <v>2830.873</v>
      </c>
      <c r="O216" s="154">
        <v>2677.0349999999999</v>
      </c>
      <c r="P216" s="297">
        <v>94.6</v>
      </c>
      <c r="Q216" s="205" t="s">
        <v>383</v>
      </c>
    </row>
    <row r="217" spans="1:17" ht="13.2" x14ac:dyDescent="0.25">
      <c r="A217" s="204"/>
      <c r="B217" s="199"/>
      <c r="C217" s="154"/>
      <c r="D217" s="154"/>
      <c r="E217" s="200"/>
      <c r="F217" s="200"/>
      <c r="G217" s="200"/>
      <c r="H217" s="201"/>
      <c r="I217" s="199"/>
      <c r="J217" s="202"/>
      <c r="K217" s="200"/>
      <c r="L217" s="154"/>
      <c r="M217" s="691"/>
      <c r="N217" s="202"/>
      <c r="O217" s="154"/>
      <c r="P217" s="297"/>
      <c r="Q217" s="205"/>
    </row>
    <row r="218" spans="1:17" ht="13.2" x14ac:dyDescent="0.25">
      <c r="A218" s="204" t="s">
        <v>384</v>
      </c>
      <c r="B218" s="199">
        <v>1840.748</v>
      </c>
      <c r="C218" s="154">
        <v>1028.0440000000001</v>
      </c>
      <c r="D218" s="154">
        <v>667.21799999999996</v>
      </c>
      <c r="E218" s="200">
        <v>1568.56</v>
      </c>
      <c r="F218" s="200">
        <v>4343.1289999999999</v>
      </c>
      <c r="G218" s="200">
        <v>1609.884</v>
      </c>
      <c r="H218" s="201">
        <v>1438.7380000000001</v>
      </c>
      <c r="I218" s="199">
        <v>175.65</v>
      </c>
      <c r="J218" s="202">
        <v>442.89600000000002</v>
      </c>
      <c r="K218" s="200">
        <v>3145.5479999999998</v>
      </c>
      <c r="L218" s="154">
        <v>3274.8530000000001</v>
      </c>
      <c r="M218" s="691">
        <v>759.33500000000004</v>
      </c>
      <c r="N218" s="202">
        <v>28488.088</v>
      </c>
      <c r="O218" s="154">
        <v>20294.602999999999</v>
      </c>
      <c r="P218" s="297">
        <v>71.2</v>
      </c>
      <c r="Q218" s="205" t="s">
        <v>385</v>
      </c>
    </row>
    <row r="219" spans="1:17" ht="13.2" x14ac:dyDescent="0.25">
      <c r="A219" s="204"/>
      <c r="B219" s="199"/>
      <c r="C219" s="154"/>
      <c r="D219" s="154"/>
      <c r="E219" s="200"/>
      <c r="F219" s="200"/>
      <c r="G219" s="200"/>
      <c r="H219" s="201"/>
      <c r="I219" s="199"/>
      <c r="J219" s="202"/>
      <c r="K219" s="200"/>
      <c r="L219" s="154"/>
      <c r="M219" s="691"/>
      <c r="N219" s="202"/>
      <c r="O219" s="154"/>
      <c r="P219" s="297"/>
      <c r="Q219" s="205"/>
    </row>
    <row r="220" spans="1:17" ht="13.2" x14ac:dyDescent="0.25">
      <c r="A220" s="215" t="s">
        <v>178</v>
      </c>
      <c r="B220" s="199">
        <v>7183.6109999999999</v>
      </c>
      <c r="C220" s="154">
        <v>6705.7610000000004</v>
      </c>
      <c r="D220" s="154">
        <v>6353.2749999999996</v>
      </c>
      <c r="E220" s="200">
        <v>4309.0249999999996</v>
      </c>
      <c r="F220" s="200">
        <v>6561.5619999999999</v>
      </c>
      <c r="G220" s="200">
        <v>8408.5889999999999</v>
      </c>
      <c r="H220" s="201">
        <v>4374.4430000000002</v>
      </c>
      <c r="I220" s="199">
        <v>3382.2979999999998</v>
      </c>
      <c r="J220" s="202">
        <v>4279.8159999999998</v>
      </c>
      <c r="K220" s="200">
        <v>6471.5339999999997</v>
      </c>
      <c r="L220" s="154">
        <v>7048.0810000000001</v>
      </c>
      <c r="M220" s="691">
        <v>5318.509</v>
      </c>
      <c r="N220" s="202">
        <v>71720.514999999999</v>
      </c>
      <c r="O220" s="154">
        <v>70396.504000000001</v>
      </c>
      <c r="P220" s="297">
        <v>98.2</v>
      </c>
      <c r="Q220" s="205" t="s">
        <v>179</v>
      </c>
    </row>
    <row r="221" spans="1:17" ht="13.2" x14ac:dyDescent="0.25">
      <c r="A221" s="215"/>
      <c r="B221" s="199"/>
      <c r="C221" s="154"/>
      <c r="D221" s="154"/>
      <c r="E221" s="200"/>
      <c r="F221" s="200"/>
      <c r="G221" s="200"/>
      <c r="H221" s="201"/>
      <c r="I221" s="199"/>
      <c r="J221" s="202"/>
      <c r="K221" s="200"/>
      <c r="L221" s="154"/>
      <c r="M221" s="691"/>
      <c r="N221" s="202"/>
      <c r="O221" s="154"/>
      <c r="P221" s="297"/>
      <c r="Q221" s="205"/>
    </row>
    <row r="222" spans="1:17" s="9" customFormat="1" ht="27.6" x14ac:dyDescent="0.3">
      <c r="A222" s="237" t="s">
        <v>386</v>
      </c>
      <c r="B222" s="199" t="s">
        <v>234</v>
      </c>
      <c r="C222" s="154" t="s">
        <v>234</v>
      </c>
      <c r="D222" s="154" t="s">
        <v>234</v>
      </c>
      <c r="E222" s="200" t="s">
        <v>234</v>
      </c>
      <c r="F222" s="200" t="s">
        <v>234</v>
      </c>
      <c r="G222" s="200" t="s">
        <v>234</v>
      </c>
      <c r="H222" s="201" t="s">
        <v>234</v>
      </c>
      <c r="I222" s="199" t="s">
        <v>234</v>
      </c>
      <c r="J222" s="202" t="s">
        <v>234</v>
      </c>
      <c r="K222" s="200">
        <v>1.212</v>
      </c>
      <c r="L222" s="154" t="s">
        <v>234</v>
      </c>
      <c r="M222" s="691" t="s">
        <v>234</v>
      </c>
      <c r="N222" s="202" t="s">
        <v>234</v>
      </c>
      <c r="O222" s="154">
        <v>1.212</v>
      </c>
      <c r="P222" s="297" t="s">
        <v>288</v>
      </c>
      <c r="Q222" s="235" t="s">
        <v>387</v>
      </c>
    </row>
    <row r="223" spans="1:17" ht="13.2" x14ac:dyDescent="0.25">
      <c r="A223" s="238"/>
      <c r="B223" s="199"/>
      <c r="C223" s="154"/>
      <c r="D223" s="154"/>
      <c r="E223" s="200"/>
      <c r="F223" s="200"/>
      <c r="G223" s="200"/>
      <c r="H223" s="201"/>
      <c r="I223" s="199"/>
      <c r="J223" s="202"/>
      <c r="K223" s="200"/>
      <c r="L223" s="154"/>
      <c r="M223" s="691"/>
      <c r="N223" s="202"/>
      <c r="O223" s="154"/>
      <c r="P223" s="297"/>
      <c r="Q223" s="773"/>
    </row>
    <row r="224" spans="1:17" ht="13.2" x14ac:dyDescent="0.25">
      <c r="A224" s="239" t="s">
        <v>388</v>
      </c>
      <c r="B224" s="199" t="s">
        <v>234</v>
      </c>
      <c r="C224" s="154" t="s">
        <v>234</v>
      </c>
      <c r="D224" s="154" t="s">
        <v>234</v>
      </c>
      <c r="E224" s="200" t="s">
        <v>234</v>
      </c>
      <c r="F224" s="200" t="s">
        <v>234</v>
      </c>
      <c r="G224" s="200" t="s">
        <v>234</v>
      </c>
      <c r="H224" s="201" t="s">
        <v>234</v>
      </c>
      <c r="I224" s="199" t="s">
        <v>234</v>
      </c>
      <c r="J224" s="202" t="s">
        <v>234</v>
      </c>
      <c r="K224" s="200" t="s">
        <v>234</v>
      </c>
      <c r="L224" s="154" t="s">
        <v>234</v>
      </c>
      <c r="M224" s="691">
        <v>70.424000000000007</v>
      </c>
      <c r="N224" s="202" t="s">
        <v>234</v>
      </c>
      <c r="O224" s="154">
        <v>70.424000000000007</v>
      </c>
      <c r="P224" s="297" t="s">
        <v>288</v>
      </c>
      <c r="Q224" s="240" t="s">
        <v>389</v>
      </c>
    </row>
    <row r="225" spans="1:17" ht="13.8" x14ac:dyDescent="0.3">
      <c r="A225" s="241"/>
      <c r="B225" s="199"/>
      <c r="C225" s="154"/>
      <c r="D225" s="154"/>
      <c r="E225" s="200"/>
      <c r="F225" s="200"/>
      <c r="G225" s="200"/>
      <c r="H225" s="201"/>
      <c r="I225" s="199"/>
      <c r="J225" s="202"/>
      <c r="K225" s="200"/>
      <c r="L225" s="154"/>
      <c r="M225" s="691"/>
      <c r="N225" s="202"/>
      <c r="O225" s="154"/>
      <c r="P225" s="297"/>
      <c r="Q225" s="242"/>
    </row>
    <row r="226" spans="1:17" ht="13.2" x14ac:dyDescent="0.25">
      <c r="A226" s="198" t="s">
        <v>390</v>
      </c>
      <c r="B226" s="199" t="s">
        <v>234</v>
      </c>
      <c r="C226" s="154" t="s">
        <v>234</v>
      </c>
      <c r="D226" s="154">
        <v>82.932000000000002</v>
      </c>
      <c r="E226" s="200" t="s">
        <v>234</v>
      </c>
      <c r="F226" s="200">
        <v>27.643999999999998</v>
      </c>
      <c r="G226" s="200" t="s">
        <v>234</v>
      </c>
      <c r="H226" s="201">
        <v>27.753</v>
      </c>
      <c r="I226" s="199" t="s">
        <v>234</v>
      </c>
      <c r="J226" s="202">
        <v>27.643999999999998</v>
      </c>
      <c r="K226" s="200" t="s">
        <v>234</v>
      </c>
      <c r="L226" s="154" t="s">
        <v>234</v>
      </c>
      <c r="M226" s="691" t="s">
        <v>234</v>
      </c>
      <c r="N226" s="202">
        <v>56.21</v>
      </c>
      <c r="O226" s="154">
        <v>165.97300000000001</v>
      </c>
      <c r="P226" s="297">
        <v>295.3</v>
      </c>
      <c r="Q226" s="203" t="s">
        <v>391</v>
      </c>
    </row>
    <row r="227" spans="1:17" ht="13.2" x14ac:dyDescent="0.25">
      <c r="A227" s="198"/>
      <c r="B227" s="199"/>
      <c r="C227" s="154"/>
      <c r="D227" s="154"/>
      <c r="E227" s="200"/>
      <c r="F227" s="200"/>
      <c r="G227" s="200"/>
      <c r="H227" s="201"/>
      <c r="I227" s="199"/>
      <c r="J227" s="202"/>
      <c r="K227" s="200"/>
      <c r="L227" s="154"/>
      <c r="M227" s="691"/>
      <c r="N227" s="202"/>
      <c r="O227" s="154"/>
      <c r="P227" s="297"/>
      <c r="Q227" s="203"/>
    </row>
    <row r="228" spans="1:17" ht="13.2" x14ac:dyDescent="0.25">
      <c r="A228" s="204" t="s">
        <v>392</v>
      </c>
      <c r="B228" s="199">
        <v>20.731999999999999</v>
      </c>
      <c r="C228" s="154">
        <v>17.625</v>
      </c>
      <c r="D228" s="154">
        <v>4.54</v>
      </c>
      <c r="E228" s="200">
        <v>18.16</v>
      </c>
      <c r="F228" s="200">
        <v>125.879</v>
      </c>
      <c r="G228" s="200">
        <v>27.939</v>
      </c>
      <c r="H228" s="201">
        <v>35.662999999999997</v>
      </c>
      <c r="I228" s="199">
        <v>44.942999999999998</v>
      </c>
      <c r="J228" s="202">
        <v>3.93</v>
      </c>
      <c r="K228" s="200">
        <v>21.617000000000001</v>
      </c>
      <c r="L228" s="154">
        <v>5.24</v>
      </c>
      <c r="M228" s="691">
        <v>78.058999999999997</v>
      </c>
      <c r="N228" s="202">
        <v>160.00200000000001</v>
      </c>
      <c r="O228" s="154">
        <v>404.327</v>
      </c>
      <c r="P228" s="297">
        <v>252.7</v>
      </c>
      <c r="Q228" s="205" t="s">
        <v>393</v>
      </c>
    </row>
    <row r="229" spans="1:17" ht="13.2" x14ac:dyDescent="0.25">
      <c r="A229" s="204"/>
      <c r="B229" s="199"/>
      <c r="C229" s="154"/>
      <c r="D229" s="154"/>
      <c r="E229" s="200"/>
      <c r="F229" s="200"/>
      <c r="G229" s="200"/>
      <c r="H229" s="201"/>
      <c r="I229" s="199"/>
      <c r="J229" s="202"/>
      <c r="K229" s="200"/>
      <c r="L229" s="154"/>
      <c r="M229" s="691"/>
      <c r="N229" s="202"/>
      <c r="O229" s="154"/>
      <c r="P229" s="297"/>
      <c r="Q229" s="205"/>
    </row>
    <row r="230" spans="1:17" ht="13.2" x14ac:dyDescent="0.25">
      <c r="A230" s="210" t="s">
        <v>394</v>
      </c>
      <c r="B230" s="199">
        <v>2.653</v>
      </c>
      <c r="C230" s="154">
        <v>10.93</v>
      </c>
      <c r="D230" s="154">
        <v>33.829000000000001</v>
      </c>
      <c r="E230" s="200" t="s">
        <v>234</v>
      </c>
      <c r="F230" s="200">
        <v>104.11199999999999</v>
      </c>
      <c r="G230" s="200">
        <v>0.15</v>
      </c>
      <c r="H230" s="201" t="s">
        <v>234</v>
      </c>
      <c r="I230" s="199">
        <v>5.4779999999999998</v>
      </c>
      <c r="J230" s="202">
        <v>370.62700000000001</v>
      </c>
      <c r="K230" s="200">
        <v>39.491</v>
      </c>
      <c r="L230" s="154">
        <v>1242.123</v>
      </c>
      <c r="M230" s="691">
        <v>76.647999999999996</v>
      </c>
      <c r="N230" s="202">
        <v>591.61300000000006</v>
      </c>
      <c r="O230" s="154">
        <v>1886.0409999999999</v>
      </c>
      <c r="P230" s="297">
        <v>318.8</v>
      </c>
      <c r="Q230" s="205" t="s">
        <v>395</v>
      </c>
    </row>
    <row r="231" spans="1:17" ht="13.2" x14ac:dyDescent="0.25">
      <c r="A231" s="204"/>
      <c r="B231" s="199"/>
      <c r="C231" s="154"/>
      <c r="D231" s="154"/>
      <c r="E231" s="200"/>
      <c r="F231" s="200"/>
      <c r="G231" s="200"/>
      <c r="H231" s="201"/>
      <c r="I231" s="199"/>
      <c r="J231" s="202"/>
      <c r="K231" s="200"/>
      <c r="L231" s="154"/>
      <c r="M231" s="691"/>
      <c r="N231" s="202"/>
      <c r="O231" s="154"/>
      <c r="P231" s="297"/>
      <c r="Q231" s="205"/>
    </row>
    <row r="232" spans="1:17" ht="13.2" x14ac:dyDescent="0.25">
      <c r="A232" s="210" t="s">
        <v>108</v>
      </c>
      <c r="B232" s="199">
        <v>10744.505999999999</v>
      </c>
      <c r="C232" s="154">
        <v>13263.225</v>
      </c>
      <c r="D232" s="154">
        <v>14834.666999999999</v>
      </c>
      <c r="E232" s="200">
        <v>10132.513000000001</v>
      </c>
      <c r="F232" s="200">
        <v>15600.404</v>
      </c>
      <c r="G232" s="200">
        <v>17209.705000000002</v>
      </c>
      <c r="H232" s="201">
        <v>11039.217000000001</v>
      </c>
      <c r="I232" s="199">
        <v>6734.4570000000003</v>
      </c>
      <c r="J232" s="202">
        <v>11650.536</v>
      </c>
      <c r="K232" s="200">
        <v>9456.67</v>
      </c>
      <c r="L232" s="154">
        <v>13355.674000000001</v>
      </c>
      <c r="M232" s="691">
        <v>11987.642</v>
      </c>
      <c r="N232" s="202">
        <v>150734.50399999999</v>
      </c>
      <c r="O232" s="154">
        <v>146009.21599999999</v>
      </c>
      <c r="P232" s="297">
        <v>96.9</v>
      </c>
      <c r="Q232" s="205" t="s">
        <v>109</v>
      </c>
    </row>
    <row r="233" spans="1:17" ht="13.2" x14ac:dyDescent="0.25">
      <c r="A233" s="204"/>
      <c r="B233" s="199"/>
      <c r="C233" s="154"/>
      <c r="D233" s="154"/>
      <c r="E233" s="200"/>
      <c r="F233" s="200"/>
      <c r="G233" s="200"/>
      <c r="H233" s="201"/>
      <c r="I233" s="199"/>
      <c r="J233" s="202"/>
      <c r="K233" s="200"/>
      <c r="L233" s="154"/>
      <c r="M233" s="691"/>
      <c r="N233" s="202"/>
      <c r="O233" s="154"/>
      <c r="P233" s="297"/>
      <c r="Q233" s="205"/>
    </row>
    <row r="234" spans="1:17" ht="13.2" x14ac:dyDescent="0.25">
      <c r="A234" s="210" t="s">
        <v>396</v>
      </c>
      <c r="B234" s="199">
        <v>14.9</v>
      </c>
      <c r="C234" s="154" t="s">
        <v>234</v>
      </c>
      <c r="D234" s="154" t="s">
        <v>234</v>
      </c>
      <c r="E234" s="200">
        <v>0.114</v>
      </c>
      <c r="F234" s="200" t="s">
        <v>234</v>
      </c>
      <c r="G234" s="200">
        <v>1.1950000000000001</v>
      </c>
      <c r="H234" s="201">
        <v>2.1520000000000001</v>
      </c>
      <c r="I234" s="199">
        <v>1.7390000000000001</v>
      </c>
      <c r="J234" s="202">
        <v>0.73099999999999998</v>
      </c>
      <c r="K234" s="200" t="s">
        <v>234</v>
      </c>
      <c r="L234" s="154" t="s">
        <v>234</v>
      </c>
      <c r="M234" s="691" t="s">
        <v>234</v>
      </c>
      <c r="N234" s="202">
        <v>24.065000000000001</v>
      </c>
      <c r="O234" s="154">
        <v>20.831</v>
      </c>
      <c r="P234" s="297">
        <v>86.6</v>
      </c>
      <c r="Q234" s="205" t="s">
        <v>397</v>
      </c>
    </row>
    <row r="235" spans="1:17" ht="13.2" x14ac:dyDescent="0.25">
      <c r="A235" s="204"/>
      <c r="B235" s="199"/>
      <c r="C235" s="154"/>
      <c r="D235" s="154"/>
      <c r="E235" s="200"/>
      <c r="F235" s="200"/>
      <c r="G235" s="200"/>
      <c r="H235" s="201"/>
      <c r="I235" s="199"/>
      <c r="J235" s="202"/>
      <c r="K235" s="200"/>
      <c r="L235" s="154"/>
      <c r="M235" s="691"/>
      <c r="N235" s="202"/>
      <c r="O235" s="154"/>
      <c r="P235" s="297"/>
      <c r="Q235" s="205"/>
    </row>
    <row r="236" spans="1:17" ht="13.2" x14ac:dyDescent="0.25">
      <c r="A236" s="210" t="s">
        <v>398</v>
      </c>
      <c r="B236" s="199">
        <v>2252.9769999999999</v>
      </c>
      <c r="C236" s="154">
        <v>1768.56</v>
      </c>
      <c r="D236" s="154">
        <v>2418.0369999999998</v>
      </c>
      <c r="E236" s="200">
        <v>1538.819</v>
      </c>
      <c r="F236" s="200">
        <v>1592.5740000000001</v>
      </c>
      <c r="G236" s="200">
        <v>1354.643</v>
      </c>
      <c r="H236" s="201">
        <v>952.66600000000005</v>
      </c>
      <c r="I236" s="199">
        <v>1591.0719999999999</v>
      </c>
      <c r="J236" s="202">
        <v>983.75800000000004</v>
      </c>
      <c r="K236" s="200">
        <v>3802.9589999999998</v>
      </c>
      <c r="L236" s="154">
        <v>2581.3519999999999</v>
      </c>
      <c r="M236" s="691">
        <v>4081.3879999999999</v>
      </c>
      <c r="N236" s="202">
        <v>19326.402999999998</v>
      </c>
      <c r="O236" s="154">
        <v>24918.805</v>
      </c>
      <c r="P236" s="297">
        <v>128.9</v>
      </c>
      <c r="Q236" s="205" t="s">
        <v>399</v>
      </c>
    </row>
    <row r="237" spans="1:17" ht="13.2" x14ac:dyDescent="0.25">
      <c r="A237" s="204"/>
      <c r="B237" s="199"/>
      <c r="C237" s="154"/>
      <c r="D237" s="154"/>
      <c r="E237" s="200"/>
      <c r="F237" s="200"/>
      <c r="G237" s="200"/>
      <c r="H237" s="201"/>
      <c r="I237" s="199"/>
      <c r="J237" s="202"/>
      <c r="K237" s="200"/>
      <c r="L237" s="154"/>
      <c r="M237" s="691"/>
      <c r="N237" s="202"/>
      <c r="O237" s="154"/>
      <c r="P237" s="297"/>
      <c r="Q237" s="205"/>
    </row>
    <row r="238" spans="1:17" ht="13.2" x14ac:dyDescent="0.25">
      <c r="A238" s="210" t="s">
        <v>400</v>
      </c>
      <c r="B238" s="199">
        <v>8442.5650000000005</v>
      </c>
      <c r="C238" s="154">
        <v>11155.056</v>
      </c>
      <c r="D238" s="154">
        <v>7153.0910000000003</v>
      </c>
      <c r="E238" s="200">
        <v>8272.6720000000005</v>
      </c>
      <c r="F238" s="200">
        <v>6738.9279999999999</v>
      </c>
      <c r="G238" s="200">
        <v>8476.1190000000006</v>
      </c>
      <c r="H238" s="201">
        <v>4418.8</v>
      </c>
      <c r="I238" s="199">
        <v>6940.5150000000003</v>
      </c>
      <c r="J238" s="202">
        <v>6870.7269999999999</v>
      </c>
      <c r="K238" s="200">
        <v>8053.777</v>
      </c>
      <c r="L238" s="154">
        <v>6055.2120000000004</v>
      </c>
      <c r="M238" s="691">
        <v>11048.38</v>
      </c>
      <c r="N238" s="202">
        <v>84095.577000000005</v>
      </c>
      <c r="O238" s="154">
        <v>93625.842000000004</v>
      </c>
      <c r="P238" s="297">
        <v>111.3</v>
      </c>
      <c r="Q238" s="205" t="s">
        <v>401</v>
      </c>
    </row>
    <row r="239" spans="1:17" ht="13.2" x14ac:dyDescent="0.25">
      <c r="A239" s="204"/>
      <c r="B239" s="199"/>
      <c r="C239" s="154"/>
      <c r="D239" s="154"/>
      <c r="E239" s="200"/>
      <c r="F239" s="200"/>
      <c r="G239" s="200"/>
      <c r="H239" s="201"/>
      <c r="I239" s="199"/>
      <c r="J239" s="202"/>
      <c r="K239" s="200"/>
      <c r="L239" s="154"/>
      <c r="M239" s="691"/>
      <c r="N239" s="202"/>
      <c r="O239" s="154"/>
      <c r="P239" s="297"/>
      <c r="Q239" s="205"/>
    </row>
    <row r="240" spans="1:17" ht="13.2" x14ac:dyDescent="0.25">
      <c r="A240" s="204" t="s">
        <v>402</v>
      </c>
      <c r="B240" s="199">
        <v>383.67599999999999</v>
      </c>
      <c r="C240" s="154">
        <v>561.88900000000001</v>
      </c>
      <c r="D240" s="154">
        <v>305.42700000000002</v>
      </c>
      <c r="E240" s="200">
        <v>216.25899999999999</v>
      </c>
      <c r="F240" s="200">
        <v>342.762</v>
      </c>
      <c r="G240" s="200">
        <v>297.47899999999998</v>
      </c>
      <c r="H240" s="201">
        <v>95.171999999999997</v>
      </c>
      <c r="I240" s="199">
        <v>895.25599999999997</v>
      </c>
      <c r="J240" s="202">
        <v>324.88900000000001</v>
      </c>
      <c r="K240" s="200">
        <v>306.16399999999999</v>
      </c>
      <c r="L240" s="154">
        <v>101.08199999999999</v>
      </c>
      <c r="M240" s="691">
        <v>198.56200000000001</v>
      </c>
      <c r="N240" s="202">
        <v>3012.2179999999998</v>
      </c>
      <c r="O240" s="154">
        <v>4028.6170000000002</v>
      </c>
      <c r="P240" s="297">
        <v>133.69999999999999</v>
      </c>
      <c r="Q240" s="205" t="s">
        <v>403</v>
      </c>
    </row>
    <row r="241" spans="1:17" ht="13.2" x14ac:dyDescent="0.25">
      <c r="A241" s="211"/>
      <c r="B241" s="199"/>
      <c r="C241" s="154"/>
      <c r="D241" s="154"/>
      <c r="E241" s="200"/>
      <c r="F241" s="200"/>
      <c r="G241" s="200"/>
      <c r="H241" s="201"/>
      <c r="I241" s="199"/>
      <c r="J241" s="202"/>
      <c r="K241" s="200"/>
      <c r="L241" s="154"/>
      <c r="M241" s="691"/>
      <c r="N241" s="202"/>
      <c r="O241" s="154"/>
      <c r="P241" s="297"/>
      <c r="Q241" s="212"/>
    </row>
    <row r="242" spans="1:17" ht="13.2" x14ac:dyDescent="0.25">
      <c r="A242" s="211" t="s">
        <v>404</v>
      </c>
      <c r="B242" s="199">
        <v>10.619</v>
      </c>
      <c r="C242" s="154">
        <v>155.55000000000001</v>
      </c>
      <c r="D242" s="154">
        <v>268.28500000000003</v>
      </c>
      <c r="E242" s="200">
        <v>41.131999999999998</v>
      </c>
      <c r="F242" s="200">
        <v>46.271999999999998</v>
      </c>
      <c r="G242" s="200">
        <v>237.65899999999999</v>
      </c>
      <c r="H242" s="201">
        <v>163.571</v>
      </c>
      <c r="I242" s="199">
        <v>62.808</v>
      </c>
      <c r="J242" s="202">
        <v>147.75200000000001</v>
      </c>
      <c r="K242" s="200">
        <v>82.831999999999994</v>
      </c>
      <c r="L242" s="154">
        <v>75.832999999999998</v>
      </c>
      <c r="M242" s="691">
        <v>10.297000000000001</v>
      </c>
      <c r="N242" s="202">
        <v>1447.771</v>
      </c>
      <c r="O242" s="154">
        <v>1302.6099999999999</v>
      </c>
      <c r="P242" s="297">
        <v>90</v>
      </c>
      <c r="Q242" s="212" t="s">
        <v>405</v>
      </c>
    </row>
    <row r="243" spans="1:17" ht="13.2" x14ac:dyDescent="0.25">
      <c r="A243" s="193"/>
      <c r="B243" s="199"/>
      <c r="C243" s="154"/>
      <c r="D243" s="154"/>
      <c r="E243" s="200"/>
      <c r="F243" s="200"/>
      <c r="G243" s="200"/>
      <c r="H243" s="201"/>
      <c r="I243" s="199"/>
      <c r="J243" s="202"/>
      <c r="K243" s="200"/>
      <c r="L243" s="154"/>
      <c r="M243" s="691"/>
      <c r="N243" s="202"/>
      <c r="O243" s="154"/>
      <c r="P243" s="297"/>
      <c r="Q243" s="214"/>
    </row>
    <row r="244" spans="1:17" ht="13.2" x14ac:dyDescent="0.25">
      <c r="A244" s="210" t="s">
        <v>406</v>
      </c>
      <c r="B244" s="199" t="s">
        <v>234</v>
      </c>
      <c r="C244" s="154" t="s">
        <v>234</v>
      </c>
      <c r="D244" s="154" t="s">
        <v>234</v>
      </c>
      <c r="E244" s="200" t="s">
        <v>234</v>
      </c>
      <c r="F244" s="200" t="s">
        <v>234</v>
      </c>
      <c r="G244" s="200" t="s">
        <v>234</v>
      </c>
      <c r="H244" s="201" t="s">
        <v>234</v>
      </c>
      <c r="I244" s="199" t="s">
        <v>234</v>
      </c>
      <c r="J244" s="202" t="s">
        <v>234</v>
      </c>
      <c r="K244" s="200" t="s">
        <v>234</v>
      </c>
      <c r="L244" s="154" t="s">
        <v>234</v>
      </c>
      <c r="M244" s="691" t="s">
        <v>234</v>
      </c>
      <c r="N244" s="202" t="s">
        <v>234</v>
      </c>
      <c r="O244" s="154" t="s">
        <v>234</v>
      </c>
      <c r="P244" s="297" t="s">
        <v>288</v>
      </c>
      <c r="Q244" s="214" t="s">
        <v>406</v>
      </c>
    </row>
    <row r="245" spans="1:17" ht="13.2" x14ac:dyDescent="0.25">
      <c r="A245" s="193"/>
      <c r="B245" s="199"/>
      <c r="C245" s="154"/>
      <c r="D245" s="154"/>
      <c r="E245" s="200"/>
      <c r="F245" s="200"/>
      <c r="G245" s="200"/>
      <c r="H245" s="201"/>
      <c r="I245" s="199"/>
      <c r="J245" s="202"/>
      <c r="K245" s="200"/>
      <c r="L245" s="154"/>
      <c r="M245" s="691"/>
      <c r="N245" s="202"/>
      <c r="O245" s="154"/>
      <c r="P245" s="297"/>
      <c r="Q245" s="214"/>
    </row>
    <row r="246" spans="1:17" ht="27" x14ac:dyDescent="0.3">
      <c r="A246" s="243" t="s">
        <v>407</v>
      </c>
      <c r="B246" s="199" t="s">
        <v>234</v>
      </c>
      <c r="C246" s="154" t="s">
        <v>234</v>
      </c>
      <c r="D246" s="154" t="s">
        <v>234</v>
      </c>
      <c r="E246" s="200" t="s">
        <v>234</v>
      </c>
      <c r="F246" s="200" t="s">
        <v>234</v>
      </c>
      <c r="G246" s="200" t="s">
        <v>234</v>
      </c>
      <c r="H246" s="201" t="s">
        <v>234</v>
      </c>
      <c r="I246" s="199" t="s">
        <v>234</v>
      </c>
      <c r="J246" s="202" t="s">
        <v>234</v>
      </c>
      <c r="K246" s="200" t="s">
        <v>234</v>
      </c>
      <c r="L246" s="154" t="s">
        <v>234</v>
      </c>
      <c r="M246" s="691" t="s">
        <v>234</v>
      </c>
      <c r="N246" s="202" t="s">
        <v>234</v>
      </c>
      <c r="O246" s="154" t="s">
        <v>234</v>
      </c>
      <c r="P246" s="297" t="s">
        <v>288</v>
      </c>
      <c r="Q246" s="242" t="s">
        <v>408</v>
      </c>
    </row>
    <row r="247" spans="1:17" ht="13.2" x14ac:dyDescent="0.25">
      <c r="A247" s="198"/>
      <c r="B247" s="199"/>
      <c r="C247" s="154"/>
      <c r="D247" s="154"/>
      <c r="E247" s="200"/>
      <c r="F247" s="200"/>
      <c r="G247" s="200"/>
      <c r="H247" s="201"/>
      <c r="I247" s="199"/>
      <c r="J247" s="202"/>
      <c r="K247" s="200"/>
      <c r="L247" s="154"/>
      <c r="M247" s="691"/>
      <c r="N247" s="202"/>
      <c r="O247" s="154"/>
      <c r="P247" s="297"/>
      <c r="Q247" s="203"/>
    </row>
    <row r="248" spans="1:17" ht="13.2" x14ac:dyDescent="0.25">
      <c r="A248" s="198" t="s">
        <v>409</v>
      </c>
      <c r="B248" s="199">
        <v>933.37599999999998</v>
      </c>
      <c r="C248" s="154">
        <v>2507.4340000000002</v>
      </c>
      <c r="D248" s="154">
        <v>1004.461</v>
      </c>
      <c r="E248" s="200">
        <v>682.20299999999997</v>
      </c>
      <c r="F248" s="200">
        <v>1532.3789999999999</v>
      </c>
      <c r="G248" s="200">
        <v>1218.037</v>
      </c>
      <c r="H248" s="201">
        <v>2027.4459999999999</v>
      </c>
      <c r="I248" s="199">
        <v>611.30600000000004</v>
      </c>
      <c r="J248" s="202">
        <v>1130.963</v>
      </c>
      <c r="K248" s="200">
        <v>1663.5650000000001</v>
      </c>
      <c r="L248" s="154">
        <v>1867.655</v>
      </c>
      <c r="M248" s="691">
        <v>1586.193</v>
      </c>
      <c r="N248" s="202">
        <v>13866.887000000001</v>
      </c>
      <c r="O248" s="154">
        <v>16765.018</v>
      </c>
      <c r="P248" s="297">
        <v>120.9</v>
      </c>
      <c r="Q248" s="203" t="s">
        <v>410</v>
      </c>
    </row>
    <row r="249" spans="1:17" ht="13.2" x14ac:dyDescent="0.25">
      <c r="A249" s="198"/>
      <c r="B249" s="199"/>
      <c r="C249" s="154"/>
      <c r="D249" s="154"/>
      <c r="E249" s="200"/>
      <c r="F249" s="200"/>
      <c r="G249" s="200"/>
      <c r="H249" s="201"/>
      <c r="I249" s="199"/>
      <c r="J249" s="202"/>
      <c r="K249" s="200"/>
      <c r="L249" s="154"/>
      <c r="M249" s="691"/>
      <c r="N249" s="202"/>
      <c r="O249" s="154"/>
      <c r="P249" s="297"/>
      <c r="Q249" s="203"/>
    </row>
    <row r="250" spans="1:17" ht="13.2" x14ac:dyDescent="0.25">
      <c r="A250" s="204" t="s">
        <v>411</v>
      </c>
      <c r="B250" s="199" t="s">
        <v>234</v>
      </c>
      <c r="C250" s="154" t="s">
        <v>234</v>
      </c>
      <c r="D250" s="154" t="s">
        <v>234</v>
      </c>
      <c r="E250" s="200" t="s">
        <v>234</v>
      </c>
      <c r="F250" s="200" t="s">
        <v>234</v>
      </c>
      <c r="G250" s="200" t="s">
        <v>234</v>
      </c>
      <c r="H250" s="201" t="s">
        <v>234</v>
      </c>
      <c r="I250" s="199" t="s">
        <v>234</v>
      </c>
      <c r="J250" s="202" t="s">
        <v>234</v>
      </c>
      <c r="K250" s="200">
        <v>3.93</v>
      </c>
      <c r="L250" s="154" t="s">
        <v>234</v>
      </c>
      <c r="M250" s="691" t="s">
        <v>234</v>
      </c>
      <c r="N250" s="202">
        <v>66.7</v>
      </c>
      <c r="O250" s="154">
        <v>3.93</v>
      </c>
      <c r="P250" s="297">
        <v>5.9</v>
      </c>
      <c r="Q250" s="205" t="s">
        <v>412</v>
      </c>
    </row>
    <row r="251" spans="1:17" ht="13.2" x14ac:dyDescent="0.25">
      <c r="A251" s="204"/>
      <c r="B251" s="199"/>
      <c r="C251" s="154"/>
      <c r="D251" s="154"/>
      <c r="E251" s="200"/>
      <c r="F251" s="200"/>
      <c r="G251" s="200"/>
      <c r="H251" s="201"/>
      <c r="I251" s="199"/>
      <c r="J251" s="202"/>
      <c r="K251" s="200"/>
      <c r="L251" s="154"/>
      <c r="M251" s="691"/>
      <c r="N251" s="202"/>
      <c r="O251" s="154"/>
      <c r="P251" s="297"/>
      <c r="Q251" s="205"/>
    </row>
    <row r="252" spans="1:17" ht="13.2" x14ac:dyDescent="0.25">
      <c r="A252" s="204" t="s">
        <v>413</v>
      </c>
      <c r="B252" s="199">
        <v>0.20100000000000001</v>
      </c>
      <c r="C252" s="154" t="s">
        <v>234</v>
      </c>
      <c r="D252" s="154">
        <v>37.478000000000002</v>
      </c>
      <c r="E252" s="200">
        <v>3.8450000000000002</v>
      </c>
      <c r="F252" s="200">
        <v>183.72300000000001</v>
      </c>
      <c r="G252" s="200">
        <v>27.114000000000001</v>
      </c>
      <c r="H252" s="201">
        <v>166.88499999999999</v>
      </c>
      <c r="I252" s="199" t="s">
        <v>234</v>
      </c>
      <c r="J252" s="202" t="s">
        <v>234</v>
      </c>
      <c r="K252" s="200" t="s">
        <v>234</v>
      </c>
      <c r="L252" s="154">
        <v>0.41599999999999998</v>
      </c>
      <c r="M252" s="691">
        <v>186.32599999999999</v>
      </c>
      <c r="N252" s="202">
        <v>747.87</v>
      </c>
      <c r="O252" s="154">
        <v>605.98800000000006</v>
      </c>
      <c r="P252" s="297">
        <v>81</v>
      </c>
      <c r="Q252" s="205" t="s">
        <v>415</v>
      </c>
    </row>
    <row r="253" spans="1:17" ht="13.2" x14ac:dyDescent="0.25">
      <c r="A253" s="204"/>
      <c r="B253" s="199"/>
      <c r="C253" s="154"/>
      <c r="D253" s="154"/>
      <c r="E253" s="200"/>
      <c r="F253" s="200"/>
      <c r="G253" s="200"/>
      <c r="H253" s="201"/>
      <c r="I253" s="199"/>
      <c r="J253" s="202"/>
      <c r="K253" s="200"/>
      <c r="L253" s="154"/>
      <c r="M253" s="691"/>
      <c r="N253" s="202"/>
      <c r="O253" s="154"/>
      <c r="P253" s="297"/>
      <c r="Q253" s="205"/>
    </row>
    <row r="254" spans="1:17" ht="13.8" x14ac:dyDescent="0.3">
      <c r="A254" s="208" t="s">
        <v>416</v>
      </c>
      <c r="B254" s="199" t="s">
        <v>234</v>
      </c>
      <c r="C254" s="154">
        <v>18.774999999999999</v>
      </c>
      <c r="D254" s="154">
        <v>317.37099999999998</v>
      </c>
      <c r="E254" s="200">
        <v>30.640999999999998</v>
      </c>
      <c r="F254" s="200">
        <v>216.74100000000001</v>
      </c>
      <c r="G254" s="200" t="s">
        <v>234</v>
      </c>
      <c r="H254" s="201">
        <v>5041.2259999999997</v>
      </c>
      <c r="I254" s="199">
        <v>20.373999999999999</v>
      </c>
      <c r="J254" s="202">
        <v>424.351</v>
      </c>
      <c r="K254" s="200">
        <v>18.053000000000001</v>
      </c>
      <c r="L254" s="154">
        <v>1362.759</v>
      </c>
      <c r="M254" s="691">
        <v>5.899</v>
      </c>
      <c r="N254" s="202">
        <v>8313.4470000000001</v>
      </c>
      <c r="O254" s="154">
        <v>7456.19</v>
      </c>
      <c r="P254" s="297">
        <v>89.7</v>
      </c>
      <c r="Q254" s="207" t="s">
        <v>417</v>
      </c>
    </row>
    <row r="255" spans="1:17" ht="13.8" x14ac:dyDescent="0.3">
      <c r="A255" s="208"/>
      <c r="B255" s="199"/>
      <c r="C255" s="154"/>
      <c r="D255" s="154"/>
      <c r="E255" s="200"/>
      <c r="F255" s="200"/>
      <c r="G255" s="200"/>
      <c r="H255" s="201"/>
      <c r="I255" s="199"/>
      <c r="J255" s="202"/>
      <c r="K255" s="200"/>
      <c r="L255" s="154"/>
      <c r="M255" s="691"/>
      <c r="N255" s="202"/>
      <c r="O255" s="154"/>
      <c r="P255" s="297"/>
      <c r="Q255" s="207"/>
    </row>
    <row r="256" spans="1:17" ht="27.6" x14ac:dyDescent="0.3">
      <c r="A256" s="206" t="s">
        <v>418</v>
      </c>
      <c r="B256" s="199" t="s">
        <v>234</v>
      </c>
      <c r="C256" s="154" t="s">
        <v>234</v>
      </c>
      <c r="D256" s="154" t="s">
        <v>234</v>
      </c>
      <c r="E256" s="200" t="s">
        <v>234</v>
      </c>
      <c r="F256" s="200" t="s">
        <v>234</v>
      </c>
      <c r="G256" s="200" t="s">
        <v>234</v>
      </c>
      <c r="H256" s="201" t="s">
        <v>234</v>
      </c>
      <c r="I256" s="199" t="s">
        <v>234</v>
      </c>
      <c r="J256" s="202" t="s">
        <v>234</v>
      </c>
      <c r="K256" s="200" t="s">
        <v>234</v>
      </c>
      <c r="L256" s="154" t="s">
        <v>234</v>
      </c>
      <c r="M256" s="691" t="s">
        <v>234</v>
      </c>
      <c r="N256" s="202" t="s">
        <v>234</v>
      </c>
      <c r="O256" s="154" t="s">
        <v>234</v>
      </c>
      <c r="P256" s="297" t="s">
        <v>288</v>
      </c>
      <c r="Q256" s="244" t="s">
        <v>419</v>
      </c>
    </row>
    <row r="257" spans="1:17" ht="13.8" x14ac:dyDescent="0.3">
      <c r="A257" s="208"/>
      <c r="B257" s="224"/>
      <c r="C257" s="225"/>
      <c r="D257" s="225"/>
      <c r="E257" s="225"/>
      <c r="F257" s="226"/>
      <c r="G257" s="227"/>
      <c r="H257" s="228"/>
      <c r="I257" s="224"/>
      <c r="J257" s="229"/>
      <c r="K257" s="226"/>
      <c r="L257" s="225"/>
      <c r="M257" s="692"/>
      <c r="N257" s="229"/>
      <c r="O257" s="229"/>
      <c r="P257" s="297"/>
      <c r="Q257" s="207"/>
    </row>
    <row r="258" spans="1:17" ht="13.2" x14ac:dyDescent="0.25">
      <c r="A258" s="204" t="s">
        <v>170</v>
      </c>
      <c r="B258" s="224">
        <v>6589.9210000000003</v>
      </c>
      <c r="C258" s="225">
        <v>6441.8549999999996</v>
      </c>
      <c r="D258" s="225">
        <v>6218.28</v>
      </c>
      <c r="E258" s="225">
        <v>7946.8670000000002</v>
      </c>
      <c r="F258" s="226">
        <v>7826.49</v>
      </c>
      <c r="G258" s="227">
        <v>9188.9089999999997</v>
      </c>
      <c r="H258" s="228">
        <v>9457.7019999999993</v>
      </c>
      <c r="I258" s="224">
        <v>6618.0169999999998</v>
      </c>
      <c r="J258" s="229">
        <v>9342.4439999999995</v>
      </c>
      <c r="K258" s="226">
        <v>24461.491999999998</v>
      </c>
      <c r="L258" s="225">
        <v>6482.63</v>
      </c>
      <c r="M258" s="692">
        <v>8147.4690000000001</v>
      </c>
      <c r="N258" s="229">
        <v>83496.339000000007</v>
      </c>
      <c r="O258" s="229">
        <v>108722.076</v>
      </c>
      <c r="P258" s="297">
        <v>130.19999999999999</v>
      </c>
      <c r="Q258" s="205" t="s">
        <v>171</v>
      </c>
    </row>
    <row r="259" spans="1:17" ht="13.2" x14ac:dyDescent="0.25">
      <c r="A259" s="204"/>
      <c r="B259" s="370"/>
      <c r="C259" s="367"/>
      <c r="D259" s="367"/>
      <c r="E259" s="367"/>
      <c r="F259" s="344"/>
      <c r="G259" s="368"/>
      <c r="H259" s="369"/>
      <c r="I259" s="370"/>
      <c r="J259" s="366"/>
      <c r="K259" s="344"/>
      <c r="L259" s="367"/>
      <c r="M259" s="694"/>
      <c r="N259" s="366"/>
      <c r="O259" s="366"/>
      <c r="P259" s="688"/>
      <c r="Q259" s="205"/>
    </row>
    <row r="260" spans="1:17" ht="13.2" x14ac:dyDescent="0.25">
      <c r="A260" s="204" t="s">
        <v>420</v>
      </c>
      <c r="B260" s="199">
        <v>287.33999999999997</v>
      </c>
      <c r="C260" s="154">
        <v>318.92200000000003</v>
      </c>
      <c r="D260" s="154">
        <v>1280.0450000000001</v>
      </c>
      <c r="E260" s="200">
        <v>253.739</v>
      </c>
      <c r="F260" s="200">
        <v>440.60500000000002</v>
      </c>
      <c r="G260" s="200">
        <v>422.94400000000002</v>
      </c>
      <c r="H260" s="201">
        <v>319.49799999999999</v>
      </c>
      <c r="I260" s="199">
        <v>614.75699999999995</v>
      </c>
      <c r="J260" s="202">
        <v>1821.923</v>
      </c>
      <c r="K260" s="200">
        <v>1423.646</v>
      </c>
      <c r="L260" s="154">
        <v>1682.4059999999999</v>
      </c>
      <c r="M260" s="691">
        <v>1466.586</v>
      </c>
      <c r="N260" s="202">
        <v>5159.2370000000001</v>
      </c>
      <c r="O260" s="154">
        <v>10332.411</v>
      </c>
      <c r="P260" s="693">
        <v>200.3</v>
      </c>
      <c r="Q260" s="205" t="s">
        <v>420</v>
      </c>
    </row>
    <row r="261" spans="1:17" ht="13.2" x14ac:dyDescent="0.25">
      <c r="A261" s="204"/>
      <c r="B261" s="199"/>
      <c r="C261" s="154"/>
      <c r="D261" s="154"/>
      <c r="E261" s="200"/>
      <c r="F261" s="200"/>
      <c r="G261" s="200"/>
      <c r="H261" s="201"/>
      <c r="I261" s="199"/>
      <c r="J261" s="202"/>
      <c r="K261" s="200"/>
      <c r="L261" s="154"/>
      <c r="M261" s="691"/>
      <c r="N261" s="202"/>
      <c r="O261" s="154"/>
      <c r="P261" s="693"/>
      <c r="Q261" s="205"/>
    </row>
    <row r="262" spans="1:17" ht="13.2" x14ac:dyDescent="0.25">
      <c r="A262" s="198" t="s">
        <v>193</v>
      </c>
      <c r="B262" s="199">
        <v>136.178</v>
      </c>
      <c r="C262" s="154">
        <v>50.448</v>
      </c>
      <c r="D262" s="154">
        <v>662.10500000000002</v>
      </c>
      <c r="E262" s="200">
        <v>269.19400000000002</v>
      </c>
      <c r="F262" s="200">
        <v>40.015999999999998</v>
      </c>
      <c r="G262" s="200">
        <v>380.95699999999999</v>
      </c>
      <c r="H262" s="201">
        <v>142.41399999999999</v>
      </c>
      <c r="I262" s="199">
        <v>52.564999999999998</v>
      </c>
      <c r="J262" s="202">
        <v>198.21799999999999</v>
      </c>
      <c r="K262" s="200">
        <v>410.83800000000002</v>
      </c>
      <c r="L262" s="154">
        <v>273.39400000000001</v>
      </c>
      <c r="M262" s="691">
        <v>132.89599999999999</v>
      </c>
      <c r="N262" s="202">
        <v>2159.06</v>
      </c>
      <c r="O262" s="154">
        <v>2749.223</v>
      </c>
      <c r="P262" s="693">
        <v>127.3</v>
      </c>
      <c r="Q262" s="203" t="s">
        <v>421</v>
      </c>
    </row>
    <row r="263" spans="1:17" ht="13.2" x14ac:dyDescent="0.25">
      <c r="A263" s="198"/>
      <c r="B263" s="199"/>
      <c r="C263" s="154"/>
      <c r="D263" s="154"/>
      <c r="E263" s="200"/>
      <c r="F263" s="200"/>
      <c r="G263" s="200"/>
      <c r="H263" s="201"/>
      <c r="I263" s="199"/>
      <c r="J263" s="202"/>
      <c r="K263" s="200"/>
      <c r="L263" s="154"/>
      <c r="M263" s="691"/>
      <c r="N263" s="202"/>
      <c r="O263" s="154"/>
      <c r="P263" s="297"/>
      <c r="Q263" s="203"/>
    </row>
    <row r="264" spans="1:17" ht="13.2" x14ac:dyDescent="0.25">
      <c r="A264" s="198" t="s">
        <v>422</v>
      </c>
      <c r="B264" s="199">
        <v>76.570999999999998</v>
      </c>
      <c r="C264" s="154">
        <v>118.633</v>
      </c>
      <c r="D264" s="154">
        <v>157.554</v>
      </c>
      <c r="E264" s="200">
        <v>76.105000000000004</v>
      </c>
      <c r="F264" s="200">
        <v>73.823999999999998</v>
      </c>
      <c r="G264" s="200">
        <v>121.79</v>
      </c>
      <c r="H264" s="201">
        <v>601.72400000000005</v>
      </c>
      <c r="I264" s="199">
        <v>225.98099999999999</v>
      </c>
      <c r="J264" s="202">
        <v>955.15599999999995</v>
      </c>
      <c r="K264" s="200">
        <v>1395.2270000000001</v>
      </c>
      <c r="L264" s="154">
        <v>2553.518</v>
      </c>
      <c r="M264" s="691">
        <v>144.76499999999999</v>
      </c>
      <c r="N264" s="202">
        <v>2287.1799999999998</v>
      </c>
      <c r="O264" s="154">
        <v>6500.848</v>
      </c>
      <c r="P264" s="297">
        <v>284.2</v>
      </c>
      <c r="Q264" s="203" t="s">
        <v>423</v>
      </c>
    </row>
    <row r="265" spans="1:17" ht="13.2" x14ac:dyDescent="0.25">
      <c r="A265" s="198"/>
      <c r="B265" s="199"/>
      <c r="C265" s="154"/>
      <c r="D265" s="154"/>
      <c r="E265" s="200"/>
      <c r="F265" s="200"/>
      <c r="G265" s="200"/>
      <c r="H265" s="201"/>
      <c r="I265" s="199"/>
      <c r="J265" s="202"/>
      <c r="K265" s="200"/>
      <c r="L265" s="154"/>
      <c r="M265" s="691"/>
      <c r="N265" s="202"/>
      <c r="O265" s="154"/>
      <c r="P265" s="297"/>
      <c r="Q265" s="203"/>
    </row>
    <row r="266" spans="1:17" ht="13.2" x14ac:dyDescent="0.25">
      <c r="A266" s="204" t="s">
        <v>424</v>
      </c>
      <c r="B266" s="199">
        <v>1923.527</v>
      </c>
      <c r="C266" s="154">
        <v>5254.3410000000003</v>
      </c>
      <c r="D266" s="154">
        <v>4736.6289999999999</v>
      </c>
      <c r="E266" s="200">
        <v>5302.1120000000001</v>
      </c>
      <c r="F266" s="200">
        <v>9675.7749999999996</v>
      </c>
      <c r="G266" s="200">
        <v>3576.3009999999999</v>
      </c>
      <c r="H266" s="201">
        <v>2773.011</v>
      </c>
      <c r="I266" s="199">
        <v>3120.8339999999998</v>
      </c>
      <c r="J266" s="202">
        <v>4308.549</v>
      </c>
      <c r="K266" s="200">
        <v>4599.5550000000003</v>
      </c>
      <c r="L266" s="154">
        <v>2865.163</v>
      </c>
      <c r="M266" s="691">
        <v>6392.9880000000003</v>
      </c>
      <c r="N266" s="202">
        <v>54285.745000000003</v>
      </c>
      <c r="O266" s="154">
        <v>54528.785000000003</v>
      </c>
      <c r="P266" s="297">
        <v>100.4</v>
      </c>
      <c r="Q266" s="205" t="s">
        <v>425</v>
      </c>
    </row>
    <row r="267" spans="1:17" ht="13.2" x14ac:dyDescent="0.25">
      <c r="A267" s="204"/>
      <c r="B267" s="199"/>
      <c r="C267" s="154"/>
      <c r="D267" s="154"/>
      <c r="E267" s="200"/>
      <c r="F267" s="200"/>
      <c r="G267" s="200"/>
      <c r="H267" s="201"/>
      <c r="I267" s="199"/>
      <c r="J267" s="202"/>
      <c r="K267" s="200"/>
      <c r="L267" s="154"/>
      <c r="M267" s="691"/>
      <c r="N267" s="202"/>
      <c r="O267" s="154"/>
      <c r="P267" s="297"/>
      <c r="Q267" s="205"/>
    </row>
    <row r="268" spans="1:17" ht="27.6" x14ac:dyDescent="0.3">
      <c r="A268" s="245" t="s">
        <v>426</v>
      </c>
      <c r="B268" s="199" t="s">
        <v>234</v>
      </c>
      <c r="C268" s="154" t="s">
        <v>234</v>
      </c>
      <c r="D268" s="154">
        <v>11.276999999999999</v>
      </c>
      <c r="E268" s="200" t="s">
        <v>234</v>
      </c>
      <c r="F268" s="200" t="s">
        <v>234</v>
      </c>
      <c r="G268" s="200">
        <v>44.99</v>
      </c>
      <c r="H268" s="201" t="s">
        <v>234</v>
      </c>
      <c r="I268" s="199" t="s">
        <v>234</v>
      </c>
      <c r="J268" s="202">
        <v>1368.6</v>
      </c>
      <c r="K268" s="200">
        <v>1221.826</v>
      </c>
      <c r="L268" s="154" t="s">
        <v>234</v>
      </c>
      <c r="M268" s="691" t="s">
        <v>234</v>
      </c>
      <c r="N268" s="202">
        <v>82.96</v>
      </c>
      <c r="O268" s="154">
        <v>2646.6930000000002</v>
      </c>
      <c r="P268" s="297" t="s">
        <v>617</v>
      </c>
      <c r="Q268" s="244" t="s">
        <v>427</v>
      </c>
    </row>
    <row r="269" spans="1:17" ht="13.8" x14ac:dyDescent="0.3">
      <c r="A269" s="208"/>
      <c r="B269" s="199"/>
      <c r="C269" s="154"/>
      <c r="D269" s="154"/>
      <c r="E269" s="200"/>
      <c r="F269" s="200"/>
      <c r="G269" s="200"/>
      <c r="H269" s="201"/>
      <c r="I269" s="199"/>
      <c r="J269" s="202"/>
      <c r="K269" s="200"/>
      <c r="L269" s="154"/>
      <c r="M269" s="691"/>
      <c r="N269" s="202"/>
      <c r="O269" s="154"/>
      <c r="P269" s="297"/>
      <c r="Q269" s="207"/>
    </row>
    <row r="270" spans="1:17" ht="13.2" x14ac:dyDescent="0.25">
      <c r="A270" s="210" t="s">
        <v>428</v>
      </c>
      <c r="B270" s="199" t="s">
        <v>234</v>
      </c>
      <c r="C270" s="154" t="s">
        <v>234</v>
      </c>
      <c r="D270" s="154" t="s">
        <v>234</v>
      </c>
      <c r="E270" s="200" t="s">
        <v>234</v>
      </c>
      <c r="F270" s="200" t="s">
        <v>234</v>
      </c>
      <c r="G270" s="200" t="s">
        <v>234</v>
      </c>
      <c r="H270" s="201" t="s">
        <v>234</v>
      </c>
      <c r="I270" s="199" t="s">
        <v>234</v>
      </c>
      <c r="J270" s="202" t="s">
        <v>234</v>
      </c>
      <c r="K270" s="200" t="s">
        <v>234</v>
      </c>
      <c r="L270" s="154" t="s">
        <v>234</v>
      </c>
      <c r="M270" s="691" t="s">
        <v>234</v>
      </c>
      <c r="N270" s="202">
        <v>4.4690000000000003</v>
      </c>
      <c r="O270" s="154" t="s">
        <v>234</v>
      </c>
      <c r="P270" s="297">
        <v>0</v>
      </c>
      <c r="Q270" s="205" t="s">
        <v>429</v>
      </c>
    </row>
    <row r="271" spans="1:17" ht="13.2" x14ac:dyDescent="0.25">
      <c r="A271" s="204"/>
      <c r="B271" s="199"/>
      <c r="C271" s="154"/>
      <c r="D271" s="154"/>
      <c r="E271" s="200"/>
      <c r="F271" s="200"/>
      <c r="G271" s="200"/>
      <c r="H271" s="201"/>
      <c r="I271" s="199"/>
      <c r="J271" s="202"/>
      <c r="K271" s="200"/>
      <c r="L271" s="154"/>
      <c r="M271" s="691"/>
      <c r="N271" s="202"/>
      <c r="O271" s="154"/>
      <c r="P271" s="297"/>
      <c r="Q271" s="205"/>
    </row>
    <row r="272" spans="1:17" ht="13.2" x14ac:dyDescent="0.25">
      <c r="A272" s="210" t="s">
        <v>430</v>
      </c>
      <c r="B272" s="199">
        <v>2219.6750000000002</v>
      </c>
      <c r="C272" s="154">
        <v>2408.3739999999998</v>
      </c>
      <c r="D272" s="154">
        <v>1003.397</v>
      </c>
      <c r="E272" s="200">
        <v>2305.8159999999998</v>
      </c>
      <c r="F272" s="200">
        <v>1408.538</v>
      </c>
      <c r="G272" s="200">
        <v>1526.4690000000001</v>
      </c>
      <c r="H272" s="201">
        <v>1202.1469999999999</v>
      </c>
      <c r="I272" s="199">
        <v>1325.0170000000001</v>
      </c>
      <c r="J272" s="202">
        <v>990.07100000000003</v>
      </c>
      <c r="K272" s="200">
        <v>3447.27</v>
      </c>
      <c r="L272" s="154">
        <v>2833.5859999999998</v>
      </c>
      <c r="M272" s="691">
        <v>6165.8</v>
      </c>
      <c r="N272" s="202">
        <v>40549.934000000001</v>
      </c>
      <c r="O272" s="154">
        <v>26836.16</v>
      </c>
      <c r="P272" s="297">
        <v>66.2</v>
      </c>
      <c r="Q272" s="205" t="s">
        <v>431</v>
      </c>
    </row>
    <row r="273" spans="1:17" ht="13.2" x14ac:dyDescent="0.25">
      <c r="A273" s="204"/>
      <c r="B273" s="289"/>
      <c r="C273" s="285"/>
      <c r="D273" s="285"/>
      <c r="E273" s="285"/>
      <c r="F273" s="286"/>
      <c r="G273" s="287"/>
      <c r="H273" s="288"/>
      <c r="I273" s="289"/>
      <c r="J273" s="284"/>
      <c r="K273" s="286"/>
      <c r="L273" s="285"/>
      <c r="M273" s="689"/>
      <c r="N273" s="284"/>
      <c r="O273" s="284"/>
      <c r="P273" s="297"/>
      <c r="Q273" s="205"/>
    </row>
    <row r="274" spans="1:17" ht="13.2" x14ac:dyDescent="0.25">
      <c r="A274" s="210" t="s">
        <v>432</v>
      </c>
      <c r="B274" s="199" t="s">
        <v>234</v>
      </c>
      <c r="C274" s="154" t="s">
        <v>234</v>
      </c>
      <c r="D274" s="154" t="s">
        <v>234</v>
      </c>
      <c r="E274" s="200" t="s">
        <v>234</v>
      </c>
      <c r="F274" s="200" t="s">
        <v>234</v>
      </c>
      <c r="G274" s="200">
        <v>32.905000000000001</v>
      </c>
      <c r="H274" s="201">
        <v>9.73</v>
      </c>
      <c r="I274" s="199" t="s">
        <v>234</v>
      </c>
      <c r="J274" s="202" t="s">
        <v>234</v>
      </c>
      <c r="K274" s="200">
        <v>7.3170000000000002</v>
      </c>
      <c r="L274" s="154">
        <v>7.4690000000000003</v>
      </c>
      <c r="M274" s="691" t="s">
        <v>234</v>
      </c>
      <c r="N274" s="202">
        <v>59.500999999999998</v>
      </c>
      <c r="O274" s="154">
        <v>57.420999999999999</v>
      </c>
      <c r="P274" s="297">
        <v>96.5</v>
      </c>
      <c r="Q274" s="205" t="s">
        <v>433</v>
      </c>
    </row>
    <row r="275" spans="1:17" ht="13.2" x14ac:dyDescent="0.25">
      <c r="A275" s="204"/>
      <c r="B275" s="199"/>
      <c r="C275" s="154"/>
      <c r="D275" s="154"/>
      <c r="E275" s="200"/>
      <c r="F275" s="200"/>
      <c r="G275" s="200"/>
      <c r="H275" s="201"/>
      <c r="I275" s="199"/>
      <c r="J275" s="202"/>
      <c r="K275" s="200"/>
      <c r="L275" s="154"/>
      <c r="M275" s="691"/>
      <c r="N275" s="202"/>
      <c r="O275" s="154"/>
      <c r="P275" s="297"/>
      <c r="Q275" s="205"/>
    </row>
    <row r="276" spans="1:17" ht="13.2" x14ac:dyDescent="0.25">
      <c r="A276" s="246" t="s">
        <v>434</v>
      </c>
      <c r="B276" s="199">
        <v>4038.585</v>
      </c>
      <c r="C276" s="154">
        <v>740.82899999999995</v>
      </c>
      <c r="D276" s="154">
        <v>2468.739</v>
      </c>
      <c r="E276" s="200">
        <v>977.73400000000004</v>
      </c>
      <c r="F276" s="200">
        <v>2016.018</v>
      </c>
      <c r="G276" s="200">
        <v>95.795000000000002</v>
      </c>
      <c r="H276" s="201">
        <v>25.006</v>
      </c>
      <c r="I276" s="199">
        <v>38.094000000000001</v>
      </c>
      <c r="J276" s="202">
        <v>26.27</v>
      </c>
      <c r="K276" s="200">
        <v>36.78</v>
      </c>
      <c r="L276" s="154">
        <v>5.41</v>
      </c>
      <c r="M276" s="691">
        <v>74.42</v>
      </c>
      <c r="N276" s="202">
        <v>7566.6750000000002</v>
      </c>
      <c r="O276" s="154">
        <v>10543.68</v>
      </c>
      <c r="P276" s="297">
        <v>139.30000000000001</v>
      </c>
      <c r="Q276" s="247" t="s">
        <v>436</v>
      </c>
    </row>
    <row r="277" spans="1:17" ht="13.8" x14ac:dyDescent="0.3">
      <c r="A277" s="208"/>
      <c r="B277" s="199"/>
      <c r="C277" s="154"/>
      <c r="D277" s="154"/>
      <c r="E277" s="200"/>
      <c r="F277" s="200"/>
      <c r="G277" s="200"/>
      <c r="H277" s="201"/>
      <c r="I277" s="199"/>
      <c r="J277" s="202"/>
      <c r="K277" s="200"/>
      <c r="L277" s="154"/>
      <c r="M277" s="691"/>
      <c r="N277" s="202"/>
      <c r="O277" s="154"/>
      <c r="P277" s="297"/>
      <c r="Q277" s="205"/>
    </row>
    <row r="278" spans="1:17" ht="13.2" x14ac:dyDescent="0.25">
      <c r="A278" s="210" t="s">
        <v>437</v>
      </c>
      <c r="B278" s="199">
        <v>759.10400000000004</v>
      </c>
      <c r="C278" s="154">
        <v>787.85699999999997</v>
      </c>
      <c r="D278" s="154">
        <v>842.61900000000003</v>
      </c>
      <c r="E278" s="200">
        <v>1087.809</v>
      </c>
      <c r="F278" s="200">
        <v>1111.55</v>
      </c>
      <c r="G278" s="200">
        <v>1335.085</v>
      </c>
      <c r="H278" s="201">
        <v>1828.9179999999999</v>
      </c>
      <c r="I278" s="199">
        <v>951.29399999999998</v>
      </c>
      <c r="J278" s="202">
        <v>1212.1500000000001</v>
      </c>
      <c r="K278" s="200">
        <v>1029.8019999999999</v>
      </c>
      <c r="L278" s="154">
        <v>1024.2829999999999</v>
      </c>
      <c r="M278" s="691">
        <v>763.98400000000004</v>
      </c>
      <c r="N278" s="202">
        <v>8459.5570000000007</v>
      </c>
      <c r="O278" s="154">
        <v>12734.455</v>
      </c>
      <c r="P278" s="297">
        <v>150.5</v>
      </c>
      <c r="Q278" s="205" t="s">
        <v>438</v>
      </c>
    </row>
    <row r="279" spans="1:17" ht="13.2" x14ac:dyDescent="0.25">
      <c r="A279" s="204"/>
      <c r="B279" s="199"/>
      <c r="C279" s="154"/>
      <c r="D279" s="154"/>
      <c r="E279" s="200"/>
      <c r="F279" s="200"/>
      <c r="G279" s="200"/>
      <c r="H279" s="201"/>
      <c r="I279" s="199"/>
      <c r="J279" s="202"/>
      <c r="K279" s="200"/>
      <c r="L279" s="154"/>
      <c r="M279" s="691"/>
      <c r="N279" s="202"/>
      <c r="O279" s="154"/>
      <c r="P279" s="297"/>
      <c r="Q279" s="205"/>
    </row>
    <row r="280" spans="1:17" ht="13.2" x14ac:dyDescent="0.25">
      <c r="A280" s="204" t="s">
        <v>439</v>
      </c>
      <c r="B280" s="199">
        <v>10336.063</v>
      </c>
      <c r="C280" s="154">
        <v>10551.379000000001</v>
      </c>
      <c r="D280" s="154">
        <v>11527.05</v>
      </c>
      <c r="E280" s="200">
        <v>10573.459000000001</v>
      </c>
      <c r="F280" s="200">
        <v>14180.188</v>
      </c>
      <c r="G280" s="200">
        <v>12092.787</v>
      </c>
      <c r="H280" s="201">
        <v>12754.618</v>
      </c>
      <c r="I280" s="199">
        <v>15462.614</v>
      </c>
      <c r="J280" s="202">
        <v>13732.106</v>
      </c>
      <c r="K280" s="200">
        <v>19406.075000000001</v>
      </c>
      <c r="L280" s="154">
        <v>14224.132</v>
      </c>
      <c r="M280" s="691">
        <v>10010.439</v>
      </c>
      <c r="N280" s="202">
        <v>122221.681</v>
      </c>
      <c r="O280" s="154">
        <v>154850.91</v>
      </c>
      <c r="P280" s="297">
        <v>126.7</v>
      </c>
      <c r="Q280" s="205" t="s">
        <v>440</v>
      </c>
    </row>
    <row r="281" spans="1:17" ht="13.2" x14ac:dyDescent="0.25">
      <c r="A281" s="211"/>
      <c r="B281" s="199"/>
      <c r="C281" s="154"/>
      <c r="D281" s="154"/>
      <c r="E281" s="200"/>
      <c r="F281" s="200"/>
      <c r="G281" s="200"/>
      <c r="H281" s="201"/>
      <c r="I281" s="199"/>
      <c r="J281" s="202"/>
      <c r="K281" s="200"/>
      <c r="L281" s="154"/>
      <c r="M281" s="691"/>
      <c r="N281" s="202"/>
      <c r="O281" s="154"/>
      <c r="P281" s="297"/>
      <c r="Q281" s="212"/>
    </row>
    <row r="282" spans="1:17" ht="13.2" x14ac:dyDescent="0.25">
      <c r="A282" s="210" t="s">
        <v>441</v>
      </c>
      <c r="B282" s="199">
        <v>12328.111999999999</v>
      </c>
      <c r="C282" s="154">
        <v>12811.254000000001</v>
      </c>
      <c r="D282" s="154">
        <v>11686.561</v>
      </c>
      <c r="E282" s="200">
        <v>12738.646000000001</v>
      </c>
      <c r="F282" s="200">
        <v>15505.26</v>
      </c>
      <c r="G282" s="200">
        <v>10233.438</v>
      </c>
      <c r="H282" s="201">
        <v>12556.225</v>
      </c>
      <c r="I282" s="199">
        <v>11279.171</v>
      </c>
      <c r="J282" s="202">
        <v>13392.142</v>
      </c>
      <c r="K282" s="200">
        <v>15930.633</v>
      </c>
      <c r="L282" s="154">
        <v>17825.423999999999</v>
      </c>
      <c r="M282" s="691">
        <v>11219.302</v>
      </c>
      <c r="N282" s="202">
        <v>150952.277</v>
      </c>
      <c r="O282" s="154">
        <v>157506.16800000001</v>
      </c>
      <c r="P282" s="297">
        <v>104.3</v>
      </c>
      <c r="Q282" s="214" t="s">
        <v>442</v>
      </c>
    </row>
    <row r="283" spans="1:17" ht="13.2" x14ac:dyDescent="0.25">
      <c r="A283" s="193"/>
      <c r="B283" s="199"/>
      <c r="C283" s="154"/>
      <c r="D283" s="154"/>
      <c r="E283" s="200"/>
      <c r="F283" s="200"/>
      <c r="G283" s="200"/>
      <c r="H283" s="201"/>
      <c r="I283" s="199"/>
      <c r="J283" s="202"/>
      <c r="K283" s="200"/>
      <c r="L283" s="154"/>
      <c r="M283" s="691"/>
      <c r="N283" s="202"/>
      <c r="O283" s="154"/>
      <c r="P283" s="688"/>
      <c r="Q283" s="214"/>
    </row>
    <row r="284" spans="1:17" ht="13.2" x14ac:dyDescent="0.25">
      <c r="A284" s="210" t="s">
        <v>443</v>
      </c>
      <c r="B284" s="199">
        <v>31277.664000000001</v>
      </c>
      <c r="C284" s="154">
        <v>4448.4210000000003</v>
      </c>
      <c r="D284" s="154">
        <v>4880.6490000000003</v>
      </c>
      <c r="E284" s="200">
        <v>12837.414000000001</v>
      </c>
      <c r="F284" s="200">
        <v>5789.6790000000001</v>
      </c>
      <c r="G284" s="200">
        <v>7896.6009999999997</v>
      </c>
      <c r="H284" s="201">
        <v>8125.1660000000002</v>
      </c>
      <c r="I284" s="199">
        <v>10254.712</v>
      </c>
      <c r="J284" s="202">
        <v>13601.589</v>
      </c>
      <c r="K284" s="200">
        <v>5590.9059999999999</v>
      </c>
      <c r="L284" s="154">
        <v>15660.049000000001</v>
      </c>
      <c r="M284" s="691">
        <v>6019.4409999999998</v>
      </c>
      <c r="N284" s="202">
        <v>112982.829</v>
      </c>
      <c r="O284" s="154">
        <v>126382.291</v>
      </c>
      <c r="P284" s="297">
        <v>111.9</v>
      </c>
      <c r="Q284" s="214" t="s">
        <v>444</v>
      </c>
    </row>
    <row r="285" spans="1:17" ht="13.2" x14ac:dyDescent="0.25">
      <c r="A285" s="193"/>
      <c r="B285" s="199"/>
      <c r="C285" s="154"/>
      <c r="D285" s="154"/>
      <c r="E285" s="200"/>
      <c r="F285" s="200"/>
      <c r="G285" s="200"/>
      <c r="H285" s="201"/>
      <c r="I285" s="199"/>
      <c r="J285" s="202"/>
      <c r="K285" s="200"/>
      <c r="L285" s="154"/>
      <c r="M285" s="691"/>
      <c r="N285" s="202"/>
      <c r="O285" s="154"/>
      <c r="P285" s="297"/>
      <c r="Q285" s="214"/>
    </row>
    <row r="286" spans="1:17" ht="13.2" x14ac:dyDescent="0.25">
      <c r="A286" s="198" t="s">
        <v>445</v>
      </c>
      <c r="B286" s="199" t="s">
        <v>234</v>
      </c>
      <c r="C286" s="154">
        <v>3.5880000000000001</v>
      </c>
      <c r="D286" s="154" t="s">
        <v>234</v>
      </c>
      <c r="E286" s="200">
        <v>13.664</v>
      </c>
      <c r="F286" s="200" t="s">
        <v>234</v>
      </c>
      <c r="G286" s="200">
        <v>5.1989999999999998</v>
      </c>
      <c r="H286" s="201">
        <v>14.726000000000001</v>
      </c>
      <c r="I286" s="199" t="s">
        <v>234</v>
      </c>
      <c r="J286" s="202">
        <v>0.26700000000000002</v>
      </c>
      <c r="K286" s="200">
        <v>12.879</v>
      </c>
      <c r="L286" s="154">
        <v>99.692999999999998</v>
      </c>
      <c r="M286" s="691">
        <v>0.47899999999999998</v>
      </c>
      <c r="N286" s="202">
        <v>57.718000000000004</v>
      </c>
      <c r="O286" s="154">
        <v>150.495</v>
      </c>
      <c r="P286" s="297">
        <v>260.7</v>
      </c>
      <c r="Q286" s="203" t="s">
        <v>445</v>
      </c>
    </row>
    <row r="287" spans="1:17" ht="13.2" x14ac:dyDescent="0.25">
      <c r="A287" s="198"/>
      <c r="B287" s="199"/>
      <c r="C287" s="154"/>
      <c r="D287" s="154"/>
      <c r="E287" s="200"/>
      <c r="F287" s="200"/>
      <c r="G287" s="200"/>
      <c r="H287" s="201"/>
      <c r="I287" s="199"/>
      <c r="J287" s="202"/>
      <c r="K287" s="200"/>
      <c r="L287" s="154"/>
      <c r="M287" s="691"/>
      <c r="N287" s="202"/>
      <c r="O287" s="154"/>
      <c r="P287" s="297"/>
      <c r="Q287" s="203"/>
    </row>
    <row r="288" spans="1:17" ht="13.2" x14ac:dyDescent="0.25">
      <c r="A288" s="198" t="s">
        <v>446</v>
      </c>
      <c r="B288" s="199">
        <v>204.11500000000001</v>
      </c>
      <c r="C288" s="154">
        <v>91.948999999999998</v>
      </c>
      <c r="D288" s="154">
        <v>164.697</v>
      </c>
      <c r="E288" s="200">
        <v>85.122</v>
      </c>
      <c r="F288" s="200">
        <v>297.87099999999998</v>
      </c>
      <c r="G288" s="200">
        <v>182.30600000000001</v>
      </c>
      <c r="H288" s="201">
        <v>0.53800000000000003</v>
      </c>
      <c r="I288" s="199">
        <v>143.98099999999999</v>
      </c>
      <c r="J288" s="202">
        <v>162.55500000000001</v>
      </c>
      <c r="K288" s="200">
        <v>166.702</v>
      </c>
      <c r="L288" s="154">
        <v>69.918999999999997</v>
      </c>
      <c r="M288" s="691">
        <v>87.995999999999995</v>
      </c>
      <c r="N288" s="202">
        <v>1904.2919999999999</v>
      </c>
      <c r="O288" s="154">
        <v>1657.751</v>
      </c>
      <c r="P288" s="297">
        <v>87.1</v>
      </c>
      <c r="Q288" s="203" t="s">
        <v>447</v>
      </c>
    </row>
    <row r="289" spans="1:17" ht="13.2" x14ac:dyDescent="0.25">
      <c r="A289" s="198"/>
      <c r="B289" s="199"/>
      <c r="C289" s="154"/>
      <c r="D289" s="154"/>
      <c r="E289" s="200"/>
      <c r="F289" s="200"/>
      <c r="G289" s="200"/>
      <c r="H289" s="201"/>
      <c r="I289" s="199"/>
      <c r="J289" s="202"/>
      <c r="K289" s="200"/>
      <c r="L289" s="154"/>
      <c r="M289" s="691"/>
      <c r="N289" s="202"/>
      <c r="O289" s="154"/>
      <c r="P289" s="297"/>
      <c r="Q289" s="203"/>
    </row>
    <row r="290" spans="1:17" ht="13.2" x14ac:dyDescent="0.25">
      <c r="A290" s="204" t="s">
        <v>122</v>
      </c>
      <c r="B290" s="199">
        <v>324047.54599999997</v>
      </c>
      <c r="C290" s="154">
        <v>299273.23800000001</v>
      </c>
      <c r="D290" s="154">
        <v>312534.37400000001</v>
      </c>
      <c r="E290" s="200">
        <v>325706.97600000002</v>
      </c>
      <c r="F290" s="200">
        <v>319052.55</v>
      </c>
      <c r="G290" s="200">
        <v>302621.603</v>
      </c>
      <c r="H290" s="201">
        <v>341820.39</v>
      </c>
      <c r="I290" s="199">
        <v>296607.46799999999</v>
      </c>
      <c r="J290" s="202">
        <v>367316.10800000001</v>
      </c>
      <c r="K290" s="200">
        <v>385732.51500000001</v>
      </c>
      <c r="L290" s="154">
        <v>361977.62900000002</v>
      </c>
      <c r="M290" s="691">
        <v>297357.97100000002</v>
      </c>
      <c r="N290" s="202">
        <v>4070135.8640000001</v>
      </c>
      <c r="O290" s="154">
        <v>3934048.3679999998</v>
      </c>
      <c r="P290" s="297">
        <v>96.7</v>
      </c>
      <c r="Q290" s="205" t="s">
        <v>123</v>
      </c>
    </row>
    <row r="291" spans="1:17" ht="13.2" x14ac:dyDescent="0.25">
      <c r="A291" s="204"/>
      <c r="B291" s="199"/>
      <c r="C291" s="154"/>
      <c r="D291" s="154"/>
      <c r="E291" s="200"/>
      <c r="F291" s="200"/>
      <c r="G291" s="200"/>
      <c r="H291" s="201"/>
      <c r="I291" s="199"/>
      <c r="J291" s="202"/>
      <c r="K291" s="200"/>
      <c r="L291" s="154"/>
      <c r="M291" s="691"/>
      <c r="N291" s="202"/>
      <c r="O291" s="154"/>
      <c r="P291" s="297"/>
      <c r="Q291" s="205"/>
    </row>
    <row r="292" spans="1:17" ht="13.2" x14ac:dyDescent="0.25">
      <c r="A292" s="204" t="s">
        <v>173</v>
      </c>
      <c r="B292" s="199">
        <v>807.11</v>
      </c>
      <c r="C292" s="154">
        <v>1475.5039999999999</v>
      </c>
      <c r="D292" s="154">
        <v>1279.711</v>
      </c>
      <c r="E292" s="200">
        <v>1380.8030000000001</v>
      </c>
      <c r="F292" s="200">
        <v>2046.502</v>
      </c>
      <c r="G292" s="200">
        <v>1893.8610000000001</v>
      </c>
      <c r="H292" s="201">
        <v>1517.499</v>
      </c>
      <c r="I292" s="199">
        <v>573.00099999999998</v>
      </c>
      <c r="J292" s="202">
        <v>1828.393</v>
      </c>
      <c r="K292" s="200">
        <v>1295.0319999999999</v>
      </c>
      <c r="L292" s="154">
        <v>1409.377</v>
      </c>
      <c r="M292" s="691">
        <v>1590.4459999999999</v>
      </c>
      <c r="N292" s="202">
        <v>14559.932000000001</v>
      </c>
      <c r="O292" s="154">
        <v>17097.239000000001</v>
      </c>
      <c r="P292" s="297">
        <v>117.4</v>
      </c>
      <c r="Q292" s="205" t="s">
        <v>174</v>
      </c>
    </row>
    <row r="293" spans="1:17" ht="13.2" x14ac:dyDescent="0.25">
      <c r="A293" s="204"/>
      <c r="B293" s="199"/>
      <c r="C293" s="154"/>
      <c r="D293" s="154"/>
      <c r="E293" s="200"/>
      <c r="F293" s="200"/>
      <c r="G293" s="200"/>
      <c r="H293" s="201"/>
      <c r="I293" s="199"/>
      <c r="J293" s="202"/>
      <c r="K293" s="200"/>
      <c r="L293" s="154"/>
      <c r="M293" s="691"/>
      <c r="N293" s="202"/>
      <c r="O293" s="154"/>
      <c r="P293" s="297"/>
      <c r="Q293" s="205"/>
    </row>
    <row r="294" spans="1:17" ht="13.2" x14ac:dyDescent="0.25">
      <c r="A294" s="204" t="s">
        <v>448</v>
      </c>
      <c r="B294" s="199">
        <v>66.876000000000005</v>
      </c>
      <c r="C294" s="154">
        <v>38.037999999999997</v>
      </c>
      <c r="D294" s="154">
        <v>112.15</v>
      </c>
      <c r="E294" s="200">
        <v>31.715</v>
      </c>
      <c r="F294" s="200">
        <v>68.311999999999998</v>
      </c>
      <c r="G294" s="200">
        <v>55.968000000000004</v>
      </c>
      <c r="H294" s="201">
        <v>29.754000000000001</v>
      </c>
      <c r="I294" s="199">
        <v>47.944000000000003</v>
      </c>
      <c r="J294" s="202">
        <v>74.656999999999996</v>
      </c>
      <c r="K294" s="200">
        <v>70.918000000000006</v>
      </c>
      <c r="L294" s="154">
        <v>49.689</v>
      </c>
      <c r="M294" s="691">
        <v>64.852999999999994</v>
      </c>
      <c r="N294" s="202">
        <v>1208.008</v>
      </c>
      <c r="O294" s="154">
        <v>710.87400000000002</v>
      </c>
      <c r="P294" s="297">
        <v>58.8</v>
      </c>
      <c r="Q294" s="205" t="s">
        <v>448</v>
      </c>
    </row>
    <row r="295" spans="1:17" ht="13.2" x14ac:dyDescent="0.25">
      <c r="A295" s="204"/>
      <c r="B295" s="199"/>
      <c r="C295" s="154"/>
      <c r="D295" s="154"/>
      <c r="E295" s="200"/>
      <c r="F295" s="200"/>
      <c r="G295" s="200"/>
      <c r="H295" s="201"/>
      <c r="I295" s="199"/>
      <c r="J295" s="202"/>
      <c r="K295" s="200"/>
      <c r="L295" s="154"/>
      <c r="M295" s="691"/>
      <c r="N295" s="202"/>
      <c r="O295" s="154"/>
      <c r="P295" s="297"/>
      <c r="Q295" s="205"/>
    </row>
    <row r="296" spans="1:17" s="9" customFormat="1" ht="13.2" x14ac:dyDescent="0.25">
      <c r="A296" s="204" t="s">
        <v>449</v>
      </c>
      <c r="B296" s="199" t="s">
        <v>234</v>
      </c>
      <c r="C296" s="154">
        <v>7.5330000000000004</v>
      </c>
      <c r="D296" s="154" t="s">
        <v>234</v>
      </c>
      <c r="E296" s="200" t="s">
        <v>234</v>
      </c>
      <c r="F296" s="200">
        <v>2.1999999999999999E-2</v>
      </c>
      <c r="G296" s="200" t="s">
        <v>234</v>
      </c>
      <c r="H296" s="201">
        <v>8.8480000000000008</v>
      </c>
      <c r="I296" s="199">
        <v>7.3520000000000003</v>
      </c>
      <c r="J296" s="202" t="s">
        <v>234</v>
      </c>
      <c r="K296" s="200">
        <v>8.4000000000000005E-2</v>
      </c>
      <c r="L296" s="154" t="s">
        <v>234</v>
      </c>
      <c r="M296" s="691">
        <v>0.82199999999999995</v>
      </c>
      <c r="N296" s="202">
        <v>193.04400000000001</v>
      </c>
      <c r="O296" s="154">
        <v>24.661000000000001</v>
      </c>
      <c r="P296" s="297">
        <v>12.8</v>
      </c>
      <c r="Q296" s="205" t="s">
        <v>451</v>
      </c>
    </row>
    <row r="297" spans="1:17" ht="13.2" x14ac:dyDescent="0.25">
      <c r="A297" s="238"/>
      <c r="B297" s="199"/>
      <c r="C297" s="154"/>
      <c r="D297" s="154"/>
      <c r="E297" s="200"/>
      <c r="F297" s="200"/>
      <c r="G297" s="200"/>
      <c r="H297" s="201"/>
      <c r="I297" s="199"/>
      <c r="J297" s="202"/>
      <c r="K297" s="200"/>
      <c r="L297" s="154"/>
      <c r="M297" s="691"/>
      <c r="N297" s="202"/>
      <c r="O297" s="154"/>
      <c r="P297" s="297"/>
      <c r="Q297" s="773"/>
    </row>
    <row r="298" spans="1:17" ht="13.2" x14ac:dyDescent="0.25">
      <c r="A298" s="204" t="s">
        <v>452</v>
      </c>
      <c r="B298" s="199" t="s">
        <v>234</v>
      </c>
      <c r="C298" s="154" t="s">
        <v>234</v>
      </c>
      <c r="D298" s="154">
        <v>90.882000000000005</v>
      </c>
      <c r="E298" s="200">
        <v>2.4</v>
      </c>
      <c r="F298" s="200">
        <v>118.91</v>
      </c>
      <c r="G298" s="200">
        <v>21.658999999999999</v>
      </c>
      <c r="H298" s="201">
        <v>411.24</v>
      </c>
      <c r="I298" s="199" t="s">
        <v>234</v>
      </c>
      <c r="J298" s="202">
        <v>27.853000000000002</v>
      </c>
      <c r="K298" s="200">
        <v>164.16300000000001</v>
      </c>
      <c r="L298" s="154">
        <v>1.0900000000000001</v>
      </c>
      <c r="M298" s="691">
        <v>330.80200000000002</v>
      </c>
      <c r="N298" s="202">
        <v>1162.489</v>
      </c>
      <c r="O298" s="154">
        <v>1168.999</v>
      </c>
      <c r="P298" s="297">
        <v>100.6</v>
      </c>
      <c r="Q298" s="205" t="s">
        <v>452</v>
      </c>
    </row>
    <row r="299" spans="1:17" ht="13.2" x14ac:dyDescent="0.25">
      <c r="A299" s="204"/>
      <c r="B299" s="199"/>
      <c r="C299" s="154"/>
      <c r="D299" s="154"/>
      <c r="E299" s="200"/>
      <c r="F299" s="200"/>
      <c r="G299" s="200"/>
      <c r="H299" s="201"/>
      <c r="I299" s="199"/>
      <c r="J299" s="202"/>
      <c r="K299" s="200"/>
      <c r="L299" s="154"/>
      <c r="M299" s="691"/>
      <c r="N299" s="202"/>
      <c r="O299" s="154"/>
      <c r="P299" s="297"/>
      <c r="Q299" s="205"/>
    </row>
    <row r="300" spans="1:17" ht="13.2" x14ac:dyDescent="0.25">
      <c r="A300" s="204" t="s">
        <v>453</v>
      </c>
      <c r="B300" s="199">
        <v>504.16899999999998</v>
      </c>
      <c r="C300" s="154">
        <v>1107.5060000000001</v>
      </c>
      <c r="D300" s="154">
        <v>1468.1610000000001</v>
      </c>
      <c r="E300" s="200">
        <v>1397.306</v>
      </c>
      <c r="F300" s="200">
        <v>1103.232</v>
      </c>
      <c r="G300" s="200">
        <v>1601.654</v>
      </c>
      <c r="H300" s="201">
        <v>1946.61</v>
      </c>
      <c r="I300" s="199">
        <v>450.452</v>
      </c>
      <c r="J300" s="202">
        <v>1148.5419999999999</v>
      </c>
      <c r="K300" s="200">
        <v>967.70100000000002</v>
      </c>
      <c r="L300" s="154">
        <v>1150.5150000000001</v>
      </c>
      <c r="M300" s="691">
        <v>661.13699999999994</v>
      </c>
      <c r="N300" s="202">
        <v>17191.859</v>
      </c>
      <c r="O300" s="154">
        <v>13506.985000000001</v>
      </c>
      <c r="P300" s="297">
        <v>78.599999999999994</v>
      </c>
      <c r="Q300" s="205" t="s">
        <v>453</v>
      </c>
    </row>
    <row r="301" spans="1:17" ht="13.2" x14ac:dyDescent="0.25">
      <c r="A301" s="204"/>
      <c r="B301" s="199"/>
      <c r="C301" s="154"/>
      <c r="D301" s="154"/>
      <c r="E301" s="200"/>
      <c r="F301" s="200"/>
      <c r="G301" s="200"/>
      <c r="H301" s="201"/>
      <c r="I301" s="199"/>
      <c r="J301" s="202"/>
      <c r="K301" s="200"/>
      <c r="L301" s="154"/>
      <c r="M301" s="691"/>
      <c r="N301" s="202"/>
      <c r="O301" s="154"/>
      <c r="P301" s="297"/>
      <c r="Q301" s="205"/>
    </row>
    <row r="302" spans="1:17" ht="13.2" x14ac:dyDescent="0.25">
      <c r="A302" s="198" t="s">
        <v>180</v>
      </c>
      <c r="B302" s="199">
        <v>5483.732</v>
      </c>
      <c r="C302" s="154">
        <v>3987.8829999999998</v>
      </c>
      <c r="D302" s="154">
        <v>7114.7560000000003</v>
      </c>
      <c r="E302" s="200">
        <v>6153.4040000000005</v>
      </c>
      <c r="F302" s="200">
        <v>10790.204</v>
      </c>
      <c r="G302" s="200">
        <v>4290.473</v>
      </c>
      <c r="H302" s="201">
        <v>4595.9809999999998</v>
      </c>
      <c r="I302" s="199">
        <v>5912.2169999999996</v>
      </c>
      <c r="J302" s="202">
        <v>9424.7029999999995</v>
      </c>
      <c r="K302" s="200">
        <v>13345.361000000001</v>
      </c>
      <c r="L302" s="154">
        <v>7832.4790000000003</v>
      </c>
      <c r="M302" s="691">
        <v>8385.6869999999999</v>
      </c>
      <c r="N302" s="202">
        <v>63241.228000000003</v>
      </c>
      <c r="O302" s="154">
        <v>87316.88</v>
      </c>
      <c r="P302" s="297">
        <v>138.1</v>
      </c>
      <c r="Q302" s="203" t="s">
        <v>181</v>
      </c>
    </row>
    <row r="303" spans="1:17" ht="13.2" x14ac:dyDescent="0.25">
      <c r="A303" s="198"/>
      <c r="B303" s="199"/>
      <c r="C303" s="154"/>
      <c r="D303" s="154"/>
      <c r="E303" s="200"/>
      <c r="F303" s="200"/>
      <c r="G303" s="200"/>
      <c r="H303" s="201"/>
      <c r="I303" s="199"/>
      <c r="J303" s="202"/>
      <c r="K303" s="200"/>
      <c r="L303" s="154"/>
      <c r="M303" s="691"/>
      <c r="N303" s="202"/>
      <c r="O303" s="154"/>
      <c r="P303" s="297"/>
      <c r="Q303" s="203"/>
    </row>
    <row r="304" spans="1:17" ht="13.2" x14ac:dyDescent="0.25">
      <c r="A304" s="198" t="s">
        <v>454</v>
      </c>
      <c r="B304" s="199" t="s">
        <v>234</v>
      </c>
      <c r="C304" s="154" t="s">
        <v>234</v>
      </c>
      <c r="D304" s="154" t="s">
        <v>234</v>
      </c>
      <c r="E304" s="200" t="s">
        <v>234</v>
      </c>
      <c r="F304" s="200" t="s">
        <v>234</v>
      </c>
      <c r="G304" s="200" t="s">
        <v>234</v>
      </c>
      <c r="H304" s="201" t="s">
        <v>234</v>
      </c>
      <c r="I304" s="199" t="s">
        <v>234</v>
      </c>
      <c r="J304" s="202" t="s">
        <v>234</v>
      </c>
      <c r="K304" s="200" t="s">
        <v>234</v>
      </c>
      <c r="L304" s="154" t="s">
        <v>234</v>
      </c>
      <c r="M304" s="691" t="s">
        <v>234</v>
      </c>
      <c r="N304" s="202" t="s">
        <v>234</v>
      </c>
      <c r="O304" s="154" t="s">
        <v>234</v>
      </c>
      <c r="P304" s="297" t="s">
        <v>288</v>
      </c>
      <c r="Q304" s="203" t="s">
        <v>455</v>
      </c>
    </row>
    <row r="305" spans="1:17" ht="13.2" x14ac:dyDescent="0.25">
      <c r="A305" s="198"/>
      <c r="B305" s="199"/>
      <c r="C305" s="154"/>
      <c r="D305" s="154"/>
      <c r="E305" s="200"/>
      <c r="F305" s="200"/>
      <c r="G305" s="200"/>
      <c r="H305" s="201"/>
      <c r="I305" s="199"/>
      <c r="J305" s="202"/>
      <c r="K305" s="200"/>
      <c r="L305" s="154"/>
      <c r="M305" s="691"/>
      <c r="N305" s="202"/>
      <c r="O305" s="154"/>
      <c r="P305" s="297"/>
      <c r="Q305" s="203"/>
    </row>
    <row r="306" spans="1:17" ht="13.2" x14ac:dyDescent="0.25">
      <c r="A306" s="204" t="s">
        <v>456</v>
      </c>
      <c r="B306" s="199">
        <v>13.71</v>
      </c>
      <c r="C306" s="154">
        <v>3.1080000000000001</v>
      </c>
      <c r="D306" s="154">
        <v>22.994</v>
      </c>
      <c r="E306" s="200">
        <v>33.889000000000003</v>
      </c>
      <c r="F306" s="200">
        <v>23.635999999999999</v>
      </c>
      <c r="G306" s="200">
        <v>55.795000000000002</v>
      </c>
      <c r="H306" s="201">
        <v>46.645000000000003</v>
      </c>
      <c r="I306" s="199">
        <v>15.644</v>
      </c>
      <c r="J306" s="202">
        <v>57.82</v>
      </c>
      <c r="K306" s="200">
        <v>41.344999999999999</v>
      </c>
      <c r="L306" s="154">
        <v>64.456000000000003</v>
      </c>
      <c r="M306" s="691">
        <v>11.14</v>
      </c>
      <c r="N306" s="202">
        <v>368.387</v>
      </c>
      <c r="O306" s="154">
        <v>390.18200000000002</v>
      </c>
      <c r="P306" s="688">
        <v>105.9</v>
      </c>
      <c r="Q306" s="205" t="s">
        <v>457</v>
      </c>
    </row>
    <row r="307" spans="1:17" ht="13.2" x14ac:dyDescent="0.25">
      <c r="A307" s="204"/>
      <c r="B307" s="199"/>
      <c r="C307" s="154"/>
      <c r="D307" s="154"/>
      <c r="E307" s="200"/>
      <c r="F307" s="200"/>
      <c r="G307" s="200"/>
      <c r="H307" s="201"/>
      <c r="I307" s="199"/>
      <c r="J307" s="202"/>
      <c r="K307" s="200"/>
      <c r="L307" s="154"/>
      <c r="M307" s="691"/>
      <c r="N307" s="202"/>
      <c r="O307" s="154"/>
      <c r="P307" s="693"/>
      <c r="Q307" s="205"/>
    </row>
    <row r="308" spans="1:17" ht="13.2" x14ac:dyDescent="0.25">
      <c r="A308" s="210" t="s">
        <v>458</v>
      </c>
      <c r="B308" s="199" t="s">
        <v>234</v>
      </c>
      <c r="C308" s="154" t="s">
        <v>234</v>
      </c>
      <c r="D308" s="154" t="s">
        <v>234</v>
      </c>
      <c r="E308" s="200" t="s">
        <v>234</v>
      </c>
      <c r="F308" s="200" t="s">
        <v>234</v>
      </c>
      <c r="G308" s="200">
        <v>44.926000000000002</v>
      </c>
      <c r="H308" s="201">
        <v>30.510999999999999</v>
      </c>
      <c r="I308" s="199" t="s">
        <v>234</v>
      </c>
      <c r="J308" s="202">
        <v>60.176000000000002</v>
      </c>
      <c r="K308" s="200">
        <v>18.335999999999999</v>
      </c>
      <c r="L308" s="154">
        <v>69.983000000000004</v>
      </c>
      <c r="M308" s="691">
        <v>7.4359999999999999</v>
      </c>
      <c r="N308" s="202">
        <v>492.25799999999998</v>
      </c>
      <c r="O308" s="154">
        <v>231.36799999999999</v>
      </c>
      <c r="P308" s="693">
        <v>47</v>
      </c>
      <c r="Q308" s="205" t="s">
        <v>459</v>
      </c>
    </row>
    <row r="309" spans="1:17" ht="13.2" x14ac:dyDescent="0.25">
      <c r="A309" s="204"/>
      <c r="B309" s="199"/>
      <c r="C309" s="154"/>
      <c r="D309" s="154"/>
      <c r="E309" s="200"/>
      <c r="F309" s="200"/>
      <c r="G309" s="200"/>
      <c r="H309" s="201"/>
      <c r="I309" s="199"/>
      <c r="J309" s="202"/>
      <c r="K309" s="200"/>
      <c r="L309" s="154"/>
      <c r="M309" s="691"/>
      <c r="N309" s="202"/>
      <c r="O309" s="154"/>
      <c r="P309" s="693"/>
      <c r="Q309" s="205"/>
    </row>
    <row r="310" spans="1:17" ht="13.2" x14ac:dyDescent="0.25">
      <c r="A310" s="210" t="s">
        <v>460</v>
      </c>
      <c r="B310" s="199" t="s">
        <v>234</v>
      </c>
      <c r="C310" s="154" t="s">
        <v>234</v>
      </c>
      <c r="D310" s="154" t="s">
        <v>234</v>
      </c>
      <c r="E310" s="200" t="s">
        <v>234</v>
      </c>
      <c r="F310" s="200" t="s">
        <v>234</v>
      </c>
      <c r="G310" s="200" t="s">
        <v>234</v>
      </c>
      <c r="H310" s="201" t="s">
        <v>234</v>
      </c>
      <c r="I310" s="199" t="s">
        <v>234</v>
      </c>
      <c r="J310" s="202" t="s">
        <v>234</v>
      </c>
      <c r="K310" s="200" t="s">
        <v>234</v>
      </c>
      <c r="L310" s="154" t="s">
        <v>234</v>
      </c>
      <c r="M310" s="691" t="s">
        <v>234</v>
      </c>
      <c r="N310" s="202">
        <v>38.682000000000002</v>
      </c>
      <c r="O310" s="154" t="s">
        <v>234</v>
      </c>
      <c r="P310" s="297">
        <v>0</v>
      </c>
      <c r="Q310" s="205" t="s">
        <v>460</v>
      </c>
    </row>
    <row r="311" spans="1:17" ht="13.2" x14ac:dyDescent="0.25">
      <c r="A311" s="204"/>
      <c r="B311" s="199"/>
      <c r="C311" s="154"/>
      <c r="D311" s="154"/>
      <c r="E311" s="200"/>
      <c r="F311" s="200"/>
      <c r="G311" s="200"/>
      <c r="H311" s="201"/>
      <c r="I311" s="199"/>
      <c r="J311" s="202"/>
      <c r="K311" s="200"/>
      <c r="L311" s="154"/>
      <c r="M311" s="691"/>
      <c r="N311" s="202"/>
      <c r="O311" s="154"/>
      <c r="P311" s="297"/>
      <c r="Q311" s="205"/>
    </row>
    <row r="312" spans="1:17" ht="13.2" x14ac:dyDescent="0.25">
      <c r="A312" s="210" t="s">
        <v>461</v>
      </c>
      <c r="B312" s="199">
        <v>0.02</v>
      </c>
      <c r="C312" s="154">
        <v>23.334</v>
      </c>
      <c r="D312" s="154">
        <v>48.807000000000002</v>
      </c>
      <c r="E312" s="200">
        <v>50.945999999999998</v>
      </c>
      <c r="F312" s="200">
        <v>25.472999999999999</v>
      </c>
      <c r="G312" s="200" t="s">
        <v>234</v>
      </c>
      <c r="H312" s="201" t="s">
        <v>234</v>
      </c>
      <c r="I312" s="199" t="s">
        <v>234</v>
      </c>
      <c r="J312" s="202">
        <v>25.184000000000001</v>
      </c>
      <c r="K312" s="200" t="s">
        <v>234</v>
      </c>
      <c r="L312" s="154" t="s">
        <v>234</v>
      </c>
      <c r="M312" s="691">
        <v>6.6559999999999997</v>
      </c>
      <c r="N312" s="202">
        <v>80.481999999999999</v>
      </c>
      <c r="O312" s="154">
        <v>180.42</v>
      </c>
      <c r="P312" s="297">
        <v>224.2</v>
      </c>
      <c r="Q312" s="205" t="s">
        <v>461</v>
      </c>
    </row>
    <row r="313" spans="1:17" ht="13.2" x14ac:dyDescent="0.25">
      <c r="A313" s="204"/>
      <c r="B313" s="199"/>
      <c r="C313" s="154"/>
      <c r="D313" s="154"/>
      <c r="E313" s="200"/>
      <c r="F313" s="200"/>
      <c r="G313" s="200"/>
      <c r="H313" s="201"/>
      <c r="I313" s="199"/>
      <c r="J313" s="202"/>
      <c r="K313" s="200"/>
      <c r="L313" s="154"/>
      <c r="M313" s="691"/>
      <c r="N313" s="202"/>
      <c r="O313" s="154"/>
      <c r="P313" s="297"/>
      <c r="Q313" s="205"/>
    </row>
    <row r="314" spans="1:17" ht="27.6" x14ac:dyDescent="0.3">
      <c r="A314" s="245" t="s">
        <v>462</v>
      </c>
      <c r="B314" s="199" t="s">
        <v>234</v>
      </c>
      <c r="C314" s="154">
        <v>2.6</v>
      </c>
      <c r="D314" s="154" t="s">
        <v>234</v>
      </c>
      <c r="E314" s="200" t="s">
        <v>234</v>
      </c>
      <c r="F314" s="200">
        <v>2.016</v>
      </c>
      <c r="G314" s="200">
        <v>0.13100000000000001</v>
      </c>
      <c r="H314" s="201">
        <v>0.315</v>
      </c>
      <c r="I314" s="199">
        <v>0.33700000000000002</v>
      </c>
      <c r="J314" s="202">
        <v>0.19600000000000001</v>
      </c>
      <c r="K314" s="200">
        <v>9.8650000000000002</v>
      </c>
      <c r="L314" s="154">
        <v>0.222</v>
      </c>
      <c r="M314" s="691">
        <v>3.375</v>
      </c>
      <c r="N314" s="202">
        <v>2.5</v>
      </c>
      <c r="O314" s="154">
        <v>19.056999999999999</v>
      </c>
      <c r="P314" s="297">
        <v>762.3</v>
      </c>
      <c r="Q314" s="230" t="s">
        <v>463</v>
      </c>
    </row>
    <row r="315" spans="1:17" ht="13.8" x14ac:dyDescent="0.3">
      <c r="A315" s="208"/>
      <c r="B315" s="199"/>
      <c r="C315" s="154"/>
      <c r="D315" s="154"/>
      <c r="E315" s="200"/>
      <c r="F315" s="200"/>
      <c r="G315" s="200"/>
      <c r="H315" s="201"/>
      <c r="I315" s="199"/>
      <c r="J315" s="202"/>
      <c r="K315" s="200"/>
      <c r="L315" s="154"/>
      <c r="M315" s="691"/>
      <c r="N315" s="202"/>
      <c r="O315" s="154"/>
      <c r="P315" s="297"/>
      <c r="Q315" s="205"/>
    </row>
    <row r="316" spans="1:17" ht="13.2" x14ac:dyDescent="0.25">
      <c r="A316" s="210" t="s">
        <v>189</v>
      </c>
      <c r="B316" s="199">
        <v>5250.0609999999997</v>
      </c>
      <c r="C316" s="154">
        <v>5467.7629999999999</v>
      </c>
      <c r="D316" s="154">
        <v>7510.875</v>
      </c>
      <c r="E316" s="200">
        <v>5427.7860000000001</v>
      </c>
      <c r="F316" s="200">
        <v>6384.8370000000004</v>
      </c>
      <c r="G316" s="200">
        <v>6807.1350000000002</v>
      </c>
      <c r="H316" s="201">
        <v>7240.5870000000004</v>
      </c>
      <c r="I316" s="199">
        <v>4695.7910000000002</v>
      </c>
      <c r="J316" s="202">
        <v>5876.5860000000002</v>
      </c>
      <c r="K316" s="200">
        <v>8356.77</v>
      </c>
      <c r="L316" s="154">
        <v>6402.192</v>
      </c>
      <c r="M316" s="691">
        <v>6404.8860000000004</v>
      </c>
      <c r="N316" s="202">
        <v>86639.103000000003</v>
      </c>
      <c r="O316" s="154">
        <v>75825.269</v>
      </c>
      <c r="P316" s="297">
        <v>87.5</v>
      </c>
      <c r="Q316" s="205" t="s">
        <v>190</v>
      </c>
    </row>
    <row r="317" spans="1:17" ht="13.2" x14ac:dyDescent="0.25">
      <c r="A317" s="204"/>
      <c r="B317" s="199"/>
      <c r="C317" s="154"/>
      <c r="D317" s="154"/>
      <c r="E317" s="200"/>
      <c r="F317" s="200"/>
      <c r="G317" s="200"/>
      <c r="H317" s="201"/>
      <c r="I317" s="199"/>
      <c r="J317" s="202"/>
      <c r="K317" s="200"/>
      <c r="L317" s="154"/>
      <c r="M317" s="691"/>
      <c r="N317" s="202"/>
      <c r="O317" s="154"/>
      <c r="P317" s="297"/>
      <c r="Q317" s="205"/>
    </row>
    <row r="318" spans="1:17" ht="13.8" x14ac:dyDescent="0.3">
      <c r="A318" s="221" t="s">
        <v>464</v>
      </c>
      <c r="B318" s="199" t="s">
        <v>234</v>
      </c>
      <c r="C318" s="154" t="s">
        <v>234</v>
      </c>
      <c r="D318" s="154" t="s">
        <v>234</v>
      </c>
      <c r="E318" s="200" t="s">
        <v>234</v>
      </c>
      <c r="F318" s="200" t="s">
        <v>234</v>
      </c>
      <c r="G318" s="200" t="s">
        <v>234</v>
      </c>
      <c r="H318" s="201" t="s">
        <v>234</v>
      </c>
      <c r="I318" s="199" t="s">
        <v>234</v>
      </c>
      <c r="J318" s="202" t="s">
        <v>234</v>
      </c>
      <c r="K318" s="200" t="s">
        <v>234</v>
      </c>
      <c r="L318" s="154" t="s">
        <v>234</v>
      </c>
      <c r="M318" s="691" t="s">
        <v>234</v>
      </c>
      <c r="N318" s="202" t="s">
        <v>234</v>
      </c>
      <c r="O318" s="154" t="s">
        <v>234</v>
      </c>
      <c r="P318" s="297" t="s">
        <v>288</v>
      </c>
      <c r="Q318" s="207" t="s">
        <v>466</v>
      </c>
    </row>
    <row r="319" spans="1:17" ht="13.2" x14ac:dyDescent="0.25">
      <c r="A319" s="211"/>
      <c r="B319" s="199"/>
      <c r="C319" s="154"/>
      <c r="D319" s="154"/>
      <c r="E319" s="200"/>
      <c r="F319" s="200"/>
      <c r="G319" s="200"/>
      <c r="H319" s="201"/>
      <c r="I319" s="199"/>
      <c r="J319" s="202"/>
      <c r="K319" s="200"/>
      <c r="L319" s="154"/>
      <c r="M319" s="691"/>
      <c r="N319" s="202"/>
      <c r="O319" s="154"/>
      <c r="P319" s="297"/>
      <c r="Q319" s="205"/>
    </row>
    <row r="320" spans="1:17" ht="13.2" x14ac:dyDescent="0.25">
      <c r="A320" s="210" t="s">
        <v>467</v>
      </c>
      <c r="B320" s="199">
        <v>15.891</v>
      </c>
      <c r="C320" s="154" t="s">
        <v>234</v>
      </c>
      <c r="D320" s="154">
        <v>192.03</v>
      </c>
      <c r="E320" s="200">
        <v>216.28700000000001</v>
      </c>
      <c r="F320" s="200">
        <v>12.548999999999999</v>
      </c>
      <c r="G320" s="200">
        <v>8.6549999999999994</v>
      </c>
      <c r="H320" s="201">
        <v>0.23499999999999999</v>
      </c>
      <c r="I320" s="199">
        <v>15.504</v>
      </c>
      <c r="J320" s="202">
        <v>15.542</v>
      </c>
      <c r="K320" s="200" t="s">
        <v>234</v>
      </c>
      <c r="L320" s="154" t="s">
        <v>234</v>
      </c>
      <c r="M320" s="691" t="s">
        <v>234</v>
      </c>
      <c r="N320" s="202">
        <v>308.55</v>
      </c>
      <c r="O320" s="154">
        <v>476.69299999999998</v>
      </c>
      <c r="P320" s="297">
        <v>154.5</v>
      </c>
      <c r="Q320" s="214" t="s">
        <v>468</v>
      </c>
    </row>
    <row r="321" spans="1:17" ht="13.2" x14ac:dyDescent="0.25">
      <c r="A321" s="232"/>
      <c r="B321" s="199"/>
      <c r="C321" s="154"/>
      <c r="D321" s="154"/>
      <c r="E321" s="200"/>
      <c r="F321" s="200"/>
      <c r="G321" s="200"/>
      <c r="H321" s="201"/>
      <c r="I321" s="199"/>
      <c r="J321" s="202"/>
      <c r="K321" s="200"/>
      <c r="L321" s="154"/>
      <c r="M321" s="691"/>
      <c r="N321" s="202"/>
      <c r="O321" s="154"/>
      <c r="P321" s="297"/>
      <c r="Q321" s="214"/>
    </row>
    <row r="322" spans="1:17" ht="13.8" x14ac:dyDescent="0.3">
      <c r="A322" s="248" t="s">
        <v>469</v>
      </c>
      <c r="B322" s="224">
        <v>24.849</v>
      </c>
      <c r="C322" s="225">
        <v>342.04300000000001</v>
      </c>
      <c r="D322" s="225">
        <v>179.297</v>
      </c>
      <c r="E322" s="225">
        <v>89.998000000000005</v>
      </c>
      <c r="F322" s="226">
        <v>10.656000000000001</v>
      </c>
      <c r="G322" s="227">
        <v>55.62</v>
      </c>
      <c r="H322" s="228">
        <v>68.936000000000007</v>
      </c>
      <c r="I322" s="224">
        <v>400.73399999999998</v>
      </c>
      <c r="J322" s="229">
        <v>47.689</v>
      </c>
      <c r="K322" s="226">
        <v>108.498</v>
      </c>
      <c r="L322" s="225">
        <v>202.67</v>
      </c>
      <c r="M322" s="692">
        <v>16.686</v>
      </c>
      <c r="N322" s="229">
        <v>1618.9059999999999</v>
      </c>
      <c r="O322" s="229">
        <v>1547.6759999999999</v>
      </c>
      <c r="P322" s="297">
        <v>95.6</v>
      </c>
      <c r="Q322" s="249" t="s">
        <v>470</v>
      </c>
    </row>
    <row r="323" spans="1:17" ht="13.2" x14ac:dyDescent="0.25">
      <c r="A323" s="204"/>
      <c r="B323" s="224"/>
      <c r="C323" s="225"/>
      <c r="D323" s="225"/>
      <c r="E323" s="225"/>
      <c r="F323" s="226"/>
      <c r="G323" s="227"/>
      <c r="H323" s="228"/>
      <c r="I323" s="224"/>
      <c r="J323" s="229"/>
      <c r="K323" s="226"/>
      <c r="L323" s="225"/>
      <c r="M323" s="692"/>
      <c r="N323" s="229"/>
      <c r="O323" s="229"/>
      <c r="P323" s="297"/>
      <c r="Q323" s="205"/>
    </row>
    <row r="324" spans="1:17" ht="13.2" x14ac:dyDescent="0.25">
      <c r="A324" s="210" t="s">
        <v>471</v>
      </c>
      <c r="B324" s="199">
        <v>962.33</v>
      </c>
      <c r="C324" s="154">
        <v>1385.5170000000001</v>
      </c>
      <c r="D324" s="154">
        <v>1615.7249999999999</v>
      </c>
      <c r="E324" s="200">
        <v>2123.7840000000001</v>
      </c>
      <c r="F324" s="200">
        <v>1784.58</v>
      </c>
      <c r="G324" s="200">
        <v>1808.74</v>
      </c>
      <c r="H324" s="201">
        <v>2351.7399999999998</v>
      </c>
      <c r="I324" s="199">
        <v>1460.7919999999999</v>
      </c>
      <c r="J324" s="202">
        <v>1468.662</v>
      </c>
      <c r="K324" s="200">
        <v>2105.8829999999998</v>
      </c>
      <c r="L324" s="154">
        <v>2418.0569999999998</v>
      </c>
      <c r="M324" s="691">
        <v>3392.3090000000002</v>
      </c>
      <c r="N324" s="202">
        <v>26571.308000000001</v>
      </c>
      <c r="O324" s="154">
        <v>22878.118999999999</v>
      </c>
      <c r="P324" s="297">
        <v>86.1</v>
      </c>
      <c r="Q324" s="214" t="s">
        <v>472</v>
      </c>
    </row>
    <row r="325" spans="1:17" ht="13.2" x14ac:dyDescent="0.25">
      <c r="A325" s="232" t="s">
        <v>80</v>
      </c>
      <c r="B325" s="199"/>
      <c r="C325" s="154"/>
      <c r="D325" s="154"/>
      <c r="E325" s="200"/>
      <c r="F325" s="200"/>
      <c r="G325" s="200"/>
      <c r="H325" s="201"/>
      <c r="I325" s="199"/>
      <c r="J325" s="202"/>
      <c r="K325" s="200"/>
      <c r="L325" s="154"/>
      <c r="M325" s="691"/>
      <c r="N325" s="202"/>
      <c r="O325" s="154"/>
      <c r="P325" s="297"/>
      <c r="Q325" s="214"/>
    </row>
    <row r="326" spans="1:17" ht="13.2" x14ac:dyDescent="0.25">
      <c r="A326" s="198" t="s">
        <v>473</v>
      </c>
      <c r="B326" s="199">
        <v>86.272999999999996</v>
      </c>
      <c r="C326" s="154">
        <v>138.02699999999999</v>
      </c>
      <c r="D326" s="154">
        <v>441.738</v>
      </c>
      <c r="E326" s="200">
        <v>130.54599999999999</v>
      </c>
      <c r="F326" s="200">
        <v>35.887</v>
      </c>
      <c r="G326" s="200">
        <v>225.50800000000001</v>
      </c>
      <c r="H326" s="201">
        <v>819.39800000000002</v>
      </c>
      <c r="I326" s="199">
        <v>300.57600000000002</v>
      </c>
      <c r="J326" s="202">
        <v>1129.8989999999999</v>
      </c>
      <c r="K326" s="200">
        <v>32.149000000000001</v>
      </c>
      <c r="L326" s="154">
        <v>172.78</v>
      </c>
      <c r="M326" s="691">
        <v>69.126999999999995</v>
      </c>
      <c r="N326" s="202">
        <v>1904.2</v>
      </c>
      <c r="O326" s="154">
        <v>3581.9079999999999</v>
      </c>
      <c r="P326" s="297">
        <v>188.1</v>
      </c>
      <c r="Q326" s="203" t="s">
        <v>474</v>
      </c>
    </row>
    <row r="327" spans="1:17" ht="13.2" x14ac:dyDescent="0.25">
      <c r="A327" s="198"/>
      <c r="B327" s="199"/>
      <c r="C327" s="154"/>
      <c r="D327" s="154"/>
      <c r="E327" s="200"/>
      <c r="F327" s="200"/>
      <c r="G327" s="200"/>
      <c r="H327" s="201"/>
      <c r="I327" s="199"/>
      <c r="J327" s="202"/>
      <c r="K327" s="200"/>
      <c r="L327" s="154"/>
      <c r="M327" s="691"/>
      <c r="N327" s="202"/>
      <c r="O327" s="154"/>
      <c r="P327" s="297"/>
      <c r="Q327" s="203"/>
    </row>
    <row r="328" spans="1:17" ht="13.2" x14ac:dyDescent="0.25">
      <c r="A328" s="198" t="s">
        <v>475</v>
      </c>
      <c r="B328" s="199" t="s">
        <v>234</v>
      </c>
      <c r="C328" s="154" t="s">
        <v>234</v>
      </c>
      <c r="D328" s="154" t="s">
        <v>234</v>
      </c>
      <c r="E328" s="200" t="s">
        <v>234</v>
      </c>
      <c r="F328" s="200" t="s">
        <v>234</v>
      </c>
      <c r="G328" s="200" t="s">
        <v>234</v>
      </c>
      <c r="H328" s="201" t="s">
        <v>234</v>
      </c>
      <c r="I328" s="199" t="s">
        <v>234</v>
      </c>
      <c r="J328" s="202" t="s">
        <v>234</v>
      </c>
      <c r="K328" s="200" t="s">
        <v>234</v>
      </c>
      <c r="L328" s="154" t="s">
        <v>234</v>
      </c>
      <c r="M328" s="691" t="s">
        <v>234</v>
      </c>
      <c r="N328" s="202" t="s">
        <v>234</v>
      </c>
      <c r="O328" s="154" t="s">
        <v>234</v>
      </c>
      <c r="P328" s="297" t="s">
        <v>288</v>
      </c>
      <c r="Q328" s="203" t="s">
        <v>475</v>
      </c>
    </row>
    <row r="329" spans="1:17" ht="13.2" x14ac:dyDescent="0.25">
      <c r="A329" s="198"/>
      <c r="B329" s="199"/>
      <c r="C329" s="154"/>
      <c r="D329" s="154"/>
      <c r="E329" s="200"/>
      <c r="F329" s="200"/>
      <c r="G329" s="200"/>
      <c r="H329" s="201"/>
      <c r="I329" s="199"/>
      <c r="J329" s="202"/>
      <c r="K329" s="200"/>
      <c r="L329" s="154"/>
      <c r="M329" s="691"/>
      <c r="N329" s="202"/>
      <c r="O329" s="154"/>
      <c r="P329" s="297"/>
      <c r="Q329" s="203"/>
    </row>
    <row r="330" spans="1:17" ht="13.2" x14ac:dyDescent="0.25">
      <c r="A330" s="204" t="s">
        <v>476</v>
      </c>
      <c r="B330" s="199">
        <v>39.555999999999997</v>
      </c>
      <c r="C330" s="154">
        <v>81.888000000000005</v>
      </c>
      <c r="D330" s="154">
        <v>22.515000000000001</v>
      </c>
      <c r="E330" s="200" t="s">
        <v>234</v>
      </c>
      <c r="F330" s="200" t="s">
        <v>234</v>
      </c>
      <c r="G330" s="200">
        <v>21.088999999999999</v>
      </c>
      <c r="H330" s="201" t="s">
        <v>234</v>
      </c>
      <c r="I330" s="199">
        <v>41.281999999999996</v>
      </c>
      <c r="J330" s="202">
        <v>26.376999999999999</v>
      </c>
      <c r="K330" s="200">
        <v>0.313</v>
      </c>
      <c r="L330" s="154">
        <v>44.463000000000001</v>
      </c>
      <c r="M330" s="691" t="s">
        <v>234</v>
      </c>
      <c r="N330" s="202">
        <v>339.97500000000002</v>
      </c>
      <c r="O330" s="154">
        <v>277.483</v>
      </c>
      <c r="P330" s="297">
        <v>81.599999999999994</v>
      </c>
      <c r="Q330" s="205" t="s">
        <v>478</v>
      </c>
    </row>
    <row r="331" spans="1:17" ht="13.2" x14ac:dyDescent="0.25">
      <c r="A331" s="204"/>
      <c r="B331" s="199"/>
      <c r="C331" s="154"/>
      <c r="D331" s="154"/>
      <c r="E331" s="200"/>
      <c r="F331" s="200"/>
      <c r="G331" s="200"/>
      <c r="H331" s="201"/>
      <c r="I331" s="199"/>
      <c r="J331" s="202"/>
      <c r="K331" s="200"/>
      <c r="L331" s="154"/>
      <c r="M331" s="691"/>
      <c r="N331" s="202"/>
      <c r="O331" s="154"/>
      <c r="P331" s="297"/>
      <c r="Q331" s="205"/>
    </row>
    <row r="332" spans="1:17" ht="13.2" x14ac:dyDescent="0.25">
      <c r="A332" s="204" t="s">
        <v>479</v>
      </c>
      <c r="B332" s="199" t="s">
        <v>234</v>
      </c>
      <c r="C332" s="154">
        <v>73.352000000000004</v>
      </c>
      <c r="D332" s="154">
        <v>229.7</v>
      </c>
      <c r="E332" s="200">
        <v>40.716999999999999</v>
      </c>
      <c r="F332" s="200">
        <v>1.0509999999999999</v>
      </c>
      <c r="G332" s="200">
        <v>0.16600000000000001</v>
      </c>
      <c r="H332" s="201">
        <v>85.790999999999997</v>
      </c>
      <c r="I332" s="199">
        <v>20.581</v>
      </c>
      <c r="J332" s="202">
        <v>0.255</v>
      </c>
      <c r="K332" s="200">
        <v>39.533000000000001</v>
      </c>
      <c r="L332" s="154">
        <v>8.3339999999999996</v>
      </c>
      <c r="M332" s="691">
        <v>35.957999999999998</v>
      </c>
      <c r="N332" s="202">
        <v>434.702</v>
      </c>
      <c r="O332" s="154">
        <v>535.43799999999999</v>
      </c>
      <c r="P332" s="297">
        <v>123.2</v>
      </c>
      <c r="Q332" s="205" t="s">
        <v>480</v>
      </c>
    </row>
    <row r="333" spans="1:17" ht="13.2" x14ac:dyDescent="0.25">
      <c r="A333" s="204"/>
      <c r="B333" s="199"/>
      <c r="C333" s="154"/>
      <c r="D333" s="154"/>
      <c r="E333" s="200"/>
      <c r="F333" s="200"/>
      <c r="G333" s="200"/>
      <c r="H333" s="201"/>
      <c r="I333" s="199"/>
      <c r="J333" s="202"/>
      <c r="K333" s="200"/>
      <c r="L333" s="154"/>
      <c r="M333" s="691"/>
      <c r="N333" s="202"/>
      <c r="O333" s="154"/>
      <c r="P333" s="297"/>
      <c r="Q333" s="205"/>
    </row>
    <row r="334" spans="1:17" ht="13.2" x14ac:dyDescent="0.25">
      <c r="A334" s="204" t="s">
        <v>481</v>
      </c>
      <c r="B334" s="199" t="s">
        <v>234</v>
      </c>
      <c r="C334" s="154" t="s">
        <v>234</v>
      </c>
      <c r="D334" s="154" t="s">
        <v>234</v>
      </c>
      <c r="E334" s="200" t="s">
        <v>234</v>
      </c>
      <c r="F334" s="200" t="s">
        <v>234</v>
      </c>
      <c r="G334" s="200" t="s">
        <v>234</v>
      </c>
      <c r="H334" s="201" t="s">
        <v>234</v>
      </c>
      <c r="I334" s="199" t="s">
        <v>234</v>
      </c>
      <c r="J334" s="202" t="s">
        <v>234</v>
      </c>
      <c r="K334" s="200">
        <v>0.64900000000000002</v>
      </c>
      <c r="L334" s="154" t="s">
        <v>234</v>
      </c>
      <c r="M334" s="691" t="s">
        <v>234</v>
      </c>
      <c r="N334" s="202" t="s">
        <v>234</v>
      </c>
      <c r="O334" s="154">
        <v>0.64900000000000002</v>
      </c>
      <c r="P334" s="297" t="s">
        <v>288</v>
      </c>
      <c r="Q334" s="205" t="s">
        <v>481</v>
      </c>
    </row>
    <row r="335" spans="1:17" ht="13.2" x14ac:dyDescent="0.25">
      <c r="A335" s="204"/>
      <c r="B335" s="199"/>
      <c r="C335" s="154"/>
      <c r="D335" s="154"/>
      <c r="E335" s="200"/>
      <c r="F335" s="200"/>
      <c r="G335" s="200"/>
      <c r="H335" s="201"/>
      <c r="I335" s="199"/>
      <c r="J335" s="202"/>
      <c r="K335" s="200"/>
      <c r="L335" s="154"/>
      <c r="M335" s="691"/>
      <c r="N335" s="202"/>
      <c r="O335" s="154"/>
      <c r="P335" s="297"/>
      <c r="Q335" s="205"/>
    </row>
    <row r="336" spans="1:17" ht="13.2" x14ac:dyDescent="0.25">
      <c r="A336" s="204" t="s">
        <v>482</v>
      </c>
      <c r="B336" s="199">
        <v>1158410.361</v>
      </c>
      <c r="C336" s="154">
        <v>1214163.656</v>
      </c>
      <c r="D336" s="154">
        <v>1250079.132</v>
      </c>
      <c r="E336" s="200">
        <v>1177719.82</v>
      </c>
      <c r="F336" s="200">
        <v>1181854.334</v>
      </c>
      <c r="G336" s="200">
        <v>1170333.7520000001</v>
      </c>
      <c r="H336" s="201">
        <v>1130803.284</v>
      </c>
      <c r="I336" s="199">
        <v>1013748.282</v>
      </c>
      <c r="J336" s="202">
        <v>1327177.689</v>
      </c>
      <c r="K336" s="200">
        <v>1360940.1370000001</v>
      </c>
      <c r="L336" s="154">
        <v>1271238.8529999999</v>
      </c>
      <c r="M336" s="691">
        <v>1007329.617</v>
      </c>
      <c r="N336" s="202">
        <v>13392168.234999999</v>
      </c>
      <c r="O336" s="154">
        <v>14263798.916999999</v>
      </c>
      <c r="P336" s="297">
        <v>106.5</v>
      </c>
      <c r="Q336" s="205" t="s">
        <v>113</v>
      </c>
    </row>
    <row r="337" spans="1:17" ht="13.2" x14ac:dyDescent="0.25">
      <c r="A337" s="204"/>
      <c r="B337" s="199"/>
      <c r="C337" s="154"/>
      <c r="D337" s="154"/>
      <c r="E337" s="200"/>
      <c r="F337" s="200"/>
      <c r="G337" s="200"/>
      <c r="H337" s="201"/>
      <c r="I337" s="199"/>
      <c r="J337" s="202"/>
      <c r="K337" s="200"/>
      <c r="L337" s="154"/>
      <c r="M337" s="691"/>
      <c r="N337" s="202"/>
      <c r="O337" s="154"/>
      <c r="P337" s="297"/>
      <c r="Q337" s="205"/>
    </row>
    <row r="338" spans="1:17" ht="13.2" x14ac:dyDescent="0.25">
      <c r="A338" s="204" t="s">
        <v>483</v>
      </c>
      <c r="B338" s="199">
        <v>28.934000000000001</v>
      </c>
      <c r="C338" s="154" t="s">
        <v>234</v>
      </c>
      <c r="D338" s="154">
        <v>70.488</v>
      </c>
      <c r="E338" s="200" t="s">
        <v>234</v>
      </c>
      <c r="F338" s="200">
        <v>46.991999999999997</v>
      </c>
      <c r="G338" s="200" t="s">
        <v>234</v>
      </c>
      <c r="H338" s="201">
        <v>78.103999999999999</v>
      </c>
      <c r="I338" s="199" t="s">
        <v>234</v>
      </c>
      <c r="J338" s="202">
        <v>10.36</v>
      </c>
      <c r="K338" s="200" t="s">
        <v>234</v>
      </c>
      <c r="L338" s="154">
        <v>23.495999999999999</v>
      </c>
      <c r="M338" s="691">
        <v>6.1630000000000003</v>
      </c>
      <c r="N338" s="202">
        <v>154.244</v>
      </c>
      <c r="O338" s="154">
        <v>264.53699999999998</v>
      </c>
      <c r="P338" s="297">
        <v>171.5</v>
      </c>
      <c r="Q338" s="205" t="s">
        <v>484</v>
      </c>
    </row>
    <row r="339" spans="1:17" ht="13.2" x14ac:dyDescent="0.25">
      <c r="A339" s="204"/>
      <c r="B339" s="199"/>
      <c r="C339" s="154"/>
      <c r="D339" s="154"/>
      <c r="E339" s="200"/>
      <c r="F339" s="200"/>
      <c r="G339" s="200"/>
      <c r="H339" s="201"/>
      <c r="I339" s="199"/>
      <c r="J339" s="202"/>
      <c r="K339" s="200"/>
      <c r="L339" s="154"/>
      <c r="M339" s="691"/>
      <c r="N339" s="202"/>
      <c r="O339" s="154"/>
      <c r="P339" s="297"/>
      <c r="Q339" s="205"/>
    </row>
    <row r="340" spans="1:17" ht="13.2" x14ac:dyDescent="0.25">
      <c r="A340" s="204" t="s">
        <v>485</v>
      </c>
      <c r="B340" s="199" t="s">
        <v>234</v>
      </c>
      <c r="C340" s="154" t="s">
        <v>234</v>
      </c>
      <c r="D340" s="154">
        <v>36.377000000000002</v>
      </c>
      <c r="E340" s="200" t="s">
        <v>234</v>
      </c>
      <c r="F340" s="200" t="s">
        <v>234</v>
      </c>
      <c r="G340" s="200">
        <v>0.02</v>
      </c>
      <c r="H340" s="201" t="s">
        <v>234</v>
      </c>
      <c r="I340" s="199" t="s">
        <v>234</v>
      </c>
      <c r="J340" s="202">
        <v>1437.9449999999999</v>
      </c>
      <c r="K340" s="200">
        <v>1297.7270000000001</v>
      </c>
      <c r="L340" s="154">
        <v>6.8940000000000001</v>
      </c>
      <c r="M340" s="691" t="s">
        <v>234</v>
      </c>
      <c r="N340" s="202">
        <v>101.80500000000001</v>
      </c>
      <c r="O340" s="154">
        <v>2778.9630000000002</v>
      </c>
      <c r="P340" s="297" t="s">
        <v>618</v>
      </c>
      <c r="Q340" s="205" t="s">
        <v>485</v>
      </c>
    </row>
    <row r="341" spans="1:17" ht="13.2" x14ac:dyDescent="0.25">
      <c r="A341" s="204"/>
      <c r="B341" s="199"/>
      <c r="C341" s="154"/>
      <c r="D341" s="154"/>
      <c r="E341" s="200"/>
      <c r="F341" s="200"/>
      <c r="G341" s="200"/>
      <c r="H341" s="201"/>
      <c r="I341" s="199"/>
      <c r="J341" s="202"/>
      <c r="K341" s="200"/>
      <c r="L341" s="154"/>
      <c r="M341" s="691"/>
      <c r="N341" s="202"/>
      <c r="O341" s="154"/>
      <c r="P341" s="297"/>
      <c r="Q341" s="205"/>
    </row>
    <row r="342" spans="1:17" ht="13.2" x14ac:dyDescent="0.25">
      <c r="A342" s="198" t="s">
        <v>486</v>
      </c>
      <c r="B342" s="199">
        <v>3450.4540000000002</v>
      </c>
      <c r="C342" s="154">
        <v>3650.7959999999998</v>
      </c>
      <c r="D342" s="154">
        <v>9009.0290000000005</v>
      </c>
      <c r="E342" s="200">
        <v>393.63299999999998</v>
      </c>
      <c r="F342" s="200">
        <v>201.05799999999999</v>
      </c>
      <c r="G342" s="200">
        <v>135.626</v>
      </c>
      <c r="H342" s="201">
        <v>2694.9870000000001</v>
      </c>
      <c r="I342" s="199">
        <v>172.30500000000001</v>
      </c>
      <c r="J342" s="202">
        <v>559.39099999999996</v>
      </c>
      <c r="K342" s="200">
        <v>568.72</v>
      </c>
      <c r="L342" s="154">
        <v>1092.509</v>
      </c>
      <c r="M342" s="691">
        <v>394.92700000000002</v>
      </c>
      <c r="N342" s="202">
        <v>25757.330999999998</v>
      </c>
      <c r="O342" s="154">
        <v>22323.435000000001</v>
      </c>
      <c r="P342" s="297">
        <v>86.7</v>
      </c>
      <c r="Q342" s="203" t="s">
        <v>487</v>
      </c>
    </row>
    <row r="343" spans="1:17" ht="13.2" x14ac:dyDescent="0.25">
      <c r="A343" s="198"/>
      <c r="B343" s="199"/>
      <c r="C343" s="154"/>
      <c r="D343" s="154"/>
      <c r="E343" s="200"/>
      <c r="F343" s="200"/>
      <c r="G343" s="200"/>
      <c r="H343" s="201"/>
      <c r="I343" s="199"/>
      <c r="J343" s="202"/>
      <c r="K343" s="200"/>
      <c r="L343" s="154"/>
      <c r="M343" s="691"/>
      <c r="N343" s="202"/>
      <c r="O343" s="154"/>
      <c r="P343" s="297"/>
      <c r="Q343" s="203"/>
    </row>
    <row r="344" spans="1:17" ht="13.2" x14ac:dyDescent="0.25">
      <c r="A344" s="198" t="s">
        <v>488</v>
      </c>
      <c r="B344" s="199">
        <v>6.9130000000000003</v>
      </c>
      <c r="C344" s="154">
        <v>8.6910000000000007</v>
      </c>
      <c r="D344" s="154" t="s">
        <v>234</v>
      </c>
      <c r="E344" s="200" t="s">
        <v>234</v>
      </c>
      <c r="F344" s="200">
        <v>0.16600000000000001</v>
      </c>
      <c r="G344" s="200" t="s">
        <v>234</v>
      </c>
      <c r="H344" s="201">
        <v>3.9E-2</v>
      </c>
      <c r="I344" s="199" t="s">
        <v>234</v>
      </c>
      <c r="J344" s="202">
        <v>3.65</v>
      </c>
      <c r="K344" s="200">
        <v>156.02799999999999</v>
      </c>
      <c r="L344" s="154">
        <v>364.23899999999998</v>
      </c>
      <c r="M344" s="691" t="s">
        <v>234</v>
      </c>
      <c r="N344" s="202">
        <v>1515.335</v>
      </c>
      <c r="O344" s="154">
        <v>539.726</v>
      </c>
      <c r="P344" s="297">
        <v>35.6</v>
      </c>
      <c r="Q344" s="203" t="s">
        <v>489</v>
      </c>
    </row>
    <row r="345" spans="1:17" ht="13.2" x14ac:dyDescent="0.25">
      <c r="A345" s="198"/>
      <c r="B345" s="199"/>
      <c r="C345" s="154"/>
      <c r="D345" s="154"/>
      <c r="E345" s="200"/>
      <c r="F345" s="200"/>
      <c r="G345" s="200"/>
      <c r="H345" s="201"/>
      <c r="I345" s="199"/>
      <c r="J345" s="202"/>
      <c r="K345" s="200"/>
      <c r="L345" s="154"/>
      <c r="M345" s="691"/>
      <c r="N345" s="202"/>
      <c r="O345" s="154"/>
      <c r="P345" s="297"/>
      <c r="Q345" s="203"/>
    </row>
    <row r="346" spans="1:17" ht="13.2" x14ac:dyDescent="0.25">
      <c r="A346" s="204" t="s">
        <v>490</v>
      </c>
      <c r="B346" s="199" t="s">
        <v>234</v>
      </c>
      <c r="C346" s="154" t="s">
        <v>234</v>
      </c>
      <c r="D346" s="154">
        <v>3.5979999999999999</v>
      </c>
      <c r="E346" s="200" t="s">
        <v>234</v>
      </c>
      <c r="F346" s="200" t="s">
        <v>234</v>
      </c>
      <c r="G346" s="200" t="s">
        <v>234</v>
      </c>
      <c r="H346" s="201" t="s">
        <v>234</v>
      </c>
      <c r="I346" s="199" t="s">
        <v>234</v>
      </c>
      <c r="J346" s="202">
        <v>2.484</v>
      </c>
      <c r="K346" s="200" t="s">
        <v>234</v>
      </c>
      <c r="L346" s="154" t="s">
        <v>234</v>
      </c>
      <c r="M346" s="691" t="s">
        <v>234</v>
      </c>
      <c r="N346" s="202" t="s">
        <v>234</v>
      </c>
      <c r="O346" s="154">
        <v>6.0819999999999999</v>
      </c>
      <c r="P346" s="297" t="s">
        <v>288</v>
      </c>
      <c r="Q346" s="205" t="s">
        <v>490</v>
      </c>
    </row>
    <row r="347" spans="1:17" ht="13.2" x14ac:dyDescent="0.25">
      <c r="A347" s="204"/>
      <c r="B347" s="199"/>
      <c r="C347" s="154"/>
      <c r="D347" s="154"/>
      <c r="E347" s="200"/>
      <c r="F347" s="200"/>
      <c r="G347" s="200"/>
      <c r="H347" s="201"/>
      <c r="I347" s="199"/>
      <c r="J347" s="202"/>
      <c r="K347" s="200"/>
      <c r="L347" s="154"/>
      <c r="M347" s="691"/>
      <c r="N347" s="202"/>
      <c r="O347" s="154"/>
      <c r="P347" s="297"/>
      <c r="Q347" s="205"/>
    </row>
    <row r="348" spans="1:17" ht="13.2" x14ac:dyDescent="0.25">
      <c r="A348" s="210" t="s">
        <v>158</v>
      </c>
      <c r="B348" s="199">
        <v>15108.324000000001</v>
      </c>
      <c r="C348" s="154">
        <v>21622.421999999999</v>
      </c>
      <c r="D348" s="154">
        <v>20905.125</v>
      </c>
      <c r="E348" s="200">
        <v>20387.105</v>
      </c>
      <c r="F348" s="200">
        <v>16201.612999999999</v>
      </c>
      <c r="G348" s="200">
        <v>19683.115000000002</v>
      </c>
      <c r="H348" s="201">
        <v>12085.532999999999</v>
      </c>
      <c r="I348" s="199">
        <v>13269.449000000001</v>
      </c>
      <c r="J348" s="202">
        <v>16157.582</v>
      </c>
      <c r="K348" s="200">
        <v>22937.16</v>
      </c>
      <c r="L348" s="154">
        <v>18070.584999999999</v>
      </c>
      <c r="M348" s="691">
        <v>13179.439</v>
      </c>
      <c r="N348" s="202">
        <v>171466.962</v>
      </c>
      <c r="O348" s="154">
        <v>209607.45199999999</v>
      </c>
      <c r="P348" s="688">
        <v>122.2</v>
      </c>
      <c r="Q348" s="205" t="s">
        <v>159</v>
      </c>
    </row>
    <row r="349" spans="1:17" ht="13.2" x14ac:dyDescent="0.25">
      <c r="A349" s="204"/>
      <c r="B349" s="199"/>
      <c r="C349" s="154"/>
      <c r="D349" s="154"/>
      <c r="E349" s="200"/>
      <c r="F349" s="200"/>
      <c r="G349" s="200"/>
      <c r="H349" s="201"/>
      <c r="I349" s="199"/>
      <c r="J349" s="202"/>
      <c r="K349" s="200"/>
      <c r="L349" s="154"/>
      <c r="M349" s="691"/>
      <c r="N349" s="202"/>
      <c r="O349" s="154"/>
      <c r="P349" s="297"/>
      <c r="Q349" s="205"/>
    </row>
    <row r="350" spans="1:17" ht="13.2" x14ac:dyDescent="0.25">
      <c r="A350" s="210" t="s">
        <v>491</v>
      </c>
      <c r="B350" s="199">
        <v>0.12</v>
      </c>
      <c r="C350" s="154">
        <v>9.9779999999999998</v>
      </c>
      <c r="D350" s="154">
        <v>2.1349999999999998</v>
      </c>
      <c r="E350" s="200">
        <v>130.94</v>
      </c>
      <c r="F350" s="200">
        <v>11.02</v>
      </c>
      <c r="G350" s="200">
        <v>4.9770000000000003</v>
      </c>
      <c r="H350" s="201">
        <v>1.1910000000000001</v>
      </c>
      <c r="I350" s="199" t="s">
        <v>234</v>
      </c>
      <c r="J350" s="202">
        <v>6.415</v>
      </c>
      <c r="K350" s="200">
        <v>66.816999999999993</v>
      </c>
      <c r="L350" s="154">
        <v>1.409</v>
      </c>
      <c r="M350" s="691" t="s">
        <v>234</v>
      </c>
      <c r="N350" s="202">
        <v>262.82900000000001</v>
      </c>
      <c r="O350" s="154">
        <v>235.00200000000001</v>
      </c>
      <c r="P350" s="297">
        <v>89.4</v>
      </c>
      <c r="Q350" s="205" t="s">
        <v>492</v>
      </c>
    </row>
    <row r="351" spans="1:17" ht="13.2" x14ac:dyDescent="0.25">
      <c r="A351" s="204"/>
      <c r="B351" s="199"/>
      <c r="C351" s="154"/>
      <c r="D351" s="154"/>
      <c r="E351" s="200"/>
      <c r="F351" s="200"/>
      <c r="G351" s="200"/>
      <c r="H351" s="201"/>
      <c r="I351" s="199"/>
      <c r="J351" s="202"/>
      <c r="K351" s="200"/>
      <c r="L351" s="154"/>
      <c r="M351" s="691"/>
      <c r="N351" s="202"/>
      <c r="O351" s="154"/>
      <c r="P351" s="297"/>
      <c r="Q351" s="205"/>
    </row>
    <row r="352" spans="1:17" ht="13.2" x14ac:dyDescent="0.25">
      <c r="A352" s="210" t="s">
        <v>201</v>
      </c>
      <c r="B352" s="199">
        <v>2351.7530000000002</v>
      </c>
      <c r="C352" s="154">
        <v>3361.8589999999999</v>
      </c>
      <c r="D352" s="154">
        <v>2276.1930000000002</v>
      </c>
      <c r="E352" s="200">
        <v>2131.4050000000002</v>
      </c>
      <c r="F352" s="200">
        <v>2477.4749999999999</v>
      </c>
      <c r="G352" s="200">
        <v>2743.9279999999999</v>
      </c>
      <c r="H352" s="201">
        <v>2910.277</v>
      </c>
      <c r="I352" s="199">
        <v>2375.0340000000001</v>
      </c>
      <c r="J352" s="202">
        <v>2448.3339999999998</v>
      </c>
      <c r="K352" s="200">
        <v>2352.067</v>
      </c>
      <c r="L352" s="154">
        <v>2325.12</v>
      </c>
      <c r="M352" s="691">
        <v>3128.0749999999998</v>
      </c>
      <c r="N352" s="202">
        <v>21250.525000000001</v>
      </c>
      <c r="O352" s="154">
        <v>30881.52</v>
      </c>
      <c r="P352" s="297">
        <v>145.30000000000001</v>
      </c>
      <c r="Q352" s="205" t="s">
        <v>202</v>
      </c>
    </row>
    <row r="353" spans="1:17" ht="13.2" x14ac:dyDescent="0.25">
      <c r="A353" s="204"/>
      <c r="B353" s="199"/>
      <c r="C353" s="154"/>
      <c r="D353" s="154"/>
      <c r="E353" s="200"/>
      <c r="F353" s="200"/>
      <c r="G353" s="200"/>
      <c r="H353" s="201"/>
      <c r="I353" s="199"/>
      <c r="J353" s="202"/>
      <c r="K353" s="200"/>
      <c r="L353" s="154"/>
      <c r="M353" s="691"/>
      <c r="N353" s="202"/>
      <c r="O353" s="154"/>
      <c r="P353" s="297"/>
      <c r="Q353" s="205"/>
    </row>
    <row r="354" spans="1:17" ht="13.8" x14ac:dyDescent="0.3">
      <c r="A354" s="698" t="s">
        <v>493</v>
      </c>
      <c r="B354" s="199">
        <v>265.33800000000002</v>
      </c>
      <c r="C354" s="154">
        <v>341.21100000000001</v>
      </c>
      <c r="D354" s="154">
        <v>978.57500000000005</v>
      </c>
      <c r="E354" s="200">
        <v>1232.3610000000001</v>
      </c>
      <c r="F354" s="200">
        <v>1694.5540000000001</v>
      </c>
      <c r="G354" s="200">
        <v>96.534000000000006</v>
      </c>
      <c r="H354" s="201">
        <v>325.428</v>
      </c>
      <c r="I354" s="199" t="s">
        <v>234</v>
      </c>
      <c r="J354" s="202">
        <v>27.643999999999998</v>
      </c>
      <c r="K354" s="200">
        <v>100.631</v>
      </c>
      <c r="L354" s="154">
        <v>126.83</v>
      </c>
      <c r="M354" s="691">
        <v>274.52999999999997</v>
      </c>
      <c r="N354" s="202">
        <v>7489.3940000000002</v>
      </c>
      <c r="O354" s="154">
        <v>5463.6360000000004</v>
      </c>
      <c r="P354" s="297">
        <v>73</v>
      </c>
      <c r="Q354" s="236" t="s">
        <v>494</v>
      </c>
    </row>
    <row r="355" spans="1:17" ht="13.2" x14ac:dyDescent="0.25">
      <c r="A355" s="198"/>
      <c r="B355" s="199"/>
      <c r="C355" s="154"/>
      <c r="D355" s="154"/>
      <c r="E355" s="200"/>
      <c r="F355" s="200"/>
      <c r="G355" s="200"/>
      <c r="H355" s="201"/>
      <c r="I355" s="199"/>
      <c r="J355" s="202"/>
      <c r="K355" s="200"/>
      <c r="L355" s="154"/>
      <c r="M355" s="691"/>
      <c r="N355" s="202"/>
      <c r="O355" s="154"/>
      <c r="P355" s="297"/>
      <c r="Q355" s="214"/>
    </row>
    <row r="356" spans="1:17" ht="13.2" x14ac:dyDescent="0.25">
      <c r="A356" s="210" t="s">
        <v>495</v>
      </c>
      <c r="B356" s="199">
        <v>2889.9929999999999</v>
      </c>
      <c r="C356" s="154">
        <v>3292.558</v>
      </c>
      <c r="D356" s="154">
        <v>923.29200000000003</v>
      </c>
      <c r="E356" s="200">
        <v>1407.5409999999999</v>
      </c>
      <c r="F356" s="200">
        <v>1967.664</v>
      </c>
      <c r="G356" s="200">
        <v>2393.4029999999998</v>
      </c>
      <c r="H356" s="201">
        <v>1297.8440000000001</v>
      </c>
      <c r="I356" s="199">
        <v>864.94200000000001</v>
      </c>
      <c r="J356" s="202">
        <v>1378.479</v>
      </c>
      <c r="K356" s="200">
        <v>1321.9880000000001</v>
      </c>
      <c r="L356" s="154">
        <v>1631.748</v>
      </c>
      <c r="M356" s="691">
        <v>642.91700000000003</v>
      </c>
      <c r="N356" s="202">
        <v>15411.387000000001</v>
      </c>
      <c r="O356" s="154">
        <v>20012.368999999999</v>
      </c>
      <c r="P356" s="297">
        <v>129.9</v>
      </c>
      <c r="Q356" s="205" t="s">
        <v>496</v>
      </c>
    </row>
    <row r="357" spans="1:17" s="9" customFormat="1" ht="13.2" x14ac:dyDescent="0.25">
      <c r="A357" s="204"/>
      <c r="B357" s="199"/>
      <c r="C357" s="154"/>
      <c r="D357" s="154"/>
      <c r="E357" s="200"/>
      <c r="F357" s="200"/>
      <c r="G357" s="200"/>
      <c r="H357" s="201"/>
      <c r="I357" s="199"/>
      <c r="J357" s="202"/>
      <c r="K357" s="200"/>
      <c r="L357" s="154"/>
      <c r="M357" s="691"/>
      <c r="N357" s="202"/>
      <c r="O357" s="154"/>
      <c r="P357" s="297"/>
      <c r="Q357" s="205"/>
    </row>
    <row r="358" spans="1:17" ht="13.2" x14ac:dyDescent="0.25">
      <c r="A358" s="210" t="s">
        <v>497</v>
      </c>
      <c r="B358" s="199" t="s">
        <v>234</v>
      </c>
      <c r="C358" s="154" t="s">
        <v>234</v>
      </c>
      <c r="D358" s="154" t="s">
        <v>234</v>
      </c>
      <c r="E358" s="200" t="s">
        <v>234</v>
      </c>
      <c r="F358" s="200" t="s">
        <v>234</v>
      </c>
      <c r="G358" s="200" t="s">
        <v>234</v>
      </c>
      <c r="H358" s="201" t="s">
        <v>234</v>
      </c>
      <c r="I358" s="199" t="s">
        <v>234</v>
      </c>
      <c r="J358" s="202" t="s">
        <v>234</v>
      </c>
      <c r="K358" s="200" t="s">
        <v>234</v>
      </c>
      <c r="L358" s="154" t="s">
        <v>234</v>
      </c>
      <c r="M358" s="691" t="s">
        <v>234</v>
      </c>
      <c r="N358" s="202" t="s">
        <v>234</v>
      </c>
      <c r="O358" s="154" t="s">
        <v>234</v>
      </c>
      <c r="P358" s="308" t="s">
        <v>288</v>
      </c>
      <c r="Q358" s="205" t="s">
        <v>498</v>
      </c>
    </row>
    <row r="359" spans="1:17" ht="13.2" x14ac:dyDescent="0.25">
      <c r="A359" s="204"/>
      <c r="B359" s="199"/>
      <c r="C359" s="154"/>
      <c r="D359" s="154"/>
      <c r="E359" s="200"/>
      <c r="F359" s="200"/>
      <c r="G359" s="200"/>
      <c r="H359" s="201"/>
      <c r="I359" s="199"/>
      <c r="J359" s="202"/>
      <c r="K359" s="200"/>
      <c r="L359" s="154"/>
      <c r="M359" s="691"/>
      <c r="N359" s="202"/>
      <c r="O359" s="154"/>
      <c r="P359" s="693"/>
      <c r="Q359" s="205"/>
    </row>
    <row r="360" spans="1:17" ht="13.8" x14ac:dyDescent="0.3">
      <c r="A360" s="204" t="s">
        <v>499</v>
      </c>
      <c r="B360" s="199" t="s">
        <v>234</v>
      </c>
      <c r="C360" s="154" t="s">
        <v>234</v>
      </c>
      <c r="D360" s="154" t="s">
        <v>234</v>
      </c>
      <c r="E360" s="200" t="s">
        <v>234</v>
      </c>
      <c r="F360" s="200">
        <v>0.27400000000000002</v>
      </c>
      <c r="G360" s="200" t="s">
        <v>234</v>
      </c>
      <c r="H360" s="201" t="s">
        <v>234</v>
      </c>
      <c r="I360" s="199" t="s">
        <v>234</v>
      </c>
      <c r="J360" s="202" t="s">
        <v>234</v>
      </c>
      <c r="K360" s="200" t="s">
        <v>234</v>
      </c>
      <c r="L360" s="154" t="s">
        <v>234</v>
      </c>
      <c r="M360" s="691" t="s">
        <v>234</v>
      </c>
      <c r="N360" s="202">
        <v>0.317</v>
      </c>
      <c r="O360" s="154">
        <v>0.27400000000000002</v>
      </c>
      <c r="P360" s="693">
        <v>86.4</v>
      </c>
      <c r="Q360" s="207" t="s">
        <v>500</v>
      </c>
    </row>
    <row r="361" spans="1:17" ht="13.2" x14ac:dyDescent="0.25">
      <c r="A361" s="204"/>
      <c r="B361" s="199"/>
      <c r="C361" s="154"/>
      <c r="D361" s="154"/>
      <c r="E361" s="200"/>
      <c r="F361" s="200"/>
      <c r="G361" s="200"/>
      <c r="H361" s="201"/>
      <c r="I361" s="199"/>
      <c r="J361" s="202"/>
      <c r="K361" s="200"/>
      <c r="L361" s="154"/>
      <c r="M361" s="691"/>
      <c r="N361" s="202"/>
      <c r="O361" s="154"/>
      <c r="P361" s="297"/>
      <c r="Q361" s="205"/>
    </row>
    <row r="362" spans="1:17" ht="13.2" x14ac:dyDescent="0.25">
      <c r="A362" s="204" t="s">
        <v>501</v>
      </c>
      <c r="B362" s="199">
        <v>2590.127</v>
      </c>
      <c r="C362" s="154">
        <v>3301.9279999999999</v>
      </c>
      <c r="D362" s="154">
        <v>4515.4129999999996</v>
      </c>
      <c r="E362" s="200">
        <v>4173.8519999999999</v>
      </c>
      <c r="F362" s="200">
        <v>2207.3560000000002</v>
      </c>
      <c r="G362" s="200">
        <v>1379.18</v>
      </c>
      <c r="H362" s="201">
        <v>1285.74</v>
      </c>
      <c r="I362" s="199">
        <v>973.41200000000003</v>
      </c>
      <c r="J362" s="202">
        <v>1283.962</v>
      </c>
      <c r="K362" s="200">
        <v>1141.8599999999999</v>
      </c>
      <c r="L362" s="154">
        <v>912.11400000000003</v>
      </c>
      <c r="M362" s="691">
        <v>1854.1469999999999</v>
      </c>
      <c r="N362" s="202">
        <v>32234.302</v>
      </c>
      <c r="O362" s="154">
        <v>25619.091</v>
      </c>
      <c r="P362" s="297">
        <v>79.5</v>
      </c>
      <c r="Q362" s="205" t="s">
        <v>501</v>
      </c>
    </row>
    <row r="363" spans="1:17" ht="13.2" x14ac:dyDescent="0.25">
      <c r="A363" s="211"/>
      <c r="B363" s="199"/>
      <c r="C363" s="154"/>
      <c r="D363" s="154"/>
      <c r="E363" s="200"/>
      <c r="F363" s="200"/>
      <c r="G363" s="200"/>
      <c r="H363" s="201"/>
      <c r="I363" s="199"/>
      <c r="J363" s="202"/>
      <c r="K363" s="200"/>
      <c r="L363" s="154"/>
      <c r="M363" s="691"/>
      <c r="N363" s="202"/>
      <c r="O363" s="154"/>
      <c r="P363" s="297"/>
      <c r="Q363" s="212"/>
    </row>
    <row r="364" spans="1:17" ht="13.2" x14ac:dyDescent="0.25">
      <c r="A364" s="210" t="s">
        <v>502</v>
      </c>
      <c r="B364" s="199" t="s">
        <v>234</v>
      </c>
      <c r="C364" s="154" t="s">
        <v>234</v>
      </c>
      <c r="D364" s="154" t="s">
        <v>234</v>
      </c>
      <c r="E364" s="200" t="s">
        <v>234</v>
      </c>
      <c r="F364" s="200" t="s">
        <v>234</v>
      </c>
      <c r="G364" s="200" t="s">
        <v>234</v>
      </c>
      <c r="H364" s="201" t="s">
        <v>234</v>
      </c>
      <c r="I364" s="199" t="s">
        <v>234</v>
      </c>
      <c r="J364" s="202" t="s">
        <v>234</v>
      </c>
      <c r="K364" s="200" t="s">
        <v>234</v>
      </c>
      <c r="L364" s="154">
        <v>0.35499999999999998</v>
      </c>
      <c r="M364" s="691" t="s">
        <v>234</v>
      </c>
      <c r="N364" s="202" t="s">
        <v>234</v>
      </c>
      <c r="O364" s="154">
        <v>0.35499999999999998</v>
      </c>
      <c r="P364" s="297" t="s">
        <v>288</v>
      </c>
      <c r="Q364" s="214" t="s">
        <v>502</v>
      </c>
    </row>
    <row r="365" spans="1:17" ht="13.2" x14ac:dyDescent="0.25">
      <c r="A365" s="193"/>
      <c r="B365" s="199"/>
      <c r="C365" s="154"/>
      <c r="D365" s="154"/>
      <c r="E365" s="200"/>
      <c r="F365" s="200"/>
      <c r="G365" s="200"/>
      <c r="H365" s="201"/>
      <c r="I365" s="199"/>
      <c r="J365" s="202"/>
      <c r="K365" s="200"/>
      <c r="L365" s="154"/>
      <c r="M365" s="691"/>
      <c r="N365" s="202"/>
      <c r="O365" s="154"/>
      <c r="P365" s="297"/>
      <c r="Q365" s="214"/>
    </row>
    <row r="366" spans="1:17" ht="13.2" x14ac:dyDescent="0.25">
      <c r="A366" s="198" t="s">
        <v>503</v>
      </c>
      <c r="B366" s="199">
        <v>27.044</v>
      </c>
      <c r="C366" s="154">
        <v>287.15899999999999</v>
      </c>
      <c r="D366" s="154">
        <v>286.36099999999999</v>
      </c>
      <c r="E366" s="200">
        <v>320.42599999999999</v>
      </c>
      <c r="F366" s="200">
        <v>74.531000000000006</v>
      </c>
      <c r="G366" s="200">
        <v>376.78399999999999</v>
      </c>
      <c r="H366" s="201">
        <v>160.999</v>
      </c>
      <c r="I366" s="199">
        <v>1505.376</v>
      </c>
      <c r="J366" s="202">
        <v>315.43700000000001</v>
      </c>
      <c r="K366" s="200">
        <v>834.19</v>
      </c>
      <c r="L366" s="154">
        <v>43.798999999999999</v>
      </c>
      <c r="M366" s="691">
        <v>56.113999999999997</v>
      </c>
      <c r="N366" s="202">
        <v>4854.6319999999996</v>
      </c>
      <c r="O366" s="154">
        <v>4288.22</v>
      </c>
      <c r="P366" s="297">
        <v>88.3</v>
      </c>
      <c r="Q366" s="203" t="s">
        <v>503</v>
      </c>
    </row>
    <row r="367" spans="1:17" ht="13.2" x14ac:dyDescent="0.25">
      <c r="A367" s="198"/>
      <c r="B367" s="199"/>
      <c r="C367" s="154"/>
      <c r="D367" s="154"/>
      <c r="E367" s="200"/>
      <c r="F367" s="200"/>
      <c r="G367" s="200"/>
      <c r="H367" s="201"/>
      <c r="I367" s="199"/>
      <c r="J367" s="202"/>
      <c r="K367" s="200"/>
      <c r="L367" s="154"/>
      <c r="M367" s="691"/>
      <c r="N367" s="202"/>
      <c r="O367" s="154"/>
      <c r="P367" s="297"/>
      <c r="Q367" s="203"/>
    </row>
    <row r="368" spans="1:17" s="9" customFormat="1" ht="13.2" x14ac:dyDescent="0.25">
      <c r="A368" s="215" t="s">
        <v>504</v>
      </c>
      <c r="B368" s="199" t="s">
        <v>234</v>
      </c>
      <c r="C368" s="154" t="s">
        <v>234</v>
      </c>
      <c r="D368" s="154" t="s">
        <v>234</v>
      </c>
      <c r="E368" s="200" t="s">
        <v>234</v>
      </c>
      <c r="F368" s="200">
        <v>0.18</v>
      </c>
      <c r="G368" s="200" t="s">
        <v>234</v>
      </c>
      <c r="H368" s="201">
        <v>0.56599999999999995</v>
      </c>
      <c r="I368" s="199" t="s">
        <v>234</v>
      </c>
      <c r="J368" s="202">
        <v>1.33</v>
      </c>
      <c r="K368" s="200">
        <v>0.20200000000000001</v>
      </c>
      <c r="L368" s="154">
        <v>1.4750000000000001</v>
      </c>
      <c r="M368" s="691">
        <v>0.41099999999999998</v>
      </c>
      <c r="N368" s="202" t="s">
        <v>234</v>
      </c>
      <c r="O368" s="154">
        <v>4.1639999999999997</v>
      </c>
      <c r="P368" s="297" t="s">
        <v>288</v>
      </c>
      <c r="Q368" s="205" t="s">
        <v>505</v>
      </c>
    </row>
    <row r="369" spans="1:17" ht="13.2" x14ac:dyDescent="0.25">
      <c r="A369" s="250"/>
      <c r="B369" s="199"/>
      <c r="C369" s="154"/>
      <c r="D369" s="154"/>
      <c r="E369" s="200"/>
      <c r="F369" s="200"/>
      <c r="G369" s="200"/>
      <c r="H369" s="201"/>
      <c r="I369" s="199"/>
      <c r="J369" s="202"/>
      <c r="K369" s="200"/>
      <c r="L369" s="154"/>
      <c r="M369" s="691"/>
      <c r="N369" s="202"/>
      <c r="O369" s="154"/>
      <c r="P369" s="297"/>
      <c r="Q369" s="772"/>
    </row>
    <row r="370" spans="1:17" ht="13.2" x14ac:dyDescent="0.25">
      <c r="A370" s="204" t="s">
        <v>506</v>
      </c>
      <c r="B370" s="199">
        <v>229.60599999999999</v>
      </c>
      <c r="C370" s="154">
        <v>331.72800000000001</v>
      </c>
      <c r="D370" s="154">
        <v>139.19200000000001</v>
      </c>
      <c r="E370" s="200">
        <v>107.56399999999999</v>
      </c>
      <c r="F370" s="200">
        <v>394.89</v>
      </c>
      <c r="G370" s="200">
        <v>952.03899999999999</v>
      </c>
      <c r="H370" s="201">
        <v>102.499</v>
      </c>
      <c r="I370" s="199">
        <v>2.9239999999999999</v>
      </c>
      <c r="J370" s="202">
        <v>33.031999999999996</v>
      </c>
      <c r="K370" s="200">
        <v>1356.3810000000001</v>
      </c>
      <c r="L370" s="154">
        <v>27.643999999999998</v>
      </c>
      <c r="M370" s="691">
        <v>227.85300000000001</v>
      </c>
      <c r="N370" s="202">
        <v>1665.953</v>
      </c>
      <c r="O370" s="154">
        <v>3905.3519999999999</v>
      </c>
      <c r="P370" s="297">
        <v>234.4</v>
      </c>
      <c r="Q370" s="205" t="s">
        <v>507</v>
      </c>
    </row>
    <row r="371" spans="1:17" ht="13.2" x14ac:dyDescent="0.25">
      <c r="A371" s="198"/>
      <c r="B371" s="199"/>
      <c r="C371" s="154"/>
      <c r="D371" s="154"/>
      <c r="E371" s="200"/>
      <c r="F371" s="200"/>
      <c r="G371" s="200"/>
      <c r="H371" s="201"/>
      <c r="I371" s="199"/>
      <c r="J371" s="202"/>
      <c r="K371" s="200"/>
      <c r="L371" s="154"/>
      <c r="M371" s="691"/>
      <c r="N371" s="202"/>
      <c r="O371" s="154"/>
      <c r="P371" s="297"/>
      <c r="Q371" s="203"/>
    </row>
    <row r="372" spans="1:17" ht="13.2" x14ac:dyDescent="0.25">
      <c r="A372" s="204" t="s">
        <v>508</v>
      </c>
      <c r="B372" s="199">
        <v>700.91200000000003</v>
      </c>
      <c r="C372" s="154">
        <v>344.34500000000003</v>
      </c>
      <c r="D372" s="154">
        <v>793.39099999999996</v>
      </c>
      <c r="E372" s="200">
        <v>615.98299999999995</v>
      </c>
      <c r="F372" s="200">
        <v>757.00900000000001</v>
      </c>
      <c r="G372" s="200">
        <v>306.84300000000002</v>
      </c>
      <c r="H372" s="201">
        <v>2200.6790000000001</v>
      </c>
      <c r="I372" s="199">
        <v>67.784999999999997</v>
      </c>
      <c r="J372" s="202">
        <v>1235.2739999999999</v>
      </c>
      <c r="K372" s="200">
        <v>556.00800000000004</v>
      </c>
      <c r="L372" s="154">
        <v>101.21599999999999</v>
      </c>
      <c r="M372" s="691">
        <v>260.33999999999997</v>
      </c>
      <c r="N372" s="202">
        <v>6958.8270000000002</v>
      </c>
      <c r="O372" s="154">
        <v>7939.7849999999999</v>
      </c>
      <c r="P372" s="297">
        <v>114.1</v>
      </c>
      <c r="Q372" s="205" t="s">
        <v>508</v>
      </c>
    </row>
    <row r="373" spans="1:17" ht="13.2" x14ac:dyDescent="0.25">
      <c r="A373" s="204"/>
      <c r="B373" s="199"/>
      <c r="C373" s="154"/>
      <c r="D373" s="154"/>
      <c r="E373" s="200"/>
      <c r="F373" s="200"/>
      <c r="G373" s="200"/>
      <c r="H373" s="201"/>
      <c r="I373" s="199"/>
      <c r="J373" s="202"/>
      <c r="K373" s="200"/>
      <c r="L373" s="154"/>
      <c r="M373" s="691"/>
      <c r="N373" s="202"/>
      <c r="O373" s="154"/>
      <c r="P373" s="297"/>
      <c r="Q373" s="205"/>
    </row>
    <row r="374" spans="1:17" ht="13.2" x14ac:dyDescent="0.25">
      <c r="A374" s="204" t="s">
        <v>509</v>
      </c>
      <c r="B374" s="199" t="s">
        <v>234</v>
      </c>
      <c r="C374" s="154" t="s">
        <v>234</v>
      </c>
      <c r="D374" s="154" t="s">
        <v>234</v>
      </c>
      <c r="E374" s="200" t="s">
        <v>234</v>
      </c>
      <c r="F374" s="200" t="s">
        <v>234</v>
      </c>
      <c r="G374" s="200" t="s">
        <v>234</v>
      </c>
      <c r="H374" s="201" t="s">
        <v>234</v>
      </c>
      <c r="I374" s="199" t="s">
        <v>234</v>
      </c>
      <c r="J374" s="202" t="s">
        <v>234</v>
      </c>
      <c r="K374" s="200" t="s">
        <v>234</v>
      </c>
      <c r="L374" s="154" t="s">
        <v>234</v>
      </c>
      <c r="M374" s="691" t="s">
        <v>234</v>
      </c>
      <c r="N374" s="202" t="s">
        <v>234</v>
      </c>
      <c r="O374" s="154" t="s">
        <v>234</v>
      </c>
      <c r="P374" s="297" t="s">
        <v>288</v>
      </c>
      <c r="Q374" s="205" t="s">
        <v>510</v>
      </c>
    </row>
    <row r="375" spans="1:17" ht="13.2" x14ac:dyDescent="0.25">
      <c r="A375" s="204"/>
      <c r="B375" s="199"/>
      <c r="C375" s="154"/>
      <c r="D375" s="154"/>
      <c r="E375" s="200"/>
      <c r="F375" s="200"/>
      <c r="G375" s="200"/>
      <c r="H375" s="201"/>
      <c r="I375" s="199"/>
      <c r="J375" s="202"/>
      <c r="K375" s="200"/>
      <c r="L375" s="154"/>
      <c r="M375" s="691"/>
      <c r="N375" s="202"/>
      <c r="O375" s="154"/>
      <c r="P375" s="297"/>
      <c r="Q375" s="205"/>
    </row>
    <row r="376" spans="1:17" ht="13.2" x14ac:dyDescent="0.25">
      <c r="A376" s="204" t="s">
        <v>182</v>
      </c>
      <c r="B376" s="199">
        <v>93.36</v>
      </c>
      <c r="C376" s="154">
        <v>157.83600000000001</v>
      </c>
      <c r="D376" s="154">
        <v>201.06100000000001</v>
      </c>
      <c r="E376" s="200">
        <v>69.194000000000003</v>
      </c>
      <c r="F376" s="200">
        <v>236.989</v>
      </c>
      <c r="G376" s="200">
        <v>223.21299999999999</v>
      </c>
      <c r="H376" s="201">
        <v>181.56299999999999</v>
      </c>
      <c r="I376" s="199">
        <v>0.5</v>
      </c>
      <c r="J376" s="202" t="s">
        <v>234</v>
      </c>
      <c r="K376" s="200">
        <v>69.457999999999998</v>
      </c>
      <c r="L376" s="154">
        <v>111.265</v>
      </c>
      <c r="M376" s="691">
        <v>92.305999999999997</v>
      </c>
      <c r="N376" s="202">
        <v>1239.8579999999999</v>
      </c>
      <c r="O376" s="154">
        <v>1436.7449999999999</v>
      </c>
      <c r="P376" s="297">
        <v>115.9</v>
      </c>
      <c r="Q376" s="205" t="s">
        <v>511</v>
      </c>
    </row>
    <row r="377" spans="1:17" ht="13.2" x14ac:dyDescent="0.25">
      <c r="A377" s="204"/>
      <c r="B377" s="199"/>
      <c r="C377" s="154"/>
      <c r="D377" s="154"/>
      <c r="E377" s="200"/>
      <c r="F377" s="200"/>
      <c r="G377" s="200"/>
      <c r="H377" s="201"/>
      <c r="I377" s="199"/>
      <c r="J377" s="202"/>
      <c r="K377" s="200"/>
      <c r="L377" s="154"/>
      <c r="M377" s="691"/>
      <c r="N377" s="202"/>
      <c r="O377" s="154"/>
      <c r="P377" s="297"/>
      <c r="Q377" s="205"/>
    </row>
    <row r="378" spans="1:17" ht="13.2" x14ac:dyDescent="0.25">
      <c r="A378" s="198" t="s">
        <v>120</v>
      </c>
      <c r="B378" s="199">
        <v>450469.47499999998</v>
      </c>
      <c r="C378" s="154">
        <v>443061.26899999997</v>
      </c>
      <c r="D378" s="154">
        <v>462349.288</v>
      </c>
      <c r="E378" s="200">
        <v>413796.60399999999</v>
      </c>
      <c r="F378" s="200">
        <v>429611.12300000002</v>
      </c>
      <c r="G378" s="200">
        <v>413187.32199999999</v>
      </c>
      <c r="H378" s="201">
        <v>433156.10800000001</v>
      </c>
      <c r="I378" s="199">
        <v>400515.84600000002</v>
      </c>
      <c r="J378" s="202">
        <v>443243.18599999999</v>
      </c>
      <c r="K378" s="200">
        <v>514955.17800000001</v>
      </c>
      <c r="L378" s="154">
        <v>491375.36900000001</v>
      </c>
      <c r="M378" s="691">
        <v>390780.96299999999</v>
      </c>
      <c r="N378" s="202">
        <v>5295162.8650000002</v>
      </c>
      <c r="O378" s="154">
        <v>5286501.7309999997</v>
      </c>
      <c r="P378" s="297">
        <v>99.8</v>
      </c>
      <c r="Q378" s="203" t="s">
        <v>121</v>
      </c>
    </row>
    <row r="379" spans="1:17" ht="13.2" x14ac:dyDescent="0.25">
      <c r="A379" s="198"/>
      <c r="B379" s="199"/>
      <c r="C379" s="154"/>
      <c r="D379" s="154"/>
      <c r="E379" s="200"/>
      <c r="F379" s="200"/>
      <c r="G379" s="200"/>
      <c r="H379" s="201"/>
      <c r="I379" s="199"/>
      <c r="J379" s="202"/>
      <c r="K379" s="200"/>
      <c r="L379" s="154"/>
      <c r="M379" s="691"/>
      <c r="N379" s="202"/>
      <c r="O379" s="154"/>
      <c r="P379" s="297"/>
      <c r="Q379" s="203"/>
    </row>
    <row r="380" spans="1:17" ht="13.2" x14ac:dyDescent="0.25">
      <c r="A380" s="198" t="s">
        <v>146</v>
      </c>
      <c r="B380" s="199">
        <v>16739.398000000001</v>
      </c>
      <c r="C380" s="154">
        <v>12894.71</v>
      </c>
      <c r="D380" s="154">
        <v>16368.073</v>
      </c>
      <c r="E380" s="200">
        <v>14868.273999999999</v>
      </c>
      <c r="F380" s="200">
        <v>21463.074000000001</v>
      </c>
      <c r="G380" s="200">
        <v>15471.630999999999</v>
      </c>
      <c r="H380" s="201">
        <v>13930.241</v>
      </c>
      <c r="I380" s="199">
        <v>17318.425999999999</v>
      </c>
      <c r="J380" s="202">
        <v>16867.973000000002</v>
      </c>
      <c r="K380" s="200">
        <v>15516.777</v>
      </c>
      <c r="L380" s="154">
        <v>18325.185000000001</v>
      </c>
      <c r="M380" s="691">
        <v>10616.353999999999</v>
      </c>
      <c r="N380" s="202">
        <v>133733.39000000001</v>
      </c>
      <c r="O380" s="154">
        <v>190380.11600000001</v>
      </c>
      <c r="P380" s="297">
        <v>142.4</v>
      </c>
      <c r="Q380" s="203" t="s">
        <v>147</v>
      </c>
    </row>
    <row r="381" spans="1:17" ht="13.2" x14ac:dyDescent="0.25">
      <c r="A381" s="198"/>
      <c r="B381" s="199"/>
      <c r="C381" s="154"/>
      <c r="D381" s="154"/>
      <c r="E381" s="200"/>
      <c r="F381" s="200"/>
      <c r="G381" s="200"/>
      <c r="H381" s="201"/>
      <c r="I381" s="199"/>
      <c r="J381" s="202"/>
      <c r="K381" s="200"/>
      <c r="L381" s="154"/>
      <c r="M381" s="691"/>
      <c r="N381" s="202"/>
      <c r="O381" s="154"/>
      <c r="P381" s="297"/>
      <c r="Q381" s="203"/>
    </row>
    <row r="382" spans="1:17" ht="13.2" x14ac:dyDescent="0.25">
      <c r="A382" s="204" t="s">
        <v>118</v>
      </c>
      <c r="B382" s="199">
        <v>301890.48</v>
      </c>
      <c r="C382" s="154">
        <v>337052.03600000002</v>
      </c>
      <c r="D382" s="154">
        <v>316622.31400000001</v>
      </c>
      <c r="E382" s="200">
        <v>335976.31699999998</v>
      </c>
      <c r="F382" s="200">
        <v>328929.299</v>
      </c>
      <c r="G382" s="200">
        <v>273678.11599999998</v>
      </c>
      <c r="H382" s="201">
        <v>333548.848</v>
      </c>
      <c r="I382" s="199">
        <v>319496.42599999998</v>
      </c>
      <c r="J382" s="202">
        <v>391068.39899999998</v>
      </c>
      <c r="K382" s="200">
        <v>374938.114</v>
      </c>
      <c r="L382" s="154">
        <v>307883.88400000002</v>
      </c>
      <c r="M382" s="691">
        <v>315558.89</v>
      </c>
      <c r="N382" s="202">
        <v>3977153.5469999998</v>
      </c>
      <c r="O382" s="154">
        <v>3936643.1230000001</v>
      </c>
      <c r="P382" s="297">
        <v>99</v>
      </c>
      <c r="Q382" s="205" t="s">
        <v>119</v>
      </c>
    </row>
    <row r="383" spans="1:17" ht="13.2" x14ac:dyDescent="0.25">
      <c r="A383" s="204"/>
      <c r="B383" s="224"/>
      <c r="C383" s="225"/>
      <c r="D383" s="225"/>
      <c r="E383" s="225"/>
      <c r="F383" s="226"/>
      <c r="G383" s="227"/>
      <c r="H383" s="228"/>
      <c r="I383" s="224"/>
      <c r="J383" s="229"/>
      <c r="K383" s="226"/>
      <c r="L383" s="225"/>
      <c r="M383" s="692"/>
      <c r="N383" s="229"/>
      <c r="O383" s="229"/>
      <c r="P383" s="297"/>
      <c r="Q383" s="205"/>
    </row>
    <row r="384" spans="1:17" ht="13.2" x14ac:dyDescent="0.25">
      <c r="A384" s="210" t="s">
        <v>512</v>
      </c>
      <c r="B384" s="199" t="s">
        <v>234</v>
      </c>
      <c r="C384" s="154" t="s">
        <v>234</v>
      </c>
      <c r="D384" s="154">
        <v>470</v>
      </c>
      <c r="E384" s="200" t="s">
        <v>234</v>
      </c>
      <c r="F384" s="200" t="s">
        <v>234</v>
      </c>
      <c r="G384" s="200" t="s">
        <v>234</v>
      </c>
      <c r="H384" s="201" t="s">
        <v>234</v>
      </c>
      <c r="I384" s="199" t="s">
        <v>234</v>
      </c>
      <c r="J384" s="202" t="s">
        <v>234</v>
      </c>
      <c r="K384" s="200" t="s">
        <v>234</v>
      </c>
      <c r="L384" s="154" t="s">
        <v>234</v>
      </c>
      <c r="M384" s="691" t="s">
        <v>234</v>
      </c>
      <c r="N384" s="202">
        <v>2724.1030000000001</v>
      </c>
      <c r="O384" s="154">
        <v>470</v>
      </c>
      <c r="P384" s="297">
        <v>17.3</v>
      </c>
      <c r="Q384" s="205" t="s">
        <v>513</v>
      </c>
    </row>
    <row r="385" spans="1:17" ht="13.2" x14ac:dyDescent="0.25">
      <c r="A385" s="204"/>
      <c r="B385" s="370"/>
      <c r="C385" s="367"/>
      <c r="D385" s="367"/>
      <c r="E385" s="367"/>
      <c r="F385" s="344"/>
      <c r="G385" s="368"/>
      <c r="H385" s="369"/>
      <c r="I385" s="370"/>
      <c r="J385" s="366"/>
      <c r="K385" s="344"/>
      <c r="L385" s="367"/>
      <c r="M385" s="694"/>
      <c r="N385" s="366"/>
      <c r="O385" s="366"/>
      <c r="P385" s="297"/>
      <c r="Q385" s="205"/>
    </row>
    <row r="386" spans="1:17" ht="13.2" x14ac:dyDescent="0.25">
      <c r="A386" s="210" t="s">
        <v>148</v>
      </c>
      <c r="B386" s="199">
        <v>109172.93399999999</v>
      </c>
      <c r="C386" s="154">
        <v>117136.264</v>
      </c>
      <c r="D386" s="154">
        <v>116284.26300000001</v>
      </c>
      <c r="E386" s="200">
        <v>98482.4</v>
      </c>
      <c r="F386" s="200">
        <v>102519.076</v>
      </c>
      <c r="G386" s="200">
        <v>104292.049</v>
      </c>
      <c r="H386" s="201">
        <v>119628.68799999999</v>
      </c>
      <c r="I386" s="199">
        <v>104913.075</v>
      </c>
      <c r="J386" s="202">
        <v>147588.69</v>
      </c>
      <c r="K386" s="200">
        <v>130792.821</v>
      </c>
      <c r="L386" s="154">
        <v>134556.90400000001</v>
      </c>
      <c r="M386" s="691">
        <v>94010.932000000001</v>
      </c>
      <c r="N386" s="202">
        <v>1319392.953</v>
      </c>
      <c r="O386" s="154">
        <v>1379378.0959999999</v>
      </c>
      <c r="P386" s="297">
        <v>104.5</v>
      </c>
      <c r="Q386" s="205" t="s">
        <v>149</v>
      </c>
    </row>
    <row r="387" spans="1:17" ht="13.2" x14ac:dyDescent="0.25">
      <c r="A387" s="204"/>
      <c r="B387" s="199"/>
      <c r="C387" s="154"/>
      <c r="D387" s="154"/>
      <c r="E387" s="200"/>
      <c r="F387" s="200"/>
      <c r="G387" s="200"/>
      <c r="H387" s="201"/>
      <c r="I387" s="199"/>
      <c r="J387" s="202"/>
      <c r="K387" s="200"/>
      <c r="L387" s="154"/>
      <c r="M387" s="691"/>
      <c r="N387" s="202"/>
      <c r="O387" s="154"/>
      <c r="P387" s="297"/>
      <c r="Q387" s="205"/>
    </row>
    <row r="388" spans="1:17" ht="13.2" x14ac:dyDescent="0.25">
      <c r="A388" s="210" t="s">
        <v>162</v>
      </c>
      <c r="B388" s="199">
        <v>164593.753</v>
      </c>
      <c r="C388" s="154">
        <v>178059.59599999999</v>
      </c>
      <c r="D388" s="154">
        <v>207315.03599999999</v>
      </c>
      <c r="E388" s="200">
        <v>225285.34099999999</v>
      </c>
      <c r="F388" s="200">
        <v>214529.96299999999</v>
      </c>
      <c r="G388" s="200">
        <v>186348.55300000001</v>
      </c>
      <c r="H388" s="201">
        <v>150016.435</v>
      </c>
      <c r="I388" s="199">
        <v>139278.32699999999</v>
      </c>
      <c r="J388" s="202">
        <v>157049.859</v>
      </c>
      <c r="K388" s="200">
        <v>174528.70300000001</v>
      </c>
      <c r="L388" s="154">
        <v>141063.80100000001</v>
      </c>
      <c r="M388" s="691">
        <v>137763.571</v>
      </c>
      <c r="N388" s="202">
        <v>2546813.14</v>
      </c>
      <c r="O388" s="154">
        <v>2075832.9380000001</v>
      </c>
      <c r="P388" s="297">
        <v>81.5</v>
      </c>
      <c r="Q388" s="205" t="s">
        <v>163</v>
      </c>
    </row>
    <row r="389" spans="1:17" ht="13.2" x14ac:dyDescent="0.25">
      <c r="A389" s="204"/>
      <c r="B389" s="199"/>
      <c r="C389" s="154"/>
      <c r="D389" s="154"/>
      <c r="E389" s="200"/>
      <c r="F389" s="200"/>
      <c r="G389" s="200"/>
      <c r="H389" s="201"/>
      <c r="I389" s="199"/>
      <c r="J389" s="202"/>
      <c r="K389" s="200"/>
      <c r="L389" s="154"/>
      <c r="M389" s="691"/>
      <c r="N389" s="202"/>
      <c r="O389" s="154"/>
      <c r="P389" s="297"/>
      <c r="Q389" s="205"/>
    </row>
    <row r="390" spans="1:17" ht="13.2" x14ac:dyDescent="0.25">
      <c r="A390" s="210" t="s">
        <v>514</v>
      </c>
      <c r="B390" s="199" t="s">
        <v>234</v>
      </c>
      <c r="C390" s="154">
        <v>1.585</v>
      </c>
      <c r="D390" s="154" t="s">
        <v>234</v>
      </c>
      <c r="E390" s="200" t="s">
        <v>234</v>
      </c>
      <c r="F390" s="200">
        <v>6.056</v>
      </c>
      <c r="G390" s="200" t="s">
        <v>234</v>
      </c>
      <c r="H390" s="201">
        <v>31.6</v>
      </c>
      <c r="I390" s="199">
        <v>4.423</v>
      </c>
      <c r="J390" s="202" t="s">
        <v>234</v>
      </c>
      <c r="K390" s="200">
        <v>1.623</v>
      </c>
      <c r="L390" s="154" t="s">
        <v>234</v>
      </c>
      <c r="M390" s="691">
        <v>0.74199999999999999</v>
      </c>
      <c r="N390" s="202">
        <v>132.03700000000001</v>
      </c>
      <c r="O390" s="154">
        <v>46.029000000000003</v>
      </c>
      <c r="P390" s="297">
        <v>34.9</v>
      </c>
      <c r="Q390" s="205" t="s">
        <v>514</v>
      </c>
    </row>
    <row r="391" spans="1:17" ht="13.2" x14ac:dyDescent="0.25">
      <c r="A391" s="204"/>
      <c r="B391" s="199"/>
      <c r="C391" s="154"/>
      <c r="D391" s="154"/>
      <c r="E391" s="200"/>
      <c r="F391" s="200"/>
      <c r="G391" s="200"/>
      <c r="H391" s="201"/>
      <c r="I391" s="199"/>
      <c r="J391" s="202"/>
      <c r="K391" s="200"/>
      <c r="L391" s="154"/>
      <c r="M391" s="691"/>
      <c r="N391" s="202"/>
      <c r="O391" s="154"/>
      <c r="P391" s="297"/>
      <c r="Q391" s="205"/>
    </row>
    <row r="392" spans="1:17" ht="13.8" x14ac:dyDescent="0.3">
      <c r="A392" s="210" t="s">
        <v>516</v>
      </c>
      <c r="B392" s="199" t="s">
        <v>234</v>
      </c>
      <c r="C392" s="154" t="s">
        <v>234</v>
      </c>
      <c r="D392" s="154" t="s">
        <v>234</v>
      </c>
      <c r="E392" s="200" t="s">
        <v>234</v>
      </c>
      <c r="F392" s="200">
        <v>34.914999999999999</v>
      </c>
      <c r="G392" s="200" t="s">
        <v>234</v>
      </c>
      <c r="H392" s="201" t="s">
        <v>234</v>
      </c>
      <c r="I392" s="199" t="s">
        <v>234</v>
      </c>
      <c r="J392" s="202" t="s">
        <v>234</v>
      </c>
      <c r="K392" s="200" t="s">
        <v>234</v>
      </c>
      <c r="L392" s="154" t="s">
        <v>234</v>
      </c>
      <c r="M392" s="691" t="s">
        <v>234</v>
      </c>
      <c r="N392" s="202" t="s">
        <v>234</v>
      </c>
      <c r="O392" s="154">
        <v>34.914999999999999</v>
      </c>
      <c r="P392" s="297" t="s">
        <v>288</v>
      </c>
      <c r="Q392" s="207" t="s">
        <v>517</v>
      </c>
    </row>
    <row r="393" spans="1:17" ht="13.2" x14ac:dyDescent="0.25">
      <c r="A393" s="204"/>
      <c r="B393" s="199"/>
      <c r="C393" s="154"/>
      <c r="D393" s="154"/>
      <c r="E393" s="200"/>
      <c r="F393" s="200"/>
      <c r="G393" s="200"/>
      <c r="H393" s="201"/>
      <c r="I393" s="199"/>
      <c r="J393" s="202"/>
      <c r="K393" s="200"/>
      <c r="L393" s="154"/>
      <c r="M393" s="691"/>
      <c r="N393" s="202"/>
      <c r="O393" s="154"/>
      <c r="P393" s="297"/>
      <c r="Q393" s="205"/>
    </row>
    <row r="394" spans="1:17" ht="13.2" x14ac:dyDescent="0.25">
      <c r="A394" s="204" t="s">
        <v>518</v>
      </c>
      <c r="B394" s="199" t="s">
        <v>234</v>
      </c>
      <c r="C394" s="154">
        <v>0.89100000000000001</v>
      </c>
      <c r="D394" s="154">
        <v>55.287999999999997</v>
      </c>
      <c r="E394" s="200" t="s">
        <v>234</v>
      </c>
      <c r="F394" s="200" t="s">
        <v>234</v>
      </c>
      <c r="G394" s="200">
        <v>28.585000000000001</v>
      </c>
      <c r="H394" s="201">
        <v>40.96</v>
      </c>
      <c r="I394" s="199">
        <v>9.2989999999999995</v>
      </c>
      <c r="J394" s="202">
        <v>9.5860000000000003</v>
      </c>
      <c r="K394" s="200" t="s">
        <v>234</v>
      </c>
      <c r="L394" s="154">
        <v>7.6999999999999999E-2</v>
      </c>
      <c r="M394" s="691">
        <v>0.28699999999999998</v>
      </c>
      <c r="N394" s="202">
        <v>200.977</v>
      </c>
      <c r="O394" s="154">
        <v>144.97300000000001</v>
      </c>
      <c r="P394" s="297">
        <v>72.099999999999994</v>
      </c>
      <c r="Q394" s="205" t="s">
        <v>519</v>
      </c>
    </row>
    <row r="395" spans="1:17" ht="13.2" x14ac:dyDescent="0.25">
      <c r="A395" s="204"/>
      <c r="B395" s="199"/>
      <c r="C395" s="154"/>
      <c r="D395" s="154"/>
      <c r="E395" s="200"/>
      <c r="F395" s="200"/>
      <c r="G395" s="200"/>
      <c r="H395" s="201"/>
      <c r="I395" s="199"/>
      <c r="J395" s="202"/>
      <c r="K395" s="200"/>
      <c r="L395" s="154"/>
      <c r="M395" s="691"/>
      <c r="N395" s="202"/>
      <c r="O395" s="154"/>
      <c r="P395" s="297"/>
      <c r="Q395" s="205"/>
    </row>
    <row r="396" spans="1:17" ht="13.2" x14ac:dyDescent="0.25">
      <c r="A396" s="204" t="s">
        <v>520</v>
      </c>
      <c r="B396" s="199" t="s">
        <v>234</v>
      </c>
      <c r="C396" s="154" t="s">
        <v>234</v>
      </c>
      <c r="D396" s="154" t="s">
        <v>234</v>
      </c>
      <c r="E396" s="200" t="s">
        <v>234</v>
      </c>
      <c r="F396" s="200" t="s">
        <v>234</v>
      </c>
      <c r="G396" s="200" t="s">
        <v>234</v>
      </c>
      <c r="H396" s="201" t="s">
        <v>234</v>
      </c>
      <c r="I396" s="199" t="s">
        <v>234</v>
      </c>
      <c r="J396" s="202" t="s">
        <v>234</v>
      </c>
      <c r="K396" s="200" t="s">
        <v>234</v>
      </c>
      <c r="L396" s="154" t="s">
        <v>234</v>
      </c>
      <c r="M396" s="691" t="s">
        <v>234</v>
      </c>
      <c r="N396" s="202">
        <v>0.59099999999999997</v>
      </c>
      <c r="O396" s="154" t="s">
        <v>234</v>
      </c>
      <c r="P396" s="297">
        <v>0</v>
      </c>
      <c r="Q396" s="212" t="s">
        <v>520</v>
      </c>
    </row>
    <row r="397" spans="1:17" ht="13.2" x14ac:dyDescent="0.25">
      <c r="A397" s="211"/>
      <c r="B397" s="199"/>
      <c r="C397" s="154"/>
      <c r="D397" s="154"/>
      <c r="E397" s="200"/>
      <c r="F397" s="200"/>
      <c r="G397" s="200"/>
      <c r="H397" s="201"/>
      <c r="I397" s="199"/>
      <c r="J397" s="202"/>
      <c r="K397" s="200"/>
      <c r="L397" s="154"/>
      <c r="M397" s="691"/>
      <c r="N397" s="202"/>
      <c r="O397" s="154"/>
      <c r="P397" s="297"/>
      <c r="Q397" s="212"/>
    </row>
    <row r="398" spans="1:17" ht="13.2" x14ac:dyDescent="0.25">
      <c r="A398" s="210" t="s">
        <v>521</v>
      </c>
      <c r="B398" s="199">
        <v>375.61799999999999</v>
      </c>
      <c r="C398" s="154">
        <v>755.02300000000002</v>
      </c>
      <c r="D398" s="154">
        <v>843.92399999999998</v>
      </c>
      <c r="E398" s="200">
        <v>605.53800000000001</v>
      </c>
      <c r="F398" s="200">
        <v>834.51300000000003</v>
      </c>
      <c r="G398" s="200">
        <v>735.93799999999999</v>
      </c>
      <c r="H398" s="201">
        <v>712.66899999999998</v>
      </c>
      <c r="I398" s="199">
        <v>498.87599999999998</v>
      </c>
      <c r="J398" s="202">
        <v>685.25099999999998</v>
      </c>
      <c r="K398" s="200">
        <v>790.67100000000005</v>
      </c>
      <c r="L398" s="154">
        <v>906.08399999999995</v>
      </c>
      <c r="M398" s="691">
        <v>706.64499999999998</v>
      </c>
      <c r="N398" s="202">
        <v>7783.6080000000002</v>
      </c>
      <c r="O398" s="154">
        <v>8450.75</v>
      </c>
      <c r="P398" s="297">
        <v>108.6</v>
      </c>
      <c r="Q398" s="214" t="s">
        <v>522</v>
      </c>
    </row>
    <row r="399" spans="1:17" ht="13.2" x14ac:dyDescent="0.25">
      <c r="A399" s="193"/>
      <c r="B399" s="370"/>
      <c r="C399" s="367"/>
      <c r="D399" s="367"/>
      <c r="E399" s="367"/>
      <c r="F399" s="344"/>
      <c r="G399" s="368"/>
      <c r="H399" s="369"/>
      <c r="I399" s="370"/>
      <c r="J399" s="366"/>
      <c r="K399" s="344"/>
      <c r="L399" s="367"/>
      <c r="M399" s="694"/>
      <c r="N399" s="366"/>
      <c r="O399" s="366"/>
      <c r="P399" s="297"/>
      <c r="Q399" s="214"/>
    </row>
    <row r="400" spans="1:17" ht="13.2" x14ac:dyDescent="0.25">
      <c r="A400" s="198" t="s">
        <v>523</v>
      </c>
      <c r="B400" s="199">
        <v>6126.2740000000003</v>
      </c>
      <c r="C400" s="154">
        <v>8893.0859999999993</v>
      </c>
      <c r="D400" s="154">
        <v>8539.518</v>
      </c>
      <c r="E400" s="200">
        <v>8797.1419999999998</v>
      </c>
      <c r="F400" s="200">
        <v>10987.445</v>
      </c>
      <c r="G400" s="200">
        <v>8153.4340000000002</v>
      </c>
      <c r="H400" s="201">
        <v>15459.07</v>
      </c>
      <c r="I400" s="199">
        <v>9598.0910000000003</v>
      </c>
      <c r="J400" s="202">
        <v>12004.284</v>
      </c>
      <c r="K400" s="200">
        <v>10386.779</v>
      </c>
      <c r="L400" s="154">
        <v>7850.2479999999996</v>
      </c>
      <c r="M400" s="691">
        <v>6888.26</v>
      </c>
      <c r="N400" s="202">
        <v>109976.09299999999</v>
      </c>
      <c r="O400" s="154">
        <v>113683.63099999999</v>
      </c>
      <c r="P400" s="297">
        <v>103.4</v>
      </c>
      <c r="Q400" s="203" t="s">
        <v>524</v>
      </c>
    </row>
    <row r="401" spans="1:17" ht="13.2" x14ac:dyDescent="0.25">
      <c r="A401" s="198"/>
      <c r="B401" s="199"/>
      <c r="C401" s="154"/>
      <c r="D401" s="154"/>
      <c r="E401" s="200"/>
      <c r="F401" s="200"/>
      <c r="G401" s="200"/>
      <c r="H401" s="201"/>
      <c r="I401" s="199"/>
      <c r="J401" s="202"/>
      <c r="K401" s="200"/>
      <c r="L401" s="154"/>
      <c r="M401" s="691"/>
      <c r="N401" s="202"/>
      <c r="O401" s="154"/>
      <c r="P401" s="297"/>
      <c r="Q401" s="203"/>
    </row>
    <row r="402" spans="1:17" ht="13.2" x14ac:dyDescent="0.25">
      <c r="A402" s="198" t="s">
        <v>525</v>
      </c>
      <c r="B402" s="199">
        <v>275.279</v>
      </c>
      <c r="C402" s="154">
        <v>13.811999999999999</v>
      </c>
      <c r="D402" s="154">
        <v>131.65799999999999</v>
      </c>
      <c r="E402" s="200">
        <v>49.712000000000003</v>
      </c>
      <c r="F402" s="200">
        <v>564.38599999999997</v>
      </c>
      <c r="G402" s="200">
        <v>21.658999999999999</v>
      </c>
      <c r="H402" s="201">
        <v>106.89400000000001</v>
      </c>
      <c r="I402" s="199">
        <v>25.738</v>
      </c>
      <c r="J402" s="202">
        <v>11.457000000000001</v>
      </c>
      <c r="K402" s="200">
        <v>286.57600000000002</v>
      </c>
      <c r="L402" s="154">
        <v>26.495999999999999</v>
      </c>
      <c r="M402" s="691">
        <v>218.84700000000001</v>
      </c>
      <c r="N402" s="202">
        <v>2242.951</v>
      </c>
      <c r="O402" s="154">
        <v>1732.5139999999999</v>
      </c>
      <c r="P402" s="688">
        <v>77.2</v>
      </c>
      <c r="Q402" s="203" t="s">
        <v>525</v>
      </c>
    </row>
    <row r="403" spans="1:17" ht="13.2" x14ac:dyDescent="0.25">
      <c r="A403" s="198"/>
      <c r="B403" s="199"/>
      <c r="C403" s="154"/>
      <c r="D403" s="154"/>
      <c r="E403" s="200"/>
      <c r="F403" s="200"/>
      <c r="G403" s="200"/>
      <c r="H403" s="201"/>
      <c r="I403" s="199"/>
      <c r="J403" s="202"/>
      <c r="K403" s="200"/>
      <c r="L403" s="154"/>
      <c r="M403" s="691"/>
      <c r="N403" s="202"/>
      <c r="O403" s="154"/>
      <c r="P403" s="693"/>
      <c r="Q403" s="203"/>
    </row>
    <row r="404" spans="1:17" ht="13.8" x14ac:dyDescent="0.3">
      <c r="A404" s="204" t="s">
        <v>526</v>
      </c>
      <c r="B404" s="199" t="s">
        <v>234</v>
      </c>
      <c r="C404" s="154" t="s">
        <v>234</v>
      </c>
      <c r="D404" s="154" t="s">
        <v>234</v>
      </c>
      <c r="E404" s="200" t="s">
        <v>234</v>
      </c>
      <c r="F404" s="200" t="s">
        <v>234</v>
      </c>
      <c r="G404" s="200" t="s">
        <v>234</v>
      </c>
      <c r="H404" s="201" t="s">
        <v>234</v>
      </c>
      <c r="I404" s="199" t="s">
        <v>234</v>
      </c>
      <c r="J404" s="202" t="s">
        <v>234</v>
      </c>
      <c r="K404" s="200" t="s">
        <v>234</v>
      </c>
      <c r="L404" s="154" t="s">
        <v>234</v>
      </c>
      <c r="M404" s="691" t="s">
        <v>234</v>
      </c>
      <c r="N404" s="202" t="s">
        <v>234</v>
      </c>
      <c r="O404" s="154" t="s">
        <v>234</v>
      </c>
      <c r="P404" s="308" t="s">
        <v>288</v>
      </c>
      <c r="Q404" s="207" t="s">
        <v>527</v>
      </c>
    </row>
    <row r="405" spans="1:17" ht="13.2" x14ac:dyDescent="0.25">
      <c r="A405" s="204"/>
      <c r="B405" s="199"/>
      <c r="C405" s="154"/>
      <c r="D405" s="154"/>
      <c r="E405" s="200"/>
      <c r="F405" s="200"/>
      <c r="G405" s="200"/>
      <c r="H405" s="201"/>
      <c r="I405" s="199"/>
      <c r="J405" s="202"/>
      <c r="K405" s="200"/>
      <c r="L405" s="154"/>
      <c r="M405" s="691"/>
      <c r="N405" s="202"/>
      <c r="O405" s="154"/>
      <c r="P405" s="693"/>
      <c r="Q405" s="205"/>
    </row>
    <row r="406" spans="1:17" ht="13.2" x14ac:dyDescent="0.25">
      <c r="A406" s="204" t="s">
        <v>528</v>
      </c>
      <c r="B406" s="199" t="s">
        <v>234</v>
      </c>
      <c r="C406" s="154" t="s">
        <v>234</v>
      </c>
      <c r="D406" s="154">
        <v>1.431</v>
      </c>
      <c r="E406" s="200">
        <v>6.9</v>
      </c>
      <c r="F406" s="200">
        <v>2.665</v>
      </c>
      <c r="G406" s="200">
        <v>3.54</v>
      </c>
      <c r="H406" s="201" t="s">
        <v>234</v>
      </c>
      <c r="I406" s="199">
        <v>31.015999999999998</v>
      </c>
      <c r="J406" s="202" t="s">
        <v>234</v>
      </c>
      <c r="K406" s="200" t="s">
        <v>234</v>
      </c>
      <c r="L406" s="154" t="s">
        <v>234</v>
      </c>
      <c r="M406" s="691" t="s">
        <v>234</v>
      </c>
      <c r="N406" s="202">
        <v>213.23599999999999</v>
      </c>
      <c r="O406" s="154">
        <v>45.552</v>
      </c>
      <c r="P406" s="297">
        <v>21.4</v>
      </c>
      <c r="Q406" s="205" t="s">
        <v>529</v>
      </c>
    </row>
    <row r="407" spans="1:17" ht="13.2" x14ac:dyDescent="0.25">
      <c r="A407" s="204"/>
      <c r="B407" s="199"/>
      <c r="C407" s="154"/>
      <c r="D407" s="154"/>
      <c r="E407" s="200"/>
      <c r="F407" s="200"/>
      <c r="G407" s="200"/>
      <c r="H407" s="201"/>
      <c r="I407" s="199"/>
      <c r="J407" s="202"/>
      <c r="K407" s="200"/>
      <c r="L407" s="154"/>
      <c r="M407" s="691"/>
      <c r="N407" s="202"/>
      <c r="O407" s="154"/>
      <c r="P407" s="297"/>
      <c r="Q407" s="205"/>
    </row>
    <row r="408" spans="1:17" ht="13.2" x14ac:dyDescent="0.25">
      <c r="A408" s="204" t="s">
        <v>530</v>
      </c>
      <c r="B408" s="199">
        <v>13.582000000000001</v>
      </c>
      <c r="C408" s="154" t="s">
        <v>234</v>
      </c>
      <c r="D408" s="154" t="s">
        <v>234</v>
      </c>
      <c r="E408" s="200">
        <v>14.250999999999999</v>
      </c>
      <c r="F408" s="200" t="s">
        <v>234</v>
      </c>
      <c r="G408" s="200" t="s">
        <v>234</v>
      </c>
      <c r="H408" s="201">
        <v>0.161</v>
      </c>
      <c r="I408" s="199" t="s">
        <v>234</v>
      </c>
      <c r="J408" s="202">
        <v>62.715000000000003</v>
      </c>
      <c r="K408" s="200" t="s">
        <v>234</v>
      </c>
      <c r="L408" s="154" t="s">
        <v>234</v>
      </c>
      <c r="M408" s="691" t="s">
        <v>234</v>
      </c>
      <c r="N408" s="202">
        <v>25.536999999999999</v>
      </c>
      <c r="O408" s="154">
        <v>90.709000000000003</v>
      </c>
      <c r="P408" s="297">
        <v>355.2</v>
      </c>
      <c r="Q408" s="205" t="s">
        <v>530</v>
      </c>
    </row>
    <row r="409" spans="1:17" ht="13.2" x14ac:dyDescent="0.25">
      <c r="A409" s="204"/>
      <c r="B409" s="199"/>
      <c r="C409" s="154"/>
      <c r="D409" s="154"/>
      <c r="E409" s="200"/>
      <c r="F409" s="200"/>
      <c r="G409" s="200"/>
      <c r="H409" s="201"/>
      <c r="I409" s="199"/>
      <c r="J409" s="202"/>
      <c r="K409" s="200"/>
      <c r="L409" s="154"/>
      <c r="M409" s="691"/>
      <c r="N409" s="202"/>
      <c r="O409" s="154"/>
      <c r="P409" s="297"/>
      <c r="Q409" s="205"/>
    </row>
    <row r="410" spans="1:17" ht="13.2" x14ac:dyDescent="0.25">
      <c r="A410" s="204" t="s">
        <v>531</v>
      </c>
      <c r="B410" s="199">
        <v>1243.2909999999999</v>
      </c>
      <c r="C410" s="154">
        <v>1396.597</v>
      </c>
      <c r="D410" s="154">
        <v>2421.9839999999999</v>
      </c>
      <c r="E410" s="200">
        <v>2367.0749999999998</v>
      </c>
      <c r="F410" s="200">
        <v>1728.7280000000001</v>
      </c>
      <c r="G410" s="200">
        <v>1902.7840000000001</v>
      </c>
      <c r="H410" s="201">
        <v>1579.04</v>
      </c>
      <c r="I410" s="199">
        <v>1335.546</v>
      </c>
      <c r="J410" s="202">
        <v>1849.7919999999999</v>
      </c>
      <c r="K410" s="200">
        <v>1954.174</v>
      </c>
      <c r="L410" s="154">
        <v>1613.5139999999999</v>
      </c>
      <c r="M410" s="691">
        <v>2423.0590000000002</v>
      </c>
      <c r="N410" s="202">
        <v>34093.603999999999</v>
      </c>
      <c r="O410" s="154">
        <v>21815.583999999999</v>
      </c>
      <c r="P410" s="297">
        <v>64</v>
      </c>
      <c r="Q410" s="205" t="s">
        <v>532</v>
      </c>
    </row>
    <row r="411" spans="1:17" ht="13.2" x14ac:dyDescent="0.25">
      <c r="A411" s="204"/>
      <c r="B411" s="199"/>
      <c r="C411" s="154"/>
      <c r="D411" s="154"/>
      <c r="E411" s="200"/>
      <c r="F411" s="200"/>
      <c r="G411" s="200"/>
      <c r="H411" s="201"/>
      <c r="I411" s="199"/>
      <c r="J411" s="202"/>
      <c r="K411" s="200"/>
      <c r="L411" s="154"/>
      <c r="M411" s="691"/>
      <c r="N411" s="202"/>
      <c r="O411" s="154"/>
      <c r="P411" s="297"/>
      <c r="Q411" s="205"/>
    </row>
    <row r="412" spans="1:17" ht="13.2" x14ac:dyDescent="0.25">
      <c r="A412" s="204" t="s">
        <v>533</v>
      </c>
      <c r="B412" s="199" t="s">
        <v>234</v>
      </c>
      <c r="C412" s="154" t="s">
        <v>234</v>
      </c>
      <c r="D412" s="154" t="s">
        <v>234</v>
      </c>
      <c r="E412" s="200" t="s">
        <v>234</v>
      </c>
      <c r="F412" s="200" t="s">
        <v>234</v>
      </c>
      <c r="G412" s="200" t="s">
        <v>234</v>
      </c>
      <c r="H412" s="201" t="s">
        <v>234</v>
      </c>
      <c r="I412" s="199" t="s">
        <v>234</v>
      </c>
      <c r="J412" s="202" t="s">
        <v>234</v>
      </c>
      <c r="K412" s="200" t="s">
        <v>234</v>
      </c>
      <c r="L412" s="154" t="s">
        <v>234</v>
      </c>
      <c r="M412" s="691" t="s">
        <v>234</v>
      </c>
      <c r="N412" s="202" t="s">
        <v>234</v>
      </c>
      <c r="O412" s="154" t="s">
        <v>234</v>
      </c>
      <c r="P412" s="297" t="s">
        <v>288</v>
      </c>
      <c r="Q412" s="205" t="s">
        <v>534</v>
      </c>
    </row>
    <row r="413" spans="1:17" ht="13.2" x14ac:dyDescent="0.25">
      <c r="A413" s="204"/>
      <c r="B413" s="199"/>
      <c r="C413" s="154"/>
      <c r="D413" s="154"/>
      <c r="E413" s="200"/>
      <c r="F413" s="200"/>
      <c r="G413" s="200"/>
      <c r="H413" s="201"/>
      <c r="I413" s="199"/>
      <c r="J413" s="202"/>
      <c r="K413" s="200"/>
      <c r="L413" s="154"/>
      <c r="M413" s="691"/>
      <c r="N413" s="202"/>
      <c r="O413" s="154"/>
      <c r="P413" s="297"/>
      <c r="Q413" s="205"/>
    </row>
    <row r="414" spans="1:17" ht="13.2" x14ac:dyDescent="0.25">
      <c r="A414" s="204" t="s">
        <v>136</v>
      </c>
      <c r="B414" s="199">
        <v>41807.008000000002</v>
      </c>
      <c r="C414" s="154">
        <v>42244.080999999998</v>
      </c>
      <c r="D414" s="154">
        <v>49646.946000000004</v>
      </c>
      <c r="E414" s="200">
        <v>41138.951000000001</v>
      </c>
      <c r="F414" s="200">
        <v>40457.364999999998</v>
      </c>
      <c r="G414" s="200">
        <v>38384.506999999998</v>
      </c>
      <c r="H414" s="201">
        <v>37677.817000000003</v>
      </c>
      <c r="I414" s="199">
        <v>30927.886999999999</v>
      </c>
      <c r="J414" s="202">
        <v>41854.947999999997</v>
      </c>
      <c r="K414" s="200">
        <v>42609.169000000002</v>
      </c>
      <c r="L414" s="154">
        <v>43632.269</v>
      </c>
      <c r="M414" s="691">
        <v>27617.666000000001</v>
      </c>
      <c r="N414" s="202">
        <v>491352.951</v>
      </c>
      <c r="O414" s="154">
        <v>477998.614</v>
      </c>
      <c r="P414" s="297">
        <v>97.3</v>
      </c>
      <c r="Q414" s="205" t="s">
        <v>137</v>
      </c>
    </row>
    <row r="415" spans="1:17" ht="13.2" x14ac:dyDescent="0.25">
      <c r="A415" s="204"/>
      <c r="B415" s="199"/>
      <c r="C415" s="154"/>
      <c r="D415" s="154"/>
      <c r="E415" s="200"/>
      <c r="F415" s="200"/>
      <c r="G415" s="200"/>
      <c r="H415" s="201"/>
      <c r="I415" s="199"/>
      <c r="J415" s="202"/>
      <c r="K415" s="200"/>
      <c r="L415" s="154"/>
      <c r="M415" s="691"/>
      <c r="N415" s="202"/>
      <c r="O415" s="154"/>
      <c r="P415" s="297"/>
      <c r="Q415" s="205"/>
    </row>
    <row r="416" spans="1:17" ht="13.2" x14ac:dyDescent="0.25">
      <c r="A416" s="198" t="s">
        <v>535</v>
      </c>
      <c r="B416" s="199" t="s">
        <v>234</v>
      </c>
      <c r="C416" s="154" t="s">
        <v>234</v>
      </c>
      <c r="D416" s="154" t="s">
        <v>234</v>
      </c>
      <c r="E416" s="200" t="s">
        <v>234</v>
      </c>
      <c r="F416" s="200" t="s">
        <v>234</v>
      </c>
      <c r="G416" s="200" t="s">
        <v>234</v>
      </c>
      <c r="H416" s="201" t="s">
        <v>234</v>
      </c>
      <c r="I416" s="199" t="s">
        <v>234</v>
      </c>
      <c r="J416" s="202">
        <v>650.78499999999997</v>
      </c>
      <c r="K416" s="200" t="s">
        <v>234</v>
      </c>
      <c r="L416" s="154" t="s">
        <v>234</v>
      </c>
      <c r="M416" s="691" t="s">
        <v>234</v>
      </c>
      <c r="N416" s="202" t="s">
        <v>234</v>
      </c>
      <c r="O416" s="154">
        <v>650.78499999999997</v>
      </c>
      <c r="P416" s="297" t="s">
        <v>288</v>
      </c>
      <c r="Q416" s="203" t="s">
        <v>536</v>
      </c>
    </row>
    <row r="417" spans="1:17" ht="13.2" x14ac:dyDescent="0.25">
      <c r="A417" s="198"/>
      <c r="B417" s="199"/>
      <c r="C417" s="154"/>
      <c r="D417" s="154"/>
      <c r="E417" s="200"/>
      <c r="F417" s="200"/>
      <c r="G417" s="200"/>
      <c r="H417" s="201"/>
      <c r="I417" s="199"/>
      <c r="J417" s="202"/>
      <c r="K417" s="200"/>
      <c r="L417" s="154"/>
      <c r="M417" s="691"/>
      <c r="N417" s="202"/>
      <c r="O417" s="154"/>
      <c r="P417" s="297"/>
      <c r="Q417" s="203"/>
    </row>
    <row r="418" spans="1:17" ht="13.8" x14ac:dyDescent="0.3">
      <c r="A418" s="241" t="s">
        <v>537</v>
      </c>
      <c r="B418" s="199">
        <v>7010.3440000000001</v>
      </c>
      <c r="C418" s="154">
        <v>15811.054</v>
      </c>
      <c r="D418" s="154">
        <v>11999.66</v>
      </c>
      <c r="E418" s="200">
        <v>12695.017</v>
      </c>
      <c r="F418" s="200">
        <v>16681.368999999999</v>
      </c>
      <c r="G418" s="200">
        <v>17856.707999999999</v>
      </c>
      <c r="H418" s="201">
        <v>11738.406000000001</v>
      </c>
      <c r="I418" s="199">
        <v>7668.6260000000002</v>
      </c>
      <c r="J418" s="202">
        <v>10516.855</v>
      </c>
      <c r="K418" s="200">
        <v>14685.870999999999</v>
      </c>
      <c r="L418" s="154">
        <v>16008.784</v>
      </c>
      <c r="M418" s="691">
        <v>11542.877</v>
      </c>
      <c r="N418" s="202">
        <v>150499.19399999999</v>
      </c>
      <c r="O418" s="154">
        <v>154215.571</v>
      </c>
      <c r="P418" s="297">
        <v>102.5</v>
      </c>
      <c r="Q418" s="242" t="s">
        <v>538</v>
      </c>
    </row>
    <row r="419" spans="1:17" ht="13.2" x14ac:dyDescent="0.25">
      <c r="A419" s="198"/>
      <c r="B419" s="199"/>
      <c r="C419" s="154"/>
      <c r="D419" s="154"/>
      <c r="E419" s="200"/>
      <c r="F419" s="200"/>
      <c r="G419" s="200"/>
      <c r="H419" s="201"/>
      <c r="I419" s="199"/>
      <c r="J419" s="202"/>
      <c r="K419" s="200"/>
      <c r="L419" s="154"/>
      <c r="M419" s="691"/>
      <c r="N419" s="202"/>
      <c r="O419" s="154"/>
      <c r="P419" s="297"/>
      <c r="Q419" s="203"/>
    </row>
    <row r="420" spans="1:17" ht="13.2" x14ac:dyDescent="0.25">
      <c r="A420" s="204" t="s">
        <v>126</v>
      </c>
      <c r="B420" s="199">
        <v>283285.19699999999</v>
      </c>
      <c r="C420" s="154">
        <v>275951.14399999997</v>
      </c>
      <c r="D420" s="154">
        <v>261070.34899999999</v>
      </c>
      <c r="E420" s="200">
        <v>275951.61599999998</v>
      </c>
      <c r="F420" s="200">
        <v>281151.39600000001</v>
      </c>
      <c r="G420" s="200">
        <v>305641.55599999998</v>
      </c>
      <c r="H420" s="201">
        <v>309668.61900000001</v>
      </c>
      <c r="I420" s="199">
        <v>249236.07199999999</v>
      </c>
      <c r="J420" s="202">
        <v>235086.7</v>
      </c>
      <c r="K420" s="200">
        <v>286273.549</v>
      </c>
      <c r="L420" s="154">
        <v>312143.48599999998</v>
      </c>
      <c r="M420" s="691">
        <v>242168.44500000001</v>
      </c>
      <c r="N420" s="202">
        <v>2909633.3560000001</v>
      </c>
      <c r="O420" s="154">
        <v>3317628.1290000002</v>
      </c>
      <c r="P420" s="297">
        <v>114</v>
      </c>
      <c r="Q420" s="205" t="s">
        <v>127</v>
      </c>
    </row>
    <row r="421" spans="1:17" ht="13.2" x14ac:dyDescent="0.25">
      <c r="A421" s="204"/>
      <c r="B421" s="199"/>
      <c r="C421" s="154"/>
      <c r="D421" s="154"/>
      <c r="E421" s="200"/>
      <c r="F421" s="200"/>
      <c r="G421" s="200"/>
      <c r="H421" s="201"/>
      <c r="I421" s="199"/>
      <c r="J421" s="202"/>
      <c r="K421" s="200"/>
      <c r="L421" s="154"/>
      <c r="M421" s="691"/>
      <c r="N421" s="202"/>
      <c r="O421" s="154"/>
      <c r="P421" s="297"/>
      <c r="Q421" s="205"/>
    </row>
    <row r="422" spans="1:17" ht="13.2" x14ac:dyDescent="0.25">
      <c r="A422" s="210" t="s">
        <v>101</v>
      </c>
      <c r="B422" s="199">
        <v>82608.819000000003</v>
      </c>
      <c r="C422" s="154">
        <v>112044.13800000001</v>
      </c>
      <c r="D422" s="154">
        <v>122640.194</v>
      </c>
      <c r="E422" s="200">
        <v>110641.587</v>
      </c>
      <c r="F422" s="200">
        <v>133274.06700000001</v>
      </c>
      <c r="G422" s="200">
        <v>123921.29</v>
      </c>
      <c r="H422" s="201">
        <v>97876.197</v>
      </c>
      <c r="I422" s="199">
        <v>75190.36</v>
      </c>
      <c r="J422" s="202">
        <v>89327.881999999998</v>
      </c>
      <c r="K422" s="200">
        <v>140291.584</v>
      </c>
      <c r="L422" s="154">
        <v>87167.437999999995</v>
      </c>
      <c r="M422" s="691">
        <v>80363.77</v>
      </c>
      <c r="N422" s="202">
        <v>1161248.034</v>
      </c>
      <c r="O422" s="154">
        <v>1255347.3259999999</v>
      </c>
      <c r="P422" s="297">
        <v>108.1</v>
      </c>
      <c r="Q422" s="205" t="s">
        <v>103</v>
      </c>
    </row>
    <row r="423" spans="1:17" ht="13.2" x14ac:dyDescent="0.25">
      <c r="A423" s="204"/>
      <c r="B423" s="199"/>
      <c r="C423" s="154"/>
      <c r="D423" s="154"/>
      <c r="E423" s="200"/>
      <c r="F423" s="200"/>
      <c r="G423" s="200"/>
      <c r="H423" s="201"/>
      <c r="I423" s="199"/>
      <c r="J423" s="202"/>
      <c r="K423" s="200"/>
      <c r="L423" s="154"/>
      <c r="M423" s="691"/>
      <c r="N423" s="202"/>
      <c r="O423" s="154"/>
      <c r="P423" s="297"/>
      <c r="Q423" s="205"/>
    </row>
    <row r="424" spans="1:17" ht="13.2" x14ac:dyDescent="0.25">
      <c r="A424" s="210" t="s">
        <v>539</v>
      </c>
      <c r="B424" s="199">
        <v>22833.341</v>
      </c>
      <c r="C424" s="154">
        <v>24610.756000000001</v>
      </c>
      <c r="D424" s="154">
        <v>25203.699000000001</v>
      </c>
      <c r="E424" s="200">
        <v>20979.46</v>
      </c>
      <c r="F424" s="200">
        <v>23023.928</v>
      </c>
      <c r="G424" s="200">
        <v>25717.955000000002</v>
      </c>
      <c r="H424" s="201">
        <v>24062.357</v>
      </c>
      <c r="I424" s="199">
        <v>27424.933000000001</v>
      </c>
      <c r="J424" s="202">
        <v>27637.06</v>
      </c>
      <c r="K424" s="200">
        <v>27083.210999999999</v>
      </c>
      <c r="L424" s="154">
        <v>20239.941999999999</v>
      </c>
      <c r="M424" s="691">
        <v>19513.835999999999</v>
      </c>
      <c r="N424" s="202">
        <v>342806.51</v>
      </c>
      <c r="O424" s="154">
        <v>288330.478</v>
      </c>
      <c r="P424" s="297">
        <v>84.1</v>
      </c>
      <c r="Q424" s="205" t="s">
        <v>540</v>
      </c>
    </row>
    <row r="425" spans="1:17" ht="13.2" x14ac:dyDescent="0.25">
      <c r="A425" s="204"/>
      <c r="B425" s="199"/>
      <c r="C425" s="154"/>
      <c r="D425" s="154"/>
      <c r="E425" s="200"/>
      <c r="F425" s="200"/>
      <c r="G425" s="200"/>
      <c r="H425" s="201"/>
      <c r="I425" s="199"/>
      <c r="J425" s="202"/>
      <c r="K425" s="200"/>
      <c r="L425" s="154"/>
      <c r="M425" s="691"/>
      <c r="N425" s="202"/>
      <c r="O425" s="154"/>
      <c r="P425" s="297"/>
      <c r="Q425" s="205"/>
    </row>
    <row r="426" spans="1:17" ht="13.2" x14ac:dyDescent="0.25">
      <c r="A426" s="210" t="s">
        <v>541</v>
      </c>
      <c r="B426" s="199">
        <v>264.17399999999998</v>
      </c>
      <c r="C426" s="154">
        <v>477.18200000000002</v>
      </c>
      <c r="D426" s="154">
        <v>262.49099999999999</v>
      </c>
      <c r="E426" s="200">
        <v>228.66200000000001</v>
      </c>
      <c r="F426" s="200">
        <v>354.041</v>
      </c>
      <c r="G426" s="200">
        <v>303.41899999999998</v>
      </c>
      <c r="H426" s="201">
        <v>132.309</v>
      </c>
      <c r="I426" s="199">
        <v>528.226</v>
      </c>
      <c r="J426" s="202">
        <v>141.38300000000001</v>
      </c>
      <c r="K426" s="200">
        <v>7.1289999999999996</v>
      </c>
      <c r="L426" s="154">
        <v>100.125</v>
      </c>
      <c r="M426" s="691">
        <v>354.94499999999999</v>
      </c>
      <c r="N426" s="202">
        <v>2909.3989999999999</v>
      </c>
      <c r="O426" s="154">
        <v>3154.0859999999998</v>
      </c>
      <c r="P426" s="297">
        <v>108.4</v>
      </c>
      <c r="Q426" s="205" t="s">
        <v>542</v>
      </c>
    </row>
    <row r="427" spans="1:17" ht="13.2" x14ac:dyDescent="0.25">
      <c r="A427" s="204"/>
      <c r="B427" s="199"/>
      <c r="C427" s="154"/>
      <c r="D427" s="154"/>
      <c r="E427" s="200"/>
      <c r="F427" s="200"/>
      <c r="G427" s="200"/>
      <c r="H427" s="201"/>
      <c r="I427" s="199"/>
      <c r="J427" s="202"/>
      <c r="K427" s="200"/>
      <c r="L427" s="154"/>
      <c r="M427" s="691"/>
      <c r="N427" s="202"/>
      <c r="O427" s="154"/>
      <c r="P427" s="297"/>
      <c r="Q427" s="205"/>
    </row>
    <row r="428" spans="1:17" ht="13.8" x14ac:dyDescent="0.3">
      <c r="A428" s="233" t="s">
        <v>543</v>
      </c>
      <c r="B428" s="199" t="s">
        <v>234</v>
      </c>
      <c r="C428" s="154" t="s">
        <v>234</v>
      </c>
      <c r="D428" s="154" t="s">
        <v>234</v>
      </c>
      <c r="E428" s="200" t="s">
        <v>234</v>
      </c>
      <c r="F428" s="200" t="s">
        <v>234</v>
      </c>
      <c r="G428" s="200" t="s">
        <v>234</v>
      </c>
      <c r="H428" s="201" t="s">
        <v>234</v>
      </c>
      <c r="I428" s="199" t="s">
        <v>234</v>
      </c>
      <c r="J428" s="202">
        <v>19.664999999999999</v>
      </c>
      <c r="K428" s="200">
        <v>3.9E-2</v>
      </c>
      <c r="L428" s="154" t="s">
        <v>234</v>
      </c>
      <c r="M428" s="691">
        <v>330.80200000000002</v>
      </c>
      <c r="N428" s="202">
        <v>3.754</v>
      </c>
      <c r="O428" s="154">
        <v>350.50599999999997</v>
      </c>
      <c r="P428" s="297" t="s">
        <v>619</v>
      </c>
      <c r="Q428" s="207" t="s">
        <v>544</v>
      </c>
    </row>
    <row r="429" spans="1:17" ht="13.2" x14ac:dyDescent="0.25">
      <c r="A429" s="204"/>
      <c r="B429" s="199"/>
      <c r="C429" s="154"/>
      <c r="D429" s="154"/>
      <c r="E429" s="200"/>
      <c r="F429" s="200"/>
      <c r="G429" s="200"/>
      <c r="H429" s="201"/>
      <c r="I429" s="199"/>
      <c r="J429" s="202"/>
      <c r="K429" s="200"/>
      <c r="L429" s="154"/>
      <c r="M429" s="691"/>
      <c r="N429" s="202"/>
      <c r="O429" s="154"/>
      <c r="P429" s="297"/>
      <c r="Q429" s="205"/>
    </row>
    <row r="430" spans="1:17" ht="13.2" x14ac:dyDescent="0.25">
      <c r="A430" s="210" t="s">
        <v>545</v>
      </c>
      <c r="B430" s="199">
        <v>2.0259999999999998</v>
      </c>
      <c r="C430" s="154">
        <v>236.874</v>
      </c>
      <c r="D430" s="154">
        <v>32.563000000000002</v>
      </c>
      <c r="E430" s="200">
        <v>40.460999999999999</v>
      </c>
      <c r="F430" s="200">
        <v>80.914000000000001</v>
      </c>
      <c r="G430" s="200">
        <v>240.43</v>
      </c>
      <c r="H430" s="201">
        <v>494.63799999999998</v>
      </c>
      <c r="I430" s="199">
        <v>3.6</v>
      </c>
      <c r="J430" s="202">
        <v>127.027</v>
      </c>
      <c r="K430" s="200">
        <v>63.209000000000003</v>
      </c>
      <c r="L430" s="154">
        <v>298.12099999999998</v>
      </c>
      <c r="M430" s="691">
        <v>226.595</v>
      </c>
      <c r="N430" s="202">
        <v>2740.7779999999998</v>
      </c>
      <c r="O430" s="154">
        <v>1846.4580000000001</v>
      </c>
      <c r="P430" s="297">
        <v>67.400000000000006</v>
      </c>
      <c r="Q430" s="205" t="s">
        <v>547</v>
      </c>
    </row>
    <row r="431" spans="1:17" ht="13.2" x14ac:dyDescent="0.25">
      <c r="A431" s="204"/>
      <c r="B431" s="199"/>
      <c r="C431" s="154"/>
      <c r="D431" s="154"/>
      <c r="E431" s="200"/>
      <c r="F431" s="200"/>
      <c r="G431" s="200"/>
      <c r="H431" s="201"/>
      <c r="I431" s="199"/>
      <c r="J431" s="202"/>
      <c r="K431" s="200"/>
      <c r="L431" s="154"/>
      <c r="M431" s="691"/>
      <c r="N431" s="202"/>
      <c r="O431" s="154"/>
      <c r="P431" s="297"/>
      <c r="Q431" s="205"/>
    </row>
    <row r="432" spans="1:17" ht="13.2" x14ac:dyDescent="0.25">
      <c r="A432" s="204" t="s">
        <v>548</v>
      </c>
      <c r="B432" s="199" t="s">
        <v>234</v>
      </c>
      <c r="C432" s="154" t="s">
        <v>234</v>
      </c>
      <c r="D432" s="154">
        <v>12.637</v>
      </c>
      <c r="E432" s="200" t="s">
        <v>234</v>
      </c>
      <c r="F432" s="200" t="s">
        <v>234</v>
      </c>
      <c r="G432" s="200">
        <v>59.267000000000003</v>
      </c>
      <c r="H432" s="201">
        <v>55.482999999999997</v>
      </c>
      <c r="I432" s="199" t="s">
        <v>234</v>
      </c>
      <c r="J432" s="202">
        <v>15.118</v>
      </c>
      <c r="K432" s="200" t="s">
        <v>234</v>
      </c>
      <c r="L432" s="154" t="s">
        <v>234</v>
      </c>
      <c r="M432" s="691">
        <v>45.637</v>
      </c>
      <c r="N432" s="202">
        <v>176.983</v>
      </c>
      <c r="O432" s="154">
        <v>188.142</v>
      </c>
      <c r="P432" s="297">
        <v>106.3</v>
      </c>
      <c r="Q432" s="205" t="s">
        <v>549</v>
      </c>
    </row>
    <row r="433" spans="1:17" ht="13.2" x14ac:dyDescent="0.25">
      <c r="A433" s="204"/>
      <c r="B433" s="199"/>
      <c r="C433" s="154"/>
      <c r="D433" s="154"/>
      <c r="E433" s="200"/>
      <c r="F433" s="200"/>
      <c r="G433" s="200"/>
      <c r="H433" s="201"/>
      <c r="I433" s="199"/>
      <c r="J433" s="202"/>
      <c r="K433" s="200"/>
      <c r="L433" s="154"/>
      <c r="M433" s="691"/>
      <c r="N433" s="202"/>
      <c r="O433" s="154"/>
      <c r="P433" s="297"/>
      <c r="Q433" s="205"/>
    </row>
    <row r="434" spans="1:17" ht="13.2" x14ac:dyDescent="0.25">
      <c r="A434" s="204" t="s">
        <v>550</v>
      </c>
      <c r="B434" s="199">
        <v>75.613</v>
      </c>
      <c r="C434" s="154">
        <v>76.632999999999996</v>
      </c>
      <c r="D434" s="154" t="s">
        <v>234</v>
      </c>
      <c r="E434" s="200">
        <v>73.861999999999995</v>
      </c>
      <c r="F434" s="200" t="s">
        <v>234</v>
      </c>
      <c r="G434" s="200">
        <v>0.34799999999999998</v>
      </c>
      <c r="H434" s="201">
        <v>75.768000000000001</v>
      </c>
      <c r="I434" s="199">
        <v>71.481999999999999</v>
      </c>
      <c r="J434" s="202" t="s">
        <v>234</v>
      </c>
      <c r="K434" s="200" t="s">
        <v>234</v>
      </c>
      <c r="L434" s="154">
        <v>80.960999999999999</v>
      </c>
      <c r="M434" s="691" t="s">
        <v>234</v>
      </c>
      <c r="N434" s="202">
        <v>225.46</v>
      </c>
      <c r="O434" s="154">
        <v>454.66699999999997</v>
      </c>
      <c r="P434" s="297">
        <v>201.7</v>
      </c>
      <c r="Q434" s="212" t="s">
        <v>551</v>
      </c>
    </row>
    <row r="435" spans="1:17" ht="13.2" x14ac:dyDescent="0.25">
      <c r="A435" s="211"/>
      <c r="B435" s="199"/>
      <c r="C435" s="154"/>
      <c r="D435" s="154"/>
      <c r="E435" s="200"/>
      <c r="F435" s="200"/>
      <c r="G435" s="200"/>
      <c r="H435" s="201"/>
      <c r="I435" s="199"/>
      <c r="J435" s="202"/>
      <c r="K435" s="200"/>
      <c r="L435" s="154"/>
      <c r="M435" s="691"/>
      <c r="N435" s="202"/>
      <c r="O435" s="154"/>
      <c r="P435" s="297"/>
      <c r="Q435" s="212"/>
    </row>
    <row r="436" spans="1:17" ht="26.4" x14ac:dyDescent="0.25">
      <c r="A436" s="251" t="s">
        <v>552</v>
      </c>
      <c r="B436" s="199" t="s">
        <v>234</v>
      </c>
      <c r="C436" s="154" t="s">
        <v>234</v>
      </c>
      <c r="D436" s="154" t="s">
        <v>234</v>
      </c>
      <c r="E436" s="200" t="s">
        <v>234</v>
      </c>
      <c r="F436" s="200" t="s">
        <v>234</v>
      </c>
      <c r="G436" s="200" t="s">
        <v>234</v>
      </c>
      <c r="H436" s="201" t="s">
        <v>234</v>
      </c>
      <c r="I436" s="199" t="s">
        <v>234</v>
      </c>
      <c r="J436" s="202" t="s">
        <v>234</v>
      </c>
      <c r="K436" s="200" t="s">
        <v>234</v>
      </c>
      <c r="L436" s="154" t="s">
        <v>234</v>
      </c>
      <c r="M436" s="691" t="s">
        <v>234</v>
      </c>
      <c r="N436" s="202" t="s">
        <v>234</v>
      </c>
      <c r="O436" s="154" t="s">
        <v>234</v>
      </c>
      <c r="P436" s="297" t="s">
        <v>288</v>
      </c>
      <c r="Q436" s="252" t="s">
        <v>553</v>
      </c>
    </row>
    <row r="437" spans="1:17" ht="13.2" x14ac:dyDescent="0.25">
      <c r="A437" s="193"/>
      <c r="B437" s="199"/>
      <c r="C437" s="154"/>
      <c r="D437" s="154"/>
      <c r="E437" s="200"/>
      <c r="F437" s="200"/>
      <c r="G437" s="200"/>
      <c r="H437" s="201"/>
      <c r="I437" s="199"/>
      <c r="J437" s="202"/>
      <c r="K437" s="200"/>
      <c r="L437" s="154"/>
      <c r="M437" s="691"/>
      <c r="N437" s="202"/>
      <c r="O437" s="154"/>
      <c r="P437" s="297"/>
      <c r="Q437" s="214"/>
    </row>
    <row r="438" spans="1:17" ht="13.2" x14ac:dyDescent="0.25">
      <c r="A438" s="198" t="s">
        <v>554</v>
      </c>
      <c r="B438" s="199" t="s">
        <v>234</v>
      </c>
      <c r="C438" s="154">
        <v>0.51800000000000002</v>
      </c>
      <c r="D438" s="154" t="s">
        <v>234</v>
      </c>
      <c r="E438" s="200" t="s">
        <v>234</v>
      </c>
      <c r="F438" s="200" t="s">
        <v>234</v>
      </c>
      <c r="G438" s="200" t="s">
        <v>234</v>
      </c>
      <c r="H438" s="201" t="s">
        <v>234</v>
      </c>
      <c r="I438" s="199" t="s">
        <v>234</v>
      </c>
      <c r="J438" s="202" t="s">
        <v>234</v>
      </c>
      <c r="K438" s="200" t="s">
        <v>234</v>
      </c>
      <c r="L438" s="154" t="s">
        <v>234</v>
      </c>
      <c r="M438" s="691">
        <v>9.6000000000000002E-2</v>
      </c>
      <c r="N438" s="202">
        <v>140.61199999999999</v>
      </c>
      <c r="O438" s="154">
        <v>0.61399999999999999</v>
      </c>
      <c r="P438" s="297">
        <v>0.4</v>
      </c>
      <c r="Q438" s="203" t="s">
        <v>555</v>
      </c>
    </row>
    <row r="439" spans="1:17" ht="13.2" x14ac:dyDescent="0.25">
      <c r="A439" s="203"/>
      <c r="B439" s="199"/>
      <c r="C439" s="154"/>
      <c r="D439" s="154"/>
      <c r="E439" s="200"/>
      <c r="F439" s="200"/>
      <c r="G439" s="200"/>
      <c r="H439" s="201"/>
      <c r="I439" s="199"/>
      <c r="J439" s="202"/>
      <c r="K439" s="200"/>
      <c r="L439" s="154"/>
      <c r="M439" s="691"/>
      <c r="N439" s="202"/>
      <c r="O439" s="154"/>
      <c r="P439" s="297"/>
      <c r="Q439" s="203"/>
    </row>
    <row r="440" spans="1:17" s="9" customFormat="1" ht="27.6" x14ac:dyDescent="0.3">
      <c r="A440" s="237" t="s">
        <v>556</v>
      </c>
      <c r="B440" s="199" t="s">
        <v>234</v>
      </c>
      <c r="C440" s="154" t="s">
        <v>234</v>
      </c>
      <c r="D440" s="154" t="s">
        <v>234</v>
      </c>
      <c r="E440" s="200" t="s">
        <v>234</v>
      </c>
      <c r="F440" s="200" t="s">
        <v>234</v>
      </c>
      <c r="G440" s="200" t="s">
        <v>234</v>
      </c>
      <c r="H440" s="201" t="s">
        <v>234</v>
      </c>
      <c r="I440" s="199" t="s">
        <v>234</v>
      </c>
      <c r="J440" s="202" t="s">
        <v>234</v>
      </c>
      <c r="K440" s="200" t="s">
        <v>234</v>
      </c>
      <c r="L440" s="154" t="s">
        <v>234</v>
      </c>
      <c r="M440" s="691" t="s">
        <v>234</v>
      </c>
      <c r="N440" s="202" t="s">
        <v>234</v>
      </c>
      <c r="O440" s="154" t="s">
        <v>234</v>
      </c>
      <c r="P440" s="297" t="s">
        <v>288</v>
      </c>
      <c r="Q440" s="242" t="s">
        <v>557</v>
      </c>
    </row>
    <row r="441" spans="1:17" ht="13.2" x14ac:dyDescent="0.25">
      <c r="A441" s="681"/>
      <c r="B441" s="199"/>
      <c r="C441" s="154"/>
      <c r="D441" s="154"/>
      <c r="E441" s="200"/>
      <c r="F441" s="200"/>
      <c r="G441" s="200"/>
      <c r="H441" s="201"/>
      <c r="I441" s="199"/>
      <c r="J441" s="202"/>
      <c r="K441" s="200"/>
      <c r="L441" s="154"/>
      <c r="M441" s="691"/>
      <c r="N441" s="202"/>
      <c r="O441" s="154"/>
      <c r="P441" s="297"/>
      <c r="Q441" s="762"/>
    </row>
    <row r="442" spans="1:17" ht="13.2" x14ac:dyDescent="0.25">
      <c r="A442" s="253" t="s">
        <v>558</v>
      </c>
      <c r="B442" s="199" t="s">
        <v>234</v>
      </c>
      <c r="C442" s="154" t="s">
        <v>234</v>
      </c>
      <c r="D442" s="154" t="s">
        <v>234</v>
      </c>
      <c r="E442" s="200" t="s">
        <v>234</v>
      </c>
      <c r="F442" s="200" t="s">
        <v>234</v>
      </c>
      <c r="G442" s="200" t="s">
        <v>234</v>
      </c>
      <c r="H442" s="201" t="s">
        <v>234</v>
      </c>
      <c r="I442" s="199" t="s">
        <v>234</v>
      </c>
      <c r="J442" s="202" t="s">
        <v>234</v>
      </c>
      <c r="K442" s="200" t="s">
        <v>234</v>
      </c>
      <c r="L442" s="154" t="s">
        <v>234</v>
      </c>
      <c r="M442" s="691" t="s">
        <v>234</v>
      </c>
      <c r="N442" s="202" t="s">
        <v>234</v>
      </c>
      <c r="O442" s="154" t="s">
        <v>234</v>
      </c>
      <c r="P442" s="297" t="s">
        <v>288</v>
      </c>
      <c r="Q442" s="254" t="s">
        <v>559</v>
      </c>
    </row>
    <row r="443" spans="1:17" ht="13.8" x14ac:dyDescent="0.3">
      <c r="A443" s="241"/>
      <c r="B443" s="199"/>
      <c r="C443" s="154"/>
      <c r="D443" s="154"/>
      <c r="E443" s="200"/>
      <c r="F443" s="200"/>
      <c r="G443" s="200"/>
      <c r="H443" s="201"/>
      <c r="I443" s="199"/>
      <c r="J443" s="202"/>
      <c r="K443" s="200"/>
      <c r="L443" s="154"/>
      <c r="M443" s="691"/>
      <c r="N443" s="202"/>
      <c r="O443" s="154"/>
      <c r="P443" s="297"/>
      <c r="Q443" s="203"/>
    </row>
    <row r="444" spans="1:17" ht="13.2" x14ac:dyDescent="0.25">
      <c r="A444" s="204" t="s">
        <v>560</v>
      </c>
      <c r="B444" s="199">
        <v>1.93</v>
      </c>
      <c r="C444" s="154" t="s">
        <v>234</v>
      </c>
      <c r="D444" s="154" t="s">
        <v>234</v>
      </c>
      <c r="E444" s="200" t="s">
        <v>234</v>
      </c>
      <c r="F444" s="200" t="s">
        <v>234</v>
      </c>
      <c r="G444" s="200" t="s">
        <v>234</v>
      </c>
      <c r="H444" s="201" t="s">
        <v>234</v>
      </c>
      <c r="I444" s="199" t="s">
        <v>234</v>
      </c>
      <c r="J444" s="202" t="s">
        <v>234</v>
      </c>
      <c r="K444" s="200" t="s">
        <v>234</v>
      </c>
      <c r="L444" s="154" t="s">
        <v>234</v>
      </c>
      <c r="M444" s="691" t="s">
        <v>234</v>
      </c>
      <c r="N444" s="202">
        <v>0.74099999999999999</v>
      </c>
      <c r="O444" s="154">
        <v>1.93</v>
      </c>
      <c r="P444" s="297">
        <v>260.5</v>
      </c>
      <c r="Q444" s="205" t="s">
        <v>561</v>
      </c>
    </row>
    <row r="445" spans="1:17" ht="13.2" x14ac:dyDescent="0.25">
      <c r="A445" s="204"/>
      <c r="B445" s="224"/>
      <c r="C445" s="225"/>
      <c r="D445" s="225"/>
      <c r="E445" s="225"/>
      <c r="F445" s="226"/>
      <c r="G445" s="227"/>
      <c r="H445" s="228"/>
      <c r="I445" s="224"/>
      <c r="J445" s="229"/>
      <c r="K445" s="226"/>
      <c r="L445" s="225"/>
      <c r="M445" s="692"/>
      <c r="N445" s="229"/>
      <c r="O445" s="229"/>
      <c r="P445" s="297"/>
      <c r="Q445" s="205"/>
    </row>
    <row r="446" spans="1:17" ht="13.8" x14ac:dyDescent="0.3">
      <c r="A446" s="221" t="s">
        <v>562</v>
      </c>
      <c r="B446" s="199">
        <v>21.658999999999999</v>
      </c>
      <c r="C446" s="154" t="s">
        <v>234</v>
      </c>
      <c r="D446" s="154" t="s">
        <v>234</v>
      </c>
      <c r="E446" s="200" t="s">
        <v>234</v>
      </c>
      <c r="F446" s="200" t="s">
        <v>234</v>
      </c>
      <c r="G446" s="200" t="s">
        <v>234</v>
      </c>
      <c r="H446" s="201" t="s">
        <v>234</v>
      </c>
      <c r="I446" s="199" t="s">
        <v>234</v>
      </c>
      <c r="J446" s="202" t="s">
        <v>234</v>
      </c>
      <c r="K446" s="200" t="s">
        <v>234</v>
      </c>
      <c r="L446" s="154" t="s">
        <v>234</v>
      </c>
      <c r="M446" s="691" t="s">
        <v>234</v>
      </c>
      <c r="N446" s="202">
        <v>70.058999999999997</v>
      </c>
      <c r="O446" s="154">
        <v>21.658999999999999</v>
      </c>
      <c r="P446" s="297">
        <v>30.9</v>
      </c>
      <c r="Q446" s="255" t="s">
        <v>563</v>
      </c>
    </row>
    <row r="447" spans="1:17" ht="13.2" x14ac:dyDescent="0.25">
      <c r="A447" s="204"/>
      <c r="B447" s="199"/>
      <c r="C447" s="154"/>
      <c r="D447" s="154"/>
      <c r="E447" s="200"/>
      <c r="F447" s="200"/>
      <c r="G447" s="200"/>
      <c r="H447" s="201"/>
      <c r="I447" s="199"/>
      <c r="J447" s="202"/>
      <c r="K447" s="200"/>
      <c r="L447" s="154"/>
      <c r="M447" s="691"/>
      <c r="N447" s="202"/>
      <c r="O447" s="154"/>
      <c r="P447" s="297"/>
      <c r="Q447" s="205"/>
    </row>
    <row r="448" spans="1:17" ht="13.8" x14ac:dyDescent="0.3">
      <c r="A448" s="208" t="s">
        <v>564</v>
      </c>
      <c r="B448" s="199" t="s">
        <v>234</v>
      </c>
      <c r="C448" s="154" t="s">
        <v>234</v>
      </c>
      <c r="D448" s="154" t="s">
        <v>234</v>
      </c>
      <c r="E448" s="200" t="s">
        <v>234</v>
      </c>
      <c r="F448" s="200" t="s">
        <v>234</v>
      </c>
      <c r="G448" s="200" t="s">
        <v>234</v>
      </c>
      <c r="H448" s="201" t="s">
        <v>234</v>
      </c>
      <c r="I448" s="199" t="s">
        <v>234</v>
      </c>
      <c r="J448" s="202" t="s">
        <v>234</v>
      </c>
      <c r="K448" s="200" t="s">
        <v>234</v>
      </c>
      <c r="L448" s="154" t="s">
        <v>234</v>
      </c>
      <c r="M448" s="691" t="s">
        <v>234</v>
      </c>
      <c r="N448" s="202" t="s">
        <v>234</v>
      </c>
      <c r="O448" s="154" t="s">
        <v>234</v>
      </c>
      <c r="P448" s="297" t="s">
        <v>288</v>
      </c>
      <c r="Q448" s="207" t="s">
        <v>565</v>
      </c>
    </row>
    <row r="449" spans="1:17" ht="13.2" x14ac:dyDescent="0.25">
      <c r="A449" s="204"/>
      <c r="B449" s="199"/>
      <c r="C449" s="154"/>
      <c r="D449" s="154"/>
      <c r="E449" s="200"/>
      <c r="F449" s="200"/>
      <c r="G449" s="200"/>
      <c r="H449" s="201"/>
      <c r="I449" s="199"/>
      <c r="J449" s="202"/>
      <c r="K449" s="200"/>
      <c r="L449" s="154"/>
      <c r="M449" s="691"/>
      <c r="N449" s="202"/>
      <c r="O449" s="154"/>
      <c r="P449" s="688"/>
      <c r="Q449" s="205"/>
    </row>
    <row r="450" spans="1:17" ht="13.8" x14ac:dyDescent="0.3">
      <c r="A450" s="208" t="s">
        <v>566</v>
      </c>
      <c r="B450" s="199">
        <v>0.72699999999999998</v>
      </c>
      <c r="C450" s="154" t="s">
        <v>234</v>
      </c>
      <c r="D450" s="154" t="s">
        <v>234</v>
      </c>
      <c r="E450" s="200" t="s">
        <v>234</v>
      </c>
      <c r="F450" s="200" t="s">
        <v>234</v>
      </c>
      <c r="G450" s="200" t="s">
        <v>234</v>
      </c>
      <c r="H450" s="201" t="s">
        <v>234</v>
      </c>
      <c r="I450" s="199" t="s">
        <v>234</v>
      </c>
      <c r="J450" s="202" t="s">
        <v>234</v>
      </c>
      <c r="K450" s="200" t="s">
        <v>234</v>
      </c>
      <c r="L450" s="154" t="s">
        <v>234</v>
      </c>
      <c r="M450" s="691" t="s">
        <v>234</v>
      </c>
      <c r="N450" s="202" t="s">
        <v>234</v>
      </c>
      <c r="O450" s="154">
        <v>0.72699999999999998</v>
      </c>
      <c r="P450" s="308" t="s">
        <v>288</v>
      </c>
      <c r="Q450" s="207" t="s">
        <v>567</v>
      </c>
    </row>
    <row r="451" spans="1:17" ht="13.2" x14ac:dyDescent="0.25">
      <c r="A451" s="204"/>
      <c r="B451" s="199"/>
      <c r="C451" s="154"/>
      <c r="D451" s="154"/>
      <c r="E451" s="200"/>
      <c r="F451" s="200"/>
      <c r="G451" s="200"/>
      <c r="H451" s="201"/>
      <c r="I451" s="199"/>
      <c r="J451" s="202"/>
      <c r="K451" s="200"/>
      <c r="L451" s="154"/>
      <c r="M451" s="691"/>
      <c r="N451" s="202"/>
      <c r="O451" s="154"/>
      <c r="P451" s="693"/>
      <c r="Q451" s="205"/>
    </row>
    <row r="452" spans="1:17" ht="13.8" x14ac:dyDescent="0.3">
      <c r="A452" s="208" t="s">
        <v>568</v>
      </c>
      <c r="B452" s="199">
        <v>1556.354</v>
      </c>
      <c r="C452" s="154" t="s">
        <v>234</v>
      </c>
      <c r="D452" s="154">
        <v>839.96799999999996</v>
      </c>
      <c r="E452" s="200">
        <v>79.28</v>
      </c>
      <c r="F452" s="200" t="s">
        <v>234</v>
      </c>
      <c r="G452" s="200">
        <v>497.24900000000002</v>
      </c>
      <c r="H452" s="201">
        <v>255.35300000000001</v>
      </c>
      <c r="I452" s="199">
        <v>902.98699999999997</v>
      </c>
      <c r="J452" s="202">
        <v>6.3</v>
      </c>
      <c r="K452" s="200">
        <v>1838.421</v>
      </c>
      <c r="L452" s="154">
        <v>1122.0809999999999</v>
      </c>
      <c r="M452" s="691">
        <v>3201.143</v>
      </c>
      <c r="N452" s="202">
        <v>12182.21</v>
      </c>
      <c r="O452" s="154">
        <v>10299.136</v>
      </c>
      <c r="P452" s="693">
        <v>84.5</v>
      </c>
      <c r="Q452" s="207" t="s">
        <v>569</v>
      </c>
    </row>
    <row r="453" spans="1:17" ht="13.2" x14ac:dyDescent="0.25">
      <c r="A453" s="204"/>
      <c r="B453" s="199"/>
      <c r="C453" s="154"/>
      <c r="D453" s="154"/>
      <c r="E453" s="200"/>
      <c r="F453" s="200"/>
      <c r="G453" s="200"/>
      <c r="H453" s="201"/>
      <c r="I453" s="199"/>
      <c r="J453" s="202"/>
      <c r="K453" s="200"/>
      <c r="L453" s="154"/>
      <c r="M453" s="691"/>
      <c r="N453" s="202"/>
      <c r="O453" s="154"/>
      <c r="P453" s="297"/>
      <c r="Q453" s="205"/>
    </row>
    <row r="454" spans="1:17" ht="13.2" x14ac:dyDescent="0.25">
      <c r="A454" s="204" t="s">
        <v>570</v>
      </c>
      <c r="B454" s="199" t="s">
        <v>234</v>
      </c>
      <c r="C454" s="154" t="s">
        <v>234</v>
      </c>
      <c r="D454" s="154" t="s">
        <v>234</v>
      </c>
      <c r="E454" s="200" t="s">
        <v>234</v>
      </c>
      <c r="F454" s="200" t="s">
        <v>234</v>
      </c>
      <c r="G454" s="200" t="s">
        <v>234</v>
      </c>
      <c r="H454" s="201" t="s">
        <v>234</v>
      </c>
      <c r="I454" s="199" t="s">
        <v>234</v>
      </c>
      <c r="J454" s="202" t="s">
        <v>234</v>
      </c>
      <c r="K454" s="200" t="s">
        <v>234</v>
      </c>
      <c r="L454" s="154" t="s">
        <v>234</v>
      </c>
      <c r="M454" s="691" t="s">
        <v>234</v>
      </c>
      <c r="N454" s="202" t="s">
        <v>234</v>
      </c>
      <c r="O454" s="154" t="s">
        <v>234</v>
      </c>
      <c r="P454" s="297" t="s">
        <v>288</v>
      </c>
      <c r="Q454" s="205" t="s">
        <v>572</v>
      </c>
    </row>
    <row r="455" spans="1:17" ht="13.2" x14ac:dyDescent="0.25">
      <c r="A455" s="204"/>
      <c r="B455" s="199"/>
      <c r="C455" s="154"/>
      <c r="D455" s="154"/>
      <c r="E455" s="200"/>
      <c r="F455" s="200"/>
      <c r="G455" s="200"/>
      <c r="H455" s="201"/>
      <c r="I455" s="199"/>
      <c r="J455" s="202"/>
      <c r="K455" s="200"/>
      <c r="L455" s="154"/>
      <c r="M455" s="691"/>
      <c r="N455" s="202"/>
      <c r="O455" s="154"/>
      <c r="P455" s="297"/>
      <c r="Q455" s="205"/>
    </row>
    <row r="456" spans="1:17" ht="13.2" x14ac:dyDescent="0.25">
      <c r="A456" s="204" t="s">
        <v>132</v>
      </c>
      <c r="B456" s="199">
        <v>103246.25900000001</v>
      </c>
      <c r="C456" s="154">
        <v>114794.11500000001</v>
      </c>
      <c r="D456" s="154">
        <v>127192.974</v>
      </c>
      <c r="E456" s="200">
        <v>129315.617</v>
      </c>
      <c r="F456" s="200">
        <v>121942.083</v>
      </c>
      <c r="G456" s="200">
        <v>124940.749</v>
      </c>
      <c r="H456" s="201">
        <v>104551.25900000001</v>
      </c>
      <c r="I456" s="199">
        <v>74737.293000000005</v>
      </c>
      <c r="J456" s="202">
        <v>121698.219</v>
      </c>
      <c r="K456" s="200">
        <v>128051.141</v>
      </c>
      <c r="L456" s="154">
        <v>136956.973</v>
      </c>
      <c r="M456" s="691">
        <v>106145.064</v>
      </c>
      <c r="N456" s="202">
        <v>1194996.942</v>
      </c>
      <c r="O456" s="154">
        <v>1393571.746</v>
      </c>
      <c r="P456" s="297">
        <v>116.6</v>
      </c>
      <c r="Q456" s="205" t="s">
        <v>133</v>
      </c>
    </row>
    <row r="457" spans="1:17" ht="13.2" x14ac:dyDescent="0.25">
      <c r="A457" s="204"/>
      <c r="B457" s="199"/>
      <c r="C457" s="154"/>
      <c r="D457" s="154"/>
      <c r="E457" s="200"/>
      <c r="F457" s="200"/>
      <c r="G457" s="200"/>
      <c r="H457" s="201"/>
      <c r="I457" s="199"/>
      <c r="J457" s="202"/>
      <c r="K457" s="200"/>
      <c r="L457" s="154"/>
      <c r="M457" s="691"/>
      <c r="N457" s="202"/>
      <c r="O457" s="154"/>
      <c r="P457" s="297"/>
      <c r="Q457" s="205"/>
    </row>
    <row r="458" spans="1:17" ht="13.2" x14ac:dyDescent="0.25">
      <c r="A458" s="198" t="s">
        <v>573</v>
      </c>
      <c r="B458" s="199">
        <v>78769.328999999998</v>
      </c>
      <c r="C458" s="154">
        <v>87943.103000000003</v>
      </c>
      <c r="D458" s="154">
        <v>87718.188999999998</v>
      </c>
      <c r="E458" s="200">
        <v>95571.61</v>
      </c>
      <c r="F458" s="200">
        <v>109854.037</v>
      </c>
      <c r="G458" s="200">
        <v>93355.562000000005</v>
      </c>
      <c r="H458" s="201">
        <v>72196.479999999996</v>
      </c>
      <c r="I458" s="199">
        <v>73512.909</v>
      </c>
      <c r="J458" s="202">
        <v>100079.83199999999</v>
      </c>
      <c r="K458" s="200">
        <v>98109.561000000002</v>
      </c>
      <c r="L458" s="154">
        <v>99582.120999999999</v>
      </c>
      <c r="M458" s="691">
        <v>66861.328999999998</v>
      </c>
      <c r="N458" s="202">
        <v>1037111.382</v>
      </c>
      <c r="O458" s="154">
        <v>1063554.0619999999</v>
      </c>
      <c r="P458" s="297">
        <v>102.5</v>
      </c>
      <c r="Q458" s="203" t="s">
        <v>157</v>
      </c>
    </row>
    <row r="459" spans="1:17" ht="13.2" x14ac:dyDescent="0.25">
      <c r="A459" s="198"/>
      <c r="B459" s="199"/>
      <c r="C459" s="154"/>
      <c r="D459" s="154"/>
      <c r="E459" s="200"/>
      <c r="F459" s="200"/>
      <c r="G459" s="200"/>
      <c r="H459" s="201"/>
      <c r="I459" s="199"/>
      <c r="J459" s="202"/>
      <c r="K459" s="200"/>
      <c r="L459" s="154"/>
      <c r="M459" s="691"/>
      <c r="N459" s="202"/>
      <c r="O459" s="154"/>
      <c r="P459" s="297"/>
      <c r="Q459" s="203"/>
    </row>
    <row r="460" spans="1:17" ht="13.2" x14ac:dyDescent="0.25">
      <c r="A460" s="198" t="s">
        <v>134</v>
      </c>
      <c r="B460" s="199">
        <v>69336.144</v>
      </c>
      <c r="C460" s="154">
        <v>66559.361000000004</v>
      </c>
      <c r="D460" s="154">
        <v>76990.33</v>
      </c>
      <c r="E460" s="200">
        <v>85483.118000000002</v>
      </c>
      <c r="F460" s="200">
        <v>84229.505000000005</v>
      </c>
      <c r="G460" s="200">
        <v>78973.097999999998</v>
      </c>
      <c r="H460" s="201">
        <v>62292.139000000003</v>
      </c>
      <c r="I460" s="199">
        <v>74300.112999999998</v>
      </c>
      <c r="J460" s="202">
        <v>85290.376999999993</v>
      </c>
      <c r="K460" s="200">
        <v>93868.944000000003</v>
      </c>
      <c r="L460" s="154">
        <v>91493.482000000004</v>
      </c>
      <c r="M460" s="691">
        <v>77213.002999999997</v>
      </c>
      <c r="N460" s="202">
        <v>919175.50399999996</v>
      </c>
      <c r="O460" s="154">
        <v>946029.61399999994</v>
      </c>
      <c r="P460" s="297">
        <v>102.9</v>
      </c>
      <c r="Q460" s="203" t="s">
        <v>135</v>
      </c>
    </row>
    <row r="461" spans="1:17" ht="13.2" x14ac:dyDescent="0.25">
      <c r="A461" s="198"/>
      <c r="B461" s="289"/>
      <c r="C461" s="285"/>
      <c r="D461" s="285"/>
      <c r="E461" s="285"/>
      <c r="F461" s="286"/>
      <c r="G461" s="287"/>
      <c r="H461" s="288"/>
      <c r="I461" s="289"/>
      <c r="J461" s="284"/>
      <c r="K461" s="286"/>
      <c r="L461" s="285"/>
      <c r="M461" s="689"/>
      <c r="N461" s="284"/>
      <c r="O461" s="284"/>
      <c r="P461" s="297"/>
      <c r="Q461" s="203"/>
    </row>
    <row r="462" spans="1:17" ht="13.2" x14ac:dyDescent="0.25">
      <c r="A462" s="204" t="s">
        <v>574</v>
      </c>
      <c r="B462" s="199">
        <v>32.792000000000002</v>
      </c>
      <c r="C462" s="154">
        <v>143.96100000000001</v>
      </c>
      <c r="D462" s="154">
        <v>100.705</v>
      </c>
      <c r="E462" s="200">
        <v>10.794</v>
      </c>
      <c r="F462" s="200">
        <v>22.516999999999999</v>
      </c>
      <c r="G462" s="200">
        <v>25.132000000000001</v>
      </c>
      <c r="H462" s="201" t="s">
        <v>234</v>
      </c>
      <c r="I462" s="199">
        <v>85.5</v>
      </c>
      <c r="J462" s="202">
        <v>34.262</v>
      </c>
      <c r="K462" s="200">
        <v>104.77</v>
      </c>
      <c r="L462" s="154">
        <v>11.641999999999999</v>
      </c>
      <c r="M462" s="691">
        <v>13.823</v>
      </c>
      <c r="N462" s="202">
        <v>1231.8420000000001</v>
      </c>
      <c r="O462" s="154">
        <v>585.89800000000002</v>
      </c>
      <c r="P462" s="297">
        <v>47.6</v>
      </c>
      <c r="Q462" s="205" t="s">
        <v>575</v>
      </c>
    </row>
    <row r="463" spans="1:17" ht="13.2" x14ac:dyDescent="0.25">
      <c r="A463" s="204"/>
      <c r="B463" s="199"/>
      <c r="C463" s="154"/>
      <c r="D463" s="154"/>
      <c r="E463" s="200"/>
      <c r="F463" s="200"/>
      <c r="G463" s="200"/>
      <c r="H463" s="201"/>
      <c r="I463" s="199"/>
      <c r="J463" s="202"/>
      <c r="K463" s="200"/>
      <c r="L463" s="154"/>
      <c r="M463" s="691"/>
      <c r="N463" s="202"/>
      <c r="O463" s="154"/>
      <c r="P463" s="297"/>
      <c r="Q463" s="205"/>
    </row>
    <row r="464" spans="1:17" ht="13.2" x14ac:dyDescent="0.25">
      <c r="A464" s="210" t="s">
        <v>172</v>
      </c>
      <c r="B464" s="199">
        <v>4168.8879999999999</v>
      </c>
      <c r="C464" s="154">
        <v>2877.0430000000001</v>
      </c>
      <c r="D464" s="154">
        <v>1775.5530000000001</v>
      </c>
      <c r="E464" s="200">
        <v>1762.9559999999999</v>
      </c>
      <c r="F464" s="200">
        <v>5623.1350000000002</v>
      </c>
      <c r="G464" s="200">
        <v>2743.35</v>
      </c>
      <c r="H464" s="201">
        <v>3142.2310000000002</v>
      </c>
      <c r="I464" s="199">
        <v>1337.7090000000001</v>
      </c>
      <c r="J464" s="202">
        <v>2705.2849999999999</v>
      </c>
      <c r="K464" s="200">
        <v>1922.748</v>
      </c>
      <c r="L464" s="154">
        <v>2117.5920000000001</v>
      </c>
      <c r="M464" s="691">
        <v>1302.7429999999999</v>
      </c>
      <c r="N464" s="202">
        <v>22242.444</v>
      </c>
      <c r="O464" s="154">
        <v>31479.233</v>
      </c>
      <c r="P464" s="297">
        <v>141.5</v>
      </c>
      <c r="Q464" s="205" t="s">
        <v>172</v>
      </c>
    </row>
    <row r="465" spans="1:17" ht="13.2" x14ac:dyDescent="0.25">
      <c r="A465" s="204"/>
      <c r="B465" s="199"/>
      <c r="C465" s="154"/>
      <c r="D465" s="154"/>
      <c r="E465" s="200"/>
      <c r="F465" s="200"/>
      <c r="G465" s="200"/>
      <c r="H465" s="201"/>
      <c r="I465" s="199"/>
      <c r="J465" s="202"/>
      <c r="K465" s="200"/>
      <c r="L465" s="154"/>
      <c r="M465" s="691"/>
      <c r="N465" s="202"/>
      <c r="O465" s="154"/>
      <c r="P465" s="297"/>
      <c r="Q465" s="205"/>
    </row>
    <row r="466" spans="1:17" ht="13.2" x14ac:dyDescent="0.25">
      <c r="A466" s="210" t="s">
        <v>116</v>
      </c>
      <c r="B466" s="199">
        <v>249139.84899999999</v>
      </c>
      <c r="C466" s="154">
        <v>245409.027</v>
      </c>
      <c r="D466" s="154">
        <v>270359.49300000002</v>
      </c>
      <c r="E466" s="200">
        <v>256454.43900000001</v>
      </c>
      <c r="F466" s="200">
        <v>265569.34299999999</v>
      </c>
      <c r="G466" s="200">
        <v>261386.951</v>
      </c>
      <c r="H466" s="201">
        <v>223150.15900000001</v>
      </c>
      <c r="I466" s="199">
        <v>150060.81200000001</v>
      </c>
      <c r="J466" s="202">
        <v>272839.73100000003</v>
      </c>
      <c r="K466" s="200">
        <v>289139.96500000003</v>
      </c>
      <c r="L466" s="154">
        <v>295143.39500000002</v>
      </c>
      <c r="M466" s="691">
        <v>203939.36300000001</v>
      </c>
      <c r="N466" s="202">
        <v>2921087.5759999999</v>
      </c>
      <c r="O466" s="154">
        <v>2982592.5269999998</v>
      </c>
      <c r="P466" s="297">
        <v>102.1</v>
      </c>
      <c r="Q466" s="205" t="s">
        <v>117</v>
      </c>
    </row>
    <row r="467" spans="1:17" ht="13.2" x14ac:dyDescent="0.25">
      <c r="A467" s="204"/>
      <c r="B467" s="199"/>
      <c r="C467" s="154"/>
      <c r="D467" s="154"/>
      <c r="E467" s="200"/>
      <c r="F467" s="200"/>
      <c r="G467" s="200"/>
      <c r="H467" s="201"/>
      <c r="I467" s="199"/>
      <c r="J467" s="202"/>
      <c r="K467" s="200"/>
      <c r="L467" s="154"/>
      <c r="M467" s="691"/>
      <c r="N467" s="202"/>
      <c r="O467" s="154"/>
      <c r="P467" s="297"/>
      <c r="Q467" s="205"/>
    </row>
    <row r="468" spans="1:17" ht="13.8" x14ac:dyDescent="0.3">
      <c r="A468" s="233" t="s">
        <v>576</v>
      </c>
      <c r="B468" s="199">
        <v>6.1280000000000001</v>
      </c>
      <c r="C468" s="154" t="s">
        <v>234</v>
      </c>
      <c r="D468" s="154">
        <v>47.478999999999999</v>
      </c>
      <c r="E468" s="200">
        <v>13.18</v>
      </c>
      <c r="F468" s="200" t="s">
        <v>234</v>
      </c>
      <c r="G468" s="200">
        <v>83.86</v>
      </c>
      <c r="H468" s="201">
        <v>6.3559999999999999</v>
      </c>
      <c r="I468" s="199" t="s">
        <v>234</v>
      </c>
      <c r="J468" s="202" t="s">
        <v>234</v>
      </c>
      <c r="K468" s="200">
        <v>12.007999999999999</v>
      </c>
      <c r="L468" s="154" t="s">
        <v>234</v>
      </c>
      <c r="M468" s="691">
        <v>48.622999999999998</v>
      </c>
      <c r="N468" s="202">
        <v>447.16500000000002</v>
      </c>
      <c r="O468" s="154">
        <v>217.63399999999999</v>
      </c>
      <c r="P468" s="297">
        <v>48.7</v>
      </c>
      <c r="Q468" s="207" t="s">
        <v>577</v>
      </c>
    </row>
    <row r="469" spans="1:17" ht="13.8" x14ac:dyDescent="0.3">
      <c r="A469" s="208" t="s">
        <v>80</v>
      </c>
      <c r="B469" s="199"/>
      <c r="C469" s="154"/>
      <c r="D469" s="154"/>
      <c r="E469" s="200"/>
      <c r="F469" s="200"/>
      <c r="G469" s="200"/>
      <c r="H469" s="201"/>
      <c r="I469" s="199"/>
      <c r="J469" s="202"/>
      <c r="K469" s="200"/>
      <c r="L469" s="154"/>
      <c r="M469" s="691"/>
      <c r="N469" s="202"/>
      <c r="O469" s="154"/>
      <c r="P469" s="297"/>
      <c r="Q469" s="205"/>
    </row>
    <row r="470" spans="1:17" ht="13.2" x14ac:dyDescent="0.25">
      <c r="A470" s="210" t="s">
        <v>578</v>
      </c>
      <c r="B470" s="199">
        <v>782.94</v>
      </c>
      <c r="C470" s="154">
        <v>772.17</v>
      </c>
      <c r="D470" s="154">
        <v>1326.905</v>
      </c>
      <c r="E470" s="200">
        <v>853.75599999999997</v>
      </c>
      <c r="F470" s="200">
        <v>2122.299</v>
      </c>
      <c r="G470" s="200">
        <v>1366.0340000000001</v>
      </c>
      <c r="H470" s="201">
        <v>1090.2449999999999</v>
      </c>
      <c r="I470" s="199">
        <v>1352.9069999999999</v>
      </c>
      <c r="J470" s="202">
        <v>1002.237</v>
      </c>
      <c r="K470" s="200">
        <v>703.49800000000005</v>
      </c>
      <c r="L470" s="154">
        <v>776.24699999999996</v>
      </c>
      <c r="M470" s="691">
        <v>1760.952</v>
      </c>
      <c r="N470" s="202">
        <v>20040.342000000001</v>
      </c>
      <c r="O470" s="154">
        <v>13910.19</v>
      </c>
      <c r="P470" s="297">
        <v>69.400000000000006</v>
      </c>
      <c r="Q470" s="205" t="s">
        <v>579</v>
      </c>
    </row>
    <row r="471" spans="1:17" ht="13.2" x14ac:dyDescent="0.25">
      <c r="A471" s="204"/>
      <c r="B471" s="199"/>
      <c r="C471" s="154"/>
      <c r="D471" s="154"/>
      <c r="E471" s="200"/>
      <c r="F471" s="200"/>
      <c r="G471" s="200"/>
      <c r="H471" s="201"/>
      <c r="I471" s="199"/>
      <c r="J471" s="202"/>
      <c r="K471" s="200"/>
      <c r="L471" s="154"/>
      <c r="M471" s="691"/>
      <c r="N471" s="202"/>
      <c r="O471" s="154"/>
      <c r="P471" s="297"/>
      <c r="Q471" s="205"/>
    </row>
    <row r="472" spans="1:17" ht="13.2" x14ac:dyDescent="0.25">
      <c r="A472" s="210" t="s">
        <v>580</v>
      </c>
      <c r="B472" s="199">
        <v>94.602999999999994</v>
      </c>
      <c r="C472" s="154">
        <v>57.191000000000003</v>
      </c>
      <c r="D472" s="154">
        <v>133.94</v>
      </c>
      <c r="E472" s="200">
        <v>74.347999999999999</v>
      </c>
      <c r="F472" s="200">
        <v>128.41</v>
      </c>
      <c r="G472" s="200">
        <v>58.222999999999999</v>
      </c>
      <c r="H472" s="201">
        <v>67.536000000000001</v>
      </c>
      <c r="I472" s="199">
        <v>82.99</v>
      </c>
      <c r="J472" s="202">
        <v>126.724</v>
      </c>
      <c r="K472" s="200">
        <v>24.981999999999999</v>
      </c>
      <c r="L472" s="154">
        <v>303.80799999999999</v>
      </c>
      <c r="M472" s="691">
        <v>20.215</v>
      </c>
      <c r="N472" s="202">
        <v>1947.84</v>
      </c>
      <c r="O472" s="154">
        <v>1172.97</v>
      </c>
      <c r="P472" s="297">
        <v>60.2</v>
      </c>
      <c r="Q472" s="205" t="s">
        <v>580</v>
      </c>
    </row>
    <row r="473" spans="1:17" ht="13.2" x14ac:dyDescent="0.25">
      <c r="A473" s="204"/>
      <c r="B473" s="199"/>
      <c r="C473" s="154"/>
      <c r="D473" s="154"/>
      <c r="E473" s="200"/>
      <c r="F473" s="200"/>
      <c r="G473" s="200"/>
      <c r="H473" s="201"/>
      <c r="I473" s="199"/>
      <c r="J473" s="202"/>
      <c r="K473" s="200"/>
      <c r="L473" s="154"/>
      <c r="M473" s="691"/>
      <c r="N473" s="202"/>
      <c r="O473" s="154"/>
      <c r="P473" s="297"/>
      <c r="Q473" s="205"/>
    </row>
    <row r="474" spans="1:17" ht="13.2" x14ac:dyDescent="0.25">
      <c r="A474" s="204" t="s">
        <v>581</v>
      </c>
      <c r="B474" s="199" t="s">
        <v>234</v>
      </c>
      <c r="C474" s="154" t="s">
        <v>234</v>
      </c>
      <c r="D474" s="154" t="s">
        <v>234</v>
      </c>
      <c r="E474" s="200" t="s">
        <v>234</v>
      </c>
      <c r="F474" s="200" t="s">
        <v>234</v>
      </c>
      <c r="G474" s="200" t="s">
        <v>234</v>
      </c>
      <c r="H474" s="201" t="s">
        <v>234</v>
      </c>
      <c r="I474" s="199" t="s">
        <v>234</v>
      </c>
      <c r="J474" s="202" t="s">
        <v>234</v>
      </c>
      <c r="K474" s="200" t="s">
        <v>234</v>
      </c>
      <c r="L474" s="154" t="s">
        <v>234</v>
      </c>
      <c r="M474" s="691" t="s">
        <v>234</v>
      </c>
      <c r="N474" s="202" t="s">
        <v>234</v>
      </c>
      <c r="O474" s="154" t="s">
        <v>234</v>
      </c>
      <c r="P474" s="297" t="s">
        <v>288</v>
      </c>
      <c r="Q474" s="205" t="s">
        <v>581</v>
      </c>
    </row>
    <row r="475" spans="1:17" ht="13.2" x14ac:dyDescent="0.25">
      <c r="A475" s="211"/>
      <c r="B475" s="199"/>
      <c r="C475" s="154"/>
      <c r="D475" s="154"/>
      <c r="E475" s="200"/>
      <c r="F475" s="200"/>
      <c r="G475" s="200"/>
      <c r="H475" s="201"/>
      <c r="I475" s="199"/>
      <c r="J475" s="202"/>
      <c r="K475" s="200"/>
      <c r="L475" s="154"/>
      <c r="M475" s="691"/>
      <c r="N475" s="202"/>
      <c r="O475" s="154"/>
      <c r="P475" s="297"/>
      <c r="Q475" s="212"/>
    </row>
    <row r="476" spans="1:17" ht="13.2" x14ac:dyDescent="0.25">
      <c r="A476" s="210" t="s">
        <v>582</v>
      </c>
      <c r="B476" s="199" t="s">
        <v>234</v>
      </c>
      <c r="C476" s="154" t="s">
        <v>234</v>
      </c>
      <c r="D476" s="154" t="s">
        <v>234</v>
      </c>
      <c r="E476" s="200" t="s">
        <v>234</v>
      </c>
      <c r="F476" s="200" t="s">
        <v>234</v>
      </c>
      <c r="G476" s="200" t="s">
        <v>234</v>
      </c>
      <c r="H476" s="201" t="s">
        <v>234</v>
      </c>
      <c r="I476" s="199" t="s">
        <v>234</v>
      </c>
      <c r="J476" s="202" t="s">
        <v>234</v>
      </c>
      <c r="K476" s="200" t="s">
        <v>234</v>
      </c>
      <c r="L476" s="154" t="s">
        <v>234</v>
      </c>
      <c r="M476" s="691" t="s">
        <v>234</v>
      </c>
      <c r="N476" s="202" t="s">
        <v>234</v>
      </c>
      <c r="O476" s="154" t="s">
        <v>234</v>
      </c>
      <c r="P476" s="297" t="s">
        <v>288</v>
      </c>
      <c r="Q476" s="214" t="s">
        <v>582</v>
      </c>
    </row>
    <row r="477" spans="1:17" ht="13.2" x14ac:dyDescent="0.25">
      <c r="A477" s="193"/>
      <c r="B477" s="199"/>
      <c r="C477" s="154"/>
      <c r="D477" s="154"/>
      <c r="E477" s="200"/>
      <c r="F477" s="200"/>
      <c r="G477" s="200"/>
      <c r="H477" s="201"/>
      <c r="I477" s="199"/>
      <c r="J477" s="202"/>
      <c r="K477" s="200"/>
      <c r="L477" s="154"/>
      <c r="M477" s="691"/>
      <c r="N477" s="202"/>
      <c r="O477" s="154"/>
      <c r="P477" s="297"/>
      <c r="Q477" s="214"/>
    </row>
    <row r="478" spans="1:17" ht="13.2" x14ac:dyDescent="0.25">
      <c r="A478" s="210" t="s">
        <v>584</v>
      </c>
      <c r="B478" s="199" t="s">
        <v>234</v>
      </c>
      <c r="C478" s="154">
        <v>130.602</v>
      </c>
      <c r="D478" s="154">
        <v>215.83</v>
      </c>
      <c r="E478" s="200">
        <v>80.596000000000004</v>
      </c>
      <c r="F478" s="200">
        <v>113.92100000000001</v>
      </c>
      <c r="G478" s="200">
        <v>126.88</v>
      </c>
      <c r="H478" s="201">
        <v>0.86299999999999999</v>
      </c>
      <c r="I478" s="199">
        <v>72.283000000000001</v>
      </c>
      <c r="J478" s="202">
        <v>78.710999999999999</v>
      </c>
      <c r="K478" s="200">
        <v>669.61300000000006</v>
      </c>
      <c r="L478" s="154">
        <v>368.52</v>
      </c>
      <c r="M478" s="691">
        <v>209.54400000000001</v>
      </c>
      <c r="N478" s="202">
        <v>1019.123</v>
      </c>
      <c r="O478" s="154">
        <v>2067.3629999999998</v>
      </c>
      <c r="P478" s="297">
        <v>202.9</v>
      </c>
      <c r="Q478" s="214" t="s">
        <v>585</v>
      </c>
    </row>
    <row r="479" spans="1:17" ht="13.2" x14ac:dyDescent="0.25">
      <c r="A479" s="193"/>
      <c r="B479" s="199"/>
      <c r="C479" s="154"/>
      <c r="D479" s="154"/>
      <c r="E479" s="200"/>
      <c r="F479" s="200"/>
      <c r="G479" s="200"/>
      <c r="H479" s="201"/>
      <c r="I479" s="199"/>
      <c r="J479" s="202"/>
      <c r="K479" s="200"/>
      <c r="L479" s="154"/>
      <c r="M479" s="691"/>
      <c r="N479" s="202"/>
      <c r="O479" s="154"/>
      <c r="P479" s="297"/>
      <c r="Q479" s="214"/>
    </row>
    <row r="480" spans="1:17" ht="13.2" x14ac:dyDescent="0.25">
      <c r="A480" s="198" t="s">
        <v>586</v>
      </c>
      <c r="B480" s="199">
        <v>4604.3180000000002</v>
      </c>
      <c r="C480" s="154">
        <v>2689.38</v>
      </c>
      <c r="D480" s="154">
        <v>2344.1010000000001</v>
      </c>
      <c r="E480" s="200">
        <v>5357.1390000000001</v>
      </c>
      <c r="F480" s="200">
        <v>5067.6779999999999</v>
      </c>
      <c r="G480" s="200">
        <v>5566.9939999999997</v>
      </c>
      <c r="H480" s="201">
        <v>4443.2529999999997</v>
      </c>
      <c r="I480" s="199">
        <v>4123.6310000000003</v>
      </c>
      <c r="J480" s="202">
        <v>3321.9340000000002</v>
      </c>
      <c r="K480" s="200">
        <v>4977.2049999999999</v>
      </c>
      <c r="L480" s="154">
        <v>6548.6149999999998</v>
      </c>
      <c r="M480" s="691">
        <v>7886.3770000000004</v>
      </c>
      <c r="N480" s="202">
        <v>49000.000999999997</v>
      </c>
      <c r="O480" s="154">
        <v>56930.625</v>
      </c>
      <c r="P480" s="297">
        <v>116.2</v>
      </c>
      <c r="Q480" s="203" t="s">
        <v>587</v>
      </c>
    </row>
    <row r="481" spans="1:17" ht="13.2" x14ac:dyDescent="0.25">
      <c r="A481" s="198"/>
      <c r="B481" s="199"/>
      <c r="C481" s="154"/>
      <c r="D481" s="154"/>
      <c r="E481" s="200"/>
      <c r="F481" s="200"/>
      <c r="G481" s="200"/>
      <c r="H481" s="201"/>
      <c r="I481" s="199"/>
      <c r="J481" s="202"/>
      <c r="K481" s="200"/>
      <c r="L481" s="154"/>
      <c r="M481" s="691"/>
      <c r="N481" s="202"/>
      <c r="O481" s="154"/>
      <c r="P481" s="297"/>
      <c r="Q481" s="203"/>
    </row>
    <row r="482" spans="1:17" ht="13.2" x14ac:dyDescent="0.25">
      <c r="A482" s="198" t="s">
        <v>106</v>
      </c>
      <c r="B482" s="199">
        <v>63947.256000000001</v>
      </c>
      <c r="C482" s="154">
        <v>68840.198000000004</v>
      </c>
      <c r="D482" s="154">
        <v>62605.021999999997</v>
      </c>
      <c r="E482" s="200">
        <v>79012.782999999996</v>
      </c>
      <c r="F482" s="200">
        <v>69724.683000000005</v>
      </c>
      <c r="G482" s="200">
        <v>66776.284</v>
      </c>
      <c r="H482" s="201">
        <v>59243.739000000001</v>
      </c>
      <c r="I482" s="199">
        <v>59900.311000000002</v>
      </c>
      <c r="J482" s="202">
        <v>62268.124000000003</v>
      </c>
      <c r="K482" s="200">
        <v>72215.627999999997</v>
      </c>
      <c r="L482" s="154">
        <v>58939.597999999998</v>
      </c>
      <c r="M482" s="691">
        <v>64283.607000000004</v>
      </c>
      <c r="N482" s="202">
        <v>997558.54099999997</v>
      </c>
      <c r="O482" s="154">
        <v>787757.23300000001</v>
      </c>
      <c r="P482" s="297">
        <v>79</v>
      </c>
      <c r="Q482" s="203" t="s">
        <v>107</v>
      </c>
    </row>
    <row r="483" spans="1:17" ht="13.2" x14ac:dyDescent="0.25">
      <c r="A483" s="198"/>
      <c r="B483" s="199"/>
      <c r="C483" s="154"/>
      <c r="D483" s="154"/>
      <c r="E483" s="200"/>
      <c r="F483" s="200"/>
      <c r="G483" s="200"/>
      <c r="H483" s="201"/>
      <c r="I483" s="199"/>
      <c r="J483" s="202"/>
      <c r="K483" s="200"/>
      <c r="L483" s="154"/>
      <c r="M483" s="691"/>
      <c r="N483" s="202"/>
      <c r="O483" s="154"/>
      <c r="P483" s="297"/>
      <c r="Q483" s="203"/>
    </row>
    <row r="484" spans="1:17" ht="13.2" x14ac:dyDescent="0.25">
      <c r="A484" s="204" t="s">
        <v>588</v>
      </c>
      <c r="B484" s="199">
        <v>107.801</v>
      </c>
      <c r="C484" s="154">
        <v>199.14500000000001</v>
      </c>
      <c r="D484" s="154">
        <v>280.75900000000001</v>
      </c>
      <c r="E484" s="200">
        <v>194.34</v>
      </c>
      <c r="F484" s="200">
        <v>179.60499999999999</v>
      </c>
      <c r="G484" s="200">
        <v>194.73699999999999</v>
      </c>
      <c r="H484" s="201">
        <v>368.54399999999998</v>
      </c>
      <c r="I484" s="199">
        <v>316.17099999999999</v>
      </c>
      <c r="J484" s="202">
        <v>24.564</v>
      </c>
      <c r="K484" s="200">
        <v>159.74100000000001</v>
      </c>
      <c r="L484" s="154">
        <v>44.887</v>
      </c>
      <c r="M484" s="691">
        <v>109.75</v>
      </c>
      <c r="N484" s="202">
        <v>4067.5149999999999</v>
      </c>
      <c r="O484" s="154">
        <v>2180.0439999999999</v>
      </c>
      <c r="P484" s="297">
        <v>53.6</v>
      </c>
      <c r="Q484" s="205" t="s">
        <v>589</v>
      </c>
    </row>
    <row r="485" spans="1:17" ht="13.2" x14ac:dyDescent="0.25">
      <c r="A485" s="204"/>
      <c r="B485" s="199"/>
      <c r="C485" s="154"/>
      <c r="D485" s="154"/>
      <c r="E485" s="200"/>
      <c r="F485" s="200"/>
      <c r="G485" s="200"/>
      <c r="H485" s="201"/>
      <c r="I485" s="199"/>
      <c r="J485" s="202"/>
      <c r="K485" s="200"/>
      <c r="L485" s="154"/>
      <c r="M485" s="691"/>
      <c r="N485" s="202"/>
      <c r="O485" s="154"/>
      <c r="P485" s="297"/>
      <c r="Q485" s="205"/>
    </row>
    <row r="486" spans="1:17" ht="13.2" x14ac:dyDescent="0.25">
      <c r="A486" s="204" t="s">
        <v>590</v>
      </c>
      <c r="B486" s="199" t="s">
        <v>234</v>
      </c>
      <c r="C486" s="154" t="s">
        <v>234</v>
      </c>
      <c r="D486" s="154" t="s">
        <v>234</v>
      </c>
      <c r="E486" s="200" t="s">
        <v>234</v>
      </c>
      <c r="F486" s="200" t="s">
        <v>234</v>
      </c>
      <c r="G486" s="200" t="s">
        <v>234</v>
      </c>
      <c r="H486" s="201" t="s">
        <v>234</v>
      </c>
      <c r="I486" s="199" t="s">
        <v>234</v>
      </c>
      <c r="J486" s="202" t="s">
        <v>234</v>
      </c>
      <c r="K486" s="200" t="s">
        <v>234</v>
      </c>
      <c r="L486" s="154" t="s">
        <v>234</v>
      </c>
      <c r="M486" s="691" t="s">
        <v>234</v>
      </c>
      <c r="N486" s="202" t="s">
        <v>234</v>
      </c>
      <c r="O486" s="154" t="s">
        <v>234</v>
      </c>
      <c r="P486" s="297" t="s">
        <v>288</v>
      </c>
      <c r="Q486" s="205" t="s">
        <v>590</v>
      </c>
    </row>
    <row r="487" spans="1:17" ht="13.2" x14ac:dyDescent="0.25">
      <c r="A487" s="204"/>
      <c r="B487" s="199"/>
      <c r="C487" s="154"/>
      <c r="D487" s="154"/>
      <c r="E487" s="200"/>
      <c r="F487" s="200"/>
      <c r="G487" s="200"/>
      <c r="H487" s="201"/>
      <c r="I487" s="199"/>
      <c r="J487" s="202"/>
      <c r="K487" s="200"/>
      <c r="L487" s="154"/>
      <c r="M487" s="691"/>
      <c r="N487" s="202"/>
      <c r="O487" s="154"/>
      <c r="P487" s="297"/>
      <c r="Q487" s="205"/>
    </row>
    <row r="488" spans="1:17" ht="13.2" x14ac:dyDescent="0.25">
      <c r="A488" s="204" t="s">
        <v>591</v>
      </c>
      <c r="B488" s="199">
        <v>3.484</v>
      </c>
      <c r="C488" s="154">
        <v>176.79900000000001</v>
      </c>
      <c r="D488" s="154">
        <v>9.6</v>
      </c>
      <c r="E488" s="200">
        <v>88.79</v>
      </c>
      <c r="F488" s="200">
        <v>149.62700000000001</v>
      </c>
      <c r="G488" s="200">
        <v>79.042000000000002</v>
      </c>
      <c r="H488" s="201">
        <v>106.074</v>
      </c>
      <c r="I488" s="199">
        <v>96.03</v>
      </c>
      <c r="J488" s="202">
        <v>78.454999999999998</v>
      </c>
      <c r="K488" s="200">
        <v>125.42400000000001</v>
      </c>
      <c r="L488" s="154">
        <v>1052.2809999999999</v>
      </c>
      <c r="M488" s="691">
        <v>1167.001</v>
      </c>
      <c r="N488" s="202">
        <v>4229.42</v>
      </c>
      <c r="O488" s="154">
        <v>3132.607</v>
      </c>
      <c r="P488" s="297">
        <v>74.099999999999994</v>
      </c>
      <c r="Q488" s="205" t="s">
        <v>591</v>
      </c>
    </row>
    <row r="489" spans="1:17" ht="13.2" x14ac:dyDescent="0.25">
      <c r="A489" s="204"/>
      <c r="B489" s="199"/>
      <c r="C489" s="154"/>
      <c r="D489" s="154"/>
      <c r="E489" s="200"/>
      <c r="F489" s="200"/>
      <c r="G489" s="200"/>
      <c r="H489" s="201"/>
      <c r="I489" s="199"/>
      <c r="J489" s="202"/>
      <c r="K489" s="200"/>
      <c r="L489" s="154"/>
      <c r="M489" s="691"/>
      <c r="N489" s="202"/>
      <c r="O489" s="154"/>
      <c r="P489" s="297"/>
      <c r="Q489" s="205"/>
    </row>
    <row r="490" spans="1:17" ht="13.2" x14ac:dyDescent="0.25">
      <c r="A490" s="204" t="s">
        <v>164</v>
      </c>
      <c r="B490" s="199">
        <v>25090.778999999999</v>
      </c>
      <c r="C490" s="154">
        <v>26898.696</v>
      </c>
      <c r="D490" s="154">
        <v>25317.454000000002</v>
      </c>
      <c r="E490" s="200">
        <v>22284.188999999998</v>
      </c>
      <c r="F490" s="200">
        <v>23677.881000000001</v>
      </c>
      <c r="G490" s="200">
        <v>28775.080999999998</v>
      </c>
      <c r="H490" s="201">
        <v>28517.508000000002</v>
      </c>
      <c r="I490" s="199">
        <v>24443.637999999999</v>
      </c>
      <c r="J490" s="202">
        <v>31631.102999999999</v>
      </c>
      <c r="K490" s="200">
        <v>32795.552000000003</v>
      </c>
      <c r="L490" s="154">
        <v>28006.925999999999</v>
      </c>
      <c r="M490" s="691">
        <v>28559.941999999999</v>
      </c>
      <c r="N490" s="202">
        <v>479025.973</v>
      </c>
      <c r="O490" s="154">
        <v>325998.74900000001</v>
      </c>
      <c r="P490" s="297">
        <v>68.099999999999994</v>
      </c>
      <c r="Q490" s="205" t="s">
        <v>165</v>
      </c>
    </row>
    <row r="491" spans="1:17" ht="13.2" x14ac:dyDescent="0.25">
      <c r="A491" s="204"/>
      <c r="B491" s="199"/>
      <c r="C491" s="154"/>
      <c r="D491" s="154"/>
      <c r="E491" s="200"/>
      <c r="F491" s="200"/>
      <c r="G491" s="200"/>
      <c r="H491" s="201"/>
      <c r="I491" s="199"/>
      <c r="J491" s="202"/>
      <c r="K491" s="200"/>
      <c r="L491" s="154"/>
      <c r="M491" s="691"/>
      <c r="N491" s="202"/>
      <c r="O491" s="154"/>
      <c r="P491" s="297"/>
      <c r="Q491" s="205"/>
    </row>
    <row r="492" spans="1:17" ht="13.2" x14ac:dyDescent="0.25">
      <c r="A492" s="204" t="s">
        <v>592</v>
      </c>
      <c r="B492" s="199">
        <v>627.37</v>
      </c>
      <c r="C492" s="154">
        <v>116.84</v>
      </c>
      <c r="D492" s="154">
        <v>174.68700000000001</v>
      </c>
      <c r="E492" s="200">
        <v>412.79899999999998</v>
      </c>
      <c r="F492" s="200">
        <v>113.962</v>
      </c>
      <c r="G492" s="200">
        <v>335.012</v>
      </c>
      <c r="H492" s="201">
        <v>131.29499999999999</v>
      </c>
      <c r="I492" s="199">
        <v>20.152999999999999</v>
      </c>
      <c r="J492" s="202">
        <v>0.128</v>
      </c>
      <c r="K492" s="200">
        <v>151.124</v>
      </c>
      <c r="L492" s="154">
        <v>121.211</v>
      </c>
      <c r="M492" s="691">
        <v>461.48500000000001</v>
      </c>
      <c r="N492" s="202">
        <v>5083.7830000000004</v>
      </c>
      <c r="O492" s="154">
        <v>2666.0659999999998</v>
      </c>
      <c r="P492" s="297">
        <v>52.4</v>
      </c>
      <c r="Q492" s="205" t="s">
        <v>593</v>
      </c>
    </row>
    <row r="493" spans="1:17" ht="13.2" x14ac:dyDescent="0.25">
      <c r="A493" s="204"/>
      <c r="B493" s="199"/>
      <c r="C493" s="154"/>
      <c r="D493" s="154"/>
      <c r="E493" s="200"/>
      <c r="F493" s="200"/>
      <c r="G493" s="200"/>
      <c r="H493" s="201"/>
      <c r="I493" s="199"/>
      <c r="J493" s="202"/>
      <c r="K493" s="200"/>
      <c r="L493" s="154"/>
      <c r="M493" s="691"/>
      <c r="N493" s="202"/>
      <c r="O493" s="154"/>
      <c r="P493" s="297"/>
      <c r="Q493" s="205"/>
    </row>
    <row r="494" spans="1:17" ht="13.2" x14ac:dyDescent="0.25">
      <c r="A494" s="198" t="s">
        <v>594</v>
      </c>
      <c r="B494" s="199">
        <v>765.32299999999998</v>
      </c>
      <c r="C494" s="154">
        <v>1026.982</v>
      </c>
      <c r="D494" s="154">
        <v>1654.335</v>
      </c>
      <c r="E494" s="200">
        <v>1036.2539999999999</v>
      </c>
      <c r="F494" s="200">
        <v>1348.258</v>
      </c>
      <c r="G494" s="200">
        <v>910.33100000000002</v>
      </c>
      <c r="H494" s="201">
        <v>1909.2149999999999</v>
      </c>
      <c r="I494" s="199">
        <v>862.02599999999995</v>
      </c>
      <c r="J494" s="202">
        <v>1110.4169999999999</v>
      </c>
      <c r="K494" s="200">
        <v>1004.467</v>
      </c>
      <c r="L494" s="154">
        <v>971.09900000000005</v>
      </c>
      <c r="M494" s="691">
        <v>2777.1089999999999</v>
      </c>
      <c r="N494" s="202">
        <v>13828.766</v>
      </c>
      <c r="O494" s="154">
        <v>15375.816000000001</v>
      </c>
      <c r="P494" s="297">
        <v>111.2</v>
      </c>
      <c r="Q494" s="203" t="s">
        <v>594</v>
      </c>
    </row>
    <row r="495" spans="1:17" ht="13.2" x14ac:dyDescent="0.25">
      <c r="A495" s="198"/>
      <c r="B495" s="199"/>
      <c r="C495" s="154"/>
      <c r="D495" s="154"/>
      <c r="E495" s="200"/>
      <c r="F495" s="200"/>
      <c r="G495" s="200"/>
      <c r="H495" s="201"/>
      <c r="I495" s="199"/>
      <c r="J495" s="202"/>
      <c r="K495" s="200"/>
      <c r="L495" s="154"/>
      <c r="M495" s="691"/>
      <c r="N495" s="202"/>
      <c r="O495" s="154"/>
      <c r="P495" s="297"/>
      <c r="Q495" s="203"/>
    </row>
    <row r="496" spans="1:17" ht="13.2" x14ac:dyDescent="0.25">
      <c r="A496" s="198" t="s">
        <v>595</v>
      </c>
      <c r="B496" s="199" t="s">
        <v>234</v>
      </c>
      <c r="C496" s="154" t="s">
        <v>234</v>
      </c>
      <c r="D496" s="154" t="s">
        <v>234</v>
      </c>
      <c r="E496" s="200" t="s">
        <v>234</v>
      </c>
      <c r="F496" s="200" t="s">
        <v>234</v>
      </c>
      <c r="G496" s="200" t="s">
        <v>234</v>
      </c>
      <c r="H496" s="201" t="s">
        <v>234</v>
      </c>
      <c r="I496" s="199" t="s">
        <v>234</v>
      </c>
      <c r="J496" s="202" t="s">
        <v>234</v>
      </c>
      <c r="K496" s="200" t="s">
        <v>234</v>
      </c>
      <c r="L496" s="154" t="s">
        <v>234</v>
      </c>
      <c r="M496" s="691" t="s">
        <v>234</v>
      </c>
      <c r="N496" s="202">
        <v>1.5</v>
      </c>
      <c r="O496" s="154" t="s">
        <v>234</v>
      </c>
      <c r="P496" s="297">
        <v>0</v>
      </c>
      <c r="Q496" s="203" t="s">
        <v>595</v>
      </c>
    </row>
    <row r="497" spans="1:17" ht="13.2" x14ac:dyDescent="0.25">
      <c r="A497" s="198"/>
      <c r="B497" s="199"/>
      <c r="C497" s="154"/>
      <c r="D497" s="154"/>
      <c r="E497" s="200"/>
      <c r="F497" s="200"/>
      <c r="G497" s="200"/>
      <c r="H497" s="201"/>
      <c r="I497" s="199"/>
      <c r="J497" s="202"/>
      <c r="K497" s="200"/>
      <c r="L497" s="154"/>
      <c r="M497" s="691"/>
      <c r="N497" s="202"/>
      <c r="O497" s="154"/>
      <c r="P497" s="297"/>
      <c r="Q497" s="203"/>
    </row>
    <row r="498" spans="1:17" ht="27.6" x14ac:dyDescent="0.3">
      <c r="A498" s="256" t="s">
        <v>596</v>
      </c>
      <c r="B498" s="199">
        <v>829.86900000000003</v>
      </c>
      <c r="C498" s="154">
        <v>810.255</v>
      </c>
      <c r="D498" s="154">
        <v>293.16800000000001</v>
      </c>
      <c r="E498" s="200">
        <v>1222.105</v>
      </c>
      <c r="F498" s="200">
        <v>398.75400000000002</v>
      </c>
      <c r="G498" s="200">
        <v>963.65599999999995</v>
      </c>
      <c r="H498" s="201">
        <v>758.80799999999999</v>
      </c>
      <c r="I498" s="199">
        <v>459.73599999999999</v>
      </c>
      <c r="J498" s="202">
        <v>798.053</v>
      </c>
      <c r="K498" s="200">
        <v>596.34900000000005</v>
      </c>
      <c r="L498" s="154">
        <v>495.48099999999999</v>
      </c>
      <c r="M498" s="691">
        <v>74.652000000000001</v>
      </c>
      <c r="N498" s="202">
        <v>14935.998</v>
      </c>
      <c r="O498" s="154">
        <v>7700.8860000000004</v>
      </c>
      <c r="P498" s="297">
        <v>51.6</v>
      </c>
      <c r="Q498" s="257" t="s">
        <v>597</v>
      </c>
    </row>
    <row r="499" spans="1:17" ht="13.2" x14ac:dyDescent="0.25">
      <c r="A499" s="204"/>
      <c r="B499" s="199"/>
      <c r="C499" s="154"/>
      <c r="D499" s="154"/>
      <c r="E499" s="200"/>
      <c r="F499" s="200"/>
      <c r="G499" s="200"/>
      <c r="H499" s="201"/>
      <c r="I499" s="199"/>
      <c r="J499" s="202"/>
      <c r="K499" s="200"/>
      <c r="L499" s="154"/>
      <c r="M499" s="691"/>
      <c r="N499" s="202"/>
      <c r="O499" s="154"/>
      <c r="P499" s="297"/>
      <c r="Q499" s="205"/>
    </row>
    <row r="500" spans="1:17" ht="13.2" x14ac:dyDescent="0.25">
      <c r="A500" s="210" t="s">
        <v>598</v>
      </c>
      <c r="B500" s="199" t="s">
        <v>234</v>
      </c>
      <c r="C500" s="154" t="s">
        <v>234</v>
      </c>
      <c r="D500" s="154" t="s">
        <v>234</v>
      </c>
      <c r="E500" s="200" t="s">
        <v>234</v>
      </c>
      <c r="F500" s="200" t="s">
        <v>234</v>
      </c>
      <c r="G500" s="200" t="s">
        <v>234</v>
      </c>
      <c r="H500" s="201" t="s">
        <v>234</v>
      </c>
      <c r="I500" s="199" t="s">
        <v>234</v>
      </c>
      <c r="J500" s="202" t="s">
        <v>234</v>
      </c>
      <c r="K500" s="200" t="s">
        <v>234</v>
      </c>
      <c r="L500" s="154" t="s">
        <v>234</v>
      </c>
      <c r="M500" s="691" t="s">
        <v>234</v>
      </c>
      <c r="N500" s="202" t="s">
        <v>234</v>
      </c>
      <c r="O500" s="154" t="s">
        <v>234</v>
      </c>
      <c r="P500" s="297" t="s">
        <v>288</v>
      </c>
      <c r="Q500" s="205" t="s">
        <v>599</v>
      </c>
    </row>
    <row r="501" spans="1:17" ht="13.2" x14ac:dyDescent="0.25">
      <c r="A501" s="204"/>
      <c r="B501" s="199"/>
      <c r="C501" s="154"/>
      <c r="D501" s="154"/>
      <c r="E501" s="200"/>
      <c r="F501" s="200"/>
      <c r="G501" s="200"/>
      <c r="H501" s="201"/>
      <c r="I501" s="199"/>
      <c r="J501" s="202"/>
      <c r="K501" s="200"/>
      <c r="L501" s="154"/>
      <c r="M501" s="691"/>
      <c r="N501" s="202"/>
      <c r="O501" s="154"/>
      <c r="P501" s="297"/>
      <c r="Q501" s="205"/>
    </row>
    <row r="502" spans="1:17" ht="13.2" x14ac:dyDescent="0.25">
      <c r="A502" s="210" t="s">
        <v>600</v>
      </c>
      <c r="B502" s="199">
        <v>1700.1559999999999</v>
      </c>
      <c r="C502" s="154">
        <v>434.904</v>
      </c>
      <c r="D502" s="154">
        <v>998.16800000000001</v>
      </c>
      <c r="E502" s="200">
        <v>1598.9359999999999</v>
      </c>
      <c r="F502" s="200">
        <v>3881.4679999999998</v>
      </c>
      <c r="G502" s="200">
        <v>1077.8489999999999</v>
      </c>
      <c r="H502" s="201">
        <v>2653.6170000000002</v>
      </c>
      <c r="I502" s="199">
        <v>2559.2820000000002</v>
      </c>
      <c r="J502" s="202">
        <v>3211.1640000000002</v>
      </c>
      <c r="K502" s="200">
        <v>2823.8449999999998</v>
      </c>
      <c r="L502" s="154">
        <v>1425.672</v>
      </c>
      <c r="M502" s="691">
        <v>1645.933</v>
      </c>
      <c r="N502" s="202">
        <v>11114.808000000001</v>
      </c>
      <c r="O502" s="154">
        <v>24010.993999999999</v>
      </c>
      <c r="P502" s="297">
        <v>216</v>
      </c>
      <c r="Q502" s="205" t="s">
        <v>600</v>
      </c>
    </row>
    <row r="503" spans="1:17" ht="13.2" x14ac:dyDescent="0.25">
      <c r="A503" s="204"/>
      <c r="B503" s="199"/>
      <c r="C503" s="154"/>
      <c r="D503" s="154"/>
      <c r="E503" s="200"/>
      <c r="F503" s="200"/>
      <c r="G503" s="200"/>
      <c r="H503" s="201"/>
      <c r="I503" s="199"/>
      <c r="J503" s="202"/>
      <c r="K503" s="200"/>
      <c r="L503" s="154"/>
      <c r="M503" s="691"/>
      <c r="N503" s="202"/>
      <c r="O503" s="154"/>
      <c r="P503" s="297"/>
      <c r="Q503" s="205"/>
    </row>
    <row r="504" spans="1:17" ht="13.2" x14ac:dyDescent="0.25">
      <c r="A504" s="210" t="s">
        <v>601</v>
      </c>
      <c r="B504" s="199" t="s">
        <v>234</v>
      </c>
      <c r="C504" s="154" t="s">
        <v>234</v>
      </c>
      <c r="D504" s="154" t="s">
        <v>234</v>
      </c>
      <c r="E504" s="200" t="s">
        <v>234</v>
      </c>
      <c r="F504" s="200" t="s">
        <v>234</v>
      </c>
      <c r="G504" s="200" t="s">
        <v>234</v>
      </c>
      <c r="H504" s="201" t="s">
        <v>234</v>
      </c>
      <c r="I504" s="199" t="s">
        <v>234</v>
      </c>
      <c r="J504" s="202" t="s">
        <v>234</v>
      </c>
      <c r="K504" s="200" t="s">
        <v>234</v>
      </c>
      <c r="L504" s="154" t="s">
        <v>234</v>
      </c>
      <c r="M504" s="691" t="s">
        <v>234</v>
      </c>
      <c r="N504" s="202">
        <v>59.493000000000002</v>
      </c>
      <c r="O504" s="154" t="s">
        <v>234</v>
      </c>
      <c r="P504" s="688">
        <v>0</v>
      </c>
      <c r="Q504" s="205" t="s">
        <v>602</v>
      </c>
    </row>
    <row r="505" spans="1:17" ht="13.2" x14ac:dyDescent="0.25">
      <c r="A505" s="204"/>
      <c r="B505" s="199"/>
      <c r="C505" s="154"/>
      <c r="D505" s="154"/>
      <c r="E505" s="200"/>
      <c r="F505" s="200"/>
      <c r="G505" s="200"/>
      <c r="H505" s="201"/>
      <c r="I505" s="199"/>
      <c r="J505" s="202"/>
      <c r="K505" s="200"/>
      <c r="L505" s="154"/>
      <c r="M505" s="691"/>
      <c r="N505" s="202"/>
      <c r="O505" s="154"/>
      <c r="P505" s="693"/>
      <c r="Q505" s="205"/>
    </row>
    <row r="506" spans="1:17" ht="13.2" x14ac:dyDescent="0.25">
      <c r="A506" s="210" t="s">
        <v>603</v>
      </c>
      <c r="B506" s="199" t="s">
        <v>234</v>
      </c>
      <c r="C506" s="154" t="s">
        <v>234</v>
      </c>
      <c r="D506" s="154" t="s">
        <v>234</v>
      </c>
      <c r="E506" s="200" t="s">
        <v>234</v>
      </c>
      <c r="F506" s="200" t="s">
        <v>234</v>
      </c>
      <c r="G506" s="200" t="s">
        <v>234</v>
      </c>
      <c r="H506" s="201" t="s">
        <v>234</v>
      </c>
      <c r="I506" s="199" t="s">
        <v>234</v>
      </c>
      <c r="J506" s="202" t="s">
        <v>234</v>
      </c>
      <c r="K506" s="200" t="s">
        <v>234</v>
      </c>
      <c r="L506" s="154" t="s">
        <v>234</v>
      </c>
      <c r="M506" s="691" t="s">
        <v>234</v>
      </c>
      <c r="N506" s="202" t="s">
        <v>234</v>
      </c>
      <c r="O506" s="154" t="s">
        <v>234</v>
      </c>
      <c r="P506" s="308" t="s">
        <v>288</v>
      </c>
      <c r="Q506" s="205" t="s">
        <v>604</v>
      </c>
    </row>
    <row r="507" spans="1:17" ht="13.2" x14ac:dyDescent="0.25">
      <c r="A507" s="204"/>
      <c r="B507" s="199"/>
      <c r="C507" s="154"/>
      <c r="D507" s="154"/>
      <c r="E507" s="200"/>
      <c r="F507" s="200"/>
      <c r="G507" s="200"/>
      <c r="H507" s="201"/>
      <c r="I507" s="199"/>
      <c r="J507" s="202"/>
      <c r="K507" s="200"/>
      <c r="L507" s="154"/>
      <c r="M507" s="691"/>
      <c r="N507" s="202"/>
      <c r="O507" s="154"/>
      <c r="P507" s="693"/>
      <c r="Q507" s="205"/>
    </row>
    <row r="508" spans="1:17" ht="13.2" x14ac:dyDescent="0.25">
      <c r="A508" s="204" t="s">
        <v>605</v>
      </c>
      <c r="B508" s="199">
        <v>8.1000000000000003E-2</v>
      </c>
      <c r="C508" s="154" t="s">
        <v>234</v>
      </c>
      <c r="D508" s="154">
        <v>1.726</v>
      </c>
      <c r="E508" s="200" t="s">
        <v>234</v>
      </c>
      <c r="F508" s="200" t="s">
        <v>234</v>
      </c>
      <c r="G508" s="200" t="s">
        <v>234</v>
      </c>
      <c r="H508" s="201">
        <v>342.54599999999999</v>
      </c>
      <c r="I508" s="199" t="s">
        <v>234</v>
      </c>
      <c r="J508" s="202" t="s">
        <v>234</v>
      </c>
      <c r="K508" s="200">
        <v>6.7770000000000001</v>
      </c>
      <c r="L508" s="154" t="s">
        <v>234</v>
      </c>
      <c r="M508" s="691">
        <v>67.701999999999998</v>
      </c>
      <c r="N508" s="202">
        <v>115.26</v>
      </c>
      <c r="O508" s="154">
        <v>418.83199999999999</v>
      </c>
      <c r="P508" s="297">
        <v>363.4</v>
      </c>
      <c r="Q508" s="205" t="s">
        <v>605</v>
      </c>
    </row>
    <row r="509" spans="1:17" ht="13.2" x14ac:dyDescent="0.25">
      <c r="A509" s="204"/>
      <c r="B509" s="199"/>
      <c r="C509" s="154"/>
      <c r="D509" s="154"/>
      <c r="E509" s="200"/>
      <c r="F509" s="200"/>
      <c r="G509" s="200"/>
      <c r="H509" s="201"/>
      <c r="I509" s="199"/>
      <c r="J509" s="202"/>
      <c r="K509" s="200"/>
      <c r="L509" s="154"/>
      <c r="M509" s="691"/>
      <c r="N509" s="202"/>
      <c r="O509" s="154"/>
      <c r="P509" s="297"/>
      <c r="Q509" s="205"/>
    </row>
    <row r="510" spans="1:17" ht="13.2" x14ac:dyDescent="0.25">
      <c r="A510" s="204" t="s">
        <v>606</v>
      </c>
      <c r="B510" s="199" t="s">
        <v>234</v>
      </c>
      <c r="C510" s="154" t="s">
        <v>234</v>
      </c>
      <c r="D510" s="154" t="s">
        <v>234</v>
      </c>
      <c r="E510" s="200" t="s">
        <v>234</v>
      </c>
      <c r="F510" s="200" t="s">
        <v>234</v>
      </c>
      <c r="G510" s="200" t="s">
        <v>234</v>
      </c>
      <c r="H510" s="201" t="s">
        <v>234</v>
      </c>
      <c r="I510" s="199" t="s">
        <v>234</v>
      </c>
      <c r="J510" s="202" t="s">
        <v>234</v>
      </c>
      <c r="K510" s="200" t="s">
        <v>234</v>
      </c>
      <c r="L510" s="154" t="s">
        <v>234</v>
      </c>
      <c r="M510" s="691" t="s">
        <v>234</v>
      </c>
      <c r="N510" s="202" t="s">
        <v>234</v>
      </c>
      <c r="O510" s="154" t="s">
        <v>234</v>
      </c>
      <c r="P510" s="297" t="s">
        <v>288</v>
      </c>
      <c r="Q510" s="205" t="s">
        <v>607</v>
      </c>
    </row>
    <row r="511" spans="1:17" ht="13.2" x14ac:dyDescent="0.25">
      <c r="A511" s="204"/>
      <c r="B511" s="199"/>
      <c r="C511" s="154"/>
      <c r="D511" s="154"/>
      <c r="E511" s="200"/>
      <c r="F511" s="200"/>
      <c r="G511" s="200"/>
      <c r="H511" s="201"/>
      <c r="I511" s="199"/>
      <c r="J511" s="202"/>
      <c r="K511" s="200"/>
      <c r="L511" s="154"/>
      <c r="M511" s="691"/>
      <c r="N511" s="202"/>
      <c r="O511" s="154"/>
      <c r="P511" s="297"/>
      <c r="Q511" s="205"/>
    </row>
    <row r="512" spans="1:17" ht="13.2" x14ac:dyDescent="0.25">
      <c r="A512" s="211" t="s">
        <v>608</v>
      </c>
      <c r="B512" s="199">
        <v>9.5000000000000001E-2</v>
      </c>
      <c r="C512" s="154" t="s">
        <v>234</v>
      </c>
      <c r="D512" s="154">
        <v>47.277999999999999</v>
      </c>
      <c r="E512" s="200" t="s">
        <v>234</v>
      </c>
      <c r="F512" s="200" t="s">
        <v>234</v>
      </c>
      <c r="G512" s="200" t="s">
        <v>234</v>
      </c>
      <c r="H512" s="201">
        <v>1.57</v>
      </c>
      <c r="I512" s="199">
        <v>17.818999999999999</v>
      </c>
      <c r="J512" s="202" t="s">
        <v>234</v>
      </c>
      <c r="K512" s="200" t="s">
        <v>234</v>
      </c>
      <c r="L512" s="154" t="s">
        <v>234</v>
      </c>
      <c r="M512" s="691">
        <v>16.236000000000001</v>
      </c>
      <c r="N512" s="202">
        <v>9.1989999999999998</v>
      </c>
      <c r="O512" s="154">
        <v>82.998000000000005</v>
      </c>
      <c r="P512" s="297">
        <v>902.3</v>
      </c>
      <c r="Q512" s="212" t="s">
        <v>608</v>
      </c>
    </row>
    <row r="513" spans="1:17" ht="13.8" thickBot="1" x14ac:dyDescent="0.3">
      <c r="A513" s="258"/>
      <c r="B513" s="216"/>
      <c r="C513" s="217"/>
      <c r="D513" s="217"/>
      <c r="E513" s="218"/>
      <c r="F513" s="218"/>
      <c r="G513" s="218"/>
      <c r="H513" s="219"/>
      <c r="I513" s="216"/>
      <c r="J513" s="220"/>
      <c r="K513" s="218"/>
      <c r="L513" s="217"/>
      <c r="M513" s="695"/>
      <c r="N513" s="220"/>
      <c r="O513" s="217"/>
      <c r="P513" s="385"/>
      <c r="Q513" s="259"/>
    </row>
    <row r="514" spans="1:17" ht="13.8" thickTop="1" x14ac:dyDescent="0.25"/>
    <row r="515" spans="1:17" ht="13.2" x14ac:dyDescent="0.25"/>
    <row r="516" spans="1:17" ht="13.2" x14ac:dyDescent="0.25"/>
    <row r="517" spans="1:17" ht="13.2" x14ac:dyDescent="0.25"/>
    <row r="518" spans="1:17" ht="13.2" x14ac:dyDescent="0.25"/>
    <row r="519" spans="1:17" ht="13.2" x14ac:dyDescent="0.25"/>
    <row r="520" spans="1:17" ht="13.2" x14ac:dyDescent="0.25"/>
    <row r="521" spans="1:17" ht="13.2" x14ac:dyDescent="0.25"/>
    <row r="522" spans="1:17" ht="13.2" x14ac:dyDescent="0.25"/>
    <row r="523" spans="1:17" ht="13.2" x14ac:dyDescent="0.25"/>
    <row r="524" spans="1:17" ht="13.2" x14ac:dyDescent="0.25"/>
    <row r="525" spans="1:17" ht="13.2" x14ac:dyDescent="0.25">
      <c r="A525" s="15"/>
      <c r="P525" s="15"/>
      <c r="Q525" s="15"/>
    </row>
    <row r="526" spans="1:17" ht="13.2" x14ac:dyDescent="0.25"/>
    <row r="527" spans="1:17" ht="13.2" x14ac:dyDescent="0.25"/>
    <row r="528" spans="1:17" ht="13.2" x14ac:dyDescent="0.25"/>
    <row r="529" spans="1:17" ht="13.2" x14ac:dyDescent="0.25">
      <c r="A529" s="15"/>
      <c r="P529" s="15"/>
      <c r="Q529" s="15"/>
    </row>
    <row r="530" spans="1:17" ht="13.2" x14ac:dyDescent="0.25"/>
    <row r="531" spans="1:17" ht="13.2" x14ac:dyDescent="0.25"/>
    <row r="532" spans="1:17" ht="13.2" x14ac:dyDescent="0.25"/>
    <row r="533" spans="1:17" ht="13.2" x14ac:dyDescent="0.25">
      <c r="A533" s="15"/>
      <c r="P533" s="15"/>
      <c r="Q533" s="15"/>
    </row>
    <row r="534" spans="1:17" ht="13.2" x14ac:dyDescent="0.25"/>
    <row r="535" spans="1:17" ht="13.2" x14ac:dyDescent="0.25"/>
    <row r="536" spans="1:17" ht="13.2" x14ac:dyDescent="0.25"/>
    <row r="537" spans="1:17" ht="13.2" x14ac:dyDescent="0.25">
      <c r="A537" s="15"/>
      <c r="P537" s="15"/>
      <c r="Q537" s="15"/>
    </row>
    <row r="538" spans="1:17" ht="13.2" x14ac:dyDescent="0.25"/>
    <row r="539" spans="1:17" ht="13.2" x14ac:dyDescent="0.25"/>
    <row r="540" spans="1:17" ht="13.2" x14ac:dyDescent="0.25"/>
    <row r="541" spans="1:17" ht="13.2" x14ac:dyDescent="0.25">
      <c r="A541" s="15"/>
      <c r="P541" s="15"/>
      <c r="Q541" s="15"/>
    </row>
    <row r="542" spans="1:17" ht="13.2" x14ac:dyDescent="0.25"/>
    <row r="543" spans="1:17" ht="13.2" x14ac:dyDescent="0.25"/>
    <row r="544" spans="1:17" ht="13.2" x14ac:dyDescent="0.25"/>
    <row r="545" spans="1:17" ht="13.2" x14ac:dyDescent="0.25">
      <c r="A545" s="15"/>
      <c r="P545" s="15"/>
      <c r="Q545" s="15"/>
    </row>
    <row r="546" spans="1:17" ht="13.2" x14ac:dyDescent="0.25"/>
    <row r="547" spans="1:17" ht="13.2" x14ac:dyDescent="0.25"/>
    <row r="548" spans="1:17" ht="13.2" x14ac:dyDescent="0.25"/>
    <row r="549" spans="1:17" ht="13.2" x14ac:dyDescent="0.25">
      <c r="A549" s="15"/>
      <c r="P549" s="15"/>
      <c r="Q549" s="15"/>
    </row>
    <row r="550" spans="1:17" ht="13.2" x14ac:dyDescent="0.25"/>
    <row r="551" spans="1:17" ht="13.2" x14ac:dyDescent="0.25"/>
    <row r="552" spans="1:17" ht="13.2" x14ac:dyDescent="0.25"/>
    <row r="553" spans="1:17" ht="13.2" x14ac:dyDescent="0.25">
      <c r="A553" s="15"/>
      <c r="P553" s="15"/>
      <c r="Q553" s="15"/>
    </row>
    <row r="554" spans="1:17" ht="13.2" x14ac:dyDescent="0.25"/>
    <row r="555" spans="1:17" ht="13.2" x14ac:dyDescent="0.25"/>
    <row r="556" spans="1:17" ht="13.2" x14ac:dyDescent="0.25"/>
    <row r="557" spans="1:17" ht="13.2" x14ac:dyDescent="0.25">
      <c r="A557" s="15"/>
      <c r="P557" s="15"/>
      <c r="Q557" s="15"/>
    </row>
    <row r="558" spans="1:17" ht="13.2" x14ac:dyDescent="0.25"/>
    <row r="559" spans="1:17" ht="13.2" x14ac:dyDescent="0.25"/>
    <row r="560" spans="1:17" ht="13.2" x14ac:dyDescent="0.25"/>
    <row r="561" spans="1:17" ht="13.2" x14ac:dyDescent="0.25">
      <c r="A561" s="15"/>
      <c r="P561" s="15"/>
      <c r="Q561" s="15"/>
    </row>
    <row r="562" spans="1:17" ht="13.2" x14ac:dyDescent="0.25"/>
    <row r="563" spans="1:17" ht="13.2" x14ac:dyDescent="0.25"/>
    <row r="564" spans="1:17" ht="13.2" x14ac:dyDescent="0.25"/>
    <row r="565" spans="1:17" ht="13.2" x14ac:dyDescent="0.25">
      <c r="A565" s="15"/>
      <c r="P565" s="15"/>
      <c r="Q565" s="15"/>
    </row>
    <row r="566" spans="1:17" ht="13.2" x14ac:dyDescent="0.25"/>
    <row r="567" spans="1:17" ht="13.2" x14ac:dyDescent="0.25"/>
    <row r="568" spans="1:17" ht="13.2" x14ac:dyDescent="0.25"/>
    <row r="569" spans="1:17" ht="13.2" x14ac:dyDescent="0.25">
      <c r="A569" s="15"/>
      <c r="P569" s="15"/>
      <c r="Q569" s="15"/>
    </row>
    <row r="570" spans="1:17" ht="13.2" x14ac:dyDescent="0.25"/>
    <row r="571" spans="1:17" ht="13.2" x14ac:dyDescent="0.25"/>
    <row r="572" spans="1:17" ht="13.2" x14ac:dyDescent="0.25"/>
    <row r="573" spans="1:17" ht="13.2" x14ac:dyDescent="0.25">
      <c r="A573" s="15"/>
      <c r="P573" s="15"/>
      <c r="Q573" s="15"/>
    </row>
    <row r="574" spans="1:17" ht="13.2" x14ac:dyDescent="0.25"/>
    <row r="575" spans="1:17" ht="13.2" x14ac:dyDescent="0.25"/>
    <row r="576" spans="1:17" ht="13.2" x14ac:dyDescent="0.25"/>
    <row r="577" spans="1:17" ht="13.2" x14ac:dyDescent="0.25">
      <c r="A577" s="15"/>
      <c r="P577" s="15"/>
      <c r="Q577" s="15"/>
    </row>
    <row r="578" spans="1:17" ht="13.2" x14ac:dyDescent="0.25">
      <c r="A578" s="15"/>
      <c r="P578" s="15"/>
      <c r="Q578" s="15"/>
    </row>
    <row r="579" spans="1:17" ht="13.2" x14ac:dyDescent="0.25">
      <c r="A579" s="15"/>
      <c r="P579" s="15"/>
      <c r="Q579" s="15"/>
    </row>
    <row r="580" spans="1:17" ht="13.2" x14ac:dyDescent="0.25">
      <c r="A580" s="15"/>
      <c r="P580" s="15"/>
      <c r="Q580" s="15"/>
    </row>
    <row r="581" spans="1:17" ht="13.2" x14ac:dyDescent="0.25">
      <c r="A581" s="15"/>
      <c r="P581" s="15"/>
      <c r="Q581" s="15"/>
    </row>
    <row r="582" spans="1:17" ht="13.2" x14ac:dyDescent="0.25"/>
    <row r="583" spans="1:17" ht="13.2" x14ac:dyDescent="0.25"/>
    <row r="584" spans="1:17" ht="13.2" x14ac:dyDescent="0.25"/>
    <row r="585" spans="1:17" ht="13.2" x14ac:dyDescent="0.25">
      <c r="A585" s="15"/>
      <c r="P585" s="15"/>
      <c r="Q585" s="15"/>
    </row>
    <row r="586" spans="1:17" ht="13.2" x14ac:dyDescent="0.25">
      <c r="A586" s="15"/>
      <c r="P586" s="15"/>
      <c r="Q586" s="15"/>
    </row>
    <row r="587" spans="1:17" ht="13.2" x14ac:dyDescent="0.25"/>
    <row r="588" spans="1:17" ht="13.2" x14ac:dyDescent="0.25"/>
    <row r="589" spans="1:17" ht="13.2" x14ac:dyDescent="0.25">
      <c r="A589" s="15"/>
      <c r="P589" s="15"/>
      <c r="Q589" s="15"/>
    </row>
    <row r="590" spans="1:17" ht="13.2" x14ac:dyDescent="0.25"/>
    <row r="591" spans="1:17" ht="13.2" x14ac:dyDescent="0.25"/>
    <row r="592" spans="1:17" ht="13.2" x14ac:dyDescent="0.25">
      <c r="A592" s="15"/>
      <c r="P592" s="15"/>
      <c r="Q592" s="15"/>
    </row>
    <row r="593" spans="1:17" ht="13.2" x14ac:dyDescent="0.25">
      <c r="A593" s="15"/>
      <c r="P593" s="15"/>
      <c r="Q593" s="15"/>
    </row>
    <row r="594" spans="1:17" ht="13.2" x14ac:dyDescent="0.25"/>
    <row r="595" spans="1:17" ht="13.2" x14ac:dyDescent="0.25"/>
    <row r="596" spans="1:17" ht="13.2" x14ac:dyDescent="0.25"/>
    <row r="597" spans="1:17" ht="13.2" x14ac:dyDescent="0.25">
      <c r="A597" s="15"/>
      <c r="P597" s="15"/>
      <c r="Q597" s="15"/>
    </row>
    <row r="598" spans="1:17" ht="13.2" x14ac:dyDescent="0.25"/>
    <row r="599" spans="1:17" ht="13.2" x14ac:dyDescent="0.25"/>
    <row r="600" spans="1:17" ht="13.2" x14ac:dyDescent="0.25"/>
    <row r="601" spans="1:17" ht="13.2" x14ac:dyDescent="0.25">
      <c r="A601" s="15"/>
      <c r="P601" s="15"/>
      <c r="Q601" s="15"/>
    </row>
    <row r="602" spans="1:17" ht="13.2" x14ac:dyDescent="0.25"/>
    <row r="603" spans="1:17" ht="13.2" x14ac:dyDescent="0.25"/>
    <row r="604" spans="1:17" ht="13.2" x14ac:dyDescent="0.25"/>
    <row r="605" spans="1:17" ht="13.2" x14ac:dyDescent="0.25">
      <c r="A605" s="15"/>
      <c r="P605" s="15"/>
      <c r="Q605" s="15"/>
    </row>
    <row r="606" spans="1:17" ht="13.2" x14ac:dyDescent="0.25"/>
    <row r="607" spans="1:17" ht="13.2" x14ac:dyDescent="0.25"/>
    <row r="608" spans="1:17" ht="13.2" x14ac:dyDescent="0.25"/>
    <row r="609" spans="1:17" ht="13.2" x14ac:dyDescent="0.25">
      <c r="A609" s="15"/>
      <c r="P609" s="15"/>
      <c r="Q609" s="15"/>
    </row>
    <row r="610" spans="1:17" ht="13.2" x14ac:dyDescent="0.25"/>
    <row r="611" spans="1:17" ht="13.2" x14ac:dyDescent="0.25"/>
    <row r="612" spans="1:17" ht="13.2" x14ac:dyDescent="0.25"/>
    <row r="613" spans="1:17" ht="13.2" x14ac:dyDescent="0.25">
      <c r="A613" s="15"/>
      <c r="P613" s="15"/>
      <c r="Q613" s="15"/>
    </row>
    <row r="614" spans="1:17" ht="13.2" x14ac:dyDescent="0.25"/>
    <row r="615" spans="1:17" ht="13.2" x14ac:dyDescent="0.25"/>
    <row r="616" spans="1:17" ht="13.2" x14ac:dyDescent="0.25"/>
    <row r="617" spans="1:17" ht="13.2" x14ac:dyDescent="0.25">
      <c r="A617" s="15"/>
      <c r="P617" s="15"/>
      <c r="Q617" s="15"/>
    </row>
    <row r="618" spans="1:17" ht="13.2" x14ac:dyDescent="0.25"/>
    <row r="619" spans="1:17" ht="13.2" x14ac:dyDescent="0.25"/>
    <row r="620" spans="1:17" ht="13.2" x14ac:dyDescent="0.25"/>
    <row r="621" spans="1:17" ht="12.6" customHeight="1" x14ac:dyDescent="0.25">
      <c r="A621" s="15"/>
      <c r="P621" s="15"/>
      <c r="Q621" s="15"/>
    </row>
    <row r="625" spans="1:17" ht="12.6" customHeight="1" x14ac:dyDescent="0.25">
      <c r="A625" s="15"/>
      <c r="P625" s="15"/>
      <c r="Q625" s="15"/>
    </row>
    <row r="629" spans="1:17" ht="12.6" customHeight="1" x14ac:dyDescent="0.25">
      <c r="A629" s="15"/>
      <c r="P629" s="15"/>
      <c r="Q629" s="15"/>
    </row>
    <row r="633" spans="1:17" ht="12.6" customHeight="1" x14ac:dyDescent="0.25">
      <c r="A633" s="15"/>
      <c r="P633" s="15"/>
      <c r="Q633" s="15"/>
    </row>
    <row r="637" spans="1:17" ht="12.6" customHeight="1" x14ac:dyDescent="0.25">
      <c r="A637" s="15"/>
      <c r="P637" s="15"/>
      <c r="Q637" s="15"/>
    </row>
    <row r="641" spans="1:17" ht="12.6" customHeight="1" x14ac:dyDescent="0.25">
      <c r="A641" s="15"/>
      <c r="P641" s="15"/>
      <c r="Q641" s="15"/>
    </row>
    <row r="645" spans="1:17" ht="12.6" customHeight="1" x14ac:dyDescent="0.25">
      <c r="A645" s="15"/>
      <c r="P645" s="15"/>
      <c r="Q645" s="15"/>
    </row>
    <row r="649" spans="1:17" ht="12.6" customHeight="1" x14ac:dyDescent="0.25">
      <c r="A649" s="15"/>
      <c r="P649" s="15"/>
      <c r="Q649" s="15"/>
    </row>
    <row r="653" spans="1:17" ht="12.6" customHeight="1" x14ac:dyDescent="0.25">
      <c r="A653" s="15"/>
      <c r="P653" s="15"/>
      <c r="Q653" s="15"/>
    </row>
    <row r="654" spans="1:17" ht="12.6" customHeight="1" x14ac:dyDescent="0.25">
      <c r="A654" s="15"/>
      <c r="P654" s="15"/>
      <c r="Q654" s="15"/>
    </row>
    <row r="655" spans="1:17" ht="12.6" customHeight="1" x14ac:dyDescent="0.25">
      <c r="A655" s="15"/>
      <c r="P655" s="15"/>
      <c r="Q655" s="15"/>
    </row>
    <row r="656" spans="1:17" ht="12.6" customHeight="1" x14ac:dyDescent="0.25">
      <c r="A656" s="15"/>
      <c r="P656" s="15"/>
      <c r="Q656" s="15"/>
    </row>
    <row r="657" spans="1:17" ht="12.6" customHeight="1" x14ac:dyDescent="0.25">
      <c r="A657" s="15"/>
      <c r="P657" s="15"/>
      <c r="Q657" s="15"/>
    </row>
    <row r="661" spans="1:17" ht="12.6" customHeight="1" x14ac:dyDescent="0.25">
      <c r="A661" s="15"/>
      <c r="P661" s="15"/>
      <c r="Q661" s="15"/>
    </row>
    <row r="662" spans="1:17" ht="12.6" customHeight="1" x14ac:dyDescent="0.25">
      <c r="A662" s="15"/>
      <c r="P662" s="15"/>
      <c r="Q662" s="15"/>
    </row>
    <row r="665" spans="1:17" ht="12.6" customHeight="1" x14ac:dyDescent="0.25">
      <c r="A665" s="15"/>
      <c r="P665" s="15"/>
      <c r="Q665" s="15"/>
    </row>
    <row r="668" spans="1:17" ht="12.6" customHeight="1" x14ac:dyDescent="0.25">
      <c r="A668" s="15"/>
      <c r="P668" s="15"/>
      <c r="Q668" s="15"/>
    </row>
    <row r="669" spans="1:17" ht="12.6" customHeight="1" x14ac:dyDescent="0.25">
      <c r="A669" s="15"/>
      <c r="P669" s="15"/>
      <c r="Q669" s="15"/>
    </row>
    <row r="673" spans="1:17" ht="12.6" customHeight="1" x14ac:dyDescent="0.25">
      <c r="A673" s="15"/>
      <c r="P673" s="15"/>
      <c r="Q673" s="15"/>
    </row>
    <row r="677" spans="1:17" ht="12.6" customHeight="1" x14ac:dyDescent="0.25">
      <c r="A677" s="15"/>
      <c r="P677" s="15"/>
      <c r="Q677" s="15"/>
    </row>
    <row r="681" spans="1:17" ht="12.6" customHeight="1" x14ac:dyDescent="0.25">
      <c r="A681" s="15"/>
      <c r="P681" s="15"/>
      <c r="Q681" s="15"/>
    </row>
    <row r="685" spans="1:17" ht="12.6" customHeight="1" x14ac:dyDescent="0.25">
      <c r="A685" s="15"/>
      <c r="P685" s="15"/>
      <c r="Q685" s="15"/>
    </row>
    <row r="689" spans="1:17" ht="12.6" customHeight="1" x14ac:dyDescent="0.25">
      <c r="A689" s="15"/>
      <c r="P689" s="15"/>
      <c r="Q689" s="15"/>
    </row>
    <row r="693" spans="1:17" ht="12.6" customHeight="1" x14ac:dyDescent="0.25">
      <c r="A693" s="15"/>
      <c r="P693" s="15"/>
      <c r="Q693" s="15"/>
    </row>
    <row r="697" spans="1:17" ht="12.6" customHeight="1" x14ac:dyDescent="0.25">
      <c r="A697" s="15"/>
      <c r="P697" s="15"/>
      <c r="Q697" s="15"/>
    </row>
    <row r="701" spans="1:17" ht="12.6" customHeight="1" x14ac:dyDescent="0.25">
      <c r="A701" s="15"/>
      <c r="P701" s="15"/>
      <c r="Q701" s="15"/>
    </row>
    <row r="705" spans="1:17" ht="12.6" customHeight="1" x14ac:dyDescent="0.25">
      <c r="A705" s="15"/>
      <c r="P705" s="15"/>
      <c r="Q705" s="15"/>
    </row>
    <row r="709" spans="1:17" ht="12.6" customHeight="1" x14ac:dyDescent="0.25">
      <c r="A709" s="15"/>
      <c r="P709" s="15"/>
      <c r="Q709" s="15"/>
    </row>
    <row r="713" spans="1:17" ht="12.6" customHeight="1" x14ac:dyDescent="0.25">
      <c r="A713" s="15"/>
      <c r="P713" s="15"/>
      <c r="Q713" s="15"/>
    </row>
    <row r="717" spans="1:17" ht="12.6" customHeight="1" x14ac:dyDescent="0.25">
      <c r="A717" s="15"/>
      <c r="P717" s="15"/>
      <c r="Q717" s="15"/>
    </row>
    <row r="721" spans="1:17" ht="12.6" customHeight="1" x14ac:dyDescent="0.25">
      <c r="A721" s="15"/>
      <c r="P721" s="15"/>
      <c r="Q721" s="15"/>
    </row>
    <row r="725" spans="1:17" ht="12.6" customHeight="1" x14ac:dyDescent="0.25">
      <c r="A725" s="15"/>
      <c r="P725" s="15"/>
      <c r="Q725" s="15"/>
    </row>
    <row r="729" spans="1:17" ht="12.6" customHeight="1" x14ac:dyDescent="0.25">
      <c r="A729" s="15"/>
      <c r="P729" s="15"/>
      <c r="Q729" s="15"/>
    </row>
    <row r="730" spans="1:17" ht="12.6" customHeight="1" x14ac:dyDescent="0.25">
      <c r="A730" s="15"/>
      <c r="P730" s="15"/>
      <c r="Q730" s="15"/>
    </row>
    <row r="731" spans="1:17" ht="12.6" customHeight="1" x14ac:dyDescent="0.25">
      <c r="A731" s="15"/>
      <c r="P731" s="15"/>
      <c r="Q731" s="15"/>
    </row>
    <row r="732" spans="1:17" ht="12.6" customHeight="1" x14ac:dyDescent="0.25">
      <c r="A732" s="15"/>
      <c r="P732" s="15"/>
      <c r="Q732" s="15"/>
    </row>
    <row r="733" spans="1:17" ht="12.6" customHeight="1" x14ac:dyDescent="0.25">
      <c r="A733" s="15"/>
      <c r="P733" s="15"/>
      <c r="Q733" s="15"/>
    </row>
    <row r="737" spans="1:17" ht="12.6" customHeight="1" x14ac:dyDescent="0.25">
      <c r="A737" s="15"/>
      <c r="P737" s="15"/>
      <c r="Q737" s="15"/>
    </row>
    <row r="738" spans="1:17" ht="12.6" customHeight="1" x14ac:dyDescent="0.25">
      <c r="A738" s="15"/>
      <c r="P738" s="15"/>
      <c r="Q738" s="15"/>
    </row>
    <row r="741" spans="1:17" ht="12.6" customHeight="1" x14ac:dyDescent="0.25">
      <c r="A741" s="15"/>
      <c r="P741" s="15"/>
      <c r="Q741" s="15"/>
    </row>
    <row r="744" spans="1:17" ht="12.6" customHeight="1" x14ac:dyDescent="0.25">
      <c r="A744" s="15"/>
      <c r="P744" s="15"/>
      <c r="Q744" s="15"/>
    </row>
    <row r="745" spans="1:17" ht="12.6" customHeight="1" x14ac:dyDescent="0.25">
      <c r="A745" s="15"/>
      <c r="P745" s="15"/>
      <c r="Q745" s="15"/>
    </row>
    <row r="749" spans="1:17" ht="12.6" customHeight="1" x14ac:dyDescent="0.25">
      <c r="A749" s="15"/>
      <c r="P749" s="15"/>
      <c r="Q749" s="15"/>
    </row>
    <row r="753" spans="1:17" ht="12.6" customHeight="1" x14ac:dyDescent="0.25">
      <c r="A753" s="15"/>
      <c r="P753" s="15"/>
      <c r="Q753" s="15"/>
    </row>
    <row r="757" spans="1:17" ht="12.6" customHeight="1" x14ac:dyDescent="0.25">
      <c r="A757" s="15"/>
      <c r="P757" s="15"/>
      <c r="Q757" s="15"/>
    </row>
    <row r="761" spans="1:17" ht="12.6" customHeight="1" x14ac:dyDescent="0.25">
      <c r="A761" s="15"/>
      <c r="P761" s="15"/>
      <c r="Q761" s="15"/>
    </row>
    <row r="765" spans="1:17" ht="12.6" customHeight="1" x14ac:dyDescent="0.25">
      <c r="A765" s="15"/>
      <c r="P765" s="15"/>
      <c r="Q765" s="15"/>
    </row>
    <row r="769" spans="1:17" ht="12.6" customHeight="1" x14ac:dyDescent="0.25">
      <c r="A769" s="15"/>
      <c r="P769" s="15"/>
      <c r="Q769" s="15"/>
    </row>
    <row r="773" spans="1:17" ht="12.6" customHeight="1" x14ac:dyDescent="0.25">
      <c r="A773" s="15"/>
      <c r="P773" s="15"/>
      <c r="Q773" s="15"/>
    </row>
    <row r="777" spans="1:17" ht="12.6" customHeight="1" x14ac:dyDescent="0.25">
      <c r="A777" s="15"/>
      <c r="P777" s="15"/>
      <c r="Q777" s="15"/>
    </row>
    <row r="781" spans="1:17" ht="12.6" customHeight="1" x14ac:dyDescent="0.25">
      <c r="A781" s="15"/>
      <c r="P781" s="15"/>
      <c r="Q781" s="15"/>
    </row>
    <row r="785" spans="1:17" ht="12.6" customHeight="1" x14ac:dyDescent="0.25">
      <c r="A785" s="15"/>
      <c r="P785" s="15"/>
      <c r="Q785" s="15"/>
    </row>
    <row r="789" spans="1:17" ht="12.6" customHeight="1" x14ac:dyDescent="0.25">
      <c r="A789" s="15"/>
      <c r="P789" s="15"/>
      <c r="Q789" s="15"/>
    </row>
    <row r="793" spans="1:17" ht="12.6" customHeight="1" x14ac:dyDescent="0.25">
      <c r="A793" s="15"/>
      <c r="P793" s="15"/>
      <c r="Q793" s="15"/>
    </row>
    <row r="797" spans="1:17" ht="12.6" customHeight="1" x14ac:dyDescent="0.25">
      <c r="A797" s="15"/>
      <c r="P797" s="15"/>
      <c r="Q797" s="15"/>
    </row>
    <row r="801" spans="1:17" ht="12.6" customHeight="1" x14ac:dyDescent="0.25">
      <c r="A801" s="15"/>
      <c r="P801" s="15"/>
      <c r="Q801" s="15"/>
    </row>
    <row r="805" spans="1:17" ht="12.6" customHeight="1" x14ac:dyDescent="0.25">
      <c r="A805" s="15"/>
      <c r="P805" s="15"/>
      <c r="Q805" s="15"/>
    </row>
    <row r="806" spans="1:17" ht="12.6" customHeight="1" x14ac:dyDescent="0.25">
      <c r="A806" s="15"/>
      <c r="P806" s="15"/>
      <c r="Q806" s="15"/>
    </row>
    <row r="807" spans="1:17" ht="12.6" customHeight="1" x14ac:dyDescent="0.25">
      <c r="A807" s="15"/>
      <c r="P807" s="15"/>
      <c r="Q807" s="15"/>
    </row>
    <row r="808" spans="1:17" ht="12.6" customHeight="1" x14ac:dyDescent="0.25">
      <c r="A808" s="15"/>
      <c r="P808" s="15"/>
      <c r="Q808" s="15"/>
    </row>
    <row r="809" spans="1:17" ht="12.6" customHeight="1" x14ac:dyDescent="0.25">
      <c r="A809" s="15"/>
      <c r="P809" s="15"/>
      <c r="Q809" s="15"/>
    </row>
    <row r="813" spans="1:17" ht="12.6" customHeight="1" x14ac:dyDescent="0.25">
      <c r="A813" s="15"/>
      <c r="P813" s="15"/>
      <c r="Q813" s="15"/>
    </row>
    <row r="814" spans="1:17" ht="12.6" customHeight="1" x14ac:dyDescent="0.25">
      <c r="A814" s="15"/>
      <c r="P814" s="15"/>
      <c r="Q814" s="15"/>
    </row>
    <row r="817" spans="1:17" ht="12.6" customHeight="1" x14ac:dyDescent="0.25">
      <c r="A817" s="15"/>
      <c r="P817" s="15"/>
      <c r="Q817" s="15"/>
    </row>
    <row r="820" spans="1:17" ht="12.6" customHeight="1" x14ac:dyDescent="0.25">
      <c r="A820" s="15"/>
      <c r="P820" s="15"/>
      <c r="Q820" s="15"/>
    </row>
    <row r="821" spans="1:17" ht="12.6" customHeight="1" x14ac:dyDescent="0.25">
      <c r="A821" s="15"/>
      <c r="P821" s="15"/>
      <c r="Q821" s="15"/>
    </row>
    <row r="825" spans="1:17" ht="12.6" customHeight="1" x14ac:dyDescent="0.25">
      <c r="A825" s="15"/>
      <c r="P825" s="15"/>
      <c r="Q825" s="15"/>
    </row>
    <row r="829" spans="1:17" ht="12.6" customHeight="1" x14ac:dyDescent="0.25">
      <c r="A829" s="15"/>
      <c r="P829" s="15"/>
      <c r="Q829" s="15"/>
    </row>
    <row r="833" spans="1:17" ht="12.6" customHeight="1" x14ac:dyDescent="0.25">
      <c r="A833" s="15"/>
      <c r="P833" s="15"/>
      <c r="Q833" s="15"/>
    </row>
    <row r="837" spans="1:17" ht="12.6" customHeight="1" x14ac:dyDescent="0.25">
      <c r="A837" s="15"/>
      <c r="P837" s="15"/>
      <c r="Q837" s="15"/>
    </row>
    <row r="841" spans="1:17" ht="12.6" customHeight="1" x14ac:dyDescent="0.25">
      <c r="A841" s="15"/>
      <c r="P841" s="15"/>
      <c r="Q841" s="15"/>
    </row>
    <row r="845" spans="1:17" ht="12.6" customHeight="1" x14ac:dyDescent="0.25">
      <c r="A845" s="15"/>
      <c r="P845" s="15"/>
      <c r="Q845" s="15"/>
    </row>
    <row r="849" spans="1:17" ht="12.6" customHeight="1" x14ac:dyDescent="0.25">
      <c r="A849" s="15"/>
      <c r="P849" s="15"/>
      <c r="Q849" s="15"/>
    </row>
    <row r="853" spans="1:17" ht="12.6" customHeight="1" x14ac:dyDescent="0.25">
      <c r="A853" s="15"/>
      <c r="P853" s="15"/>
      <c r="Q853" s="15"/>
    </row>
    <row r="857" spans="1:17" ht="12.6" customHeight="1" x14ac:dyDescent="0.25">
      <c r="A857" s="15"/>
      <c r="P857" s="15"/>
      <c r="Q857" s="15"/>
    </row>
    <row r="861" spans="1:17" ht="12.6" customHeight="1" x14ac:dyDescent="0.25">
      <c r="A861" s="15"/>
      <c r="P861" s="15"/>
      <c r="Q861" s="15"/>
    </row>
    <row r="865" spans="1:17" ht="12.6" customHeight="1" x14ac:dyDescent="0.25">
      <c r="A865" s="15"/>
      <c r="P865" s="15"/>
      <c r="Q865" s="15"/>
    </row>
    <row r="869" spans="1:17" ht="12.6" customHeight="1" x14ac:dyDescent="0.25">
      <c r="A869" s="15"/>
      <c r="P869" s="15"/>
      <c r="Q869" s="15"/>
    </row>
    <row r="873" spans="1:17" ht="12.6" customHeight="1" x14ac:dyDescent="0.25">
      <c r="A873" s="15"/>
      <c r="P873" s="15"/>
      <c r="Q873" s="15"/>
    </row>
    <row r="877" spans="1:17" ht="12.6" customHeight="1" x14ac:dyDescent="0.25">
      <c r="A877" s="15"/>
      <c r="P877" s="15"/>
      <c r="Q877" s="15"/>
    </row>
    <row r="881" spans="1:17" ht="12.6" customHeight="1" x14ac:dyDescent="0.25">
      <c r="A881" s="15"/>
      <c r="P881" s="15"/>
      <c r="Q881" s="15"/>
    </row>
    <row r="882" spans="1:17" ht="12.6" customHeight="1" x14ac:dyDescent="0.25">
      <c r="A882" s="15"/>
      <c r="P882" s="15"/>
      <c r="Q882" s="15"/>
    </row>
    <row r="883" spans="1:17" ht="12.6" customHeight="1" x14ac:dyDescent="0.25">
      <c r="A883" s="15"/>
      <c r="P883" s="15"/>
      <c r="Q883" s="15"/>
    </row>
    <row r="884" spans="1:17" ht="12.6" customHeight="1" x14ac:dyDescent="0.25">
      <c r="A884" s="15"/>
      <c r="P884" s="15"/>
      <c r="Q884" s="15"/>
    </row>
    <row r="885" spans="1:17" ht="12.6" customHeight="1" x14ac:dyDescent="0.25">
      <c r="A885" s="15"/>
      <c r="P885" s="15"/>
      <c r="Q885" s="15"/>
    </row>
    <row r="889" spans="1:17" ht="12.6" customHeight="1" x14ac:dyDescent="0.25">
      <c r="A889" s="15"/>
      <c r="P889" s="15"/>
      <c r="Q889" s="15"/>
    </row>
  </sheetData>
  <mergeCells count="19">
    <mergeCell ref="Q5:Q8"/>
    <mergeCell ref="B7:B8"/>
    <mergeCell ref="C7:C8"/>
    <mergeCell ref="D7:D8"/>
    <mergeCell ref="K7:K8"/>
    <mergeCell ref="L7:L8"/>
    <mergeCell ref="M7:M8"/>
    <mergeCell ref="J7:J8"/>
    <mergeCell ref="P5:P8"/>
    <mergeCell ref="I7:I8"/>
    <mergeCell ref="I5:M6"/>
    <mergeCell ref="N6:O6"/>
    <mergeCell ref="N7:O7"/>
    <mergeCell ref="A5:A8"/>
    <mergeCell ref="E7:E8"/>
    <mergeCell ref="F7:F8"/>
    <mergeCell ref="G7:G8"/>
    <mergeCell ref="H7:H8"/>
    <mergeCell ref="B5:H6"/>
  </mergeCells>
  <phoneticPr fontId="0" type="noConversion"/>
  <pageMargins left="0.70866141732283472" right="0.56999999999999995" top="0.78740157480314965" bottom="0.78740157480314965" header="0" footer="0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1.8867187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2" t="s">
        <v>620</v>
      </c>
      <c r="E1" s="97"/>
      <c r="F1" s="97"/>
      <c r="G1" s="97"/>
      <c r="H1" s="97"/>
      <c r="I1" s="97"/>
      <c r="J1" s="97"/>
      <c r="L1" s="170" t="s">
        <v>621</v>
      </c>
      <c r="M1" s="97"/>
      <c r="N1" s="97"/>
      <c r="O1" s="97"/>
      <c r="P1" s="97"/>
      <c r="Q1" s="97"/>
      <c r="R1" s="170"/>
      <c r="S1" s="170"/>
      <c r="V1" s="172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2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70"/>
      <c r="S2" s="170"/>
      <c r="V2" s="172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260"/>
      <c r="E3" s="174"/>
      <c r="F3" s="174"/>
      <c r="G3" s="174"/>
      <c r="H3" s="174"/>
      <c r="I3" s="174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260"/>
    </row>
    <row r="4" spans="1:40" ht="12.6" customHeight="1" thickBot="1" x14ac:dyDescent="0.3">
      <c r="A4" s="261" t="s">
        <v>622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6"/>
      <c r="M4" s="176"/>
      <c r="N4" s="51"/>
      <c r="R4" s="177"/>
      <c r="S4" s="262"/>
      <c r="T4" s="54"/>
      <c r="U4" s="54"/>
      <c r="V4" s="54"/>
      <c r="W4" s="263" t="s">
        <v>623</v>
      </c>
    </row>
    <row r="5" spans="1:40" ht="5.25" customHeight="1" thickTop="1" x14ac:dyDescent="0.25">
      <c r="A5" s="836" t="s">
        <v>624</v>
      </c>
      <c r="B5" s="818"/>
      <c r="C5" s="818"/>
      <c r="D5" s="819"/>
      <c r="E5" s="799">
        <v>2014</v>
      </c>
      <c r="F5" s="839"/>
      <c r="G5" s="839"/>
      <c r="H5" s="839"/>
      <c r="I5" s="839"/>
      <c r="J5" s="839"/>
      <c r="K5" s="840"/>
      <c r="L5" s="843">
        <v>2014</v>
      </c>
      <c r="M5" s="839"/>
      <c r="N5" s="839"/>
      <c r="O5" s="839"/>
      <c r="P5" s="840"/>
      <c r="Q5" s="264"/>
      <c r="R5" s="265"/>
      <c r="S5" s="266"/>
      <c r="T5" s="817" t="s">
        <v>625</v>
      </c>
      <c r="U5" s="818"/>
      <c r="V5" s="818"/>
      <c r="W5" s="819"/>
    </row>
    <row r="6" spans="1:40" ht="12.9" customHeight="1" x14ac:dyDescent="0.25">
      <c r="A6" s="820"/>
      <c r="B6" s="837"/>
      <c r="C6" s="837"/>
      <c r="D6" s="822"/>
      <c r="E6" s="841"/>
      <c r="F6" s="841"/>
      <c r="G6" s="841"/>
      <c r="H6" s="841"/>
      <c r="I6" s="841"/>
      <c r="J6" s="841"/>
      <c r="K6" s="842"/>
      <c r="L6" s="844"/>
      <c r="M6" s="841"/>
      <c r="N6" s="841"/>
      <c r="O6" s="841"/>
      <c r="P6" s="842"/>
      <c r="Q6" s="826" t="s">
        <v>626</v>
      </c>
      <c r="R6" s="827"/>
      <c r="S6" s="267" t="s">
        <v>627</v>
      </c>
      <c r="T6" s="820"/>
      <c r="U6" s="821"/>
      <c r="V6" s="821"/>
      <c r="W6" s="822"/>
    </row>
    <row r="7" spans="1:40" ht="12.9" customHeight="1" x14ac:dyDescent="0.25">
      <c r="A7" s="820"/>
      <c r="B7" s="837"/>
      <c r="C7" s="837"/>
      <c r="D7" s="822"/>
      <c r="E7" s="811" t="s">
        <v>216</v>
      </c>
      <c r="F7" s="832" t="s">
        <v>217</v>
      </c>
      <c r="G7" s="832" t="s">
        <v>218</v>
      </c>
      <c r="H7" s="832" t="s">
        <v>219</v>
      </c>
      <c r="I7" s="832" t="s">
        <v>220</v>
      </c>
      <c r="J7" s="832" t="s">
        <v>221</v>
      </c>
      <c r="K7" s="834" t="s">
        <v>222</v>
      </c>
      <c r="L7" s="811" t="s">
        <v>223</v>
      </c>
      <c r="M7" s="832" t="s">
        <v>224</v>
      </c>
      <c r="N7" s="832" t="s">
        <v>225</v>
      </c>
      <c r="O7" s="832" t="s">
        <v>226</v>
      </c>
      <c r="P7" s="834" t="s">
        <v>227</v>
      </c>
      <c r="Q7" s="828" t="s">
        <v>628</v>
      </c>
      <c r="R7" s="829"/>
      <c r="S7" s="830" t="s">
        <v>91</v>
      </c>
      <c r="T7" s="820"/>
      <c r="U7" s="821"/>
      <c r="V7" s="821"/>
      <c r="W7" s="822"/>
    </row>
    <row r="8" spans="1:40" ht="12.9" customHeight="1" thickBot="1" x14ac:dyDescent="0.3">
      <c r="A8" s="823"/>
      <c r="B8" s="824"/>
      <c r="C8" s="824"/>
      <c r="D8" s="825"/>
      <c r="E8" s="838"/>
      <c r="F8" s="833"/>
      <c r="G8" s="833"/>
      <c r="H8" s="833"/>
      <c r="I8" s="833"/>
      <c r="J8" s="833"/>
      <c r="K8" s="835"/>
      <c r="L8" s="838"/>
      <c r="M8" s="833"/>
      <c r="N8" s="833"/>
      <c r="O8" s="833"/>
      <c r="P8" s="835"/>
      <c r="Q8" s="183">
        <v>2013</v>
      </c>
      <c r="R8" s="268" t="s">
        <v>629</v>
      </c>
      <c r="S8" s="831"/>
      <c r="T8" s="823"/>
      <c r="U8" s="824"/>
      <c r="V8" s="824"/>
      <c r="W8" s="825"/>
    </row>
    <row r="9" spans="1:40" ht="6" customHeight="1" thickTop="1" x14ac:dyDescent="0.25">
      <c r="A9" s="269"/>
      <c r="B9" s="270"/>
      <c r="C9" s="271"/>
      <c r="D9" s="272"/>
      <c r="E9" s="276"/>
      <c r="F9" s="277"/>
      <c r="G9" s="277"/>
      <c r="H9" s="277"/>
      <c r="I9" s="277"/>
      <c r="J9" s="277"/>
      <c r="K9" s="700"/>
      <c r="L9" s="276"/>
      <c r="M9" s="277"/>
      <c r="N9" s="277"/>
      <c r="O9" s="277"/>
      <c r="P9" s="700"/>
      <c r="Q9" s="277"/>
      <c r="R9" s="273"/>
      <c r="S9" s="274"/>
      <c r="T9" s="269"/>
      <c r="U9" s="271"/>
      <c r="V9" s="278"/>
      <c r="W9" s="279"/>
    </row>
    <row r="10" spans="1:40" ht="18" customHeight="1" x14ac:dyDescent="0.25">
      <c r="A10" s="280"/>
      <c r="B10" s="281" t="s">
        <v>630</v>
      </c>
      <c r="C10" s="282"/>
      <c r="D10" s="283"/>
      <c r="E10" s="284">
        <v>4744161.91</v>
      </c>
      <c r="F10" s="284">
        <v>4807551.4510000004</v>
      </c>
      <c r="G10" s="284">
        <v>5243779.4349999996</v>
      </c>
      <c r="H10" s="285">
        <v>5142043.9210000001</v>
      </c>
      <c r="I10" s="286">
        <v>5050176.0839999998</v>
      </c>
      <c r="J10" s="287">
        <v>4836057.8289999999</v>
      </c>
      <c r="K10" s="288">
        <v>4732352.8219999997</v>
      </c>
      <c r="L10" s="289">
        <v>4433141.4060000004</v>
      </c>
      <c r="M10" s="284">
        <v>5206614.5290000001</v>
      </c>
      <c r="N10" s="284">
        <v>5635928.79</v>
      </c>
      <c r="O10" s="284">
        <v>5383071.6239999998</v>
      </c>
      <c r="P10" s="689">
        <v>4803852.0999999996</v>
      </c>
      <c r="Q10" s="284">
        <v>59939871.401000001</v>
      </c>
      <c r="R10" s="284">
        <v>60018731.901000001</v>
      </c>
      <c r="S10" s="290">
        <v>100.1</v>
      </c>
      <c r="T10" s="291" t="s">
        <v>631</v>
      </c>
      <c r="U10" s="282"/>
      <c r="V10" s="292"/>
      <c r="W10" s="682"/>
    </row>
    <row r="11" spans="1:40" ht="12.75" customHeight="1" x14ac:dyDescent="0.25">
      <c r="A11" s="280"/>
      <c r="B11" s="294"/>
      <c r="C11" s="295" t="s">
        <v>632</v>
      </c>
      <c r="D11" s="296"/>
      <c r="E11" s="202"/>
      <c r="F11" s="154"/>
      <c r="G11" s="154"/>
      <c r="H11" s="200"/>
      <c r="I11" s="200"/>
      <c r="J11" s="200"/>
      <c r="K11" s="201"/>
      <c r="L11" s="199"/>
      <c r="M11" s="154"/>
      <c r="N11" s="154"/>
      <c r="O11" s="154"/>
      <c r="P11" s="691"/>
      <c r="Q11" s="202"/>
      <c r="R11" s="154"/>
      <c r="S11" s="297"/>
      <c r="T11" s="298"/>
      <c r="U11" s="295" t="s">
        <v>102</v>
      </c>
      <c r="V11" s="299"/>
      <c r="W11" s="682"/>
    </row>
    <row r="12" spans="1:40" ht="12.6" customHeight="1" x14ac:dyDescent="0.25">
      <c r="A12" s="300" t="s">
        <v>633</v>
      </c>
      <c r="B12" s="294"/>
      <c r="C12" s="16"/>
      <c r="D12" s="301" t="s">
        <v>634</v>
      </c>
      <c r="E12" s="202"/>
      <c r="F12" s="154"/>
      <c r="G12" s="154"/>
      <c r="H12" s="200"/>
      <c r="I12" s="200"/>
      <c r="J12" s="200"/>
      <c r="K12" s="201"/>
      <c r="L12" s="199"/>
      <c r="M12" s="154"/>
      <c r="N12" s="154"/>
      <c r="O12" s="154"/>
      <c r="P12" s="691"/>
      <c r="Q12" s="202"/>
      <c r="R12" s="154"/>
      <c r="S12" s="297"/>
      <c r="T12" s="298"/>
      <c r="U12" s="16"/>
      <c r="V12" s="302" t="s">
        <v>635</v>
      </c>
      <c r="W12" s="303" t="s">
        <v>633</v>
      </c>
    </row>
    <row r="13" spans="1:40" ht="11.25" customHeight="1" x14ac:dyDescent="0.25">
      <c r="A13" s="300"/>
      <c r="B13" s="294"/>
      <c r="C13" s="16"/>
      <c r="D13" s="301" t="s">
        <v>636</v>
      </c>
      <c r="E13" s="202">
        <v>72280.543999999994</v>
      </c>
      <c r="F13" s="154">
        <v>67235.095000000001</v>
      </c>
      <c r="G13" s="154">
        <v>79950.293000000005</v>
      </c>
      <c r="H13" s="200">
        <v>71640.773000000001</v>
      </c>
      <c r="I13" s="200">
        <v>75650.039999999994</v>
      </c>
      <c r="J13" s="200">
        <v>66334.494000000006</v>
      </c>
      <c r="K13" s="201">
        <v>69916.031000000003</v>
      </c>
      <c r="L13" s="199">
        <v>66265.258000000002</v>
      </c>
      <c r="M13" s="154">
        <v>73268.937000000005</v>
      </c>
      <c r="N13" s="154">
        <v>75769.123000000007</v>
      </c>
      <c r="O13" s="154">
        <v>70928.649000000005</v>
      </c>
      <c r="P13" s="691">
        <v>71510.472999999998</v>
      </c>
      <c r="Q13" s="202">
        <v>929292.27399999998</v>
      </c>
      <c r="R13" s="154">
        <v>860749.71</v>
      </c>
      <c r="S13" s="297">
        <v>92.6</v>
      </c>
      <c r="T13" s="298"/>
      <c r="U13" s="16"/>
      <c r="V13" s="302" t="s">
        <v>637</v>
      </c>
      <c r="W13" s="303"/>
    </row>
    <row r="14" spans="1:40" ht="11.25" customHeight="1" x14ac:dyDescent="0.25">
      <c r="A14" s="300"/>
      <c r="B14" s="294"/>
      <c r="C14" s="16"/>
      <c r="D14" s="301"/>
      <c r="E14" s="202"/>
      <c r="F14" s="154"/>
      <c r="G14" s="154"/>
      <c r="H14" s="200"/>
      <c r="I14" s="200"/>
      <c r="J14" s="200"/>
      <c r="K14" s="201"/>
      <c r="L14" s="199"/>
      <c r="M14" s="154"/>
      <c r="N14" s="154"/>
      <c r="O14" s="154"/>
      <c r="P14" s="691"/>
      <c r="Q14" s="202"/>
      <c r="R14" s="154"/>
      <c r="S14" s="297"/>
      <c r="T14" s="298"/>
      <c r="U14" s="16"/>
      <c r="V14" s="302"/>
      <c r="W14" s="303"/>
    </row>
    <row r="15" spans="1:40" ht="12.6" customHeight="1" x14ac:dyDescent="0.25">
      <c r="A15" s="304" t="s">
        <v>638</v>
      </c>
      <c r="B15" s="294"/>
      <c r="C15" s="16"/>
      <c r="D15" s="301" t="s">
        <v>639</v>
      </c>
      <c r="E15" s="202">
        <v>69813.184999999998</v>
      </c>
      <c r="F15" s="154">
        <v>79249.712</v>
      </c>
      <c r="G15" s="154">
        <v>100761.183</v>
      </c>
      <c r="H15" s="200">
        <v>89604.472999999998</v>
      </c>
      <c r="I15" s="200">
        <v>79225.332999999999</v>
      </c>
      <c r="J15" s="200">
        <v>65702.069000000003</v>
      </c>
      <c r="K15" s="201">
        <v>70637.596000000005</v>
      </c>
      <c r="L15" s="199">
        <v>62649.262000000002</v>
      </c>
      <c r="M15" s="154">
        <v>74483.032000000007</v>
      </c>
      <c r="N15" s="154">
        <v>73510.964999999997</v>
      </c>
      <c r="O15" s="154">
        <v>72511.240999999995</v>
      </c>
      <c r="P15" s="691">
        <v>78042.948999999993</v>
      </c>
      <c r="Q15" s="202">
        <v>907712.56099999999</v>
      </c>
      <c r="R15" s="154">
        <v>916191</v>
      </c>
      <c r="S15" s="297">
        <v>100.9</v>
      </c>
      <c r="T15" s="298"/>
      <c r="U15" s="16"/>
      <c r="V15" s="305" t="s">
        <v>640</v>
      </c>
      <c r="W15" s="682" t="s">
        <v>638</v>
      </c>
    </row>
    <row r="16" spans="1:40" ht="11.25" customHeight="1" x14ac:dyDescent="0.25">
      <c r="A16" s="304"/>
      <c r="B16" s="294"/>
      <c r="C16" s="16"/>
      <c r="D16" s="301"/>
      <c r="E16" s="202"/>
      <c r="F16" s="154"/>
      <c r="G16" s="154"/>
      <c r="H16" s="200"/>
      <c r="I16" s="200"/>
      <c r="J16" s="200"/>
      <c r="K16" s="201"/>
      <c r="L16" s="199"/>
      <c r="M16" s="154"/>
      <c r="N16" s="154"/>
      <c r="O16" s="154"/>
      <c r="P16" s="691"/>
      <c r="Q16" s="202"/>
      <c r="R16" s="154"/>
      <c r="S16" s="297"/>
      <c r="T16" s="298"/>
      <c r="U16" s="16"/>
      <c r="V16" s="305"/>
      <c r="W16" s="306"/>
    </row>
    <row r="17" spans="1:23" ht="12.6" customHeight="1" x14ac:dyDescent="0.25">
      <c r="A17" s="304" t="s">
        <v>641</v>
      </c>
      <c r="B17" s="294"/>
      <c r="C17" s="16"/>
      <c r="D17" s="301" t="s">
        <v>642</v>
      </c>
      <c r="E17" s="202"/>
      <c r="F17" s="154"/>
      <c r="G17" s="154"/>
      <c r="H17" s="200"/>
      <c r="I17" s="200"/>
      <c r="J17" s="200"/>
      <c r="K17" s="201"/>
      <c r="L17" s="199"/>
      <c r="M17" s="154"/>
      <c r="N17" s="154"/>
      <c r="O17" s="154"/>
      <c r="P17" s="691"/>
      <c r="Q17" s="202"/>
      <c r="R17" s="154"/>
      <c r="S17" s="297"/>
      <c r="T17" s="298"/>
      <c r="U17" s="16"/>
      <c r="V17" s="305" t="s">
        <v>643</v>
      </c>
      <c r="W17" s="306" t="s">
        <v>641</v>
      </c>
    </row>
    <row r="18" spans="1:23" ht="11.25" customHeight="1" x14ac:dyDescent="0.25">
      <c r="A18" s="304"/>
      <c r="B18" s="294"/>
      <c r="C18" s="16"/>
      <c r="D18" s="307" t="s">
        <v>644</v>
      </c>
      <c r="E18" s="33">
        <v>18441.387999999999</v>
      </c>
      <c r="F18" s="35">
        <v>17464.526999999998</v>
      </c>
      <c r="G18" s="35">
        <v>23028.681</v>
      </c>
      <c r="H18" s="34">
        <v>20388.751</v>
      </c>
      <c r="I18" s="34">
        <v>19488.706999999999</v>
      </c>
      <c r="J18" s="34">
        <v>21775.871999999999</v>
      </c>
      <c r="K18" s="157">
        <v>34847.904999999999</v>
      </c>
      <c r="L18" s="94">
        <v>14809.04</v>
      </c>
      <c r="M18" s="35">
        <v>19818.056</v>
      </c>
      <c r="N18" s="35">
        <v>22842.733</v>
      </c>
      <c r="O18" s="35">
        <v>18740.502</v>
      </c>
      <c r="P18" s="551">
        <v>12550.087</v>
      </c>
      <c r="Q18" s="33">
        <v>306191.30300000001</v>
      </c>
      <c r="R18" s="35">
        <v>244196.24900000001</v>
      </c>
      <c r="S18" s="308">
        <v>79.8</v>
      </c>
      <c r="T18" s="298"/>
      <c r="U18" s="16"/>
      <c r="V18" s="309" t="s">
        <v>645</v>
      </c>
      <c r="W18" s="306"/>
    </row>
    <row r="19" spans="1:23" ht="11.25" customHeight="1" x14ac:dyDescent="0.25">
      <c r="A19" s="304"/>
      <c r="B19" s="294"/>
      <c r="C19" s="16"/>
      <c r="D19" s="307"/>
      <c r="E19" s="33"/>
      <c r="F19" s="35"/>
      <c r="G19" s="35"/>
      <c r="H19" s="34"/>
      <c r="I19" s="34"/>
      <c r="J19" s="34"/>
      <c r="K19" s="157"/>
      <c r="L19" s="94"/>
      <c r="M19" s="35"/>
      <c r="N19" s="35"/>
      <c r="O19" s="35"/>
      <c r="P19" s="551"/>
      <c r="Q19" s="33"/>
      <c r="R19" s="35"/>
      <c r="S19" s="308"/>
      <c r="T19" s="298"/>
      <c r="U19" s="16"/>
      <c r="V19" s="309"/>
      <c r="W19" s="306"/>
    </row>
    <row r="20" spans="1:23" ht="12.6" customHeight="1" x14ac:dyDescent="0.25">
      <c r="A20" s="304" t="s">
        <v>646</v>
      </c>
      <c r="B20" s="294"/>
      <c r="C20" s="16"/>
      <c r="D20" s="310" t="s">
        <v>647</v>
      </c>
      <c r="E20" s="33"/>
      <c r="F20" s="35"/>
      <c r="G20" s="35"/>
      <c r="H20" s="34"/>
      <c r="I20" s="34"/>
      <c r="J20" s="34"/>
      <c r="K20" s="157"/>
      <c r="L20" s="94"/>
      <c r="M20" s="35"/>
      <c r="N20" s="35"/>
      <c r="O20" s="35"/>
      <c r="P20" s="551"/>
      <c r="Q20" s="33"/>
      <c r="R20" s="35"/>
      <c r="S20" s="308"/>
      <c r="T20" s="298"/>
      <c r="U20" s="16"/>
      <c r="V20" s="311" t="s">
        <v>648</v>
      </c>
      <c r="W20" s="682" t="s">
        <v>646</v>
      </c>
    </row>
    <row r="21" spans="1:23" ht="11.25" customHeight="1" x14ac:dyDescent="0.25">
      <c r="A21" s="304"/>
      <c r="B21" s="294"/>
      <c r="C21" s="16"/>
      <c r="D21" s="301" t="s">
        <v>649</v>
      </c>
      <c r="E21" s="33">
        <v>131070.427</v>
      </c>
      <c r="F21" s="35">
        <v>126659.98299999999</v>
      </c>
      <c r="G21" s="35">
        <v>143508.69200000001</v>
      </c>
      <c r="H21" s="34">
        <v>148972.62700000001</v>
      </c>
      <c r="I21" s="34">
        <v>144582.29199999999</v>
      </c>
      <c r="J21" s="34">
        <v>141629.446</v>
      </c>
      <c r="K21" s="157">
        <v>152827.08300000001</v>
      </c>
      <c r="L21" s="94">
        <v>142089.717</v>
      </c>
      <c r="M21" s="35">
        <v>165377.481</v>
      </c>
      <c r="N21" s="35">
        <v>170325.60399999999</v>
      </c>
      <c r="O21" s="35">
        <v>150996.03</v>
      </c>
      <c r="P21" s="551">
        <v>150451.20699999999</v>
      </c>
      <c r="Q21" s="33">
        <v>1754827.949</v>
      </c>
      <c r="R21" s="35">
        <v>1768490.5889999999</v>
      </c>
      <c r="S21" s="308">
        <v>100.8</v>
      </c>
      <c r="T21" s="298"/>
      <c r="U21" s="16"/>
      <c r="V21" s="302" t="s">
        <v>650</v>
      </c>
      <c r="W21" s="312"/>
    </row>
    <row r="22" spans="1:23" ht="11.25" customHeight="1" x14ac:dyDescent="0.25">
      <c r="A22" s="304"/>
      <c r="B22" s="294"/>
      <c r="C22" s="16"/>
      <c r="D22" s="301"/>
      <c r="E22" s="33"/>
      <c r="F22" s="35"/>
      <c r="G22" s="35"/>
      <c r="H22" s="34"/>
      <c r="I22" s="34"/>
      <c r="J22" s="34"/>
      <c r="K22" s="157"/>
      <c r="L22" s="94"/>
      <c r="M22" s="35"/>
      <c r="N22" s="35"/>
      <c r="O22" s="35"/>
      <c r="P22" s="551"/>
      <c r="Q22" s="33"/>
      <c r="R22" s="35"/>
      <c r="S22" s="308"/>
      <c r="T22" s="298"/>
      <c r="U22" s="16"/>
      <c r="V22" s="302"/>
      <c r="W22" s="312"/>
    </row>
    <row r="23" spans="1:23" ht="12.6" customHeight="1" x14ac:dyDescent="0.25">
      <c r="A23" s="304" t="s">
        <v>651</v>
      </c>
      <c r="B23" s="294"/>
      <c r="C23" s="16"/>
      <c r="D23" s="301" t="s">
        <v>652</v>
      </c>
      <c r="E23" s="33">
        <v>696940.90399999998</v>
      </c>
      <c r="F23" s="35">
        <v>619527.96799999999</v>
      </c>
      <c r="G23" s="35">
        <v>609183.82700000005</v>
      </c>
      <c r="H23" s="34">
        <v>598398.44499999995</v>
      </c>
      <c r="I23" s="34">
        <v>572666.04299999995</v>
      </c>
      <c r="J23" s="34">
        <v>473683.15500000003</v>
      </c>
      <c r="K23" s="157">
        <v>474277.81199999998</v>
      </c>
      <c r="L23" s="94">
        <v>568299.39899999998</v>
      </c>
      <c r="M23" s="35">
        <v>547287.85499999998</v>
      </c>
      <c r="N23" s="35">
        <v>629362.48499999999</v>
      </c>
      <c r="O23" s="35">
        <v>557423.951</v>
      </c>
      <c r="P23" s="551">
        <v>527427.64199999999</v>
      </c>
      <c r="Q23" s="33">
        <v>8545186.8430000003</v>
      </c>
      <c r="R23" s="35">
        <v>6874479.4859999996</v>
      </c>
      <c r="S23" s="308">
        <v>80.400000000000006</v>
      </c>
      <c r="T23" s="298"/>
      <c r="U23" s="16"/>
      <c r="V23" s="302" t="s">
        <v>653</v>
      </c>
      <c r="W23" s="312" t="s">
        <v>651</v>
      </c>
    </row>
    <row r="24" spans="1:23" ht="11.25" customHeight="1" x14ac:dyDescent="0.25">
      <c r="A24" s="300"/>
      <c r="B24" s="294"/>
      <c r="C24" s="16"/>
      <c r="D24" s="301"/>
      <c r="E24" s="33"/>
      <c r="F24" s="35"/>
      <c r="G24" s="35"/>
      <c r="H24" s="34"/>
      <c r="I24" s="34"/>
      <c r="J24" s="34"/>
      <c r="K24" s="157"/>
      <c r="L24" s="94"/>
      <c r="M24" s="35"/>
      <c r="N24" s="35"/>
      <c r="O24" s="35"/>
      <c r="P24" s="551"/>
      <c r="Q24" s="33"/>
      <c r="R24" s="35"/>
      <c r="S24" s="308"/>
      <c r="T24" s="298"/>
      <c r="U24" s="16"/>
      <c r="V24" s="305"/>
      <c r="W24" s="306"/>
    </row>
    <row r="25" spans="1:23" ht="12.6" customHeight="1" x14ac:dyDescent="0.25">
      <c r="A25" s="300" t="s">
        <v>654</v>
      </c>
      <c r="B25" s="294"/>
      <c r="C25" s="16"/>
      <c r="D25" s="301" t="s">
        <v>655</v>
      </c>
      <c r="E25" s="33"/>
      <c r="F25" s="35"/>
      <c r="G25" s="35"/>
      <c r="H25" s="34"/>
      <c r="I25" s="34"/>
      <c r="J25" s="34"/>
      <c r="K25" s="157"/>
      <c r="L25" s="94"/>
      <c r="M25" s="35"/>
      <c r="N25" s="35"/>
      <c r="O25" s="35"/>
      <c r="P25" s="551"/>
      <c r="Q25" s="33"/>
      <c r="R25" s="35"/>
      <c r="S25" s="308"/>
      <c r="T25" s="298"/>
      <c r="U25" s="16"/>
      <c r="V25" s="305" t="s">
        <v>656</v>
      </c>
      <c r="W25" s="306" t="s">
        <v>654</v>
      </c>
    </row>
    <row r="26" spans="1:23" ht="11.25" customHeight="1" x14ac:dyDescent="0.25">
      <c r="A26" s="304"/>
      <c r="B26" s="294"/>
      <c r="C26" s="16"/>
      <c r="D26" s="301" t="s">
        <v>657</v>
      </c>
      <c r="E26" s="33"/>
      <c r="F26" s="35"/>
      <c r="G26" s="35"/>
      <c r="H26" s="34"/>
      <c r="I26" s="34"/>
      <c r="J26" s="34"/>
      <c r="K26" s="157"/>
      <c r="L26" s="94"/>
      <c r="M26" s="35"/>
      <c r="N26" s="35"/>
      <c r="O26" s="35"/>
      <c r="P26" s="551"/>
      <c r="Q26" s="33"/>
      <c r="R26" s="35"/>
      <c r="S26" s="308"/>
      <c r="T26" s="298"/>
      <c r="U26" s="16"/>
      <c r="V26" s="305" t="s">
        <v>658</v>
      </c>
      <c r="W26" s="306"/>
    </row>
    <row r="27" spans="1:23" ht="11.25" customHeight="1" x14ac:dyDescent="0.25">
      <c r="A27" s="304"/>
      <c r="B27" s="294"/>
      <c r="C27" s="16"/>
      <c r="D27" s="301" t="s">
        <v>659</v>
      </c>
      <c r="E27" s="33">
        <v>301150.34299999999</v>
      </c>
      <c r="F27" s="35">
        <v>333833.70500000002</v>
      </c>
      <c r="G27" s="35">
        <v>374791.842</v>
      </c>
      <c r="H27" s="34">
        <v>335170.63299999997</v>
      </c>
      <c r="I27" s="34">
        <v>302908.88500000001</v>
      </c>
      <c r="J27" s="34">
        <v>308627.86200000002</v>
      </c>
      <c r="K27" s="157">
        <v>321715.8</v>
      </c>
      <c r="L27" s="94">
        <v>290734.79800000001</v>
      </c>
      <c r="M27" s="35">
        <v>328510.31300000002</v>
      </c>
      <c r="N27" s="35">
        <v>355672.723</v>
      </c>
      <c r="O27" s="35">
        <v>317293.08299999998</v>
      </c>
      <c r="P27" s="551">
        <v>320782.58199999999</v>
      </c>
      <c r="Q27" s="33">
        <v>3751501.21</v>
      </c>
      <c r="R27" s="35">
        <v>3891192.5690000001</v>
      </c>
      <c r="S27" s="308">
        <v>103.7</v>
      </c>
      <c r="T27" s="298"/>
      <c r="U27" s="16"/>
      <c r="V27" s="305" t="s">
        <v>660</v>
      </c>
      <c r="W27" s="306"/>
    </row>
    <row r="28" spans="1:23" ht="11.25" customHeight="1" x14ac:dyDescent="0.25">
      <c r="A28" s="304"/>
      <c r="B28" s="294"/>
      <c r="C28" s="16"/>
      <c r="D28" s="301"/>
      <c r="E28" s="33"/>
      <c r="F28" s="35"/>
      <c r="G28" s="35"/>
      <c r="H28" s="34"/>
      <c r="I28" s="34"/>
      <c r="J28" s="34"/>
      <c r="K28" s="157"/>
      <c r="L28" s="94"/>
      <c r="M28" s="35"/>
      <c r="N28" s="35"/>
      <c r="O28" s="35"/>
      <c r="P28" s="551"/>
      <c r="Q28" s="33"/>
      <c r="R28" s="35"/>
      <c r="S28" s="308"/>
      <c r="T28" s="298"/>
      <c r="U28" s="16"/>
      <c r="V28" s="305"/>
      <c r="W28" s="306"/>
    </row>
    <row r="29" spans="1:23" ht="12.6" customHeight="1" x14ac:dyDescent="0.25">
      <c r="A29" s="304" t="s">
        <v>661</v>
      </c>
      <c r="B29" s="294"/>
      <c r="C29" s="16"/>
      <c r="D29" s="301" t="s">
        <v>662</v>
      </c>
      <c r="E29" s="33"/>
      <c r="F29" s="35"/>
      <c r="G29" s="35"/>
      <c r="H29" s="34"/>
      <c r="I29" s="34"/>
      <c r="J29" s="34"/>
      <c r="K29" s="157"/>
      <c r="L29" s="94"/>
      <c r="M29" s="35"/>
      <c r="N29" s="35"/>
      <c r="O29" s="35"/>
      <c r="P29" s="551"/>
      <c r="Q29" s="33"/>
      <c r="R29" s="35"/>
      <c r="S29" s="308"/>
      <c r="T29" s="298"/>
      <c r="U29" s="16"/>
      <c r="V29" s="305" t="s">
        <v>663</v>
      </c>
      <c r="W29" s="306" t="s">
        <v>661</v>
      </c>
    </row>
    <row r="30" spans="1:23" ht="11.25" customHeight="1" x14ac:dyDescent="0.25">
      <c r="A30" s="304"/>
      <c r="B30" s="294"/>
      <c r="C30" s="16"/>
      <c r="D30" s="301" t="s">
        <v>664</v>
      </c>
      <c r="E30" s="33">
        <v>266361.36200000002</v>
      </c>
      <c r="F30" s="35">
        <v>292169.06300000002</v>
      </c>
      <c r="G30" s="35">
        <v>317124.98100000003</v>
      </c>
      <c r="H30" s="34">
        <v>317592.07799999998</v>
      </c>
      <c r="I30" s="34">
        <v>306671.098</v>
      </c>
      <c r="J30" s="34">
        <v>308366.08399999997</v>
      </c>
      <c r="K30" s="157">
        <v>296068.18400000001</v>
      </c>
      <c r="L30" s="94">
        <v>255620.57</v>
      </c>
      <c r="M30" s="35">
        <v>309108.61700000003</v>
      </c>
      <c r="N30" s="35">
        <v>340734.97399999999</v>
      </c>
      <c r="O30" s="35">
        <v>307258.70899999997</v>
      </c>
      <c r="P30" s="551">
        <v>233624.49400000001</v>
      </c>
      <c r="Q30" s="33">
        <v>3479424.3420000002</v>
      </c>
      <c r="R30" s="35">
        <v>3550700.2140000002</v>
      </c>
      <c r="S30" s="308">
        <v>102</v>
      </c>
      <c r="T30" s="298"/>
      <c r="U30" s="16"/>
      <c r="V30" s="305" t="s">
        <v>665</v>
      </c>
      <c r="W30" s="306"/>
    </row>
    <row r="31" spans="1:23" ht="11.25" customHeight="1" x14ac:dyDescent="0.25">
      <c r="A31" s="304"/>
      <c r="B31" s="294"/>
      <c r="C31" s="16"/>
      <c r="D31" s="301"/>
      <c r="E31" s="33"/>
      <c r="F31" s="35"/>
      <c r="G31" s="35"/>
      <c r="H31" s="34"/>
      <c r="I31" s="34"/>
      <c r="J31" s="34"/>
      <c r="K31" s="157"/>
      <c r="L31" s="94"/>
      <c r="M31" s="35"/>
      <c r="N31" s="35"/>
      <c r="O31" s="35"/>
      <c r="P31" s="551"/>
      <c r="Q31" s="33"/>
      <c r="R31" s="35"/>
      <c r="S31" s="308"/>
      <c r="T31" s="298"/>
      <c r="U31" s="16"/>
      <c r="V31" s="305"/>
      <c r="W31" s="306"/>
    </row>
    <row r="32" spans="1:23" ht="12.6" customHeight="1" x14ac:dyDescent="0.25">
      <c r="A32" s="304" t="s">
        <v>666</v>
      </c>
      <c r="B32" s="294"/>
      <c r="C32" s="16"/>
      <c r="D32" s="307" t="s">
        <v>667</v>
      </c>
      <c r="E32" s="33"/>
      <c r="F32" s="35"/>
      <c r="G32" s="35"/>
      <c r="H32" s="34"/>
      <c r="I32" s="34"/>
      <c r="J32" s="34"/>
      <c r="K32" s="157"/>
      <c r="L32" s="94"/>
      <c r="M32" s="35"/>
      <c r="N32" s="35"/>
      <c r="O32" s="35"/>
      <c r="P32" s="551"/>
      <c r="Q32" s="33"/>
      <c r="R32" s="35"/>
      <c r="S32" s="308"/>
      <c r="T32" s="298"/>
      <c r="U32" s="16"/>
      <c r="V32" s="309" t="s">
        <v>668</v>
      </c>
      <c r="W32" s="306" t="s">
        <v>666</v>
      </c>
    </row>
    <row r="33" spans="1:23" ht="11.25" customHeight="1" x14ac:dyDescent="0.25">
      <c r="A33" s="304"/>
      <c r="B33" s="294"/>
      <c r="C33" s="16"/>
      <c r="D33" s="307" t="s">
        <v>669</v>
      </c>
      <c r="E33" s="33"/>
      <c r="F33" s="35"/>
      <c r="G33" s="35"/>
      <c r="H33" s="34"/>
      <c r="I33" s="34"/>
      <c r="J33" s="34"/>
      <c r="K33" s="157"/>
      <c r="L33" s="94"/>
      <c r="M33" s="35"/>
      <c r="N33" s="35"/>
      <c r="O33" s="35"/>
      <c r="P33" s="551"/>
      <c r="Q33" s="33"/>
      <c r="R33" s="35"/>
      <c r="S33" s="308"/>
      <c r="T33" s="298"/>
      <c r="U33" s="16"/>
      <c r="V33" s="309" t="s">
        <v>670</v>
      </c>
      <c r="W33" s="306"/>
    </row>
    <row r="34" spans="1:23" ht="11.25" customHeight="1" x14ac:dyDescent="0.25">
      <c r="A34" s="304"/>
      <c r="B34" s="294"/>
      <c r="C34" s="16"/>
      <c r="D34" s="307" t="s">
        <v>671</v>
      </c>
      <c r="E34" s="33">
        <v>28441.909</v>
      </c>
      <c r="F34" s="35">
        <v>28765.597000000002</v>
      </c>
      <c r="G34" s="35">
        <v>30102.681</v>
      </c>
      <c r="H34" s="34">
        <v>30801.937999999998</v>
      </c>
      <c r="I34" s="34">
        <v>28852.608</v>
      </c>
      <c r="J34" s="34">
        <v>29381.974999999999</v>
      </c>
      <c r="K34" s="157">
        <v>33652.605000000003</v>
      </c>
      <c r="L34" s="94">
        <v>29173.282999999999</v>
      </c>
      <c r="M34" s="35">
        <v>30754.988000000001</v>
      </c>
      <c r="N34" s="35">
        <v>31631.272000000001</v>
      </c>
      <c r="O34" s="35">
        <v>29208.830999999998</v>
      </c>
      <c r="P34" s="551">
        <v>28327.29</v>
      </c>
      <c r="Q34" s="33">
        <v>327199.60600000003</v>
      </c>
      <c r="R34" s="35">
        <v>359094.97700000001</v>
      </c>
      <c r="S34" s="308">
        <v>109.7</v>
      </c>
      <c r="T34" s="298"/>
      <c r="U34" s="16"/>
      <c r="V34" s="309" t="s">
        <v>672</v>
      </c>
      <c r="W34" s="306"/>
    </row>
    <row r="35" spans="1:23" ht="11.25" customHeight="1" x14ac:dyDescent="0.25">
      <c r="A35" s="304"/>
      <c r="B35" s="294"/>
      <c r="C35" s="16"/>
      <c r="D35" s="310"/>
      <c r="E35" s="33"/>
      <c r="F35" s="35"/>
      <c r="G35" s="35"/>
      <c r="H35" s="34"/>
      <c r="I35" s="34"/>
      <c r="J35" s="34"/>
      <c r="K35" s="157"/>
      <c r="L35" s="94"/>
      <c r="M35" s="35"/>
      <c r="N35" s="35"/>
      <c r="O35" s="35"/>
      <c r="P35" s="551"/>
      <c r="Q35" s="33"/>
      <c r="R35" s="35"/>
      <c r="S35" s="308"/>
      <c r="T35" s="298"/>
      <c r="U35" s="16"/>
      <c r="V35" s="311"/>
      <c r="W35" s="682"/>
    </row>
    <row r="36" spans="1:23" ht="12.6" customHeight="1" x14ac:dyDescent="0.25">
      <c r="A36" s="304" t="s">
        <v>673</v>
      </c>
      <c r="B36" s="294"/>
      <c r="C36" s="16"/>
      <c r="D36" s="301" t="s">
        <v>674</v>
      </c>
      <c r="E36" s="33"/>
      <c r="F36" s="35"/>
      <c r="G36" s="35"/>
      <c r="H36" s="34"/>
      <c r="I36" s="34"/>
      <c r="J36" s="34"/>
      <c r="K36" s="157"/>
      <c r="L36" s="94"/>
      <c r="M36" s="35"/>
      <c r="N36" s="35"/>
      <c r="O36" s="35"/>
      <c r="P36" s="551"/>
      <c r="Q36" s="33"/>
      <c r="R36" s="35"/>
      <c r="S36" s="308"/>
      <c r="T36" s="298"/>
      <c r="U36" s="16"/>
      <c r="V36" s="305" t="s">
        <v>675</v>
      </c>
      <c r="W36" s="306" t="s">
        <v>673</v>
      </c>
    </row>
    <row r="37" spans="1:23" ht="11.25" customHeight="1" x14ac:dyDescent="0.25">
      <c r="A37" s="304"/>
      <c r="B37" s="294"/>
      <c r="C37" s="16"/>
      <c r="D37" s="301" t="s">
        <v>676</v>
      </c>
      <c r="E37" s="33"/>
      <c r="F37" s="35"/>
      <c r="G37" s="35"/>
      <c r="H37" s="34"/>
      <c r="I37" s="34"/>
      <c r="J37" s="34"/>
      <c r="K37" s="157"/>
      <c r="L37" s="94"/>
      <c r="M37" s="35"/>
      <c r="N37" s="35"/>
      <c r="O37" s="35"/>
      <c r="P37" s="551"/>
      <c r="Q37" s="33"/>
      <c r="R37" s="35"/>
      <c r="S37" s="308"/>
      <c r="T37" s="298"/>
      <c r="U37" s="16"/>
      <c r="V37" s="305" t="s">
        <v>677</v>
      </c>
      <c r="W37" s="306"/>
    </row>
    <row r="38" spans="1:23" ht="11.25" customHeight="1" x14ac:dyDescent="0.25">
      <c r="A38" s="304"/>
      <c r="B38" s="294"/>
      <c r="C38" s="16"/>
      <c r="D38" s="301" t="s">
        <v>678</v>
      </c>
      <c r="E38" s="33">
        <v>34761.889000000003</v>
      </c>
      <c r="F38" s="35">
        <v>40372.082999999999</v>
      </c>
      <c r="G38" s="35">
        <v>40086.337</v>
      </c>
      <c r="H38" s="34">
        <v>34187.447</v>
      </c>
      <c r="I38" s="34">
        <v>36509.800999999999</v>
      </c>
      <c r="J38" s="34">
        <v>36344.553999999996</v>
      </c>
      <c r="K38" s="157">
        <v>35573.694000000003</v>
      </c>
      <c r="L38" s="94">
        <v>31293.252</v>
      </c>
      <c r="M38" s="35">
        <v>35057.273000000001</v>
      </c>
      <c r="N38" s="35">
        <v>40238.938000000002</v>
      </c>
      <c r="O38" s="35">
        <v>33345.440000000002</v>
      </c>
      <c r="P38" s="551">
        <v>26360.898000000001</v>
      </c>
      <c r="Q38" s="33">
        <v>487818.17200000002</v>
      </c>
      <c r="R38" s="35">
        <v>424131.60600000003</v>
      </c>
      <c r="S38" s="308">
        <v>86.9</v>
      </c>
      <c r="T38" s="298"/>
      <c r="U38" s="16"/>
      <c r="V38" s="305" t="s">
        <v>679</v>
      </c>
      <c r="W38" s="306"/>
    </row>
    <row r="39" spans="1:23" ht="11.25" customHeight="1" x14ac:dyDescent="0.25">
      <c r="A39" s="304"/>
      <c r="B39" s="294"/>
      <c r="C39" s="16"/>
      <c r="D39" s="301"/>
      <c r="E39" s="33"/>
      <c r="F39" s="35"/>
      <c r="G39" s="35"/>
      <c r="H39" s="34"/>
      <c r="I39" s="34"/>
      <c r="J39" s="34"/>
      <c r="K39" s="157"/>
      <c r="L39" s="94"/>
      <c r="M39" s="35"/>
      <c r="N39" s="35"/>
      <c r="O39" s="35"/>
      <c r="P39" s="551"/>
      <c r="Q39" s="33"/>
      <c r="R39" s="35"/>
      <c r="S39" s="308"/>
      <c r="T39" s="298"/>
      <c r="U39" s="16"/>
      <c r="V39" s="305"/>
      <c r="W39" s="306"/>
    </row>
    <row r="40" spans="1:23" ht="12.6" customHeight="1" x14ac:dyDescent="0.25">
      <c r="A40" s="304" t="s">
        <v>680</v>
      </c>
      <c r="B40" s="294"/>
      <c r="C40" s="16"/>
      <c r="D40" s="301" t="s">
        <v>681</v>
      </c>
      <c r="E40" s="33"/>
      <c r="F40" s="35"/>
      <c r="G40" s="35"/>
      <c r="H40" s="34"/>
      <c r="I40" s="34"/>
      <c r="J40" s="34"/>
      <c r="K40" s="157"/>
      <c r="L40" s="94"/>
      <c r="M40" s="35"/>
      <c r="N40" s="35"/>
      <c r="O40" s="35"/>
      <c r="P40" s="551"/>
      <c r="Q40" s="33"/>
      <c r="R40" s="35"/>
      <c r="S40" s="308"/>
      <c r="T40" s="298"/>
      <c r="U40" s="16"/>
      <c r="V40" s="305" t="s">
        <v>682</v>
      </c>
      <c r="W40" s="306" t="s">
        <v>680</v>
      </c>
    </row>
    <row r="41" spans="1:23" ht="11.25" customHeight="1" x14ac:dyDescent="0.25">
      <c r="A41" s="304"/>
      <c r="B41" s="294"/>
      <c r="C41" s="16"/>
      <c r="D41" s="301" t="s">
        <v>683</v>
      </c>
      <c r="E41" s="33"/>
      <c r="F41" s="35"/>
      <c r="G41" s="35"/>
      <c r="H41" s="34"/>
      <c r="I41" s="34"/>
      <c r="J41" s="34"/>
      <c r="K41" s="157"/>
      <c r="L41" s="94"/>
      <c r="M41" s="35"/>
      <c r="N41" s="35"/>
      <c r="O41" s="35"/>
      <c r="P41" s="551"/>
      <c r="Q41" s="33"/>
      <c r="R41" s="35"/>
      <c r="S41" s="308"/>
      <c r="T41" s="298"/>
      <c r="U41" s="16"/>
      <c r="V41" s="305" t="s">
        <v>684</v>
      </c>
      <c r="W41" s="306"/>
    </row>
    <row r="42" spans="1:23" ht="11.25" customHeight="1" x14ac:dyDescent="0.25">
      <c r="A42" s="300"/>
      <c r="B42" s="313"/>
      <c r="C42" s="680"/>
      <c r="D42" s="314" t="s">
        <v>685</v>
      </c>
      <c r="E42" s="33">
        <v>74228.342999999993</v>
      </c>
      <c r="F42" s="35">
        <v>71477.407000000007</v>
      </c>
      <c r="G42" s="35">
        <v>74587.679000000004</v>
      </c>
      <c r="H42" s="34">
        <v>73620.047000000006</v>
      </c>
      <c r="I42" s="34">
        <v>72141.370999999999</v>
      </c>
      <c r="J42" s="34">
        <v>75956.691000000006</v>
      </c>
      <c r="K42" s="157">
        <v>73035.94</v>
      </c>
      <c r="L42" s="94">
        <v>67249.448000000004</v>
      </c>
      <c r="M42" s="35">
        <v>73589.508000000002</v>
      </c>
      <c r="N42" s="35">
        <v>84699.472999999998</v>
      </c>
      <c r="O42" s="35">
        <v>72982.918999999994</v>
      </c>
      <c r="P42" s="551">
        <v>71281.993000000002</v>
      </c>
      <c r="Q42" s="33">
        <v>896675.951</v>
      </c>
      <c r="R42" s="35">
        <v>884850.81900000002</v>
      </c>
      <c r="S42" s="308">
        <v>98.7</v>
      </c>
      <c r="T42" s="298"/>
      <c r="U42" s="16"/>
      <c r="V42" s="305" t="s">
        <v>686</v>
      </c>
      <c r="W42" s="306"/>
    </row>
    <row r="43" spans="1:23" ht="11.25" customHeight="1" x14ac:dyDescent="0.25">
      <c r="A43" s="300"/>
      <c r="B43" s="313"/>
      <c r="C43" s="680"/>
      <c r="D43" s="314"/>
      <c r="E43" s="33"/>
      <c r="F43" s="35"/>
      <c r="G43" s="35"/>
      <c r="H43" s="34"/>
      <c r="I43" s="34"/>
      <c r="J43" s="34"/>
      <c r="K43" s="157"/>
      <c r="L43" s="94"/>
      <c r="M43" s="35"/>
      <c r="N43" s="35"/>
      <c r="O43" s="35"/>
      <c r="P43" s="551"/>
      <c r="Q43" s="33"/>
      <c r="R43" s="35"/>
      <c r="S43" s="308"/>
      <c r="T43" s="298"/>
      <c r="U43" s="16"/>
      <c r="V43" s="305"/>
      <c r="W43" s="306"/>
    </row>
    <row r="44" spans="1:23" ht="12.6" customHeight="1" x14ac:dyDescent="0.25">
      <c r="A44" s="304" t="s">
        <v>687</v>
      </c>
      <c r="B44" s="294"/>
      <c r="C44" s="16"/>
      <c r="D44" s="301" t="s">
        <v>688</v>
      </c>
      <c r="E44" s="33">
        <v>155120.239</v>
      </c>
      <c r="F44" s="35">
        <v>160047.21900000001</v>
      </c>
      <c r="G44" s="35">
        <v>169832.41699999999</v>
      </c>
      <c r="H44" s="34">
        <v>149428.74299999999</v>
      </c>
      <c r="I44" s="34">
        <v>142778.50099999999</v>
      </c>
      <c r="J44" s="34">
        <v>135763.239</v>
      </c>
      <c r="K44" s="157">
        <v>147721.53899999999</v>
      </c>
      <c r="L44" s="94">
        <v>154000.785</v>
      </c>
      <c r="M44" s="35">
        <v>186178.22200000001</v>
      </c>
      <c r="N44" s="35">
        <v>183263.837</v>
      </c>
      <c r="O44" s="35">
        <v>157954.69699999999</v>
      </c>
      <c r="P44" s="551">
        <v>140716.46799999999</v>
      </c>
      <c r="Q44" s="33">
        <v>1744005.3659999999</v>
      </c>
      <c r="R44" s="35">
        <v>1882805.906</v>
      </c>
      <c r="S44" s="308">
        <v>108</v>
      </c>
      <c r="T44" s="298"/>
      <c r="U44" s="16"/>
      <c r="V44" s="305" t="s">
        <v>689</v>
      </c>
      <c r="W44" s="306" t="s">
        <v>687</v>
      </c>
    </row>
    <row r="45" spans="1:23" ht="11.25" customHeight="1" x14ac:dyDescent="0.25">
      <c r="A45" s="304"/>
      <c r="B45" s="294"/>
      <c r="C45" s="16"/>
      <c r="D45" s="301"/>
      <c r="E45" s="33"/>
      <c r="F45" s="35"/>
      <c r="G45" s="35"/>
      <c r="H45" s="34"/>
      <c r="I45" s="34"/>
      <c r="J45" s="34"/>
      <c r="K45" s="157"/>
      <c r="L45" s="94"/>
      <c r="M45" s="35"/>
      <c r="N45" s="35"/>
      <c r="O45" s="35"/>
      <c r="P45" s="551"/>
      <c r="Q45" s="33"/>
      <c r="R45" s="35"/>
      <c r="S45" s="308"/>
      <c r="T45" s="298"/>
      <c r="U45" s="16"/>
      <c r="V45" s="305"/>
      <c r="W45" s="306"/>
    </row>
    <row r="46" spans="1:23" ht="12.6" customHeight="1" x14ac:dyDescent="0.25">
      <c r="A46" s="304" t="s">
        <v>690</v>
      </c>
      <c r="B46" s="294"/>
      <c r="C46" s="16"/>
      <c r="D46" s="307" t="s">
        <v>691</v>
      </c>
      <c r="E46" s="319"/>
      <c r="F46" s="315"/>
      <c r="G46" s="315"/>
      <c r="H46" s="316"/>
      <c r="I46" s="316"/>
      <c r="J46" s="316"/>
      <c r="K46" s="317"/>
      <c r="L46" s="318"/>
      <c r="M46" s="315"/>
      <c r="N46" s="315"/>
      <c r="O46" s="315"/>
      <c r="P46" s="701"/>
      <c r="Q46" s="319"/>
      <c r="R46" s="315"/>
      <c r="S46" s="320"/>
      <c r="T46" s="298"/>
      <c r="U46" s="16"/>
      <c r="V46" s="309" t="s">
        <v>692</v>
      </c>
      <c r="W46" s="306" t="s">
        <v>690</v>
      </c>
    </row>
    <row r="47" spans="1:23" ht="11.25" customHeight="1" x14ac:dyDescent="0.25">
      <c r="A47" s="304"/>
      <c r="B47" s="294"/>
      <c r="C47" s="16"/>
      <c r="D47" s="307" t="s">
        <v>693</v>
      </c>
      <c r="E47" s="319"/>
      <c r="F47" s="315"/>
      <c r="G47" s="315"/>
      <c r="H47" s="316"/>
      <c r="I47" s="316"/>
      <c r="J47" s="316"/>
      <c r="K47" s="317"/>
      <c r="L47" s="318"/>
      <c r="M47" s="315"/>
      <c r="N47" s="315"/>
      <c r="O47" s="315"/>
      <c r="P47" s="701"/>
      <c r="Q47" s="319"/>
      <c r="R47" s="315"/>
      <c r="S47" s="320"/>
      <c r="T47" s="298"/>
      <c r="U47" s="16"/>
      <c r="V47" s="309" t="s">
        <v>694</v>
      </c>
      <c r="W47" s="306"/>
    </row>
    <row r="48" spans="1:23" ht="11.25" customHeight="1" x14ac:dyDescent="0.25">
      <c r="A48" s="304"/>
      <c r="B48" s="294"/>
      <c r="C48" s="16"/>
      <c r="D48" s="307" t="s">
        <v>695</v>
      </c>
      <c r="E48" s="319">
        <v>71501.782000000007</v>
      </c>
      <c r="F48" s="315">
        <v>66846.38</v>
      </c>
      <c r="G48" s="315">
        <v>74456.948999999993</v>
      </c>
      <c r="H48" s="316">
        <v>49383.290999999997</v>
      </c>
      <c r="I48" s="316">
        <v>46557.864000000001</v>
      </c>
      <c r="J48" s="316">
        <v>56560.47</v>
      </c>
      <c r="K48" s="317">
        <v>75232.967000000004</v>
      </c>
      <c r="L48" s="318">
        <v>88070.058000000005</v>
      </c>
      <c r="M48" s="315">
        <v>96535.892999999996</v>
      </c>
      <c r="N48" s="315">
        <v>63968.656999999999</v>
      </c>
      <c r="O48" s="315">
        <v>48170.472999999998</v>
      </c>
      <c r="P48" s="701">
        <v>64674.082000000002</v>
      </c>
      <c r="Q48" s="319">
        <v>710524.60699999996</v>
      </c>
      <c r="R48" s="315">
        <v>801958.86600000004</v>
      </c>
      <c r="S48" s="320">
        <v>112.9</v>
      </c>
      <c r="T48" s="298"/>
      <c r="U48" s="16"/>
      <c r="V48" s="309" t="s">
        <v>696</v>
      </c>
      <c r="W48" s="306"/>
    </row>
    <row r="49" spans="1:23" ht="11.25" customHeight="1" x14ac:dyDescent="0.25">
      <c r="A49" s="304"/>
      <c r="B49" s="294"/>
      <c r="C49" s="16"/>
      <c r="D49" s="307"/>
      <c r="E49" s="319"/>
      <c r="F49" s="315"/>
      <c r="G49" s="315"/>
      <c r="H49" s="316"/>
      <c r="I49" s="316"/>
      <c r="J49" s="316"/>
      <c r="K49" s="317"/>
      <c r="L49" s="318"/>
      <c r="M49" s="315"/>
      <c r="N49" s="315"/>
      <c r="O49" s="315"/>
      <c r="P49" s="701"/>
      <c r="Q49" s="319"/>
      <c r="R49" s="315"/>
      <c r="S49" s="320"/>
      <c r="T49" s="298"/>
      <c r="U49" s="16"/>
      <c r="V49" s="309"/>
      <c r="W49" s="306"/>
    </row>
    <row r="50" spans="1:23" ht="12.6" customHeight="1" x14ac:dyDescent="0.25">
      <c r="A50" s="304" t="s">
        <v>697</v>
      </c>
      <c r="B50" s="294"/>
      <c r="C50" s="16"/>
      <c r="D50" s="307" t="s">
        <v>698</v>
      </c>
      <c r="E50" s="319"/>
      <c r="F50" s="315"/>
      <c r="G50" s="315"/>
      <c r="H50" s="316"/>
      <c r="I50" s="316"/>
      <c r="J50" s="316"/>
      <c r="K50" s="317"/>
      <c r="L50" s="318"/>
      <c r="M50" s="315"/>
      <c r="N50" s="315"/>
      <c r="O50" s="315"/>
      <c r="P50" s="701"/>
      <c r="Q50" s="319"/>
      <c r="R50" s="315"/>
      <c r="S50" s="320"/>
      <c r="T50" s="298"/>
      <c r="U50" s="16"/>
      <c r="V50" s="309" t="s">
        <v>699</v>
      </c>
      <c r="W50" s="306" t="s">
        <v>697</v>
      </c>
    </row>
    <row r="51" spans="1:23" ht="11.25" customHeight="1" x14ac:dyDescent="0.25">
      <c r="A51" s="304"/>
      <c r="B51" s="294"/>
      <c r="C51" s="16"/>
      <c r="D51" s="301" t="s">
        <v>700</v>
      </c>
      <c r="E51" s="202"/>
      <c r="F51" s="154"/>
      <c r="G51" s="154"/>
      <c r="H51" s="200"/>
      <c r="I51" s="200"/>
      <c r="J51" s="200"/>
      <c r="K51" s="201"/>
      <c r="L51" s="199"/>
      <c r="M51" s="154"/>
      <c r="N51" s="154"/>
      <c r="O51" s="154"/>
      <c r="P51" s="691"/>
      <c r="Q51" s="202"/>
      <c r="R51" s="154"/>
      <c r="S51" s="297"/>
      <c r="T51" s="298"/>
      <c r="U51" s="16"/>
      <c r="V51" s="305" t="s">
        <v>701</v>
      </c>
      <c r="W51" s="306"/>
    </row>
    <row r="52" spans="1:23" ht="11.25" customHeight="1" x14ac:dyDescent="0.25">
      <c r="A52" s="304"/>
      <c r="B52" s="294"/>
      <c r="C52" s="16"/>
      <c r="D52" s="301" t="s">
        <v>702</v>
      </c>
      <c r="E52" s="202">
        <v>48058.485999999997</v>
      </c>
      <c r="F52" s="154">
        <v>52982.510999999999</v>
      </c>
      <c r="G52" s="154">
        <v>66288.426000000007</v>
      </c>
      <c r="H52" s="200">
        <v>60954.351000000002</v>
      </c>
      <c r="I52" s="200">
        <v>67900.485000000001</v>
      </c>
      <c r="J52" s="200">
        <v>65663.354999999996</v>
      </c>
      <c r="K52" s="201">
        <v>67760.212</v>
      </c>
      <c r="L52" s="199">
        <v>55864.777000000002</v>
      </c>
      <c r="M52" s="154">
        <v>69319.491999999998</v>
      </c>
      <c r="N52" s="154">
        <v>71941.786999999997</v>
      </c>
      <c r="O52" s="154">
        <v>63023.938000000002</v>
      </c>
      <c r="P52" s="691">
        <v>49326.646999999997</v>
      </c>
      <c r="Q52" s="202">
        <v>677286.79500000004</v>
      </c>
      <c r="R52" s="154">
        <v>739084.46699999995</v>
      </c>
      <c r="S52" s="297">
        <v>109.1</v>
      </c>
      <c r="T52" s="298"/>
      <c r="U52" s="16"/>
      <c r="V52" s="305" t="s">
        <v>703</v>
      </c>
      <c r="W52" s="306"/>
    </row>
    <row r="53" spans="1:23" ht="11.25" customHeight="1" x14ac:dyDescent="0.25">
      <c r="A53" s="304"/>
      <c r="B53" s="294"/>
      <c r="C53" s="16"/>
      <c r="D53" s="301"/>
      <c r="E53" s="202"/>
      <c r="F53" s="154"/>
      <c r="G53" s="154"/>
      <c r="H53" s="200"/>
      <c r="I53" s="200"/>
      <c r="J53" s="200"/>
      <c r="K53" s="201"/>
      <c r="L53" s="199"/>
      <c r="M53" s="154"/>
      <c r="N53" s="154"/>
      <c r="O53" s="154"/>
      <c r="P53" s="691"/>
      <c r="Q53" s="202"/>
      <c r="R53" s="154"/>
      <c r="S53" s="297"/>
      <c r="T53" s="298"/>
      <c r="U53" s="16"/>
      <c r="V53" s="305"/>
      <c r="W53" s="306"/>
    </row>
    <row r="54" spans="1:23" ht="12.6" customHeight="1" x14ac:dyDescent="0.25">
      <c r="A54" s="304" t="s">
        <v>704</v>
      </c>
      <c r="B54" s="294"/>
      <c r="C54" s="16"/>
      <c r="D54" s="301" t="s">
        <v>705</v>
      </c>
      <c r="E54" s="33"/>
      <c r="F54" s="35"/>
      <c r="G54" s="35"/>
      <c r="H54" s="34"/>
      <c r="I54" s="34"/>
      <c r="J54" s="34"/>
      <c r="K54" s="157"/>
      <c r="L54" s="94"/>
      <c r="M54" s="35"/>
      <c r="N54" s="35"/>
      <c r="O54" s="35"/>
      <c r="P54" s="551"/>
      <c r="Q54" s="33"/>
      <c r="R54" s="35"/>
      <c r="S54" s="308"/>
      <c r="T54" s="298"/>
      <c r="U54" s="16"/>
      <c r="V54" s="305" t="s">
        <v>706</v>
      </c>
      <c r="W54" s="306" t="s">
        <v>704</v>
      </c>
    </row>
    <row r="55" spans="1:23" ht="11.25" customHeight="1" x14ac:dyDescent="0.25">
      <c r="A55" s="304"/>
      <c r="B55" s="294"/>
      <c r="C55" s="16"/>
      <c r="D55" s="301" t="s">
        <v>707</v>
      </c>
      <c r="E55" s="33"/>
      <c r="F55" s="35"/>
      <c r="G55" s="35"/>
      <c r="H55" s="34"/>
      <c r="I55" s="34"/>
      <c r="J55" s="34"/>
      <c r="K55" s="157"/>
      <c r="L55" s="94"/>
      <c r="M55" s="35"/>
      <c r="N55" s="35"/>
      <c r="O55" s="35"/>
      <c r="P55" s="551"/>
      <c r="Q55" s="33"/>
      <c r="R55" s="35"/>
      <c r="S55" s="308"/>
      <c r="T55" s="298"/>
      <c r="U55" s="16"/>
      <c r="V55" s="305" t="s">
        <v>708</v>
      </c>
      <c r="W55" s="306"/>
    </row>
    <row r="56" spans="1:23" ht="11.25" customHeight="1" x14ac:dyDescent="0.25">
      <c r="A56" s="300"/>
      <c r="B56" s="313"/>
      <c r="C56" s="680"/>
      <c r="D56" s="314" t="s">
        <v>709</v>
      </c>
      <c r="E56" s="33">
        <v>18462.96</v>
      </c>
      <c r="F56" s="35">
        <v>10665.304</v>
      </c>
      <c r="G56" s="35">
        <v>18282.614000000001</v>
      </c>
      <c r="H56" s="34">
        <v>12968.816000000001</v>
      </c>
      <c r="I56" s="34">
        <v>14478.258</v>
      </c>
      <c r="J56" s="34">
        <v>12488.656000000001</v>
      </c>
      <c r="K56" s="157">
        <v>16058.181</v>
      </c>
      <c r="L56" s="94">
        <v>11851.925999999999</v>
      </c>
      <c r="M56" s="35">
        <v>15825.741</v>
      </c>
      <c r="N56" s="35">
        <v>15401.628000000001</v>
      </c>
      <c r="O56" s="35">
        <v>20427.368999999999</v>
      </c>
      <c r="P56" s="551">
        <v>12883.022999999999</v>
      </c>
      <c r="Q56" s="33">
        <v>280990.51899999997</v>
      </c>
      <c r="R56" s="35">
        <v>179794.476</v>
      </c>
      <c r="S56" s="308">
        <v>64</v>
      </c>
      <c r="T56" s="298"/>
      <c r="U56" s="16"/>
      <c r="V56" s="305" t="s">
        <v>710</v>
      </c>
      <c r="W56" s="306"/>
    </row>
    <row r="57" spans="1:23" ht="11.25" customHeight="1" x14ac:dyDescent="0.25">
      <c r="A57" s="304"/>
      <c r="B57" s="294"/>
      <c r="C57" s="16"/>
      <c r="D57" s="301"/>
      <c r="E57" s="33"/>
      <c r="F57" s="35"/>
      <c r="G57" s="35"/>
      <c r="H57" s="34"/>
      <c r="I57" s="34"/>
      <c r="J57" s="34"/>
      <c r="K57" s="157"/>
      <c r="L57" s="94"/>
      <c r="M57" s="35"/>
      <c r="N57" s="35"/>
      <c r="O57" s="35"/>
      <c r="P57" s="551"/>
      <c r="Q57" s="33"/>
      <c r="R57" s="35"/>
      <c r="S57" s="308"/>
      <c r="T57" s="298"/>
      <c r="U57" s="16"/>
      <c r="V57" s="305"/>
      <c r="W57" s="306"/>
    </row>
    <row r="58" spans="1:23" ht="12.6" customHeight="1" x14ac:dyDescent="0.25">
      <c r="A58" s="304" t="s">
        <v>711</v>
      </c>
      <c r="B58" s="294"/>
      <c r="C58" s="16"/>
      <c r="D58" s="301" t="s">
        <v>712</v>
      </c>
      <c r="E58" s="33"/>
      <c r="F58" s="35"/>
      <c r="G58" s="35"/>
      <c r="H58" s="34"/>
      <c r="I58" s="34"/>
      <c r="J58" s="34"/>
      <c r="K58" s="157"/>
      <c r="L58" s="94"/>
      <c r="M58" s="35"/>
      <c r="N58" s="35"/>
      <c r="O58" s="35"/>
      <c r="P58" s="551"/>
      <c r="Q58" s="33"/>
      <c r="R58" s="35"/>
      <c r="S58" s="308"/>
      <c r="T58" s="298"/>
      <c r="U58" s="16"/>
      <c r="V58" s="305" t="s">
        <v>713</v>
      </c>
      <c r="W58" s="306" t="s">
        <v>711</v>
      </c>
    </row>
    <row r="59" spans="1:23" ht="11.25" customHeight="1" x14ac:dyDescent="0.25">
      <c r="A59" s="304"/>
      <c r="B59" s="294"/>
      <c r="C59" s="16"/>
      <c r="D59" s="301" t="s">
        <v>714</v>
      </c>
      <c r="E59" s="33">
        <v>465584.32299999997</v>
      </c>
      <c r="F59" s="35">
        <v>466374.20400000003</v>
      </c>
      <c r="G59" s="35">
        <v>487632.23800000001</v>
      </c>
      <c r="H59" s="34">
        <v>499492.54499999998</v>
      </c>
      <c r="I59" s="34">
        <v>522016.07</v>
      </c>
      <c r="J59" s="34">
        <v>522281.78100000002</v>
      </c>
      <c r="K59" s="157">
        <v>517747.80499999999</v>
      </c>
      <c r="L59" s="94">
        <v>431474.09299999999</v>
      </c>
      <c r="M59" s="35">
        <v>494699.636</v>
      </c>
      <c r="N59" s="35">
        <v>534136.10600000003</v>
      </c>
      <c r="O59" s="35">
        <v>486444.64399999997</v>
      </c>
      <c r="P59" s="551">
        <v>398022.67800000001</v>
      </c>
      <c r="Q59" s="33">
        <v>5637527.1339999996</v>
      </c>
      <c r="R59" s="35">
        <v>5825906.1229999997</v>
      </c>
      <c r="S59" s="308">
        <v>103.3</v>
      </c>
      <c r="T59" s="298"/>
      <c r="U59" s="16"/>
      <c r="V59" s="305" t="s">
        <v>715</v>
      </c>
      <c r="W59" s="306"/>
    </row>
    <row r="60" spans="1:23" ht="11.25" customHeight="1" x14ac:dyDescent="0.25">
      <c r="A60" s="304"/>
      <c r="B60" s="294"/>
      <c r="C60" s="16"/>
      <c r="D60" s="301"/>
      <c r="E60" s="33"/>
      <c r="F60" s="35"/>
      <c r="G60" s="35"/>
      <c r="H60" s="34"/>
      <c r="I60" s="34"/>
      <c r="J60" s="34"/>
      <c r="K60" s="157"/>
      <c r="L60" s="94"/>
      <c r="M60" s="35"/>
      <c r="N60" s="35"/>
      <c r="O60" s="35"/>
      <c r="P60" s="551"/>
      <c r="Q60" s="33"/>
      <c r="R60" s="35"/>
      <c r="S60" s="308"/>
      <c r="T60" s="298"/>
      <c r="U60" s="16"/>
      <c r="V60" s="305"/>
      <c r="W60" s="306"/>
    </row>
    <row r="61" spans="1:23" ht="12.6" customHeight="1" x14ac:dyDescent="0.25">
      <c r="A61" s="304" t="s">
        <v>716</v>
      </c>
      <c r="B61" s="294"/>
      <c r="C61" s="16"/>
      <c r="D61" s="301" t="s">
        <v>717</v>
      </c>
      <c r="E61" s="33"/>
      <c r="F61" s="35"/>
      <c r="G61" s="35"/>
      <c r="H61" s="34"/>
      <c r="I61" s="34"/>
      <c r="J61" s="34"/>
      <c r="K61" s="157"/>
      <c r="L61" s="94"/>
      <c r="M61" s="35"/>
      <c r="N61" s="35"/>
      <c r="O61" s="35"/>
      <c r="P61" s="551"/>
      <c r="Q61" s="33"/>
      <c r="R61" s="35"/>
      <c r="S61" s="308"/>
      <c r="T61" s="298"/>
      <c r="U61" s="16"/>
      <c r="V61" s="305" t="s">
        <v>718</v>
      </c>
      <c r="W61" s="306" t="s">
        <v>716</v>
      </c>
    </row>
    <row r="62" spans="1:23" ht="11.25" customHeight="1" x14ac:dyDescent="0.25">
      <c r="A62" s="304"/>
      <c r="B62" s="294"/>
      <c r="C62" s="16"/>
      <c r="D62" s="301" t="s">
        <v>719</v>
      </c>
      <c r="E62" s="33"/>
      <c r="F62" s="35"/>
      <c r="G62" s="35"/>
      <c r="H62" s="34"/>
      <c r="I62" s="34"/>
      <c r="J62" s="34"/>
      <c r="K62" s="157"/>
      <c r="L62" s="94"/>
      <c r="M62" s="35"/>
      <c r="N62" s="35"/>
      <c r="O62" s="35"/>
      <c r="P62" s="551"/>
      <c r="Q62" s="33"/>
      <c r="R62" s="35"/>
      <c r="S62" s="308"/>
      <c r="T62" s="298"/>
      <c r="U62" s="16"/>
      <c r="V62" s="305" t="s">
        <v>720</v>
      </c>
      <c r="W62" s="306"/>
    </row>
    <row r="63" spans="1:23" ht="11.25" customHeight="1" x14ac:dyDescent="0.25">
      <c r="A63" s="304"/>
      <c r="B63" s="294"/>
      <c r="C63" s="16"/>
      <c r="D63" s="301" t="s">
        <v>721</v>
      </c>
      <c r="E63" s="33">
        <v>1406834.95</v>
      </c>
      <c r="F63" s="35">
        <v>1426573.7749999999</v>
      </c>
      <c r="G63" s="35">
        <v>1599750.3060000001</v>
      </c>
      <c r="H63" s="34">
        <v>1549161.8430000001</v>
      </c>
      <c r="I63" s="34">
        <v>1557121.8770000001</v>
      </c>
      <c r="J63" s="34">
        <v>1463076.4739999999</v>
      </c>
      <c r="K63" s="157">
        <v>1422203.3160000001</v>
      </c>
      <c r="L63" s="94">
        <v>1379792.8230000001</v>
      </c>
      <c r="M63" s="35">
        <v>1653344.8219999999</v>
      </c>
      <c r="N63" s="35">
        <v>1767214.054</v>
      </c>
      <c r="O63" s="35">
        <v>1802923.5490000001</v>
      </c>
      <c r="P63" s="551">
        <v>1625396.736</v>
      </c>
      <c r="Q63" s="33">
        <v>18052108.083999999</v>
      </c>
      <c r="R63" s="35">
        <v>18653394.524999999</v>
      </c>
      <c r="S63" s="308">
        <v>103.3</v>
      </c>
      <c r="T63" s="298"/>
      <c r="U63" s="16"/>
      <c r="V63" s="305" t="s">
        <v>722</v>
      </c>
      <c r="W63" s="306"/>
    </row>
    <row r="64" spans="1:23" ht="11.25" customHeight="1" x14ac:dyDescent="0.25">
      <c r="A64" s="304"/>
      <c r="B64" s="294"/>
      <c r="C64" s="16"/>
      <c r="D64" s="301"/>
      <c r="E64" s="33"/>
      <c r="F64" s="35"/>
      <c r="G64" s="35"/>
      <c r="H64" s="34"/>
      <c r="I64" s="34"/>
      <c r="J64" s="34"/>
      <c r="K64" s="157"/>
      <c r="L64" s="94"/>
      <c r="M64" s="35"/>
      <c r="N64" s="35"/>
      <c r="O64" s="35"/>
      <c r="P64" s="551"/>
      <c r="Q64" s="33"/>
      <c r="R64" s="35"/>
      <c r="S64" s="308"/>
      <c r="T64" s="298"/>
      <c r="U64" s="16"/>
      <c r="V64" s="305"/>
      <c r="W64" s="306"/>
    </row>
    <row r="65" spans="1:23" ht="12.6" customHeight="1" x14ac:dyDescent="0.25">
      <c r="A65" s="304" t="s">
        <v>723</v>
      </c>
      <c r="B65" s="294"/>
      <c r="C65" s="16"/>
      <c r="D65" s="301" t="s">
        <v>724</v>
      </c>
      <c r="E65" s="33"/>
      <c r="F65" s="35"/>
      <c r="G65" s="35"/>
      <c r="H65" s="34"/>
      <c r="I65" s="34"/>
      <c r="J65" s="34"/>
      <c r="K65" s="157"/>
      <c r="L65" s="94"/>
      <c r="M65" s="35"/>
      <c r="N65" s="35"/>
      <c r="O65" s="35"/>
      <c r="P65" s="551"/>
      <c r="Q65" s="33"/>
      <c r="R65" s="35"/>
      <c r="S65" s="308"/>
      <c r="T65" s="298"/>
      <c r="U65" s="16"/>
      <c r="V65" s="305" t="s">
        <v>725</v>
      </c>
      <c r="W65" s="306" t="s">
        <v>723</v>
      </c>
    </row>
    <row r="66" spans="1:23" ht="11.25" customHeight="1" x14ac:dyDescent="0.25">
      <c r="A66" s="304"/>
      <c r="B66" s="294"/>
      <c r="C66" s="16"/>
      <c r="D66" s="301" t="s">
        <v>726</v>
      </c>
      <c r="E66" s="33">
        <v>578443.32799999998</v>
      </c>
      <c r="F66" s="35">
        <v>669089.61899999995</v>
      </c>
      <c r="G66" s="35">
        <v>697309.06400000001</v>
      </c>
      <c r="H66" s="34">
        <v>702531.33400000003</v>
      </c>
      <c r="I66" s="34">
        <v>731106.53399999999</v>
      </c>
      <c r="J66" s="34">
        <v>736438.18</v>
      </c>
      <c r="K66" s="157">
        <v>619216.66299999994</v>
      </c>
      <c r="L66" s="94">
        <v>484969.68900000001</v>
      </c>
      <c r="M66" s="35">
        <v>675735.18700000003</v>
      </c>
      <c r="N66" s="35">
        <v>781354.66</v>
      </c>
      <c r="O66" s="35">
        <v>720998.22600000002</v>
      </c>
      <c r="P66" s="551">
        <v>599964.46200000006</v>
      </c>
      <c r="Q66" s="33">
        <v>7416817.7869999995</v>
      </c>
      <c r="R66" s="35">
        <v>7997156.9460000005</v>
      </c>
      <c r="S66" s="308">
        <v>107.8</v>
      </c>
      <c r="T66" s="298"/>
      <c r="U66" s="16"/>
      <c r="V66" s="305" t="s">
        <v>727</v>
      </c>
      <c r="W66" s="306"/>
    </row>
    <row r="67" spans="1:23" ht="11.25" customHeight="1" x14ac:dyDescent="0.25">
      <c r="A67" s="304"/>
      <c r="B67" s="294"/>
      <c r="C67" s="16"/>
      <c r="D67" s="301"/>
      <c r="E67" s="33"/>
      <c r="F67" s="35"/>
      <c r="G67" s="35"/>
      <c r="H67" s="34"/>
      <c r="I67" s="34"/>
      <c r="J67" s="34"/>
      <c r="K67" s="157"/>
      <c r="L67" s="94"/>
      <c r="M67" s="35"/>
      <c r="N67" s="35"/>
      <c r="O67" s="35"/>
      <c r="P67" s="551"/>
      <c r="Q67" s="33"/>
      <c r="R67" s="35"/>
      <c r="S67" s="308"/>
      <c r="T67" s="298"/>
      <c r="U67" s="16"/>
      <c r="V67" s="305"/>
      <c r="W67" s="306"/>
    </row>
    <row r="68" spans="1:23" ht="12.6" customHeight="1" x14ac:dyDescent="0.25">
      <c r="A68" s="304" t="s">
        <v>728</v>
      </c>
      <c r="B68" s="294"/>
      <c r="C68" s="16"/>
      <c r="D68" s="301" t="s">
        <v>729</v>
      </c>
      <c r="E68" s="33"/>
      <c r="F68" s="35"/>
      <c r="G68" s="35"/>
      <c r="H68" s="34"/>
      <c r="I68" s="34"/>
      <c r="J68" s="34"/>
      <c r="K68" s="157"/>
      <c r="L68" s="94"/>
      <c r="M68" s="35"/>
      <c r="N68" s="35"/>
      <c r="O68" s="35"/>
      <c r="P68" s="551"/>
      <c r="Q68" s="33"/>
      <c r="R68" s="35"/>
      <c r="S68" s="308"/>
      <c r="T68" s="298"/>
      <c r="U68" s="16"/>
      <c r="V68" s="305" t="s">
        <v>730</v>
      </c>
      <c r="W68" s="306" t="s">
        <v>728</v>
      </c>
    </row>
    <row r="69" spans="1:23" ht="11.25" customHeight="1" x14ac:dyDescent="0.25">
      <c r="A69" s="304"/>
      <c r="B69" s="294"/>
      <c r="C69" s="16"/>
      <c r="D69" s="301" t="s">
        <v>731</v>
      </c>
      <c r="E69" s="33"/>
      <c r="F69" s="35"/>
      <c r="G69" s="35"/>
      <c r="H69" s="34"/>
      <c r="I69" s="34"/>
      <c r="J69" s="34"/>
      <c r="K69" s="157"/>
      <c r="L69" s="94"/>
      <c r="M69" s="35"/>
      <c r="N69" s="35"/>
      <c r="O69" s="35"/>
      <c r="P69" s="551"/>
      <c r="Q69" s="33"/>
      <c r="R69" s="35"/>
      <c r="S69" s="308"/>
      <c r="T69" s="298"/>
      <c r="U69" s="16"/>
      <c r="V69" s="305" t="s">
        <v>732</v>
      </c>
      <c r="W69" s="306"/>
    </row>
    <row r="70" spans="1:23" ht="11.25" customHeight="1" x14ac:dyDescent="0.25">
      <c r="A70" s="304"/>
      <c r="B70" s="294"/>
      <c r="C70" s="16"/>
      <c r="D70" s="301" t="s">
        <v>733</v>
      </c>
      <c r="E70" s="33">
        <v>180056.13699999999</v>
      </c>
      <c r="F70" s="35">
        <v>145004.97500000001</v>
      </c>
      <c r="G70" s="35">
        <v>200642.095</v>
      </c>
      <c r="H70" s="34">
        <v>266546.30699999997</v>
      </c>
      <c r="I70" s="34">
        <v>198269.72200000001</v>
      </c>
      <c r="J70" s="34">
        <v>181207.22099999999</v>
      </c>
      <c r="K70" s="157">
        <v>169155.06599999999</v>
      </c>
      <c r="L70" s="94">
        <v>179563.57800000001</v>
      </c>
      <c r="M70" s="35">
        <v>190923.128</v>
      </c>
      <c r="N70" s="35">
        <v>232283.21299999999</v>
      </c>
      <c r="O70" s="35">
        <v>276316.03200000001</v>
      </c>
      <c r="P70" s="551">
        <v>258345.8</v>
      </c>
      <c r="Q70" s="33">
        <v>2558960.4780000001</v>
      </c>
      <c r="R70" s="35">
        <v>2478313.2740000002</v>
      </c>
      <c r="S70" s="308">
        <v>96.8</v>
      </c>
      <c r="T70" s="298"/>
      <c r="U70" s="16"/>
      <c r="V70" s="305" t="s">
        <v>734</v>
      </c>
      <c r="W70" s="306"/>
    </row>
    <row r="71" spans="1:23" ht="11.25" customHeight="1" x14ac:dyDescent="0.25">
      <c r="A71" s="304"/>
      <c r="B71" s="294"/>
      <c r="C71" s="16"/>
      <c r="D71" s="301"/>
      <c r="E71" s="33"/>
      <c r="F71" s="35"/>
      <c r="G71" s="35"/>
      <c r="H71" s="34"/>
      <c r="I71" s="34"/>
      <c r="J71" s="34"/>
      <c r="K71" s="157"/>
      <c r="L71" s="94"/>
      <c r="M71" s="35"/>
      <c r="N71" s="35"/>
      <c r="O71" s="35"/>
      <c r="P71" s="551"/>
      <c r="Q71" s="33"/>
      <c r="R71" s="35"/>
      <c r="S71" s="308"/>
      <c r="T71" s="298"/>
      <c r="U71" s="16"/>
      <c r="V71" s="305"/>
      <c r="W71" s="306"/>
    </row>
    <row r="72" spans="1:23" ht="12.6" customHeight="1" x14ac:dyDescent="0.25">
      <c r="A72" s="304" t="s">
        <v>735</v>
      </c>
      <c r="B72" s="294"/>
      <c r="C72" s="16"/>
      <c r="D72" s="301" t="s">
        <v>736</v>
      </c>
      <c r="E72" s="33"/>
      <c r="F72" s="35"/>
      <c r="G72" s="35"/>
      <c r="H72" s="34"/>
      <c r="I72" s="34"/>
      <c r="J72" s="34"/>
      <c r="K72" s="157"/>
      <c r="L72" s="94"/>
      <c r="M72" s="35"/>
      <c r="N72" s="35"/>
      <c r="O72" s="35"/>
      <c r="P72" s="551"/>
      <c r="Q72" s="33"/>
      <c r="R72" s="35"/>
      <c r="S72" s="308"/>
      <c r="T72" s="298"/>
      <c r="U72" s="16"/>
      <c r="V72" s="321" t="s">
        <v>737</v>
      </c>
      <c r="W72" s="306" t="s">
        <v>735</v>
      </c>
    </row>
    <row r="73" spans="1:23" ht="11.25" customHeight="1" x14ac:dyDescent="0.25">
      <c r="A73" s="304"/>
      <c r="B73" s="294"/>
      <c r="C73" s="16"/>
      <c r="D73" s="301" t="s">
        <v>738</v>
      </c>
      <c r="E73" s="33">
        <v>757.58900000000006</v>
      </c>
      <c r="F73" s="35">
        <v>3095.3380000000002</v>
      </c>
      <c r="G73" s="35">
        <v>1252.075</v>
      </c>
      <c r="H73" s="34">
        <v>1708.4670000000001</v>
      </c>
      <c r="I73" s="34">
        <v>1323.077</v>
      </c>
      <c r="J73" s="34">
        <v>2479.337</v>
      </c>
      <c r="K73" s="157">
        <v>3037.877</v>
      </c>
      <c r="L73" s="94">
        <v>2897.346</v>
      </c>
      <c r="M73" s="35">
        <v>4528.5929999999998</v>
      </c>
      <c r="N73" s="35">
        <v>1251.508</v>
      </c>
      <c r="O73" s="35">
        <v>2324.8290000000002</v>
      </c>
      <c r="P73" s="551">
        <v>1807.625</v>
      </c>
      <c r="Q73" s="33">
        <v>26080.161</v>
      </c>
      <c r="R73" s="35">
        <v>26463.661</v>
      </c>
      <c r="S73" s="308">
        <v>101.5</v>
      </c>
      <c r="T73" s="298"/>
      <c r="U73" s="16"/>
      <c r="V73" s="321" t="s">
        <v>739</v>
      </c>
      <c r="W73" s="306"/>
    </row>
    <row r="74" spans="1:23" ht="11.25" customHeight="1" x14ac:dyDescent="0.25">
      <c r="A74" s="304"/>
      <c r="B74" s="294"/>
      <c r="C74" s="16"/>
      <c r="D74" s="301"/>
      <c r="E74" s="33"/>
      <c r="F74" s="35"/>
      <c r="G74" s="35"/>
      <c r="H74" s="34"/>
      <c r="I74" s="34"/>
      <c r="J74" s="34"/>
      <c r="K74" s="157"/>
      <c r="L74" s="94"/>
      <c r="M74" s="35"/>
      <c r="N74" s="35"/>
      <c r="O74" s="35"/>
      <c r="P74" s="551"/>
      <c r="Q74" s="33"/>
      <c r="R74" s="35"/>
      <c r="S74" s="308"/>
      <c r="T74" s="298"/>
      <c r="U74" s="16"/>
      <c r="V74" s="305"/>
      <c r="W74" s="306"/>
    </row>
    <row r="75" spans="1:23" ht="12.6" customHeight="1" x14ac:dyDescent="0.25">
      <c r="A75" s="304" t="s">
        <v>740</v>
      </c>
      <c r="B75" s="294"/>
      <c r="C75" s="16"/>
      <c r="D75" s="301" t="s">
        <v>741</v>
      </c>
      <c r="E75" s="33"/>
      <c r="F75" s="35"/>
      <c r="G75" s="35"/>
      <c r="H75" s="34"/>
      <c r="I75" s="34"/>
      <c r="J75" s="34"/>
      <c r="K75" s="157"/>
      <c r="L75" s="94"/>
      <c r="M75" s="35"/>
      <c r="N75" s="35"/>
      <c r="O75" s="35"/>
      <c r="P75" s="551"/>
      <c r="Q75" s="33"/>
      <c r="R75" s="35"/>
      <c r="S75" s="308"/>
      <c r="T75" s="298"/>
      <c r="U75" s="16"/>
      <c r="V75" s="305" t="s">
        <v>742</v>
      </c>
      <c r="W75" s="306" t="s">
        <v>740</v>
      </c>
    </row>
    <row r="76" spans="1:23" ht="11.25" customHeight="1" x14ac:dyDescent="0.25">
      <c r="A76" s="304"/>
      <c r="B76" s="294"/>
      <c r="C76" s="16"/>
      <c r="D76" s="301" t="s">
        <v>743</v>
      </c>
      <c r="E76" s="33">
        <v>119825.86199999999</v>
      </c>
      <c r="F76" s="35">
        <v>124340.292</v>
      </c>
      <c r="G76" s="35">
        <v>128027.65300000001</v>
      </c>
      <c r="H76" s="34">
        <v>121320.22100000001</v>
      </c>
      <c r="I76" s="34">
        <v>123688.024</v>
      </c>
      <c r="J76" s="34">
        <v>123767.09600000001</v>
      </c>
      <c r="K76" s="157">
        <v>122739.761</v>
      </c>
      <c r="L76" s="94">
        <v>109712.982</v>
      </c>
      <c r="M76" s="35">
        <v>153085.948</v>
      </c>
      <c r="N76" s="35">
        <v>152317.538</v>
      </c>
      <c r="O76" s="35">
        <v>165656.758</v>
      </c>
      <c r="P76" s="551">
        <v>122928.84299999999</v>
      </c>
      <c r="Q76" s="33">
        <v>1368952.845</v>
      </c>
      <c r="R76" s="35">
        <v>1567410.9779999999</v>
      </c>
      <c r="S76" s="308">
        <v>114.5</v>
      </c>
      <c r="T76" s="298"/>
      <c r="U76" s="16"/>
      <c r="V76" s="305" t="s">
        <v>744</v>
      </c>
      <c r="W76" s="306"/>
    </row>
    <row r="77" spans="1:23" ht="11.25" customHeight="1" x14ac:dyDescent="0.25">
      <c r="A77" s="304"/>
      <c r="B77" s="294"/>
      <c r="C77" s="16"/>
      <c r="D77" s="301"/>
      <c r="E77" s="33"/>
      <c r="F77" s="35"/>
      <c r="G77" s="35"/>
      <c r="H77" s="34"/>
      <c r="I77" s="34"/>
      <c r="J77" s="34"/>
      <c r="K77" s="157"/>
      <c r="L77" s="94"/>
      <c r="M77" s="35"/>
      <c r="N77" s="35"/>
      <c r="O77" s="35"/>
      <c r="P77" s="551"/>
      <c r="Q77" s="33"/>
      <c r="R77" s="35"/>
      <c r="S77" s="308"/>
      <c r="T77" s="298"/>
      <c r="U77" s="16"/>
      <c r="V77" s="305"/>
      <c r="W77" s="306"/>
    </row>
    <row r="78" spans="1:23" ht="12.6" customHeight="1" x14ac:dyDescent="0.25">
      <c r="A78" s="304" t="s">
        <v>745</v>
      </c>
      <c r="B78" s="294"/>
      <c r="C78" s="16"/>
      <c r="D78" s="301" t="s">
        <v>746</v>
      </c>
      <c r="E78" s="33"/>
      <c r="F78" s="35"/>
      <c r="G78" s="35"/>
      <c r="H78" s="34"/>
      <c r="I78" s="34"/>
      <c r="J78" s="34"/>
      <c r="K78" s="157"/>
      <c r="L78" s="94"/>
      <c r="M78" s="35"/>
      <c r="N78" s="35"/>
      <c r="O78" s="35"/>
      <c r="P78" s="551"/>
      <c r="Q78" s="33"/>
      <c r="R78" s="35"/>
      <c r="S78" s="308"/>
      <c r="T78" s="298"/>
      <c r="U78" s="16"/>
      <c r="V78" s="305" t="s">
        <v>747</v>
      </c>
      <c r="W78" s="306" t="s">
        <v>745</v>
      </c>
    </row>
    <row r="79" spans="1:23" ht="11.25" customHeight="1" x14ac:dyDescent="0.25">
      <c r="A79" s="304"/>
      <c r="B79" s="294"/>
      <c r="C79" s="16"/>
      <c r="D79" s="301" t="s">
        <v>748</v>
      </c>
      <c r="E79" s="33">
        <v>36.262999999999998</v>
      </c>
      <c r="F79" s="35">
        <v>49.6</v>
      </c>
      <c r="G79" s="35">
        <v>1123.77</v>
      </c>
      <c r="H79" s="34">
        <v>13.662000000000001</v>
      </c>
      <c r="I79" s="34">
        <v>43.924999999999997</v>
      </c>
      <c r="J79" s="34">
        <v>5.91</v>
      </c>
      <c r="K79" s="157">
        <v>7.7640000000000002</v>
      </c>
      <c r="L79" s="94">
        <v>18.027999999999999</v>
      </c>
      <c r="M79" s="35">
        <v>1258.28</v>
      </c>
      <c r="N79" s="35">
        <v>17.209</v>
      </c>
      <c r="O79" s="35">
        <v>16.382999999999999</v>
      </c>
      <c r="P79" s="551">
        <v>1596.989</v>
      </c>
      <c r="Q79" s="33">
        <v>717.23599999999999</v>
      </c>
      <c r="R79" s="35">
        <v>4187.7830000000004</v>
      </c>
      <c r="S79" s="308">
        <v>583.9</v>
      </c>
      <c r="T79" s="298"/>
      <c r="U79" s="16"/>
      <c r="V79" s="305" t="s">
        <v>749</v>
      </c>
      <c r="W79" s="306"/>
    </row>
    <row r="80" spans="1:23" ht="11.25" customHeight="1" x14ac:dyDescent="0.25">
      <c r="A80" s="304"/>
      <c r="B80" s="294"/>
      <c r="C80" s="16"/>
      <c r="D80" s="301"/>
      <c r="E80" s="33"/>
      <c r="F80" s="35"/>
      <c r="G80" s="35"/>
      <c r="H80" s="34"/>
      <c r="I80" s="34"/>
      <c r="J80" s="34"/>
      <c r="K80" s="157"/>
      <c r="L80" s="94"/>
      <c r="M80" s="35"/>
      <c r="N80" s="35"/>
      <c r="O80" s="35"/>
      <c r="P80" s="551"/>
      <c r="Q80" s="33"/>
      <c r="R80" s="35"/>
      <c r="S80" s="308"/>
      <c r="T80" s="298"/>
      <c r="U80" s="16"/>
      <c r="V80" s="305"/>
      <c r="W80" s="306"/>
    </row>
    <row r="81" spans="1:23" ht="11.25" customHeight="1" x14ac:dyDescent="0.25">
      <c r="A81" s="304"/>
      <c r="B81" s="294"/>
      <c r="C81" s="16"/>
      <c r="D81" s="301" t="s">
        <v>750</v>
      </c>
      <c r="E81" s="33">
        <v>5989.6970000000001</v>
      </c>
      <c r="F81" s="35">
        <v>5727.0940000000001</v>
      </c>
      <c r="G81" s="35">
        <v>6055.6319999999996</v>
      </c>
      <c r="H81" s="34">
        <v>8157.1289999999999</v>
      </c>
      <c r="I81" s="34">
        <v>6195.5690000000004</v>
      </c>
      <c r="J81" s="34">
        <v>8523.9079999999994</v>
      </c>
      <c r="K81" s="157">
        <v>8919.0210000000006</v>
      </c>
      <c r="L81" s="94">
        <v>6741.2939999999999</v>
      </c>
      <c r="M81" s="35">
        <v>7923.527</v>
      </c>
      <c r="N81" s="35">
        <v>7990.3029999999999</v>
      </c>
      <c r="O81" s="35">
        <v>8125.3710000000001</v>
      </c>
      <c r="P81" s="551">
        <v>7829.1319999999996</v>
      </c>
      <c r="Q81" s="33">
        <v>80070.178</v>
      </c>
      <c r="R81" s="35">
        <v>88177.676999999996</v>
      </c>
      <c r="S81" s="308">
        <v>110.1</v>
      </c>
      <c r="T81" s="298"/>
      <c r="U81" s="16"/>
      <c r="V81" s="305" t="s">
        <v>751</v>
      </c>
      <c r="W81" s="306"/>
    </row>
    <row r="82" spans="1:23" ht="6" customHeight="1" thickBot="1" x14ac:dyDescent="0.3">
      <c r="A82" s="322"/>
      <c r="B82" s="323"/>
      <c r="C82" s="324"/>
      <c r="D82" s="325"/>
      <c r="E82" s="40"/>
      <c r="F82" s="326"/>
      <c r="G82" s="326"/>
      <c r="H82" s="41"/>
      <c r="I82" s="41"/>
      <c r="J82" s="41"/>
      <c r="K82" s="327"/>
      <c r="L82" s="328"/>
      <c r="M82" s="326"/>
      <c r="N82" s="326"/>
      <c r="O82" s="326"/>
      <c r="P82" s="702"/>
      <c r="Q82" s="40"/>
      <c r="R82" s="326"/>
      <c r="S82" s="329"/>
      <c r="T82" s="330"/>
      <c r="U82" s="324"/>
      <c r="V82" s="331"/>
      <c r="W82" s="332"/>
    </row>
    <row r="83" spans="1:23" ht="12.6" customHeight="1" thickTop="1" x14ac:dyDescent="0.25"/>
  </sheetData>
  <mergeCells count="19">
    <mergeCell ref="A5:D8"/>
    <mergeCell ref="I7:I8"/>
    <mergeCell ref="J7:J8"/>
    <mergeCell ref="K7:K8"/>
    <mergeCell ref="L7:L8"/>
    <mergeCell ref="E5:K6"/>
    <mergeCell ref="L5:P6"/>
    <mergeCell ref="E7:E8"/>
    <mergeCell ref="F7:F8"/>
    <mergeCell ref="G7:G8"/>
    <mergeCell ref="H7:H8"/>
    <mergeCell ref="T5:W8"/>
    <mergeCell ref="Q6:R6"/>
    <mergeCell ref="Q7:R7"/>
    <mergeCell ref="S7:S8"/>
    <mergeCell ref="M7:M8"/>
    <mergeCell ref="O7:O8"/>
    <mergeCell ref="P7:P8"/>
    <mergeCell ref="N7:N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1.8867187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2" t="s">
        <v>752</v>
      </c>
      <c r="E1" s="97"/>
      <c r="F1" s="97"/>
      <c r="G1" s="97"/>
      <c r="H1" s="97"/>
      <c r="I1" s="97"/>
      <c r="J1" s="97"/>
      <c r="L1" s="170" t="s">
        <v>753</v>
      </c>
      <c r="M1" s="97"/>
      <c r="N1" s="97"/>
      <c r="O1" s="97"/>
      <c r="P1" s="97"/>
      <c r="Q1" s="97"/>
      <c r="R1" s="170"/>
      <c r="S1" s="170"/>
      <c r="V1" s="172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2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70"/>
      <c r="S2" s="170"/>
      <c r="V2" s="172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260"/>
      <c r="E3" s="174"/>
      <c r="F3" s="174"/>
      <c r="G3" s="174"/>
      <c r="H3" s="174"/>
      <c r="I3" s="174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260"/>
    </row>
    <row r="4" spans="1:40" ht="12.6" customHeight="1" thickBot="1" x14ac:dyDescent="0.3">
      <c r="A4" s="261" t="s">
        <v>754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6"/>
      <c r="M4" s="176"/>
      <c r="N4" s="51"/>
      <c r="R4" s="177"/>
      <c r="S4" s="262"/>
      <c r="T4" s="54"/>
      <c r="U4" s="54"/>
      <c r="V4" s="54"/>
      <c r="W4" s="263" t="s">
        <v>623</v>
      </c>
    </row>
    <row r="5" spans="1:40" ht="5.25" customHeight="1" thickTop="1" x14ac:dyDescent="0.25">
      <c r="A5" s="836" t="s">
        <v>624</v>
      </c>
      <c r="B5" s="818"/>
      <c r="C5" s="818"/>
      <c r="D5" s="819"/>
      <c r="E5" s="799">
        <v>2014</v>
      </c>
      <c r="F5" s="839"/>
      <c r="G5" s="839"/>
      <c r="H5" s="839"/>
      <c r="I5" s="839"/>
      <c r="J5" s="839"/>
      <c r="K5" s="840"/>
      <c r="L5" s="843">
        <v>2014</v>
      </c>
      <c r="M5" s="839"/>
      <c r="N5" s="839"/>
      <c r="O5" s="839"/>
      <c r="P5" s="840"/>
      <c r="Q5" s="264"/>
      <c r="R5" s="265"/>
      <c r="S5" s="266"/>
      <c r="T5" s="817" t="s">
        <v>625</v>
      </c>
      <c r="U5" s="818"/>
      <c r="V5" s="818"/>
      <c r="W5" s="819"/>
    </row>
    <row r="6" spans="1:40" ht="12.9" customHeight="1" x14ac:dyDescent="0.25">
      <c r="A6" s="820"/>
      <c r="B6" s="837"/>
      <c r="C6" s="837"/>
      <c r="D6" s="822"/>
      <c r="E6" s="841"/>
      <c r="F6" s="841"/>
      <c r="G6" s="841"/>
      <c r="H6" s="841"/>
      <c r="I6" s="841"/>
      <c r="J6" s="841"/>
      <c r="K6" s="842"/>
      <c r="L6" s="844"/>
      <c r="M6" s="841"/>
      <c r="N6" s="841"/>
      <c r="O6" s="841"/>
      <c r="P6" s="842"/>
      <c r="Q6" s="826" t="s">
        <v>626</v>
      </c>
      <c r="R6" s="827"/>
      <c r="S6" s="267" t="s">
        <v>627</v>
      </c>
      <c r="T6" s="820"/>
      <c r="U6" s="821"/>
      <c r="V6" s="821"/>
      <c r="W6" s="822"/>
    </row>
    <row r="7" spans="1:40" ht="12.9" customHeight="1" x14ac:dyDescent="0.25">
      <c r="A7" s="820"/>
      <c r="B7" s="837"/>
      <c r="C7" s="837"/>
      <c r="D7" s="822"/>
      <c r="E7" s="811" t="s">
        <v>216</v>
      </c>
      <c r="F7" s="832" t="s">
        <v>217</v>
      </c>
      <c r="G7" s="832" t="s">
        <v>218</v>
      </c>
      <c r="H7" s="832" t="s">
        <v>219</v>
      </c>
      <c r="I7" s="832" t="s">
        <v>220</v>
      </c>
      <c r="J7" s="832" t="s">
        <v>221</v>
      </c>
      <c r="K7" s="834" t="s">
        <v>222</v>
      </c>
      <c r="L7" s="811" t="s">
        <v>223</v>
      </c>
      <c r="M7" s="832" t="s">
        <v>224</v>
      </c>
      <c r="N7" s="832" t="s">
        <v>225</v>
      </c>
      <c r="O7" s="832" t="s">
        <v>226</v>
      </c>
      <c r="P7" s="834" t="s">
        <v>227</v>
      </c>
      <c r="Q7" s="828" t="s">
        <v>628</v>
      </c>
      <c r="R7" s="829"/>
      <c r="S7" s="830" t="s">
        <v>91</v>
      </c>
      <c r="T7" s="820"/>
      <c r="U7" s="821"/>
      <c r="V7" s="821"/>
      <c r="W7" s="822"/>
    </row>
    <row r="8" spans="1:40" ht="12.9" customHeight="1" thickBot="1" x14ac:dyDescent="0.3">
      <c r="A8" s="823"/>
      <c r="B8" s="824"/>
      <c r="C8" s="824"/>
      <c r="D8" s="825"/>
      <c r="E8" s="838"/>
      <c r="F8" s="833"/>
      <c r="G8" s="833"/>
      <c r="H8" s="833"/>
      <c r="I8" s="833"/>
      <c r="J8" s="833"/>
      <c r="K8" s="835"/>
      <c r="L8" s="838"/>
      <c r="M8" s="833"/>
      <c r="N8" s="833"/>
      <c r="O8" s="833"/>
      <c r="P8" s="835"/>
      <c r="Q8" s="183">
        <v>2013</v>
      </c>
      <c r="R8" s="268" t="s">
        <v>629</v>
      </c>
      <c r="S8" s="831"/>
      <c r="T8" s="823"/>
      <c r="U8" s="824"/>
      <c r="V8" s="824"/>
      <c r="W8" s="825"/>
    </row>
    <row r="9" spans="1:40" ht="6" customHeight="1" thickTop="1" x14ac:dyDescent="0.25">
      <c r="A9" s="269"/>
      <c r="B9" s="270"/>
      <c r="C9" s="271"/>
      <c r="D9" s="272"/>
      <c r="E9" s="276"/>
      <c r="F9" s="277"/>
      <c r="G9" s="277"/>
      <c r="H9" s="277"/>
      <c r="I9" s="277"/>
      <c r="J9" s="277"/>
      <c r="K9" s="700"/>
      <c r="L9" s="276"/>
      <c r="M9" s="277"/>
      <c r="N9" s="277"/>
      <c r="O9" s="277"/>
      <c r="P9" s="700"/>
      <c r="Q9" s="277"/>
      <c r="R9" s="273"/>
      <c r="S9" s="274"/>
      <c r="T9" s="269"/>
      <c r="U9" s="271"/>
      <c r="V9" s="278"/>
      <c r="W9" s="279"/>
    </row>
    <row r="10" spans="1:40" ht="18" customHeight="1" x14ac:dyDescent="0.25">
      <c r="A10" s="280"/>
      <c r="B10" s="281" t="s">
        <v>755</v>
      </c>
      <c r="C10" s="282"/>
      <c r="D10" s="283"/>
      <c r="E10" s="284">
        <v>5189575.159</v>
      </c>
      <c r="F10" s="284">
        <v>5326698.1260000002</v>
      </c>
      <c r="G10" s="284">
        <v>5589907.0719999997</v>
      </c>
      <c r="H10" s="285">
        <v>5469932.1090000002</v>
      </c>
      <c r="I10" s="286">
        <v>5545918.3279999997</v>
      </c>
      <c r="J10" s="287">
        <v>5350120.4019999998</v>
      </c>
      <c r="K10" s="288">
        <v>5163028.4230000004</v>
      </c>
      <c r="L10" s="289">
        <v>4653779.8949999996</v>
      </c>
      <c r="M10" s="284">
        <v>5747390.3760000002</v>
      </c>
      <c r="N10" s="284">
        <v>6106231.7130000005</v>
      </c>
      <c r="O10" s="284">
        <v>5790439.0650000004</v>
      </c>
      <c r="P10" s="689">
        <v>4788119.8820000002</v>
      </c>
      <c r="Q10" s="284">
        <v>64172255.784999996</v>
      </c>
      <c r="R10" s="284">
        <v>64721140.549999997</v>
      </c>
      <c r="S10" s="290">
        <v>100.9</v>
      </c>
      <c r="T10" s="291" t="s">
        <v>756</v>
      </c>
      <c r="U10" s="282"/>
      <c r="V10" s="292"/>
      <c r="W10" s="682"/>
    </row>
    <row r="11" spans="1:40" ht="12.75" customHeight="1" x14ac:dyDescent="0.25">
      <c r="A11" s="280"/>
      <c r="B11" s="294"/>
      <c r="C11" s="295" t="s">
        <v>632</v>
      </c>
      <c r="D11" s="296"/>
      <c r="E11" s="202"/>
      <c r="F11" s="154"/>
      <c r="G11" s="154"/>
      <c r="H11" s="200"/>
      <c r="I11" s="200"/>
      <c r="J11" s="200"/>
      <c r="K11" s="201"/>
      <c r="L11" s="199"/>
      <c r="M11" s="154"/>
      <c r="N11" s="154"/>
      <c r="O11" s="154"/>
      <c r="P11" s="691"/>
      <c r="Q11" s="202"/>
      <c r="R11" s="154"/>
      <c r="S11" s="297"/>
      <c r="T11" s="298"/>
      <c r="U11" s="295" t="s">
        <v>102</v>
      </c>
      <c r="V11" s="299"/>
      <c r="W11" s="682"/>
    </row>
    <row r="12" spans="1:40" ht="12.6" customHeight="1" x14ac:dyDescent="0.25">
      <c r="A12" s="300" t="s">
        <v>633</v>
      </c>
      <c r="B12" s="294"/>
      <c r="C12" s="16"/>
      <c r="D12" s="301" t="s">
        <v>634</v>
      </c>
      <c r="E12" s="202"/>
      <c r="F12" s="154"/>
      <c r="G12" s="154"/>
      <c r="H12" s="200"/>
      <c r="I12" s="200"/>
      <c r="J12" s="200"/>
      <c r="K12" s="201"/>
      <c r="L12" s="199"/>
      <c r="M12" s="154"/>
      <c r="N12" s="154"/>
      <c r="O12" s="154"/>
      <c r="P12" s="691"/>
      <c r="Q12" s="202"/>
      <c r="R12" s="154"/>
      <c r="S12" s="297"/>
      <c r="T12" s="298"/>
      <c r="U12" s="16"/>
      <c r="V12" s="302" t="s">
        <v>635</v>
      </c>
      <c r="W12" s="303" t="s">
        <v>633</v>
      </c>
    </row>
    <row r="13" spans="1:40" ht="11.25" customHeight="1" x14ac:dyDescent="0.25">
      <c r="A13" s="300"/>
      <c r="B13" s="294"/>
      <c r="C13" s="16"/>
      <c r="D13" s="301" t="s">
        <v>636</v>
      </c>
      <c r="E13" s="202">
        <v>57216.328000000001</v>
      </c>
      <c r="F13" s="154">
        <v>56127.237999999998</v>
      </c>
      <c r="G13" s="154">
        <v>58076.712</v>
      </c>
      <c r="H13" s="200">
        <v>60689.718000000001</v>
      </c>
      <c r="I13" s="200">
        <v>58859.631999999998</v>
      </c>
      <c r="J13" s="200">
        <v>50159.428999999996</v>
      </c>
      <c r="K13" s="201">
        <v>59968.135999999999</v>
      </c>
      <c r="L13" s="199">
        <v>55530.053999999996</v>
      </c>
      <c r="M13" s="154">
        <v>63493.107000000004</v>
      </c>
      <c r="N13" s="154">
        <v>55586.387000000002</v>
      </c>
      <c r="O13" s="154">
        <v>51954.978000000003</v>
      </c>
      <c r="P13" s="691">
        <v>50660.466999999997</v>
      </c>
      <c r="Q13" s="202">
        <v>722201.00300000003</v>
      </c>
      <c r="R13" s="154">
        <v>678322.18599999999</v>
      </c>
      <c r="S13" s="297">
        <v>93.9</v>
      </c>
      <c r="T13" s="298"/>
      <c r="U13" s="16"/>
      <c r="V13" s="302" t="s">
        <v>637</v>
      </c>
      <c r="W13" s="303"/>
    </row>
    <row r="14" spans="1:40" ht="11.25" customHeight="1" x14ac:dyDescent="0.25">
      <c r="A14" s="300"/>
      <c r="B14" s="294"/>
      <c r="C14" s="16"/>
      <c r="D14" s="301"/>
      <c r="E14" s="202"/>
      <c r="F14" s="154"/>
      <c r="G14" s="154"/>
      <c r="H14" s="200"/>
      <c r="I14" s="200"/>
      <c r="J14" s="200"/>
      <c r="K14" s="201"/>
      <c r="L14" s="199"/>
      <c r="M14" s="154"/>
      <c r="N14" s="154"/>
      <c r="O14" s="154"/>
      <c r="P14" s="691"/>
      <c r="Q14" s="202"/>
      <c r="R14" s="154"/>
      <c r="S14" s="297"/>
      <c r="T14" s="298"/>
      <c r="U14" s="16"/>
      <c r="V14" s="302"/>
      <c r="W14" s="303"/>
    </row>
    <row r="15" spans="1:40" ht="12.6" customHeight="1" x14ac:dyDescent="0.25">
      <c r="A15" s="304" t="s">
        <v>638</v>
      </c>
      <c r="B15" s="294"/>
      <c r="C15" s="16"/>
      <c r="D15" s="301" t="s">
        <v>639</v>
      </c>
      <c r="E15" s="202">
        <v>65216.637999999999</v>
      </c>
      <c r="F15" s="154">
        <v>60092.074999999997</v>
      </c>
      <c r="G15" s="154">
        <v>66324.256999999998</v>
      </c>
      <c r="H15" s="200">
        <v>66076.183000000005</v>
      </c>
      <c r="I15" s="200">
        <v>65794.228000000003</v>
      </c>
      <c r="J15" s="200">
        <v>50637.550999999999</v>
      </c>
      <c r="K15" s="201">
        <v>76864.913</v>
      </c>
      <c r="L15" s="199">
        <v>62509.68</v>
      </c>
      <c r="M15" s="154">
        <v>76010.131999999998</v>
      </c>
      <c r="N15" s="154">
        <v>79753.707999999999</v>
      </c>
      <c r="O15" s="154">
        <v>79470.02</v>
      </c>
      <c r="P15" s="691">
        <v>81188.304000000004</v>
      </c>
      <c r="Q15" s="202">
        <v>1073790.064</v>
      </c>
      <c r="R15" s="154">
        <v>829937.68900000001</v>
      </c>
      <c r="S15" s="297">
        <v>77.3</v>
      </c>
      <c r="T15" s="298"/>
      <c r="U15" s="16"/>
      <c r="V15" s="305" t="s">
        <v>640</v>
      </c>
      <c r="W15" s="682" t="s">
        <v>638</v>
      </c>
    </row>
    <row r="16" spans="1:40" ht="11.25" customHeight="1" x14ac:dyDescent="0.25">
      <c r="A16" s="304"/>
      <c r="B16" s="294"/>
      <c r="C16" s="16"/>
      <c r="D16" s="301"/>
      <c r="E16" s="202"/>
      <c r="F16" s="154"/>
      <c r="G16" s="154"/>
      <c r="H16" s="200"/>
      <c r="I16" s="200"/>
      <c r="J16" s="200"/>
      <c r="K16" s="201"/>
      <c r="L16" s="199"/>
      <c r="M16" s="154"/>
      <c r="N16" s="154"/>
      <c r="O16" s="154"/>
      <c r="P16" s="691"/>
      <c r="Q16" s="202"/>
      <c r="R16" s="154"/>
      <c r="S16" s="297"/>
      <c r="T16" s="298"/>
      <c r="U16" s="16"/>
      <c r="V16" s="305"/>
      <c r="W16" s="306"/>
    </row>
    <row r="17" spans="1:23" ht="12.6" customHeight="1" x14ac:dyDescent="0.25">
      <c r="A17" s="304" t="s">
        <v>641</v>
      </c>
      <c r="B17" s="294"/>
      <c r="C17" s="16"/>
      <c r="D17" s="301" t="s">
        <v>642</v>
      </c>
      <c r="E17" s="202"/>
      <c r="F17" s="154"/>
      <c r="G17" s="154"/>
      <c r="H17" s="200"/>
      <c r="I17" s="200"/>
      <c r="J17" s="200"/>
      <c r="K17" s="201"/>
      <c r="L17" s="199"/>
      <c r="M17" s="154"/>
      <c r="N17" s="154"/>
      <c r="O17" s="154"/>
      <c r="P17" s="691"/>
      <c r="Q17" s="202"/>
      <c r="R17" s="154"/>
      <c r="S17" s="297"/>
      <c r="T17" s="298"/>
      <c r="U17" s="16"/>
      <c r="V17" s="305" t="s">
        <v>643</v>
      </c>
      <c r="W17" s="306" t="s">
        <v>641</v>
      </c>
    </row>
    <row r="18" spans="1:23" ht="11.25" customHeight="1" x14ac:dyDescent="0.25">
      <c r="A18" s="304"/>
      <c r="B18" s="294"/>
      <c r="C18" s="16"/>
      <c r="D18" s="307" t="s">
        <v>644</v>
      </c>
      <c r="E18" s="33">
        <v>17625.606</v>
      </c>
      <c r="F18" s="35">
        <v>12243.919</v>
      </c>
      <c r="G18" s="35">
        <v>13568.701999999999</v>
      </c>
      <c r="H18" s="34">
        <v>14739.736999999999</v>
      </c>
      <c r="I18" s="34">
        <v>13626.83</v>
      </c>
      <c r="J18" s="34">
        <v>15388.722</v>
      </c>
      <c r="K18" s="157">
        <v>16444.666000000001</v>
      </c>
      <c r="L18" s="94">
        <v>8608.9660000000003</v>
      </c>
      <c r="M18" s="35">
        <v>12371.971</v>
      </c>
      <c r="N18" s="35">
        <v>13509.448</v>
      </c>
      <c r="O18" s="35">
        <v>12825.476000000001</v>
      </c>
      <c r="P18" s="551">
        <v>5571.6490000000003</v>
      </c>
      <c r="Q18" s="33">
        <v>246262.66899999999</v>
      </c>
      <c r="R18" s="35">
        <v>156525.69200000001</v>
      </c>
      <c r="S18" s="308">
        <v>63.6</v>
      </c>
      <c r="T18" s="298"/>
      <c r="U18" s="16"/>
      <c r="V18" s="309" t="s">
        <v>645</v>
      </c>
      <c r="W18" s="306"/>
    </row>
    <row r="19" spans="1:23" ht="11.25" customHeight="1" x14ac:dyDescent="0.25">
      <c r="A19" s="304"/>
      <c r="B19" s="294"/>
      <c r="C19" s="16"/>
      <c r="D19" s="307"/>
      <c r="E19" s="33"/>
      <c r="F19" s="35"/>
      <c r="G19" s="35"/>
      <c r="H19" s="34"/>
      <c r="I19" s="34"/>
      <c r="J19" s="34"/>
      <c r="K19" s="157"/>
      <c r="L19" s="94"/>
      <c r="M19" s="35"/>
      <c r="N19" s="35"/>
      <c r="O19" s="35"/>
      <c r="P19" s="551"/>
      <c r="Q19" s="33"/>
      <c r="R19" s="35"/>
      <c r="S19" s="308"/>
      <c r="T19" s="298"/>
      <c r="U19" s="16"/>
      <c r="V19" s="309"/>
      <c r="W19" s="306"/>
    </row>
    <row r="20" spans="1:23" ht="12.6" customHeight="1" x14ac:dyDescent="0.25">
      <c r="A20" s="304" t="s">
        <v>646</v>
      </c>
      <c r="B20" s="294"/>
      <c r="C20" s="16"/>
      <c r="D20" s="310" t="s">
        <v>647</v>
      </c>
      <c r="E20" s="33"/>
      <c r="F20" s="35"/>
      <c r="G20" s="35"/>
      <c r="H20" s="34"/>
      <c r="I20" s="34"/>
      <c r="J20" s="34"/>
      <c r="K20" s="157"/>
      <c r="L20" s="94"/>
      <c r="M20" s="35"/>
      <c r="N20" s="35"/>
      <c r="O20" s="35"/>
      <c r="P20" s="551"/>
      <c r="Q20" s="33"/>
      <c r="R20" s="35"/>
      <c r="S20" s="308"/>
      <c r="T20" s="298"/>
      <c r="U20" s="16"/>
      <c r="V20" s="311" t="s">
        <v>648</v>
      </c>
      <c r="W20" s="682" t="s">
        <v>646</v>
      </c>
    </row>
    <row r="21" spans="1:23" ht="11.25" customHeight="1" x14ac:dyDescent="0.25">
      <c r="A21" s="304"/>
      <c r="B21" s="294"/>
      <c r="C21" s="16"/>
      <c r="D21" s="301" t="s">
        <v>649</v>
      </c>
      <c r="E21" s="33">
        <v>82388.722999999998</v>
      </c>
      <c r="F21" s="35">
        <v>83165.345000000001</v>
      </c>
      <c r="G21" s="35">
        <v>83108.710999999996</v>
      </c>
      <c r="H21" s="34">
        <v>85264.138000000006</v>
      </c>
      <c r="I21" s="34">
        <v>91471.701000000001</v>
      </c>
      <c r="J21" s="34">
        <v>93388.180999999997</v>
      </c>
      <c r="K21" s="157">
        <v>90178.875</v>
      </c>
      <c r="L21" s="94">
        <v>82403.37</v>
      </c>
      <c r="M21" s="35">
        <v>97709.88</v>
      </c>
      <c r="N21" s="35">
        <v>97305.991999999998</v>
      </c>
      <c r="O21" s="35">
        <v>94395.861999999994</v>
      </c>
      <c r="P21" s="551">
        <v>88923.873999999996</v>
      </c>
      <c r="Q21" s="33">
        <v>1172519.568</v>
      </c>
      <c r="R21" s="35">
        <v>1069704.652</v>
      </c>
      <c r="S21" s="308">
        <v>91.2</v>
      </c>
      <c r="T21" s="298"/>
      <c r="U21" s="16"/>
      <c r="V21" s="302" t="s">
        <v>650</v>
      </c>
      <c r="W21" s="312"/>
    </row>
    <row r="22" spans="1:23" ht="11.25" customHeight="1" x14ac:dyDescent="0.25">
      <c r="A22" s="304"/>
      <c r="B22" s="294"/>
      <c r="C22" s="16"/>
      <c r="D22" s="301"/>
      <c r="E22" s="33"/>
      <c r="F22" s="35"/>
      <c r="G22" s="35"/>
      <c r="H22" s="34"/>
      <c r="I22" s="34"/>
      <c r="J22" s="34"/>
      <c r="K22" s="157"/>
      <c r="L22" s="94"/>
      <c r="M22" s="35"/>
      <c r="N22" s="35"/>
      <c r="O22" s="35"/>
      <c r="P22" s="551"/>
      <c r="Q22" s="33"/>
      <c r="R22" s="35"/>
      <c r="S22" s="308"/>
      <c r="T22" s="298"/>
      <c r="U22" s="16"/>
      <c r="V22" s="302"/>
      <c r="W22" s="312"/>
    </row>
    <row r="23" spans="1:23" ht="12.6" customHeight="1" x14ac:dyDescent="0.25">
      <c r="A23" s="304" t="s">
        <v>651</v>
      </c>
      <c r="B23" s="294"/>
      <c r="C23" s="16"/>
      <c r="D23" s="301" t="s">
        <v>652</v>
      </c>
      <c r="E23" s="33">
        <v>275274.82</v>
      </c>
      <c r="F23" s="35">
        <v>289950.78600000002</v>
      </c>
      <c r="G23" s="35">
        <v>261784.505</v>
      </c>
      <c r="H23" s="34">
        <v>285171.29300000001</v>
      </c>
      <c r="I23" s="34">
        <v>226503.28099999999</v>
      </c>
      <c r="J23" s="34">
        <v>182121.51</v>
      </c>
      <c r="K23" s="157">
        <v>275519.429</v>
      </c>
      <c r="L23" s="94">
        <v>356130.80099999998</v>
      </c>
      <c r="M23" s="35">
        <v>349505.85600000003</v>
      </c>
      <c r="N23" s="35">
        <v>316436.58899999998</v>
      </c>
      <c r="O23" s="35">
        <v>285378.66800000001</v>
      </c>
      <c r="P23" s="551">
        <v>234958.51500000001</v>
      </c>
      <c r="Q23" s="33">
        <v>3861095.6579999998</v>
      </c>
      <c r="R23" s="35">
        <v>3338736.0529999998</v>
      </c>
      <c r="S23" s="308">
        <v>86.5</v>
      </c>
      <c r="T23" s="298"/>
      <c r="U23" s="16"/>
      <c r="V23" s="302" t="s">
        <v>653</v>
      </c>
      <c r="W23" s="312" t="s">
        <v>651</v>
      </c>
    </row>
    <row r="24" spans="1:23" ht="11.25" customHeight="1" x14ac:dyDescent="0.25">
      <c r="A24" s="300"/>
      <c r="B24" s="294"/>
      <c r="C24" s="16"/>
      <c r="D24" s="301"/>
      <c r="E24" s="33"/>
      <c r="F24" s="35"/>
      <c r="G24" s="35"/>
      <c r="H24" s="34"/>
      <c r="I24" s="34"/>
      <c r="J24" s="34"/>
      <c r="K24" s="157"/>
      <c r="L24" s="94"/>
      <c r="M24" s="35"/>
      <c r="N24" s="35"/>
      <c r="O24" s="35"/>
      <c r="P24" s="551"/>
      <c r="Q24" s="33"/>
      <c r="R24" s="35"/>
      <c r="S24" s="308"/>
      <c r="T24" s="298"/>
      <c r="U24" s="16"/>
      <c r="V24" s="305"/>
      <c r="W24" s="306"/>
    </row>
    <row r="25" spans="1:23" ht="12.6" customHeight="1" x14ac:dyDescent="0.25">
      <c r="A25" s="300" t="s">
        <v>654</v>
      </c>
      <c r="B25" s="294"/>
      <c r="C25" s="16"/>
      <c r="D25" s="301" t="s">
        <v>655</v>
      </c>
      <c r="E25" s="33"/>
      <c r="F25" s="35"/>
      <c r="G25" s="35"/>
      <c r="H25" s="34"/>
      <c r="I25" s="34"/>
      <c r="J25" s="34"/>
      <c r="K25" s="157"/>
      <c r="L25" s="94"/>
      <c r="M25" s="35"/>
      <c r="N25" s="35"/>
      <c r="O25" s="35"/>
      <c r="P25" s="551"/>
      <c r="Q25" s="33"/>
      <c r="R25" s="35"/>
      <c r="S25" s="308"/>
      <c r="T25" s="298"/>
      <c r="U25" s="16"/>
      <c r="V25" s="305" t="s">
        <v>656</v>
      </c>
      <c r="W25" s="306" t="s">
        <v>654</v>
      </c>
    </row>
    <row r="26" spans="1:23" ht="11.25" customHeight="1" x14ac:dyDescent="0.25">
      <c r="A26" s="304"/>
      <c r="B26" s="294"/>
      <c r="C26" s="16"/>
      <c r="D26" s="301" t="s">
        <v>657</v>
      </c>
      <c r="E26" s="33"/>
      <c r="F26" s="35"/>
      <c r="G26" s="35"/>
      <c r="H26" s="34"/>
      <c r="I26" s="34"/>
      <c r="J26" s="34"/>
      <c r="K26" s="157"/>
      <c r="L26" s="94"/>
      <c r="M26" s="35"/>
      <c r="N26" s="35"/>
      <c r="O26" s="35"/>
      <c r="P26" s="551"/>
      <c r="Q26" s="33"/>
      <c r="R26" s="35"/>
      <c r="S26" s="308"/>
      <c r="T26" s="298"/>
      <c r="U26" s="16"/>
      <c r="V26" s="305" t="s">
        <v>658</v>
      </c>
      <c r="W26" s="306"/>
    </row>
    <row r="27" spans="1:23" ht="11.25" customHeight="1" x14ac:dyDescent="0.25">
      <c r="A27" s="304"/>
      <c r="B27" s="294"/>
      <c r="C27" s="16"/>
      <c r="D27" s="301" t="s">
        <v>659</v>
      </c>
      <c r="E27" s="33">
        <v>204573.696</v>
      </c>
      <c r="F27" s="35">
        <v>179502.66899999999</v>
      </c>
      <c r="G27" s="35">
        <v>183429.74</v>
      </c>
      <c r="H27" s="34">
        <v>179548.329</v>
      </c>
      <c r="I27" s="34">
        <v>170306.62</v>
      </c>
      <c r="J27" s="34">
        <v>162029.02900000001</v>
      </c>
      <c r="K27" s="157">
        <v>154019.141</v>
      </c>
      <c r="L27" s="94">
        <v>146750.09700000001</v>
      </c>
      <c r="M27" s="35">
        <v>165017.489</v>
      </c>
      <c r="N27" s="35">
        <v>192765.43100000001</v>
      </c>
      <c r="O27" s="35">
        <v>157131.37299999999</v>
      </c>
      <c r="P27" s="551">
        <v>151449.916</v>
      </c>
      <c r="Q27" s="33">
        <v>1915696.321</v>
      </c>
      <c r="R27" s="35">
        <v>2046523.53</v>
      </c>
      <c r="S27" s="308">
        <v>106.8</v>
      </c>
      <c r="T27" s="298"/>
      <c r="U27" s="16"/>
      <c r="V27" s="305" t="s">
        <v>660</v>
      </c>
      <c r="W27" s="306"/>
    </row>
    <row r="28" spans="1:23" ht="11.25" customHeight="1" x14ac:dyDescent="0.25">
      <c r="A28" s="304"/>
      <c r="B28" s="294"/>
      <c r="C28" s="16"/>
      <c r="D28" s="301"/>
      <c r="E28" s="33"/>
      <c r="F28" s="35"/>
      <c r="G28" s="35"/>
      <c r="H28" s="34"/>
      <c r="I28" s="34"/>
      <c r="J28" s="34"/>
      <c r="K28" s="157"/>
      <c r="L28" s="94"/>
      <c r="M28" s="35"/>
      <c r="N28" s="35"/>
      <c r="O28" s="35"/>
      <c r="P28" s="551"/>
      <c r="Q28" s="33"/>
      <c r="R28" s="35"/>
      <c r="S28" s="308"/>
      <c r="T28" s="298"/>
      <c r="U28" s="16"/>
      <c r="V28" s="305"/>
      <c r="W28" s="306"/>
    </row>
    <row r="29" spans="1:23" ht="12.6" customHeight="1" x14ac:dyDescent="0.25">
      <c r="A29" s="304" t="s">
        <v>661</v>
      </c>
      <c r="B29" s="294"/>
      <c r="C29" s="16"/>
      <c r="D29" s="301" t="s">
        <v>662</v>
      </c>
      <c r="E29" s="33"/>
      <c r="F29" s="35"/>
      <c r="G29" s="35"/>
      <c r="H29" s="34"/>
      <c r="I29" s="34"/>
      <c r="J29" s="34"/>
      <c r="K29" s="157"/>
      <c r="L29" s="94"/>
      <c r="M29" s="35"/>
      <c r="N29" s="35"/>
      <c r="O29" s="35"/>
      <c r="P29" s="551"/>
      <c r="Q29" s="33"/>
      <c r="R29" s="35"/>
      <c r="S29" s="308"/>
      <c r="T29" s="298"/>
      <c r="U29" s="16"/>
      <c r="V29" s="305" t="s">
        <v>663</v>
      </c>
      <c r="W29" s="306" t="s">
        <v>661</v>
      </c>
    </row>
    <row r="30" spans="1:23" ht="11.25" customHeight="1" x14ac:dyDescent="0.25">
      <c r="A30" s="304"/>
      <c r="B30" s="294"/>
      <c r="C30" s="16"/>
      <c r="D30" s="301" t="s">
        <v>664</v>
      </c>
      <c r="E30" s="33">
        <v>282432.74099999998</v>
      </c>
      <c r="F30" s="35">
        <v>292665.19199999998</v>
      </c>
      <c r="G30" s="35">
        <v>319279.28600000002</v>
      </c>
      <c r="H30" s="34">
        <v>301998.61200000002</v>
      </c>
      <c r="I30" s="34">
        <v>296337.15299999999</v>
      </c>
      <c r="J30" s="34">
        <v>310223.84499999997</v>
      </c>
      <c r="K30" s="157">
        <v>314614.34700000001</v>
      </c>
      <c r="L30" s="94">
        <v>285505.951</v>
      </c>
      <c r="M30" s="35">
        <v>337331.05699999997</v>
      </c>
      <c r="N30" s="35">
        <v>349887.83600000001</v>
      </c>
      <c r="O30" s="35">
        <v>286300.89600000001</v>
      </c>
      <c r="P30" s="551">
        <v>219016.736</v>
      </c>
      <c r="Q30" s="33">
        <v>3477071.3960000002</v>
      </c>
      <c r="R30" s="35">
        <v>3595593.6519999998</v>
      </c>
      <c r="S30" s="308">
        <v>103.4</v>
      </c>
      <c r="T30" s="298"/>
      <c r="U30" s="16"/>
      <c r="V30" s="305" t="s">
        <v>665</v>
      </c>
      <c r="W30" s="306"/>
    </row>
    <row r="31" spans="1:23" ht="11.25" customHeight="1" x14ac:dyDescent="0.25">
      <c r="A31" s="304"/>
      <c r="B31" s="294"/>
      <c r="C31" s="16"/>
      <c r="D31" s="301"/>
      <c r="E31" s="33"/>
      <c r="F31" s="35"/>
      <c r="G31" s="35"/>
      <c r="H31" s="34"/>
      <c r="I31" s="34"/>
      <c r="J31" s="34"/>
      <c r="K31" s="157"/>
      <c r="L31" s="94"/>
      <c r="M31" s="35"/>
      <c r="N31" s="35"/>
      <c r="O31" s="35"/>
      <c r="P31" s="551"/>
      <c r="Q31" s="33"/>
      <c r="R31" s="35"/>
      <c r="S31" s="308"/>
      <c r="T31" s="298"/>
      <c r="U31" s="16"/>
      <c r="V31" s="305"/>
      <c r="W31" s="306"/>
    </row>
    <row r="32" spans="1:23" ht="12.6" customHeight="1" x14ac:dyDescent="0.25">
      <c r="A32" s="304" t="s">
        <v>666</v>
      </c>
      <c r="B32" s="294"/>
      <c r="C32" s="16"/>
      <c r="D32" s="307" t="s">
        <v>667</v>
      </c>
      <c r="E32" s="33"/>
      <c r="F32" s="35"/>
      <c r="G32" s="35"/>
      <c r="H32" s="34"/>
      <c r="I32" s="34"/>
      <c r="J32" s="34"/>
      <c r="K32" s="157"/>
      <c r="L32" s="94"/>
      <c r="M32" s="35"/>
      <c r="N32" s="35"/>
      <c r="O32" s="35"/>
      <c r="P32" s="551"/>
      <c r="Q32" s="33"/>
      <c r="R32" s="35"/>
      <c r="S32" s="308"/>
      <c r="T32" s="298"/>
      <c r="U32" s="16"/>
      <c r="V32" s="309" t="s">
        <v>668</v>
      </c>
      <c r="W32" s="306" t="s">
        <v>666</v>
      </c>
    </row>
    <row r="33" spans="1:23" ht="11.25" customHeight="1" x14ac:dyDescent="0.25">
      <c r="A33" s="304"/>
      <c r="B33" s="294"/>
      <c r="C33" s="16"/>
      <c r="D33" s="307" t="s">
        <v>669</v>
      </c>
      <c r="E33" s="33"/>
      <c r="F33" s="35"/>
      <c r="G33" s="35"/>
      <c r="H33" s="34"/>
      <c r="I33" s="34"/>
      <c r="J33" s="34"/>
      <c r="K33" s="157"/>
      <c r="L33" s="94"/>
      <c r="M33" s="35"/>
      <c r="N33" s="35"/>
      <c r="O33" s="35"/>
      <c r="P33" s="551"/>
      <c r="Q33" s="33"/>
      <c r="R33" s="35"/>
      <c r="S33" s="308"/>
      <c r="T33" s="298"/>
      <c r="U33" s="16"/>
      <c r="V33" s="309" t="s">
        <v>670</v>
      </c>
      <c r="W33" s="306"/>
    </row>
    <row r="34" spans="1:23" ht="11.25" customHeight="1" x14ac:dyDescent="0.25">
      <c r="A34" s="304"/>
      <c r="B34" s="294"/>
      <c r="C34" s="16"/>
      <c r="D34" s="307" t="s">
        <v>671</v>
      </c>
      <c r="E34" s="33">
        <v>17859.294999999998</v>
      </c>
      <c r="F34" s="35">
        <v>17459.112000000001</v>
      </c>
      <c r="G34" s="35">
        <v>17387.225999999999</v>
      </c>
      <c r="H34" s="34">
        <v>16989.574000000001</v>
      </c>
      <c r="I34" s="34">
        <v>19507.718000000001</v>
      </c>
      <c r="J34" s="34">
        <v>18480.743999999999</v>
      </c>
      <c r="K34" s="157">
        <v>20338.773000000001</v>
      </c>
      <c r="L34" s="94">
        <v>16382.504000000001</v>
      </c>
      <c r="M34" s="35">
        <v>19106.752</v>
      </c>
      <c r="N34" s="35">
        <v>20124.999</v>
      </c>
      <c r="O34" s="35">
        <v>18146.449000000001</v>
      </c>
      <c r="P34" s="551">
        <v>16662.36</v>
      </c>
      <c r="Q34" s="33">
        <v>217060.08499999999</v>
      </c>
      <c r="R34" s="35">
        <v>218445.50599999999</v>
      </c>
      <c r="S34" s="308">
        <v>100.6</v>
      </c>
      <c r="T34" s="298"/>
      <c r="U34" s="16"/>
      <c r="V34" s="309" t="s">
        <v>672</v>
      </c>
      <c r="W34" s="306"/>
    </row>
    <row r="35" spans="1:23" ht="11.25" customHeight="1" x14ac:dyDescent="0.25">
      <c r="A35" s="304"/>
      <c r="B35" s="294"/>
      <c r="C35" s="16"/>
      <c r="D35" s="310"/>
      <c r="E35" s="33"/>
      <c r="F35" s="35"/>
      <c r="G35" s="35"/>
      <c r="H35" s="34"/>
      <c r="I35" s="34"/>
      <c r="J35" s="34"/>
      <c r="K35" s="157"/>
      <c r="L35" s="94"/>
      <c r="M35" s="35"/>
      <c r="N35" s="35"/>
      <c r="O35" s="35"/>
      <c r="P35" s="551"/>
      <c r="Q35" s="33"/>
      <c r="R35" s="35"/>
      <c r="S35" s="308"/>
      <c r="T35" s="298"/>
      <c r="U35" s="16"/>
      <c r="V35" s="311"/>
      <c r="W35" s="682"/>
    </row>
    <row r="36" spans="1:23" ht="12.6" customHeight="1" x14ac:dyDescent="0.25">
      <c r="A36" s="304" t="s">
        <v>673</v>
      </c>
      <c r="B36" s="294"/>
      <c r="C36" s="16"/>
      <c r="D36" s="301" t="s">
        <v>674</v>
      </c>
      <c r="E36" s="33"/>
      <c r="F36" s="35"/>
      <c r="G36" s="35"/>
      <c r="H36" s="34"/>
      <c r="I36" s="34"/>
      <c r="J36" s="34"/>
      <c r="K36" s="157"/>
      <c r="L36" s="94"/>
      <c r="M36" s="35"/>
      <c r="N36" s="35"/>
      <c r="O36" s="35"/>
      <c r="P36" s="551"/>
      <c r="Q36" s="33"/>
      <c r="R36" s="35"/>
      <c r="S36" s="308"/>
      <c r="T36" s="298"/>
      <c r="U36" s="16"/>
      <c r="V36" s="305" t="s">
        <v>675</v>
      </c>
      <c r="W36" s="306" t="s">
        <v>673</v>
      </c>
    </row>
    <row r="37" spans="1:23" ht="11.25" customHeight="1" x14ac:dyDescent="0.25">
      <c r="A37" s="304"/>
      <c r="B37" s="294"/>
      <c r="C37" s="16"/>
      <c r="D37" s="301" t="s">
        <v>676</v>
      </c>
      <c r="E37" s="33"/>
      <c r="F37" s="35"/>
      <c r="G37" s="35"/>
      <c r="H37" s="34"/>
      <c r="I37" s="34"/>
      <c r="J37" s="34"/>
      <c r="K37" s="157"/>
      <c r="L37" s="94"/>
      <c r="M37" s="35"/>
      <c r="N37" s="35"/>
      <c r="O37" s="35"/>
      <c r="P37" s="551"/>
      <c r="Q37" s="33"/>
      <c r="R37" s="35"/>
      <c r="S37" s="308"/>
      <c r="T37" s="298"/>
      <c r="U37" s="16"/>
      <c r="V37" s="305" t="s">
        <v>677</v>
      </c>
      <c r="W37" s="306"/>
    </row>
    <row r="38" spans="1:23" ht="11.25" customHeight="1" x14ac:dyDescent="0.25">
      <c r="A38" s="304"/>
      <c r="B38" s="294"/>
      <c r="C38" s="16"/>
      <c r="D38" s="301" t="s">
        <v>678</v>
      </c>
      <c r="E38" s="33">
        <v>56039.375</v>
      </c>
      <c r="F38" s="35">
        <v>62495.946000000004</v>
      </c>
      <c r="G38" s="35">
        <v>65285.383999999998</v>
      </c>
      <c r="H38" s="34">
        <v>57443.447999999997</v>
      </c>
      <c r="I38" s="34">
        <v>54883.930999999997</v>
      </c>
      <c r="J38" s="34">
        <v>58953.974999999999</v>
      </c>
      <c r="K38" s="157">
        <v>60189.392999999996</v>
      </c>
      <c r="L38" s="94">
        <v>53830.794000000002</v>
      </c>
      <c r="M38" s="35">
        <v>66115.823999999993</v>
      </c>
      <c r="N38" s="35">
        <v>70426.334000000003</v>
      </c>
      <c r="O38" s="35">
        <v>60947.923999999999</v>
      </c>
      <c r="P38" s="551">
        <v>45948.360999999997</v>
      </c>
      <c r="Q38" s="33">
        <v>727756.6</v>
      </c>
      <c r="R38" s="35">
        <v>712560.68900000001</v>
      </c>
      <c r="S38" s="308">
        <v>97.9</v>
      </c>
      <c r="T38" s="298"/>
      <c r="U38" s="16"/>
      <c r="V38" s="305" t="s">
        <v>679</v>
      </c>
      <c r="W38" s="306"/>
    </row>
    <row r="39" spans="1:23" ht="11.25" customHeight="1" x14ac:dyDescent="0.25">
      <c r="A39" s="304"/>
      <c r="B39" s="294"/>
      <c r="C39" s="16"/>
      <c r="D39" s="301"/>
      <c r="E39" s="33"/>
      <c r="F39" s="35"/>
      <c r="G39" s="35"/>
      <c r="H39" s="34"/>
      <c r="I39" s="34"/>
      <c r="J39" s="34"/>
      <c r="K39" s="157"/>
      <c r="L39" s="94"/>
      <c r="M39" s="35"/>
      <c r="N39" s="35"/>
      <c r="O39" s="35"/>
      <c r="P39" s="551"/>
      <c r="Q39" s="33"/>
      <c r="R39" s="35"/>
      <c r="S39" s="308"/>
      <c r="T39" s="298"/>
      <c r="U39" s="16"/>
      <c r="V39" s="305"/>
      <c r="W39" s="306"/>
    </row>
    <row r="40" spans="1:23" ht="12.6" customHeight="1" x14ac:dyDescent="0.25">
      <c r="A40" s="304" t="s">
        <v>680</v>
      </c>
      <c r="B40" s="294"/>
      <c r="C40" s="16"/>
      <c r="D40" s="301" t="s">
        <v>681</v>
      </c>
      <c r="E40" s="33"/>
      <c r="F40" s="35"/>
      <c r="G40" s="35"/>
      <c r="H40" s="34"/>
      <c r="I40" s="34"/>
      <c r="J40" s="34"/>
      <c r="K40" s="157"/>
      <c r="L40" s="94"/>
      <c r="M40" s="35"/>
      <c r="N40" s="35"/>
      <c r="O40" s="35"/>
      <c r="P40" s="551"/>
      <c r="Q40" s="33"/>
      <c r="R40" s="35"/>
      <c r="S40" s="308"/>
      <c r="T40" s="298"/>
      <c r="U40" s="16"/>
      <c r="V40" s="305" t="s">
        <v>682</v>
      </c>
      <c r="W40" s="306" t="s">
        <v>680</v>
      </c>
    </row>
    <row r="41" spans="1:23" ht="11.25" customHeight="1" x14ac:dyDescent="0.25">
      <c r="A41" s="304"/>
      <c r="B41" s="294"/>
      <c r="C41" s="16"/>
      <c r="D41" s="301" t="s">
        <v>683</v>
      </c>
      <c r="E41" s="33"/>
      <c r="F41" s="35"/>
      <c r="G41" s="35"/>
      <c r="H41" s="34"/>
      <c r="I41" s="34"/>
      <c r="J41" s="34"/>
      <c r="K41" s="157"/>
      <c r="L41" s="94"/>
      <c r="M41" s="35"/>
      <c r="N41" s="35"/>
      <c r="O41" s="35"/>
      <c r="P41" s="551"/>
      <c r="Q41" s="33"/>
      <c r="R41" s="35"/>
      <c r="S41" s="308"/>
      <c r="T41" s="298"/>
      <c r="U41" s="16"/>
      <c r="V41" s="305" t="s">
        <v>684</v>
      </c>
      <c r="W41" s="306"/>
    </row>
    <row r="42" spans="1:23" ht="11.25" customHeight="1" x14ac:dyDescent="0.25">
      <c r="A42" s="300"/>
      <c r="B42" s="313"/>
      <c r="C42" s="680"/>
      <c r="D42" s="314" t="s">
        <v>685</v>
      </c>
      <c r="E42" s="33">
        <v>94900.716</v>
      </c>
      <c r="F42" s="35">
        <v>83179.035999999993</v>
      </c>
      <c r="G42" s="35">
        <v>86849.028999999995</v>
      </c>
      <c r="H42" s="34">
        <v>87847.675000000003</v>
      </c>
      <c r="I42" s="34">
        <v>87777.834000000003</v>
      </c>
      <c r="J42" s="34">
        <v>84682.650999999998</v>
      </c>
      <c r="K42" s="157">
        <v>87078.301000000007</v>
      </c>
      <c r="L42" s="94">
        <v>73658.990000000005</v>
      </c>
      <c r="M42" s="35">
        <v>89983.025999999998</v>
      </c>
      <c r="N42" s="35">
        <v>92331.4</v>
      </c>
      <c r="O42" s="35">
        <v>89109.251999999993</v>
      </c>
      <c r="P42" s="551">
        <v>78972.08</v>
      </c>
      <c r="Q42" s="33">
        <v>1084256.7830000001</v>
      </c>
      <c r="R42" s="35">
        <v>1036369.99</v>
      </c>
      <c r="S42" s="308">
        <v>95.6</v>
      </c>
      <c r="T42" s="298"/>
      <c r="U42" s="16"/>
      <c r="V42" s="305" t="s">
        <v>686</v>
      </c>
      <c r="W42" s="306"/>
    </row>
    <row r="43" spans="1:23" ht="11.25" customHeight="1" x14ac:dyDescent="0.25">
      <c r="A43" s="300"/>
      <c r="B43" s="313"/>
      <c r="C43" s="680"/>
      <c r="D43" s="314"/>
      <c r="E43" s="33"/>
      <c r="F43" s="35"/>
      <c r="G43" s="35"/>
      <c r="H43" s="34"/>
      <c r="I43" s="34"/>
      <c r="J43" s="34"/>
      <c r="K43" s="157"/>
      <c r="L43" s="94"/>
      <c r="M43" s="35"/>
      <c r="N43" s="35"/>
      <c r="O43" s="35"/>
      <c r="P43" s="551"/>
      <c r="Q43" s="33"/>
      <c r="R43" s="35"/>
      <c r="S43" s="308"/>
      <c r="T43" s="298"/>
      <c r="U43" s="16"/>
      <c r="V43" s="305"/>
      <c r="W43" s="306"/>
    </row>
    <row r="44" spans="1:23" ht="12.6" customHeight="1" x14ac:dyDescent="0.25">
      <c r="A44" s="304" t="s">
        <v>687</v>
      </c>
      <c r="B44" s="294"/>
      <c r="C44" s="16"/>
      <c r="D44" s="301" t="s">
        <v>688</v>
      </c>
      <c r="E44" s="33">
        <v>135248.34400000001</v>
      </c>
      <c r="F44" s="35">
        <v>129393.38800000001</v>
      </c>
      <c r="G44" s="35">
        <v>145690.81099999999</v>
      </c>
      <c r="H44" s="34">
        <v>132884.516</v>
      </c>
      <c r="I44" s="34">
        <v>130785.336</v>
      </c>
      <c r="J44" s="34">
        <v>116622.359</v>
      </c>
      <c r="K44" s="157">
        <v>123532.535</v>
      </c>
      <c r="L44" s="94">
        <v>119602.986</v>
      </c>
      <c r="M44" s="35">
        <v>149239.807</v>
      </c>
      <c r="N44" s="35">
        <v>151800.37299999999</v>
      </c>
      <c r="O44" s="35">
        <v>125724.40399999999</v>
      </c>
      <c r="P44" s="551">
        <v>110526.20699999999</v>
      </c>
      <c r="Q44" s="33">
        <v>1459041.0730000001</v>
      </c>
      <c r="R44" s="35">
        <v>1571051.0660000001</v>
      </c>
      <c r="S44" s="308">
        <v>107.7</v>
      </c>
      <c r="T44" s="298"/>
      <c r="U44" s="16"/>
      <c r="V44" s="305" t="s">
        <v>689</v>
      </c>
      <c r="W44" s="306" t="s">
        <v>687</v>
      </c>
    </row>
    <row r="45" spans="1:23" ht="11.25" customHeight="1" x14ac:dyDescent="0.25">
      <c r="A45" s="304"/>
      <c r="B45" s="294"/>
      <c r="C45" s="16"/>
      <c r="D45" s="301"/>
      <c r="E45" s="33"/>
      <c r="F45" s="35"/>
      <c r="G45" s="35"/>
      <c r="H45" s="34"/>
      <c r="I45" s="34"/>
      <c r="J45" s="34"/>
      <c r="K45" s="157"/>
      <c r="L45" s="94"/>
      <c r="M45" s="35"/>
      <c r="N45" s="35"/>
      <c r="O45" s="35"/>
      <c r="P45" s="551"/>
      <c r="Q45" s="33"/>
      <c r="R45" s="35"/>
      <c r="S45" s="308"/>
      <c r="T45" s="298"/>
      <c r="U45" s="16"/>
      <c r="V45" s="305"/>
      <c r="W45" s="306"/>
    </row>
    <row r="46" spans="1:23" ht="12.6" customHeight="1" x14ac:dyDescent="0.25">
      <c r="A46" s="304" t="s">
        <v>690</v>
      </c>
      <c r="B46" s="294"/>
      <c r="C46" s="16"/>
      <c r="D46" s="307" t="s">
        <v>691</v>
      </c>
      <c r="E46" s="319"/>
      <c r="F46" s="315"/>
      <c r="G46" s="315"/>
      <c r="H46" s="316"/>
      <c r="I46" s="316"/>
      <c r="J46" s="316"/>
      <c r="K46" s="317"/>
      <c r="L46" s="318"/>
      <c r="M46" s="315"/>
      <c r="N46" s="315"/>
      <c r="O46" s="315"/>
      <c r="P46" s="701"/>
      <c r="Q46" s="319"/>
      <c r="R46" s="315"/>
      <c r="S46" s="320"/>
      <c r="T46" s="298"/>
      <c r="U46" s="16"/>
      <c r="V46" s="309" t="s">
        <v>692</v>
      </c>
      <c r="W46" s="306" t="s">
        <v>690</v>
      </c>
    </row>
    <row r="47" spans="1:23" ht="11.25" customHeight="1" x14ac:dyDescent="0.25">
      <c r="A47" s="304"/>
      <c r="B47" s="294"/>
      <c r="C47" s="16"/>
      <c r="D47" s="307" t="s">
        <v>693</v>
      </c>
      <c r="E47" s="319"/>
      <c r="F47" s="315"/>
      <c r="G47" s="315"/>
      <c r="H47" s="316"/>
      <c r="I47" s="316"/>
      <c r="J47" s="316"/>
      <c r="K47" s="317"/>
      <c r="L47" s="318"/>
      <c r="M47" s="315"/>
      <c r="N47" s="315"/>
      <c r="O47" s="315"/>
      <c r="P47" s="701"/>
      <c r="Q47" s="319"/>
      <c r="R47" s="315"/>
      <c r="S47" s="320"/>
      <c r="T47" s="298"/>
      <c r="U47" s="16"/>
      <c r="V47" s="309" t="s">
        <v>694</v>
      </c>
      <c r="W47" s="306"/>
    </row>
    <row r="48" spans="1:23" ht="11.25" customHeight="1" x14ac:dyDescent="0.25">
      <c r="A48" s="304"/>
      <c r="B48" s="294"/>
      <c r="C48" s="16"/>
      <c r="D48" s="307" t="s">
        <v>695</v>
      </c>
      <c r="E48" s="319">
        <v>103566.42200000001</v>
      </c>
      <c r="F48" s="315">
        <v>92317.577000000005</v>
      </c>
      <c r="G48" s="315">
        <v>91192.870999999999</v>
      </c>
      <c r="H48" s="316">
        <v>72550.319000000003</v>
      </c>
      <c r="I48" s="316">
        <v>65075.203999999998</v>
      </c>
      <c r="J48" s="316">
        <v>70823.754000000001</v>
      </c>
      <c r="K48" s="317">
        <v>106961.049</v>
      </c>
      <c r="L48" s="318">
        <v>112883.673</v>
      </c>
      <c r="M48" s="315">
        <v>118385.492</v>
      </c>
      <c r="N48" s="315">
        <v>90398.573999999993</v>
      </c>
      <c r="O48" s="315">
        <v>62906.771999999997</v>
      </c>
      <c r="P48" s="701">
        <v>68877.210000000006</v>
      </c>
      <c r="Q48" s="319">
        <v>973458.19799999997</v>
      </c>
      <c r="R48" s="315">
        <v>1055938.9169999999</v>
      </c>
      <c r="S48" s="320">
        <v>108.5</v>
      </c>
      <c r="T48" s="298"/>
      <c r="U48" s="16"/>
      <c r="V48" s="309" t="s">
        <v>696</v>
      </c>
      <c r="W48" s="306"/>
    </row>
    <row r="49" spans="1:23" ht="11.25" customHeight="1" x14ac:dyDescent="0.25">
      <c r="A49" s="304"/>
      <c r="B49" s="294"/>
      <c r="C49" s="16"/>
      <c r="D49" s="307"/>
      <c r="E49" s="319"/>
      <c r="F49" s="315"/>
      <c r="G49" s="315"/>
      <c r="H49" s="316"/>
      <c r="I49" s="316"/>
      <c r="J49" s="316"/>
      <c r="K49" s="317"/>
      <c r="L49" s="318"/>
      <c r="M49" s="315"/>
      <c r="N49" s="315"/>
      <c r="O49" s="315"/>
      <c r="P49" s="701"/>
      <c r="Q49" s="319"/>
      <c r="R49" s="315"/>
      <c r="S49" s="320"/>
      <c r="T49" s="298"/>
      <c r="U49" s="16"/>
      <c r="V49" s="309"/>
      <c r="W49" s="306"/>
    </row>
    <row r="50" spans="1:23" ht="12.6" customHeight="1" x14ac:dyDescent="0.25">
      <c r="A50" s="304" t="s">
        <v>697</v>
      </c>
      <c r="B50" s="294"/>
      <c r="C50" s="16"/>
      <c r="D50" s="307" t="s">
        <v>698</v>
      </c>
      <c r="E50" s="319"/>
      <c r="F50" s="315"/>
      <c r="G50" s="315"/>
      <c r="H50" s="316"/>
      <c r="I50" s="316"/>
      <c r="J50" s="316"/>
      <c r="K50" s="317"/>
      <c r="L50" s="318"/>
      <c r="M50" s="315"/>
      <c r="N50" s="315"/>
      <c r="O50" s="315"/>
      <c r="P50" s="701"/>
      <c r="Q50" s="319"/>
      <c r="R50" s="315"/>
      <c r="S50" s="320"/>
      <c r="T50" s="298"/>
      <c r="U50" s="16"/>
      <c r="V50" s="309" t="s">
        <v>699</v>
      </c>
      <c r="W50" s="306" t="s">
        <v>697</v>
      </c>
    </row>
    <row r="51" spans="1:23" ht="11.25" customHeight="1" x14ac:dyDescent="0.25">
      <c r="A51" s="304"/>
      <c r="B51" s="294"/>
      <c r="C51" s="16"/>
      <c r="D51" s="301" t="s">
        <v>700</v>
      </c>
      <c r="E51" s="202"/>
      <c r="F51" s="154"/>
      <c r="G51" s="154"/>
      <c r="H51" s="200"/>
      <c r="I51" s="200"/>
      <c r="J51" s="200"/>
      <c r="K51" s="201"/>
      <c r="L51" s="199"/>
      <c r="M51" s="154"/>
      <c r="N51" s="154"/>
      <c r="O51" s="154"/>
      <c r="P51" s="691"/>
      <c r="Q51" s="202"/>
      <c r="R51" s="154"/>
      <c r="S51" s="297"/>
      <c r="T51" s="298"/>
      <c r="U51" s="16"/>
      <c r="V51" s="305" t="s">
        <v>701</v>
      </c>
      <c r="W51" s="306"/>
    </row>
    <row r="52" spans="1:23" ht="11.25" customHeight="1" x14ac:dyDescent="0.25">
      <c r="A52" s="304"/>
      <c r="B52" s="294"/>
      <c r="C52" s="16"/>
      <c r="D52" s="301" t="s">
        <v>702</v>
      </c>
      <c r="E52" s="202">
        <v>48969.646999999997</v>
      </c>
      <c r="F52" s="154">
        <v>52056.044999999998</v>
      </c>
      <c r="G52" s="154">
        <v>54963.89</v>
      </c>
      <c r="H52" s="200">
        <v>52627.506999999998</v>
      </c>
      <c r="I52" s="200">
        <v>54394.885000000002</v>
      </c>
      <c r="J52" s="200">
        <v>57834.711000000003</v>
      </c>
      <c r="K52" s="201">
        <v>58445.252</v>
      </c>
      <c r="L52" s="199">
        <v>48888.487000000001</v>
      </c>
      <c r="M52" s="154">
        <v>58789.284</v>
      </c>
      <c r="N52" s="154">
        <v>60388.186999999998</v>
      </c>
      <c r="O52" s="154">
        <v>55135.95</v>
      </c>
      <c r="P52" s="691">
        <v>41730.608999999997</v>
      </c>
      <c r="Q52" s="202">
        <v>678852.62</v>
      </c>
      <c r="R52" s="154">
        <v>644224.45400000003</v>
      </c>
      <c r="S52" s="297">
        <v>94.9</v>
      </c>
      <c r="T52" s="298"/>
      <c r="U52" s="16"/>
      <c r="V52" s="305" t="s">
        <v>703</v>
      </c>
      <c r="W52" s="306"/>
    </row>
    <row r="53" spans="1:23" ht="11.25" customHeight="1" x14ac:dyDescent="0.25">
      <c r="A53" s="304"/>
      <c r="B53" s="294"/>
      <c r="C53" s="16"/>
      <c r="D53" s="301"/>
      <c r="E53" s="202"/>
      <c r="F53" s="154"/>
      <c r="G53" s="154"/>
      <c r="H53" s="200"/>
      <c r="I53" s="200"/>
      <c r="J53" s="200"/>
      <c r="K53" s="201"/>
      <c r="L53" s="199"/>
      <c r="M53" s="154"/>
      <c r="N53" s="154"/>
      <c r="O53" s="154"/>
      <c r="P53" s="691"/>
      <c r="Q53" s="202"/>
      <c r="R53" s="154"/>
      <c r="S53" s="297"/>
      <c r="T53" s="298"/>
      <c r="U53" s="16"/>
      <c r="V53" s="305"/>
      <c r="W53" s="306"/>
    </row>
    <row r="54" spans="1:23" ht="12.6" customHeight="1" x14ac:dyDescent="0.25">
      <c r="A54" s="304" t="s">
        <v>704</v>
      </c>
      <c r="B54" s="294"/>
      <c r="C54" s="16"/>
      <c r="D54" s="301" t="s">
        <v>705</v>
      </c>
      <c r="E54" s="33"/>
      <c r="F54" s="35"/>
      <c r="G54" s="35"/>
      <c r="H54" s="34"/>
      <c r="I54" s="34"/>
      <c r="J54" s="34"/>
      <c r="K54" s="157"/>
      <c r="L54" s="94"/>
      <c r="M54" s="35"/>
      <c r="N54" s="35"/>
      <c r="O54" s="35"/>
      <c r="P54" s="551"/>
      <c r="Q54" s="33"/>
      <c r="R54" s="35"/>
      <c r="S54" s="308"/>
      <c r="T54" s="298"/>
      <c r="U54" s="16"/>
      <c r="V54" s="305" t="s">
        <v>706</v>
      </c>
      <c r="W54" s="306" t="s">
        <v>704</v>
      </c>
    </row>
    <row r="55" spans="1:23" ht="11.25" customHeight="1" x14ac:dyDescent="0.25">
      <c r="A55" s="304"/>
      <c r="B55" s="294"/>
      <c r="C55" s="16"/>
      <c r="D55" s="301" t="s">
        <v>707</v>
      </c>
      <c r="E55" s="33"/>
      <c r="F55" s="35"/>
      <c r="G55" s="35"/>
      <c r="H55" s="34"/>
      <c r="I55" s="34"/>
      <c r="J55" s="34"/>
      <c r="K55" s="157"/>
      <c r="L55" s="94"/>
      <c r="M55" s="35"/>
      <c r="N55" s="35"/>
      <c r="O55" s="35"/>
      <c r="P55" s="551"/>
      <c r="Q55" s="33"/>
      <c r="R55" s="35"/>
      <c r="S55" s="308"/>
      <c r="T55" s="298"/>
      <c r="U55" s="16"/>
      <c r="V55" s="305" t="s">
        <v>708</v>
      </c>
      <c r="W55" s="306"/>
    </row>
    <row r="56" spans="1:23" ht="11.25" customHeight="1" x14ac:dyDescent="0.25">
      <c r="A56" s="300"/>
      <c r="B56" s="313"/>
      <c r="C56" s="680"/>
      <c r="D56" s="314" t="s">
        <v>709</v>
      </c>
      <c r="E56" s="33">
        <v>21070.927</v>
      </c>
      <c r="F56" s="35">
        <v>26163.912</v>
      </c>
      <c r="G56" s="35">
        <v>25669.906999999999</v>
      </c>
      <c r="H56" s="34">
        <v>18886.281999999999</v>
      </c>
      <c r="I56" s="34">
        <v>20651.769</v>
      </c>
      <c r="J56" s="34">
        <v>22434.378000000001</v>
      </c>
      <c r="K56" s="157">
        <v>22577.376</v>
      </c>
      <c r="L56" s="94">
        <v>26984.427</v>
      </c>
      <c r="M56" s="35">
        <v>25907.38</v>
      </c>
      <c r="N56" s="35">
        <v>29894.713</v>
      </c>
      <c r="O56" s="35">
        <v>28806.017</v>
      </c>
      <c r="P56" s="551">
        <v>18367.499</v>
      </c>
      <c r="Q56" s="33">
        <v>261116.96299999999</v>
      </c>
      <c r="R56" s="35">
        <v>287414.587</v>
      </c>
      <c r="S56" s="308">
        <v>110.1</v>
      </c>
      <c r="T56" s="298"/>
      <c r="U56" s="16"/>
      <c r="V56" s="305" t="s">
        <v>710</v>
      </c>
      <c r="W56" s="306"/>
    </row>
    <row r="57" spans="1:23" ht="11.25" customHeight="1" x14ac:dyDescent="0.25">
      <c r="A57" s="304"/>
      <c r="B57" s="294"/>
      <c r="C57" s="16"/>
      <c r="D57" s="301"/>
      <c r="E57" s="33"/>
      <c r="F57" s="35"/>
      <c r="G57" s="35"/>
      <c r="H57" s="34"/>
      <c r="I57" s="34"/>
      <c r="J57" s="34"/>
      <c r="K57" s="157"/>
      <c r="L57" s="94"/>
      <c r="M57" s="35"/>
      <c r="N57" s="35"/>
      <c r="O57" s="35"/>
      <c r="P57" s="551"/>
      <c r="Q57" s="33"/>
      <c r="R57" s="35"/>
      <c r="S57" s="308"/>
      <c r="T57" s="298"/>
      <c r="U57" s="16"/>
      <c r="V57" s="305"/>
      <c r="W57" s="306"/>
    </row>
    <row r="58" spans="1:23" ht="12.6" customHeight="1" x14ac:dyDescent="0.25">
      <c r="A58" s="304" t="s">
        <v>711</v>
      </c>
      <c r="B58" s="294"/>
      <c r="C58" s="16"/>
      <c r="D58" s="301" t="s">
        <v>712</v>
      </c>
      <c r="E58" s="33"/>
      <c r="F58" s="35"/>
      <c r="G58" s="35"/>
      <c r="H58" s="34"/>
      <c r="I58" s="34"/>
      <c r="J58" s="34"/>
      <c r="K58" s="157"/>
      <c r="L58" s="94"/>
      <c r="M58" s="35"/>
      <c r="N58" s="35"/>
      <c r="O58" s="35"/>
      <c r="P58" s="551"/>
      <c r="Q58" s="33"/>
      <c r="R58" s="35"/>
      <c r="S58" s="308"/>
      <c r="T58" s="298"/>
      <c r="U58" s="16"/>
      <c r="V58" s="305" t="s">
        <v>713</v>
      </c>
      <c r="W58" s="306" t="s">
        <v>711</v>
      </c>
    </row>
    <row r="59" spans="1:23" ht="11.25" customHeight="1" x14ac:dyDescent="0.25">
      <c r="A59" s="304"/>
      <c r="B59" s="294"/>
      <c r="C59" s="16"/>
      <c r="D59" s="301" t="s">
        <v>714</v>
      </c>
      <c r="E59" s="33">
        <v>587627.05000000005</v>
      </c>
      <c r="F59" s="35">
        <v>540512.95499999996</v>
      </c>
      <c r="G59" s="35">
        <v>574952.1</v>
      </c>
      <c r="H59" s="34">
        <v>572891.81099999999</v>
      </c>
      <c r="I59" s="34">
        <v>581275.86300000001</v>
      </c>
      <c r="J59" s="34">
        <v>577563.42000000004</v>
      </c>
      <c r="K59" s="157">
        <v>594381.48</v>
      </c>
      <c r="L59" s="94">
        <v>471599.38900000002</v>
      </c>
      <c r="M59" s="35">
        <v>597180.049</v>
      </c>
      <c r="N59" s="35">
        <v>596395.64300000004</v>
      </c>
      <c r="O59" s="35">
        <v>564912.76100000006</v>
      </c>
      <c r="P59" s="551">
        <v>480924.81300000002</v>
      </c>
      <c r="Q59" s="33">
        <v>6714591.3119999999</v>
      </c>
      <c r="R59" s="35">
        <v>6740217.3339999998</v>
      </c>
      <c r="S59" s="308">
        <v>100.4</v>
      </c>
      <c r="T59" s="298"/>
      <c r="U59" s="16"/>
      <c r="V59" s="305" t="s">
        <v>715</v>
      </c>
      <c r="W59" s="306"/>
    </row>
    <row r="60" spans="1:23" ht="11.25" customHeight="1" x14ac:dyDescent="0.25">
      <c r="A60" s="304"/>
      <c r="B60" s="294"/>
      <c r="C60" s="16"/>
      <c r="D60" s="301"/>
      <c r="E60" s="33"/>
      <c r="F60" s="35"/>
      <c r="G60" s="35"/>
      <c r="H60" s="34"/>
      <c r="I60" s="34"/>
      <c r="J60" s="34"/>
      <c r="K60" s="157"/>
      <c r="L60" s="94"/>
      <c r="M60" s="35"/>
      <c r="N60" s="35"/>
      <c r="O60" s="35"/>
      <c r="P60" s="551"/>
      <c r="Q60" s="33"/>
      <c r="R60" s="35"/>
      <c r="S60" s="308"/>
      <c r="T60" s="298"/>
      <c r="U60" s="16"/>
      <c r="V60" s="305"/>
      <c r="W60" s="306"/>
    </row>
    <row r="61" spans="1:23" ht="12.6" customHeight="1" x14ac:dyDescent="0.25">
      <c r="A61" s="304" t="s">
        <v>716</v>
      </c>
      <c r="B61" s="294"/>
      <c r="C61" s="16"/>
      <c r="D61" s="301" t="s">
        <v>717</v>
      </c>
      <c r="E61" s="33"/>
      <c r="F61" s="35"/>
      <c r="G61" s="35"/>
      <c r="H61" s="34"/>
      <c r="I61" s="34"/>
      <c r="J61" s="34"/>
      <c r="K61" s="157"/>
      <c r="L61" s="94"/>
      <c r="M61" s="35"/>
      <c r="N61" s="35"/>
      <c r="O61" s="35"/>
      <c r="P61" s="551"/>
      <c r="Q61" s="33"/>
      <c r="R61" s="35"/>
      <c r="S61" s="308"/>
      <c r="T61" s="298"/>
      <c r="U61" s="16"/>
      <c r="V61" s="305" t="s">
        <v>718</v>
      </c>
      <c r="W61" s="306" t="s">
        <v>716</v>
      </c>
    </row>
    <row r="62" spans="1:23" ht="11.25" customHeight="1" x14ac:dyDescent="0.25">
      <c r="A62" s="304"/>
      <c r="B62" s="294"/>
      <c r="C62" s="16"/>
      <c r="D62" s="301" t="s">
        <v>719</v>
      </c>
      <c r="E62" s="33"/>
      <c r="F62" s="35"/>
      <c r="G62" s="35"/>
      <c r="H62" s="34"/>
      <c r="I62" s="34"/>
      <c r="J62" s="34"/>
      <c r="K62" s="157"/>
      <c r="L62" s="94"/>
      <c r="M62" s="35"/>
      <c r="N62" s="35"/>
      <c r="O62" s="35"/>
      <c r="P62" s="551"/>
      <c r="Q62" s="33"/>
      <c r="R62" s="35"/>
      <c r="S62" s="308"/>
      <c r="T62" s="298"/>
      <c r="U62" s="16"/>
      <c r="V62" s="305" t="s">
        <v>720</v>
      </c>
      <c r="W62" s="306"/>
    </row>
    <row r="63" spans="1:23" ht="11.25" customHeight="1" x14ac:dyDescent="0.25">
      <c r="A63" s="304"/>
      <c r="B63" s="294"/>
      <c r="C63" s="16"/>
      <c r="D63" s="301" t="s">
        <v>721</v>
      </c>
      <c r="E63" s="33">
        <v>1680288.544</v>
      </c>
      <c r="F63" s="35">
        <v>1657765.7069999999</v>
      </c>
      <c r="G63" s="35">
        <v>1795532.8049999999</v>
      </c>
      <c r="H63" s="34">
        <v>1817399.3359999999</v>
      </c>
      <c r="I63" s="34">
        <v>1825114.5060000001</v>
      </c>
      <c r="J63" s="34">
        <v>1705694.8370000001</v>
      </c>
      <c r="K63" s="157">
        <v>1624284.87</v>
      </c>
      <c r="L63" s="94">
        <v>1507819.662</v>
      </c>
      <c r="M63" s="35">
        <v>1884479.085</v>
      </c>
      <c r="N63" s="35">
        <v>2161371.6880000001</v>
      </c>
      <c r="O63" s="35">
        <v>2207885.676</v>
      </c>
      <c r="P63" s="551">
        <v>1717563.26</v>
      </c>
      <c r="Q63" s="33">
        <v>21062937.844000001</v>
      </c>
      <c r="R63" s="35">
        <v>21585199.976</v>
      </c>
      <c r="S63" s="308">
        <v>102.5</v>
      </c>
      <c r="T63" s="298"/>
      <c r="U63" s="16"/>
      <c r="V63" s="305" t="s">
        <v>722</v>
      </c>
      <c r="W63" s="306"/>
    </row>
    <row r="64" spans="1:23" ht="11.25" customHeight="1" x14ac:dyDescent="0.25">
      <c r="A64" s="304"/>
      <c r="B64" s="294"/>
      <c r="C64" s="16"/>
      <c r="D64" s="301"/>
      <c r="E64" s="33"/>
      <c r="F64" s="35"/>
      <c r="G64" s="35"/>
      <c r="H64" s="34"/>
      <c r="I64" s="34"/>
      <c r="J64" s="34"/>
      <c r="K64" s="157"/>
      <c r="L64" s="94"/>
      <c r="M64" s="35"/>
      <c r="N64" s="35"/>
      <c r="O64" s="35"/>
      <c r="P64" s="551"/>
      <c r="Q64" s="33"/>
      <c r="R64" s="35"/>
      <c r="S64" s="308"/>
      <c r="T64" s="298"/>
      <c r="U64" s="16"/>
      <c r="V64" s="305"/>
      <c r="W64" s="306"/>
    </row>
    <row r="65" spans="1:23" ht="12.6" customHeight="1" x14ac:dyDescent="0.25">
      <c r="A65" s="304" t="s">
        <v>723</v>
      </c>
      <c r="B65" s="294"/>
      <c r="C65" s="16"/>
      <c r="D65" s="301" t="s">
        <v>724</v>
      </c>
      <c r="E65" s="33"/>
      <c r="F65" s="35"/>
      <c r="G65" s="35"/>
      <c r="H65" s="34"/>
      <c r="I65" s="34"/>
      <c r="J65" s="34"/>
      <c r="K65" s="157"/>
      <c r="L65" s="94"/>
      <c r="M65" s="35"/>
      <c r="N65" s="35"/>
      <c r="O65" s="35"/>
      <c r="P65" s="551"/>
      <c r="Q65" s="33"/>
      <c r="R65" s="35"/>
      <c r="S65" s="308"/>
      <c r="T65" s="298"/>
      <c r="U65" s="16"/>
      <c r="V65" s="305" t="s">
        <v>725</v>
      </c>
      <c r="W65" s="306" t="s">
        <v>723</v>
      </c>
    </row>
    <row r="66" spans="1:23" ht="11.25" customHeight="1" x14ac:dyDescent="0.25">
      <c r="A66" s="304"/>
      <c r="B66" s="294"/>
      <c r="C66" s="16"/>
      <c r="D66" s="301" t="s">
        <v>726</v>
      </c>
      <c r="E66" s="33">
        <v>1265405.041</v>
      </c>
      <c r="F66" s="35">
        <v>1493964.196</v>
      </c>
      <c r="G66" s="35">
        <v>1529755.605</v>
      </c>
      <c r="H66" s="34">
        <v>1435665.3160000001</v>
      </c>
      <c r="I66" s="34">
        <v>1569035.362</v>
      </c>
      <c r="J66" s="34">
        <v>1561596.828</v>
      </c>
      <c r="K66" s="157">
        <v>1264660.726</v>
      </c>
      <c r="L66" s="94">
        <v>1044610.575</v>
      </c>
      <c r="M66" s="35">
        <v>1394380.1880000001</v>
      </c>
      <c r="N66" s="35">
        <v>1470003.118</v>
      </c>
      <c r="O66" s="35">
        <v>1351884.9779999999</v>
      </c>
      <c r="P66" s="551">
        <v>1143753.233</v>
      </c>
      <c r="Q66" s="33">
        <v>16058039.568</v>
      </c>
      <c r="R66" s="35">
        <v>16524715.165999999</v>
      </c>
      <c r="S66" s="308">
        <v>102.9</v>
      </c>
      <c r="T66" s="298"/>
      <c r="U66" s="16"/>
      <c r="V66" s="305" t="s">
        <v>727</v>
      </c>
      <c r="W66" s="306"/>
    </row>
    <row r="67" spans="1:23" ht="11.25" customHeight="1" x14ac:dyDescent="0.25">
      <c r="A67" s="304"/>
      <c r="B67" s="294"/>
      <c r="C67" s="16"/>
      <c r="D67" s="301"/>
      <c r="E67" s="33"/>
      <c r="F67" s="35"/>
      <c r="G67" s="35"/>
      <c r="H67" s="34"/>
      <c r="I67" s="34"/>
      <c r="J67" s="34"/>
      <c r="K67" s="157"/>
      <c r="L67" s="94"/>
      <c r="M67" s="35"/>
      <c r="N67" s="35"/>
      <c r="O67" s="35"/>
      <c r="P67" s="551"/>
      <c r="Q67" s="33"/>
      <c r="R67" s="35"/>
      <c r="S67" s="308"/>
      <c r="T67" s="298"/>
      <c r="U67" s="16"/>
      <c r="V67" s="305"/>
      <c r="W67" s="306"/>
    </row>
    <row r="68" spans="1:23" ht="12.6" customHeight="1" x14ac:dyDescent="0.25">
      <c r="A68" s="304" t="s">
        <v>728</v>
      </c>
      <c r="B68" s="294"/>
      <c r="C68" s="16"/>
      <c r="D68" s="301" t="s">
        <v>729</v>
      </c>
      <c r="E68" s="33"/>
      <c r="F68" s="35"/>
      <c r="G68" s="35"/>
      <c r="H68" s="34"/>
      <c r="I68" s="34"/>
      <c r="J68" s="34"/>
      <c r="K68" s="157"/>
      <c r="L68" s="94"/>
      <c r="M68" s="35"/>
      <c r="N68" s="35"/>
      <c r="O68" s="35"/>
      <c r="P68" s="551"/>
      <c r="Q68" s="33"/>
      <c r="R68" s="35"/>
      <c r="S68" s="308"/>
      <c r="T68" s="298"/>
      <c r="U68" s="16"/>
      <c r="V68" s="305" t="s">
        <v>730</v>
      </c>
      <c r="W68" s="306" t="s">
        <v>728</v>
      </c>
    </row>
    <row r="69" spans="1:23" ht="11.25" customHeight="1" x14ac:dyDescent="0.25">
      <c r="A69" s="304"/>
      <c r="B69" s="294"/>
      <c r="C69" s="16"/>
      <c r="D69" s="301" t="s">
        <v>731</v>
      </c>
      <c r="E69" s="33"/>
      <c r="F69" s="35"/>
      <c r="G69" s="35"/>
      <c r="H69" s="34"/>
      <c r="I69" s="34"/>
      <c r="J69" s="34"/>
      <c r="K69" s="157"/>
      <c r="L69" s="94"/>
      <c r="M69" s="35"/>
      <c r="N69" s="35"/>
      <c r="O69" s="35"/>
      <c r="P69" s="551"/>
      <c r="Q69" s="33"/>
      <c r="R69" s="35"/>
      <c r="S69" s="308"/>
      <c r="T69" s="298"/>
      <c r="U69" s="16"/>
      <c r="V69" s="305" t="s">
        <v>732</v>
      </c>
      <c r="W69" s="306"/>
    </row>
    <row r="70" spans="1:23" ht="11.25" customHeight="1" x14ac:dyDescent="0.25">
      <c r="A70" s="304"/>
      <c r="B70" s="294"/>
      <c r="C70" s="16"/>
      <c r="D70" s="301" t="s">
        <v>733</v>
      </c>
      <c r="E70" s="33">
        <v>52320.862000000001</v>
      </c>
      <c r="F70" s="35">
        <v>51900.002</v>
      </c>
      <c r="G70" s="35">
        <v>53207.167000000001</v>
      </c>
      <c r="H70" s="34">
        <v>56242.942999999999</v>
      </c>
      <c r="I70" s="34">
        <v>57294.830999999998</v>
      </c>
      <c r="J70" s="34">
        <v>54918.720000000001</v>
      </c>
      <c r="K70" s="157">
        <v>54802.703000000001</v>
      </c>
      <c r="L70" s="94">
        <v>40106.163</v>
      </c>
      <c r="M70" s="35">
        <v>56841.525999999998</v>
      </c>
      <c r="N70" s="35">
        <v>58999.74</v>
      </c>
      <c r="O70" s="35">
        <v>65673.442999999999</v>
      </c>
      <c r="P70" s="551">
        <v>75734.816999999995</v>
      </c>
      <c r="Q70" s="33">
        <v>655619.68799999997</v>
      </c>
      <c r="R70" s="35">
        <v>678042.91700000002</v>
      </c>
      <c r="S70" s="308">
        <v>103.4</v>
      </c>
      <c r="T70" s="298"/>
      <c r="U70" s="16"/>
      <c r="V70" s="305" t="s">
        <v>734</v>
      </c>
      <c r="W70" s="306"/>
    </row>
    <row r="71" spans="1:23" ht="11.25" customHeight="1" x14ac:dyDescent="0.25">
      <c r="A71" s="304"/>
      <c r="B71" s="294"/>
      <c r="C71" s="16"/>
      <c r="D71" s="301"/>
      <c r="E71" s="33"/>
      <c r="F71" s="35"/>
      <c r="G71" s="35"/>
      <c r="H71" s="34"/>
      <c r="I71" s="34"/>
      <c r="J71" s="34"/>
      <c r="K71" s="157"/>
      <c r="L71" s="94"/>
      <c r="M71" s="35"/>
      <c r="N71" s="35"/>
      <c r="O71" s="35"/>
      <c r="P71" s="551"/>
      <c r="Q71" s="33"/>
      <c r="R71" s="35"/>
      <c r="S71" s="308"/>
      <c r="T71" s="298"/>
      <c r="U71" s="16"/>
      <c r="V71" s="305"/>
      <c r="W71" s="306"/>
    </row>
    <row r="72" spans="1:23" ht="12.6" customHeight="1" x14ac:dyDescent="0.25">
      <c r="A72" s="304" t="s">
        <v>735</v>
      </c>
      <c r="B72" s="294"/>
      <c r="C72" s="16"/>
      <c r="D72" s="301" t="s">
        <v>736</v>
      </c>
      <c r="E72" s="33"/>
      <c r="F72" s="35"/>
      <c r="G72" s="35"/>
      <c r="H72" s="34"/>
      <c r="I72" s="34"/>
      <c r="J72" s="34"/>
      <c r="K72" s="157"/>
      <c r="L72" s="94"/>
      <c r="M72" s="35"/>
      <c r="N72" s="35"/>
      <c r="O72" s="35"/>
      <c r="P72" s="551"/>
      <c r="Q72" s="33"/>
      <c r="R72" s="35"/>
      <c r="S72" s="308"/>
      <c r="T72" s="298"/>
      <c r="U72" s="16"/>
      <c r="V72" s="321" t="s">
        <v>737</v>
      </c>
      <c r="W72" s="306" t="s">
        <v>735</v>
      </c>
    </row>
    <row r="73" spans="1:23" ht="11.25" customHeight="1" x14ac:dyDescent="0.25">
      <c r="A73" s="304"/>
      <c r="B73" s="294"/>
      <c r="C73" s="16"/>
      <c r="D73" s="301" t="s">
        <v>738</v>
      </c>
      <c r="E73" s="33">
        <v>987.34100000000001</v>
      </c>
      <c r="F73" s="35">
        <v>274.41500000000002</v>
      </c>
      <c r="G73" s="35">
        <v>4902.4480000000003</v>
      </c>
      <c r="H73" s="34">
        <v>580.53099999999995</v>
      </c>
      <c r="I73" s="34">
        <v>943.56</v>
      </c>
      <c r="J73" s="34">
        <v>2033.48</v>
      </c>
      <c r="K73" s="157">
        <v>4493.4129999999996</v>
      </c>
      <c r="L73" s="94">
        <v>4749.1279999999997</v>
      </c>
      <c r="M73" s="35">
        <v>3740.6619999999998</v>
      </c>
      <c r="N73" s="35">
        <v>678.18700000000001</v>
      </c>
      <c r="O73" s="35">
        <v>8188.51</v>
      </c>
      <c r="P73" s="551">
        <v>3273.96</v>
      </c>
      <c r="Q73" s="33">
        <v>15002.419</v>
      </c>
      <c r="R73" s="35">
        <v>34845.635000000002</v>
      </c>
      <c r="S73" s="308">
        <v>232.3</v>
      </c>
      <c r="T73" s="298"/>
      <c r="U73" s="16"/>
      <c r="V73" s="321" t="s">
        <v>739</v>
      </c>
      <c r="W73" s="306"/>
    </row>
    <row r="74" spans="1:23" ht="11.25" customHeight="1" x14ac:dyDescent="0.25">
      <c r="A74" s="304"/>
      <c r="B74" s="294"/>
      <c r="C74" s="16"/>
      <c r="D74" s="301"/>
      <c r="E74" s="33"/>
      <c r="F74" s="35"/>
      <c r="G74" s="35"/>
      <c r="H74" s="34"/>
      <c r="I74" s="34"/>
      <c r="J74" s="34"/>
      <c r="K74" s="157"/>
      <c r="L74" s="94"/>
      <c r="M74" s="35"/>
      <c r="N74" s="35"/>
      <c r="O74" s="35"/>
      <c r="P74" s="551"/>
      <c r="Q74" s="33"/>
      <c r="R74" s="35"/>
      <c r="S74" s="308"/>
      <c r="T74" s="298"/>
      <c r="U74" s="16"/>
      <c r="V74" s="305"/>
      <c r="W74" s="306"/>
    </row>
    <row r="75" spans="1:23" ht="12.6" customHeight="1" x14ac:dyDescent="0.25">
      <c r="A75" s="304" t="s">
        <v>740</v>
      </c>
      <c r="B75" s="294"/>
      <c r="C75" s="16"/>
      <c r="D75" s="301" t="s">
        <v>741</v>
      </c>
      <c r="E75" s="33"/>
      <c r="F75" s="35"/>
      <c r="G75" s="35"/>
      <c r="H75" s="34"/>
      <c r="I75" s="34"/>
      <c r="J75" s="34"/>
      <c r="K75" s="157"/>
      <c r="L75" s="94"/>
      <c r="M75" s="35"/>
      <c r="N75" s="35"/>
      <c r="O75" s="35"/>
      <c r="P75" s="551"/>
      <c r="Q75" s="33"/>
      <c r="R75" s="35"/>
      <c r="S75" s="308"/>
      <c r="T75" s="298"/>
      <c r="U75" s="16"/>
      <c r="V75" s="305" t="s">
        <v>742</v>
      </c>
      <c r="W75" s="306" t="s">
        <v>740</v>
      </c>
    </row>
    <row r="76" spans="1:23" ht="11.25" customHeight="1" x14ac:dyDescent="0.25">
      <c r="A76" s="304"/>
      <c r="B76" s="294"/>
      <c r="C76" s="16"/>
      <c r="D76" s="301" t="s">
        <v>743</v>
      </c>
      <c r="E76" s="33">
        <v>139379.883</v>
      </c>
      <c r="F76" s="35">
        <v>144385.69699999999</v>
      </c>
      <c r="G76" s="35">
        <v>157724.54199999999</v>
      </c>
      <c r="H76" s="34">
        <v>151004.31200000001</v>
      </c>
      <c r="I76" s="34">
        <v>154569.35200000001</v>
      </c>
      <c r="J76" s="34">
        <v>153205.67499999999</v>
      </c>
      <c r="K76" s="157">
        <v>151867.59099999999</v>
      </c>
      <c r="L76" s="94">
        <v>134081.89499999999</v>
      </c>
      <c r="M76" s="35">
        <v>180171.52299999999</v>
      </c>
      <c r="N76" s="35">
        <v>196705.40400000001</v>
      </c>
      <c r="O76" s="35">
        <v>181937.31299999999</v>
      </c>
      <c r="P76" s="551">
        <v>152501.698</v>
      </c>
      <c r="Q76" s="33">
        <v>1772091.6070000001</v>
      </c>
      <c r="R76" s="35">
        <v>1897534.885</v>
      </c>
      <c r="S76" s="308">
        <v>107.1</v>
      </c>
      <c r="T76" s="298"/>
      <c r="U76" s="16"/>
      <c r="V76" s="305" t="s">
        <v>744</v>
      </c>
      <c r="W76" s="306"/>
    </row>
    <row r="77" spans="1:23" ht="11.25" customHeight="1" x14ac:dyDescent="0.25">
      <c r="A77" s="304"/>
      <c r="B77" s="294"/>
      <c r="C77" s="16"/>
      <c r="D77" s="301"/>
      <c r="E77" s="33"/>
      <c r="F77" s="35"/>
      <c r="G77" s="35"/>
      <c r="H77" s="34"/>
      <c r="I77" s="34"/>
      <c r="J77" s="34"/>
      <c r="K77" s="157"/>
      <c r="L77" s="94"/>
      <c r="M77" s="35"/>
      <c r="N77" s="35"/>
      <c r="O77" s="35"/>
      <c r="P77" s="551"/>
      <c r="Q77" s="33"/>
      <c r="R77" s="35"/>
      <c r="S77" s="308"/>
      <c r="T77" s="298"/>
      <c r="U77" s="16"/>
      <c r="V77" s="305"/>
      <c r="W77" s="306"/>
    </row>
    <row r="78" spans="1:23" ht="12.6" customHeight="1" x14ac:dyDescent="0.25">
      <c r="A78" s="304" t="s">
        <v>745</v>
      </c>
      <c r="B78" s="294"/>
      <c r="C78" s="16"/>
      <c r="D78" s="301" t="s">
        <v>746</v>
      </c>
      <c r="E78" s="33"/>
      <c r="F78" s="35"/>
      <c r="G78" s="35"/>
      <c r="H78" s="34"/>
      <c r="I78" s="34"/>
      <c r="J78" s="34"/>
      <c r="K78" s="157"/>
      <c r="L78" s="94"/>
      <c r="M78" s="35"/>
      <c r="N78" s="35"/>
      <c r="O78" s="35"/>
      <c r="P78" s="551"/>
      <c r="Q78" s="33"/>
      <c r="R78" s="35"/>
      <c r="S78" s="308"/>
      <c r="T78" s="298"/>
      <c r="U78" s="16"/>
      <c r="V78" s="305" t="s">
        <v>747</v>
      </c>
      <c r="W78" s="306" t="s">
        <v>745</v>
      </c>
    </row>
    <row r="79" spans="1:23" ht="11.25" customHeight="1" x14ac:dyDescent="0.25">
      <c r="A79" s="304"/>
      <c r="B79" s="294"/>
      <c r="C79" s="16"/>
      <c r="D79" s="301" t="s">
        <v>748</v>
      </c>
      <c r="E79" s="33">
        <v>10.61</v>
      </c>
      <c r="F79" s="35">
        <v>8.1150000000000002</v>
      </c>
      <c r="G79" s="35">
        <v>63.622</v>
      </c>
      <c r="H79" s="34">
        <v>32.561999999999998</v>
      </c>
      <c r="I79" s="34">
        <v>9.2940000000000005</v>
      </c>
      <c r="J79" s="34">
        <v>8.5890000000000004</v>
      </c>
      <c r="K79" s="157">
        <v>232.58099999999999</v>
      </c>
      <c r="L79" s="94">
        <v>10.628</v>
      </c>
      <c r="M79" s="35">
        <v>38.072000000000003</v>
      </c>
      <c r="N79" s="35">
        <v>77.337000000000003</v>
      </c>
      <c r="O79" s="35">
        <v>37.569000000000003</v>
      </c>
      <c r="P79" s="551">
        <v>3.7909999999999999</v>
      </c>
      <c r="Q79" s="33">
        <v>467.94200000000001</v>
      </c>
      <c r="R79" s="35">
        <v>532.77</v>
      </c>
      <c r="S79" s="308">
        <v>113.9</v>
      </c>
      <c r="T79" s="298"/>
      <c r="U79" s="16"/>
      <c r="V79" s="305" t="s">
        <v>749</v>
      </c>
      <c r="W79" s="306"/>
    </row>
    <row r="80" spans="1:23" ht="11.25" customHeight="1" x14ac:dyDescent="0.25">
      <c r="A80" s="304"/>
      <c r="B80" s="294"/>
      <c r="C80" s="16"/>
      <c r="D80" s="301"/>
      <c r="E80" s="33"/>
      <c r="F80" s="35"/>
      <c r="G80" s="35"/>
      <c r="H80" s="34"/>
      <c r="I80" s="34"/>
      <c r="J80" s="34"/>
      <c r="K80" s="157"/>
      <c r="L80" s="94"/>
      <c r="M80" s="35"/>
      <c r="N80" s="35"/>
      <c r="O80" s="35"/>
      <c r="P80" s="551"/>
      <c r="Q80" s="33"/>
      <c r="R80" s="35"/>
      <c r="S80" s="308"/>
      <c r="T80" s="298"/>
      <c r="U80" s="16"/>
      <c r="V80" s="305"/>
      <c r="W80" s="306"/>
    </row>
    <row r="81" spans="1:23" ht="11.25" customHeight="1" x14ac:dyDescent="0.25">
      <c r="A81" s="304"/>
      <c r="B81" s="294"/>
      <c r="C81" s="16"/>
      <c r="D81" s="301" t="s">
        <v>750</v>
      </c>
      <c r="E81" s="33">
        <v>1172.55</v>
      </c>
      <c r="F81" s="35">
        <v>1074.799</v>
      </c>
      <c r="G81" s="35">
        <v>1157.752</v>
      </c>
      <c r="H81" s="34">
        <v>3397.9670000000001</v>
      </c>
      <c r="I81" s="34">
        <v>1699.4380000000001</v>
      </c>
      <c r="J81" s="34">
        <v>1318.0139999999999</v>
      </c>
      <c r="K81" s="157">
        <v>1572.873</v>
      </c>
      <c r="L81" s="94">
        <v>1131.675</v>
      </c>
      <c r="M81" s="35">
        <v>1592.2139999999999</v>
      </c>
      <c r="N81" s="35">
        <v>1390.625</v>
      </c>
      <c r="O81" s="35">
        <v>1684.7739999999999</v>
      </c>
      <c r="P81" s="551">
        <v>1510.5229999999999</v>
      </c>
      <c r="Q81" s="33">
        <v>23326.403999999999</v>
      </c>
      <c r="R81" s="35">
        <v>18703.204000000002</v>
      </c>
      <c r="S81" s="308">
        <v>80.2</v>
      </c>
      <c r="T81" s="298"/>
      <c r="U81" s="16"/>
      <c r="V81" s="305" t="s">
        <v>751</v>
      </c>
      <c r="W81" s="306"/>
    </row>
    <row r="82" spans="1:23" ht="6" customHeight="1" thickBot="1" x14ac:dyDescent="0.3">
      <c r="A82" s="322"/>
      <c r="B82" s="323"/>
      <c r="C82" s="324"/>
      <c r="D82" s="325"/>
      <c r="E82" s="40"/>
      <c r="F82" s="326"/>
      <c r="G82" s="326"/>
      <c r="H82" s="41"/>
      <c r="I82" s="41"/>
      <c r="J82" s="41"/>
      <c r="K82" s="327"/>
      <c r="L82" s="328"/>
      <c r="M82" s="326"/>
      <c r="N82" s="326"/>
      <c r="O82" s="326"/>
      <c r="P82" s="702"/>
      <c r="Q82" s="40"/>
      <c r="R82" s="326"/>
      <c r="S82" s="329"/>
      <c r="T82" s="330"/>
      <c r="U82" s="324"/>
      <c r="V82" s="331"/>
      <c r="W82" s="332"/>
    </row>
    <row r="83" spans="1:23" ht="12.6" customHeight="1" thickTop="1" x14ac:dyDescent="0.25"/>
  </sheetData>
  <mergeCells count="19">
    <mergeCell ref="A5:D8"/>
    <mergeCell ref="I7:I8"/>
    <mergeCell ref="J7:J8"/>
    <mergeCell ref="K7:K8"/>
    <mergeCell ref="L7:L8"/>
    <mergeCell ref="E5:K6"/>
    <mergeCell ref="L5:P6"/>
    <mergeCell ref="E7:E8"/>
    <mergeCell ref="F7:F8"/>
    <mergeCell ref="G7:G8"/>
    <mergeCell ref="H7:H8"/>
    <mergeCell ref="T5:W8"/>
    <mergeCell ref="Q6:R6"/>
    <mergeCell ref="Q7:R7"/>
    <mergeCell ref="S7:S8"/>
    <mergeCell ref="M7:M8"/>
    <mergeCell ref="O7:O8"/>
    <mergeCell ref="P7:P8"/>
    <mergeCell ref="N7:N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13"/>
  <sheetViews>
    <sheetView workbookViewId="0">
      <selection activeCell="A2" sqref="A2"/>
    </sheetView>
  </sheetViews>
  <sheetFormatPr defaultColWidth="9.109375" defaultRowHeight="12.6" customHeight="1" x14ac:dyDescent="0.3"/>
  <cols>
    <col min="1" max="1" width="4.33203125" style="15" bestFit="1" customWidth="1"/>
    <col min="2" max="2" width="23.109375" style="395" customWidth="1"/>
    <col min="3" max="3" width="2.33203125" style="63" bestFit="1" customWidth="1"/>
    <col min="4" max="10" width="11.44140625" style="15" customWidth="1"/>
    <col min="11" max="15" width="10.44140625" style="15" customWidth="1"/>
    <col min="16" max="17" width="11.44140625" style="15" customWidth="1"/>
    <col min="18" max="18" width="9.109375" style="15" customWidth="1"/>
    <col min="19" max="19" width="2.33203125" style="63" bestFit="1" customWidth="1"/>
    <col min="20" max="20" width="23.109375" style="395" customWidth="1"/>
    <col min="21" max="21" width="4.33203125" style="15" bestFit="1" customWidth="1"/>
    <col min="22" max="16384" width="9.109375" style="15"/>
  </cols>
  <sheetData>
    <row r="1" spans="1:34" s="98" customFormat="1" ht="14.1" customHeight="1" x14ac:dyDescent="0.25">
      <c r="A1" s="172" t="s">
        <v>757</v>
      </c>
      <c r="B1" s="335"/>
      <c r="C1" s="336"/>
      <c r="D1" s="97"/>
      <c r="E1" s="97"/>
      <c r="F1" s="97"/>
      <c r="G1" s="97"/>
      <c r="H1" s="97"/>
      <c r="I1" s="97"/>
      <c r="K1" s="170" t="s">
        <v>758</v>
      </c>
      <c r="L1" s="97"/>
      <c r="M1" s="97"/>
      <c r="N1" s="97"/>
      <c r="O1" s="97"/>
      <c r="P1" s="97"/>
      <c r="Q1" s="170"/>
      <c r="R1" s="170"/>
      <c r="S1" s="336"/>
      <c r="T1" s="33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B2" s="337"/>
      <c r="C2" s="33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70"/>
      <c r="R2" s="170"/>
      <c r="S2" s="336"/>
      <c r="T2" s="33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B3" s="338"/>
      <c r="C3" s="339"/>
      <c r="D3" s="174"/>
      <c r="E3" s="174"/>
      <c r="F3" s="174"/>
      <c r="G3" s="174"/>
      <c r="H3" s="174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339"/>
      <c r="T3" s="338"/>
    </row>
    <row r="4" spans="1:34" ht="12.6" customHeight="1" thickBot="1" x14ac:dyDescent="0.35">
      <c r="A4" s="340" t="s">
        <v>759</v>
      </c>
      <c r="B4" s="341"/>
      <c r="C4" s="88"/>
      <c r="D4" s="9"/>
      <c r="E4" s="9"/>
      <c r="F4" s="9"/>
      <c r="G4" s="9"/>
      <c r="H4" s="9"/>
      <c r="I4" s="9"/>
      <c r="J4" s="9"/>
      <c r="K4" s="342"/>
      <c r="L4" s="342"/>
      <c r="M4" s="9"/>
      <c r="Q4" s="343"/>
      <c r="R4" s="344"/>
      <c r="S4" s="88"/>
      <c r="T4" s="54"/>
      <c r="U4" s="19" t="s">
        <v>760</v>
      </c>
    </row>
    <row r="5" spans="1:34" ht="5.25" customHeight="1" thickTop="1" x14ac:dyDescent="0.25">
      <c r="A5" s="345"/>
      <c r="B5" s="849" t="s">
        <v>761</v>
      </c>
      <c r="C5" s="346"/>
      <c r="D5" s="799">
        <v>2014</v>
      </c>
      <c r="E5" s="839"/>
      <c r="F5" s="839"/>
      <c r="G5" s="839"/>
      <c r="H5" s="839"/>
      <c r="I5" s="839"/>
      <c r="J5" s="840"/>
      <c r="K5" s="798">
        <v>2014</v>
      </c>
      <c r="L5" s="839"/>
      <c r="M5" s="839"/>
      <c r="N5" s="839"/>
      <c r="O5" s="840"/>
      <c r="P5" s="683"/>
      <c r="Q5" s="265"/>
      <c r="R5" s="347"/>
      <c r="S5" s="348"/>
      <c r="T5" s="852" t="s">
        <v>762</v>
      </c>
      <c r="U5" s="349"/>
    </row>
    <row r="6" spans="1:34" ht="12.9" customHeight="1" x14ac:dyDescent="0.3">
      <c r="A6" s="350" t="s">
        <v>763</v>
      </c>
      <c r="B6" s="850"/>
      <c r="C6" s="351"/>
      <c r="D6" s="841"/>
      <c r="E6" s="841"/>
      <c r="F6" s="841"/>
      <c r="G6" s="841"/>
      <c r="H6" s="841"/>
      <c r="I6" s="841"/>
      <c r="J6" s="842"/>
      <c r="K6" s="844"/>
      <c r="L6" s="841"/>
      <c r="M6" s="841"/>
      <c r="N6" s="841"/>
      <c r="O6" s="842"/>
      <c r="P6" s="855" t="s">
        <v>626</v>
      </c>
      <c r="Q6" s="856"/>
      <c r="R6" s="352" t="s">
        <v>627</v>
      </c>
      <c r="S6" s="353"/>
      <c r="T6" s="853"/>
      <c r="U6" s="354" t="s">
        <v>764</v>
      </c>
    </row>
    <row r="7" spans="1:34" ht="12.9" customHeight="1" x14ac:dyDescent="0.25">
      <c r="A7" s="845" t="s">
        <v>765</v>
      </c>
      <c r="B7" s="850"/>
      <c r="C7" s="351"/>
      <c r="D7" s="811" t="s">
        <v>216</v>
      </c>
      <c r="E7" s="832" t="s">
        <v>217</v>
      </c>
      <c r="F7" s="832" t="s">
        <v>218</v>
      </c>
      <c r="G7" s="832" t="s">
        <v>219</v>
      </c>
      <c r="H7" s="832" t="s">
        <v>220</v>
      </c>
      <c r="I7" s="832" t="s">
        <v>221</v>
      </c>
      <c r="J7" s="834" t="s">
        <v>222</v>
      </c>
      <c r="K7" s="811" t="s">
        <v>223</v>
      </c>
      <c r="L7" s="832" t="s">
        <v>224</v>
      </c>
      <c r="M7" s="832" t="s">
        <v>225</v>
      </c>
      <c r="N7" s="832" t="s">
        <v>226</v>
      </c>
      <c r="O7" s="834" t="s">
        <v>227</v>
      </c>
      <c r="P7" s="828" t="s">
        <v>628</v>
      </c>
      <c r="Q7" s="857"/>
      <c r="R7" s="858" t="s">
        <v>91</v>
      </c>
      <c r="S7" s="353"/>
      <c r="T7" s="853"/>
      <c r="U7" s="847" t="s">
        <v>765</v>
      </c>
    </row>
    <row r="8" spans="1:34" ht="12.9" customHeight="1" thickBot="1" x14ac:dyDescent="0.3">
      <c r="A8" s="846"/>
      <c r="B8" s="851"/>
      <c r="C8" s="355"/>
      <c r="D8" s="838"/>
      <c r="E8" s="833"/>
      <c r="F8" s="833"/>
      <c r="G8" s="833"/>
      <c r="H8" s="833"/>
      <c r="I8" s="833"/>
      <c r="J8" s="835"/>
      <c r="K8" s="838"/>
      <c r="L8" s="833"/>
      <c r="M8" s="833"/>
      <c r="N8" s="833"/>
      <c r="O8" s="835"/>
      <c r="P8" s="356">
        <v>2013</v>
      </c>
      <c r="Q8" s="268">
        <v>2014</v>
      </c>
      <c r="R8" s="859"/>
      <c r="S8" s="357"/>
      <c r="T8" s="854"/>
      <c r="U8" s="848"/>
    </row>
    <row r="9" spans="1:34" ht="14.4" thickTop="1" x14ac:dyDescent="0.3">
      <c r="A9" s="358"/>
      <c r="B9" s="359"/>
      <c r="C9" s="360"/>
      <c r="D9" s="276"/>
      <c r="E9" s="277"/>
      <c r="F9" s="277"/>
      <c r="G9" s="277"/>
      <c r="H9" s="277"/>
      <c r="I9" s="277"/>
      <c r="J9" s="700"/>
      <c r="K9" s="276"/>
      <c r="L9" s="277"/>
      <c r="M9" s="277"/>
      <c r="N9" s="277"/>
      <c r="O9" s="700"/>
      <c r="P9" s="277"/>
      <c r="Q9" s="273"/>
      <c r="R9" s="274"/>
      <c r="S9" s="361"/>
      <c r="T9" s="359"/>
      <c r="U9" s="349"/>
    </row>
    <row r="10" spans="1:34" ht="13.8" x14ac:dyDescent="0.3">
      <c r="A10" s="362"/>
      <c r="B10" s="363" t="s">
        <v>96</v>
      </c>
      <c r="C10" s="351" t="s">
        <v>766</v>
      </c>
      <c r="D10" s="289">
        <v>4744161.91</v>
      </c>
      <c r="E10" s="284">
        <v>4807551.4510000004</v>
      </c>
      <c r="F10" s="284">
        <v>5243779.4349999996</v>
      </c>
      <c r="G10" s="284">
        <v>5142043.9210000001</v>
      </c>
      <c r="H10" s="284">
        <v>5050176.0839999998</v>
      </c>
      <c r="I10" s="284">
        <v>4836057.8289999999</v>
      </c>
      <c r="J10" s="689">
        <v>4732352.8219999997</v>
      </c>
      <c r="K10" s="289">
        <v>4433141.4060000004</v>
      </c>
      <c r="L10" s="284">
        <v>5206614.5290000001</v>
      </c>
      <c r="M10" s="284">
        <v>5635928.79</v>
      </c>
      <c r="N10" s="284">
        <v>5383071.6239999998</v>
      </c>
      <c r="O10" s="689">
        <v>4803852.0999999996</v>
      </c>
      <c r="P10" s="284">
        <v>59939871.401000001</v>
      </c>
      <c r="Q10" s="284">
        <v>60018731.901000001</v>
      </c>
      <c r="R10" s="364">
        <v>100.1</v>
      </c>
      <c r="S10" s="353" t="s">
        <v>767</v>
      </c>
      <c r="T10" s="363" t="s">
        <v>97</v>
      </c>
      <c r="U10" s="365"/>
    </row>
    <row r="11" spans="1:34" ht="13.8" x14ac:dyDescent="0.3">
      <c r="A11" s="362"/>
      <c r="B11" s="363"/>
      <c r="C11" s="351" t="s">
        <v>768</v>
      </c>
      <c r="D11" s="289">
        <v>5189575.159</v>
      </c>
      <c r="E11" s="284">
        <v>5326698.1260000002</v>
      </c>
      <c r="F11" s="284">
        <v>5589907.0719999997</v>
      </c>
      <c r="G11" s="284">
        <v>5469932.1090000002</v>
      </c>
      <c r="H11" s="284">
        <v>5545918.3279999997</v>
      </c>
      <c r="I11" s="284">
        <v>5350120.4019999998</v>
      </c>
      <c r="J11" s="689">
        <v>5163028.4230000004</v>
      </c>
      <c r="K11" s="289">
        <v>4653779.8949999996</v>
      </c>
      <c r="L11" s="284">
        <v>5747390.3760000002</v>
      </c>
      <c r="M11" s="284">
        <v>6106231.7130000005</v>
      </c>
      <c r="N11" s="284">
        <v>5790439.0650000004</v>
      </c>
      <c r="O11" s="689">
        <v>4788119.8820000002</v>
      </c>
      <c r="P11" s="284">
        <v>64172255.784999996</v>
      </c>
      <c r="Q11" s="284">
        <v>64721140.549999997</v>
      </c>
      <c r="R11" s="364">
        <v>100.9</v>
      </c>
      <c r="S11" s="353" t="s">
        <v>769</v>
      </c>
      <c r="T11" s="363"/>
      <c r="U11" s="365"/>
    </row>
    <row r="12" spans="1:34" ht="13.8" x14ac:dyDescent="0.3">
      <c r="A12" s="362"/>
      <c r="B12" s="363"/>
      <c r="C12" s="351"/>
      <c r="D12" s="370"/>
      <c r="E12" s="366"/>
      <c r="F12" s="366"/>
      <c r="G12" s="366"/>
      <c r="H12" s="366"/>
      <c r="I12" s="366"/>
      <c r="J12" s="694"/>
      <c r="K12" s="370"/>
      <c r="L12" s="366"/>
      <c r="M12" s="366"/>
      <c r="N12" s="366"/>
      <c r="O12" s="694"/>
      <c r="P12" s="366"/>
      <c r="Q12" s="366"/>
      <c r="R12" s="368"/>
      <c r="S12" s="353"/>
      <c r="T12" s="363"/>
      <c r="U12" s="365"/>
    </row>
    <row r="13" spans="1:34" ht="13.8" x14ac:dyDescent="0.3">
      <c r="A13" s="362"/>
      <c r="B13" s="371" t="s">
        <v>770</v>
      </c>
      <c r="C13" s="351"/>
      <c r="D13" s="370"/>
      <c r="E13" s="366"/>
      <c r="F13" s="366"/>
      <c r="G13" s="366"/>
      <c r="H13" s="366"/>
      <c r="I13" s="366"/>
      <c r="J13" s="694"/>
      <c r="K13" s="370"/>
      <c r="L13" s="366"/>
      <c r="M13" s="366"/>
      <c r="N13" s="366"/>
      <c r="O13" s="694"/>
      <c r="P13" s="366"/>
      <c r="Q13" s="366"/>
      <c r="R13" s="368"/>
      <c r="S13" s="353"/>
      <c r="T13" s="363" t="s">
        <v>771</v>
      </c>
      <c r="U13" s="365"/>
    </row>
    <row r="14" spans="1:34" ht="13.8" x14ac:dyDescent="0.3">
      <c r="A14" s="362"/>
      <c r="B14" s="371"/>
      <c r="C14" s="351"/>
      <c r="D14" s="370"/>
      <c r="E14" s="366"/>
      <c r="F14" s="366"/>
      <c r="G14" s="366"/>
      <c r="H14" s="366"/>
      <c r="I14" s="366"/>
      <c r="J14" s="694"/>
      <c r="K14" s="370"/>
      <c r="L14" s="366"/>
      <c r="M14" s="366"/>
      <c r="N14" s="366"/>
      <c r="O14" s="694"/>
      <c r="P14" s="366"/>
      <c r="Q14" s="366"/>
      <c r="R14" s="368"/>
      <c r="S14" s="353"/>
      <c r="T14" s="363"/>
      <c r="U14" s="365"/>
    </row>
    <row r="15" spans="1:34" ht="13.8" x14ac:dyDescent="0.3">
      <c r="A15" s="372" t="s">
        <v>772</v>
      </c>
      <c r="B15" s="373" t="s">
        <v>773</v>
      </c>
      <c r="C15" s="374" t="s">
        <v>766</v>
      </c>
      <c r="D15" s="199">
        <v>5644.4489999999996</v>
      </c>
      <c r="E15" s="202">
        <v>5591.5240000000003</v>
      </c>
      <c r="F15" s="202">
        <v>7002.0039999999999</v>
      </c>
      <c r="G15" s="202">
        <v>4848.5389999999998</v>
      </c>
      <c r="H15" s="202">
        <v>6005.91</v>
      </c>
      <c r="I15" s="202">
        <v>6149.1049999999996</v>
      </c>
      <c r="J15" s="691">
        <v>5483.8450000000003</v>
      </c>
      <c r="K15" s="199">
        <v>6889.5330000000004</v>
      </c>
      <c r="L15" s="202">
        <v>7379.5820000000003</v>
      </c>
      <c r="M15" s="202">
        <v>5948.2740000000003</v>
      </c>
      <c r="N15" s="202">
        <v>5601.7520000000004</v>
      </c>
      <c r="O15" s="691">
        <v>5612.1610000000001</v>
      </c>
      <c r="P15" s="202">
        <v>112900.556</v>
      </c>
      <c r="Q15" s="154">
        <v>72156.678</v>
      </c>
      <c r="R15" s="297">
        <v>63.9</v>
      </c>
      <c r="S15" s="375" t="s">
        <v>767</v>
      </c>
      <c r="T15" s="373" t="s">
        <v>774</v>
      </c>
      <c r="U15" s="376" t="s">
        <v>772</v>
      </c>
    </row>
    <row r="16" spans="1:34" ht="13.8" x14ac:dyDescent="0.3">
      <c r="A16" s="372"/>
      <c r="B16" s="377"/>
      <c r="C16" s="374" t="s">
        <v>768</v>
      </c>
      <c r="D16" s="199">
        <v>12677.698</v>
      </c>
      <c r="E16" s="202">
        <v>17513.174999999999</v>
      </c>
      <c r="F16" s="202">
        <v>16634.342000000001</v>
      </c>
      <c r="G16" s="202">
        <v>20011.743999999999</v>
      </c>
      <c r="H16" s="202">
        <v>17450.280999999999</v>
      </c>
      <c r="I16" s="202">
        <v>12786.362999999999</v>
      </c>
      <c r="J16" s="691">
        <v>17820.175999999999</v>
      </c>
      <c r="K16" s="199">
        <v>17469.556</v>
      </c>
      <c r="L16" s="202">
        <v>24277.743999999999</v>
      </c>
      <c r="M16" s="202">
        <v>15957.396000000001</v>
      </c>
      <c r="N16" s="202">
        <v>16187.379000000001</v>
      </c>
      <c r="O16" s="691">
        <v>14511.593000000001</v>
      </c>
      <c r="P16" s="202">
        <v>230374.84299999999</v>
      </c>
      <c r="Q16" s="154">
        <v>203297.44699999999</v>
      </c>
      <c r="R16" s="297">
        <v>88.2</v>
      </c>
      <c r="S16" s="375" t="s">
        <v>769</v>
      </c>
      <c r="T16" s="377"/>
      <c r="U16" s="376"/>
    </row>
    <row r="17" spans="1:21" ht="13.8" x14ac:dyDescent="0.3">
      <c r="A17" s="372"/>
      <c r="B17" s="377"/>
      <c r="C17" s="374"/>
      <c r="D17" s="199"/>
      <c r="E17" s="202"/>
      <c r="F17" s="202"/>
      <c r="G17" s="202"/>
      <c r="H17" s="202"/>
      <c r="I17" s="202"/>
      <c r="J17" s="691"/>
      <c r="K17" s="199"/>
      <c r="L17" s="202"/>
      <c r="M17" s="202"/>
      <c r="N17" s="202"/>
      <c r="O17" s="691"/>
      <c r="P17" s="202"/>
      <c r="Q17" s="154"/>
      <c r="R17" s="297"/>
      <c r="S17" s="375"/>
      <c r="T17" s="377"/>
      <c r="U17" s="376"/>
    </row>
    <row r="18" spans="1:21" ht="13.8" x14ac:dyDescent="0.3">
      <c r="A18" s="372" t="s">
        <v>775</v>
      </c>
      <c r="B18" s="373" t="s">
        <v>776</v>
      </c>
      <c r="C18" s="374" t="s">
        <v>766</v>
      </c>
      <c r="D18" s="199">
        <v>29238.601999999999</v>
      </c>
      <c r="E18" s="202">
        <v>28062.303</v>
      </c>
      <c r="F18" s="202">
        <v>34119.129999999997</v>
      </c>
      <c r="G18" s="202">
        <v>29356.991999999998</v>
      </c>
      <c r="H18" s="202">
        <v>31578.401000000002</v>
      </c>
      <c r="I18" s="202">
        <v>30109.644</v>
      </c>
      <c r="J18" s="691">
        <v>31819.424999999999</v>
      </c>
      <c r="K18" s="199">
        <v>29193.557000000001</v>
      </c>
      <c r="L18" s="202">
        <v>32725.441999999999</v>
      </c>
      <c r="M18" s="202">
        <v>34264.762999999999</v>
      </c>
      <c r="N18" s="202">
        <v>31796.546999999999</v>
      </c>
      <c r="O18" s="691">
        <v>29344.248</v>
      </c>
      <c r="P18" s="202">
        <v>401993.74200000003</v>
      </c>
      <c r="Q18" s="154">
        <v>371609.054</v>
      </c>
      <c r="R18" s="297">
        <v>92.4</v>
      </c>
      <c r="S18" s="375" t="s">
        <v>767</v>
      </c>
      <c r="T18" s="373" t="s">
        <v>777</v>
      </c>
      <c r="U18" s="376" t="s">
        <v>775</v>
      </c>
    </row>
    <row r="19" spans="1:21" ht="13.8" x14ac:dyDescent="0.3">
      <c r="A19" s="372"/>
      <c r="B19" s="377"/>
      <c r="C19" s="374" t="s">
        <v>768</v>
      </c>
      <c r="D19" s="199">
        <v>12918.86</v>
      </c>
      <c r="E19" s="202">
        <v>11534.18</v>
      </c>
      <c r="F19" s="202">
        <v>11897.732</v>
      </c>
      <c r="G19" s="202">
        <v>11774.114</v>
      </c>
      <c r="H19" s="202">
        <v>9153.9339999999993</v>
      </c>
      <c r="I19" s="202">
        <v>9946.0239999999994</v>
      </c>
      <c r="J19" s="691">
        <v>11067.364</v>
      </c>
      <c r="K19" s="199">
        <v>9232.1859999999997</v>
      </c>
      <c r="L19" s="202">
        <v>12480.472</v>
      </c>
      <c r="M19" s="202">
        <v>10330.35</v>
      </c>
      <c r="N19" s="202">
        <v>11095.978999999999</v>
      </c>
      <c r="O19" s="691">
        <v>8703.3700000000008</v>
      </c>
      <c r="P19" s="202">
        <v>147466.31400000001</v>
      </c>
      <c r="Q19" s="154">
        <v>130134.565</v>
      </c>
      <c r="R19" s="297">
        <v>88.2</v>
      </c>
      <c r="S19" s="375" t="s">
        <v>769</v>
      </c>
      <c r="T19" s="377"/>
      <c r="U19" s="376"/>
    </row>
    <row r="20" spans="1:21" ht="13.8" x14ac:dyDescent="0.3">
      <c r="A20" s="372"/>
      <c r="B20" s="377"/>
      <c r="C20" s="374"/>
      <c r="D20" s="199"/>
      <c r="E20" s="202"/>
      <c r="F20" s="202"/>
      <c r="G20" s="202"/>
      <c r="H20" s="202"/>
      <c r="I20" s="202"/>
      <c r="J20" s="691"/>
      <c r="K20" s="199"/>
      <c r="L20" s="202"/>
      <c r="M20" s="202"/>
      <c r="N20" s="202"/>
      <c r="O20" s="691"/>
      <c r="P20" s="202"/>
      <c r="Q20" s="154"/>
      <c r="R20" s="297"/>
      <c r="S20" s="375"/>
      <c r="T20" s="377"/>
      <c r="U20" s="376"/>
    </row>
    <row r="21" spans="1:21" ht="13.8" x14ac:dyDescent="0.3">
      <c r="A21" s="372" t="s">
        <v>778</v>
      </c>
      <c r="B21" s="377" t="s">
        <v>779</v>
      </c>
      <c r="C21" s="374" t="s">
        <v>766</v>
      </c>
      <c r="D21" s="199">
        <v>5139.027</v>
      </c>
      <c r="E21" s="202">
        <v>3111.9850000000001</v>
      </c>
      <c r="F21" s="202">
        <v>6317.442</v>
      </c>
      <c r="G21" s="202">
        <v>5675.8419999999996</v>
      </c>
      <c r="H21" s="202">
        <v>8468.9159999999993</v>
      </c>
      <c r="I21" s="202">
        <v>3486.0920000000001</v>
      </c>
      <c r="J21" s="691">
        <v>2906.2179999999998</v>
      </c>
      <c r="K21" s="199">
        <v>2857.44</v>
      </c>
      <c r="L21" s="202">
        <v>3054.37</v>
      </c>
      <c r="M21" s="202">
        <v>4265.6850000000004</v>
      </c>
      <c r="N21" s="202">
        <v>4276.9750000000004</v>
      </c>
      <c r="O21" s="691">
        <v>7100.9380000000001</v>
      </c>
      <c r="P21" s="202">
        <v>47878.747000000003</v>
      </c>
      <c r="Q21" s="154">
        <v>56660.93</v>
      </c>
      <c r="R21" s="297">
        <v>118.3</v>
      </c>
      <c r="S21" s="375" t="s">
        <v>767</v>
      </c>
      <c r="T21" s="377" t="s">
        <v>780</v>
      </c>
      <c r="U21" s="376" t="s">
        <v>778</v>
      </c>
    </row>
    <row r="22" spans="1:21" ht="13.8" x14ac:dyDescent="0.3">
      <c r="A22" s="372"/>
      <c r="B22" s="377" t="s">
        <v>781</v>
      </c>
      <c r="C22" s="374" t="s">
        <v>768</v>
      </c>
      <c r="D22" s="199">
        <v>2396.5720000000001</v>
      </c>
      <c r="E22" s="202">
        <v>1109.74</v>
      </c>
      <c r="F22" s="202">
        <v>763.83600000000001</v>
      </c>
      <c r="G22" s="202">
        <v>3148.7080000000001</v>
      </c>
      <c r="H22" s="202">
        <v>4545.4350000000004</v>
      </c>
      <c r="I22" s="202">
        <v>1255.9670000000001</v>
      </c>
      <c r="J22" s="691">
        <v>460.52499999999998</v>
      </c>
      <c r="K22" s="199">
        <v>471.30700000000002</v>
      </c>
      <c r="L22" s="202">
        <v>455.26499999999999</v>
      </c>
      <c r="M22" s="202">
        <v>523.351</v>
      </c>
      <c r="N22" s="202">
        <v>679.33399999999995</v>
      </c>
      <c r="O22" s="691">
        <v>613.202</v>
      </c>
      <c r="P22" s="202">
        <v>12267.555</v>
      </c>
      <c r="Q22" s="154">
        <v>16423.241999999998</v>
      </c>
      <c r="R22" s="297">
        <v>133.9</v>
      </c>
      <c r="S22" s="375" t="s">
        <v>769</v>
      </c>
      <c r="T22" s="377" t="s">
        <v>782</v>
      </c>
      <c r="U22" s="376"/>
    </row>
    <row r="23" spans="1:21" ht="13.8" x14ac:dyDescent="0.3">
      <c r="A23" s="372"/>
      <c r="B23" s="377"/>
      <c r="C23" s="374"/>
      <c r="D23" s="199"/>
      <c r="E23" s="202"/>
      <c r="F23" s="202"/>
      <c r="G23" s="202"/>
      <c r="H23" s="202"/>
      <c r="I23" s="202"/>
      <c r="J23" s="691"/>
      <c r="K23" s="199"/>
      <c r="L23" s="202"/>
      <c r="M23" s="202"/>
      <c r="N23" s="202"/>
      <c r="O23" s="691"/>
      <c r="P23" s="202"/>
      <c r="Q23" s="154"/>
      <c r="R23" s="297"/>
      <c r="S23" s="375"/>
      <c r="T23" s="377"/>
      <c r="U23" s="376"/>
    </row>
    <row r="24" spans="1:21" ht="13.8" x14ac:dyDescent="0.3">
      <c r="A24" s="372" t="s">
        <v>783</v>
      </c>
      <c r="B24" s="377" t="s">
        <v>784</v>
      </c>
      <c r="C24" s="351" t="s">
        <v>766</v>
      </c>
      <c r="D24" s="199">
        <v>30383.95</v>
      </c>
      <c r="E24" s="202">
        <v>28873.702000000001</v>
      </c>
      <c r="F24" s="202">
        <v>30838.073</v>
      </c>
      <c r="G24" s="202">
        <v>29456.031999999999</v>
      </c>
      <c r="H24" s="202">
        <v>27599.874</v>
      </c>
      <c r="I24" s="202">
        <v>24828.165000000001</v>
      </c>
      <c r="J24" s="691">
        <v>27800.645</v>
      </c>
      <c r="K24" s="199">
        <v>25751.891</v>
      </c>
      <c r="L24" s="202">
        <v>28489.429</v>
      </c>
      <c r="M24" s="202">
        <v>29562.268</v>
      </c>
      <c r="N24" s="202">
        <v>27575.843000000001</v>
      </c>
      <c r="O24" s="691">
        <v>27398.523000000001</v>
      </c>
      <c r="P24" s="202">
        <v>342657.08799999999</v>
      </c>
      <c r="Q24" s="154">
        <v>338558.39500000002</v>
      </c>
      <c r="R24" s="297">
        <v>98.8</v>
      </c>
      <c r="S24" s="353" t="s">
        <v>767</v>
      </c>
      <c r="T24" s="377" t="s">
        <v>785</v>
      </c>
      <c r="U24" s="376" t="s">
        <v>783</v>
      </c>
    </row>
    <row r="25" spans="1:21" ht="13.8" x14ac:dyDescent="0.3">
      <c r="A25" s="372"/>
      <c r="B25" s="377" t="s">
        <v>786</v>
      </c>
      <c r="C25" s="351" t="s">
        <v>768</v>
      </c>
      <c r="D25" s="199">
        <v>28218.103999999999</v>
      </c>
      <c r="E25" s="202">
        <v>24864.498</v>
      </c>
      <c r="F25" s="202">
        <v>27183.612000000001</v>
      </c>
      <c r="G25" s="202">
        <v>24010.822</v>
      </c>
      <c r="H25" s="202">
        <v>25951.532999999999</v>
      </c>
      <c r="I25" s="202">
        <v>24666.214</v>
      </c>
      <c r="J25" s="691">
        <v>29398.366000000002</v>
      </c>
      <c r="K25" s="199">
        <v>26951.286</v>
      </c>
      <c r="L25" s="202">
        <v>24745.848000000002</v>
      </c>
      <c r="M25" s="202">
        <v>26849.592000000001</v>
      </c>
      <c r="N25" s="202">
        <v>22438.828000000001</v>
      </c>
      <c r="O25" s="691">
        <v>24535.741999999998</v>
      </c>
      <c r="P25" s="202">
        <v>322740.11700000003</v>
      </c>
      <c r="Q25" s="154">
        <v>309814.44500000001</v>
      </c>
      <c r="R25" s="297">
        <v>96</v>
      </c>
      <c r="S25" s="353" t="s">
        <v>769</v>
      </c>
      <c r="T25" s="377" t="s">
        <v>787</v>
      </c>
      <c r="U25" s="376"/>
    </row>
    <row r="26" spans="1:21" ht="13.8" x14ac:dyDescent="0.3">
      <c r="A26" s="372"/>
      <c r="B26" s="377"/>
      <c r="C26" s="351"/>
      <c r="D26" s="199"/>
      <c r="E26" s="202"/>
      <c r="F26" s="202"/>
      <c r="G26" s="202"/>
      <c r="H26" s="202"/>
      <c r="I26" s="202"/>
      <c r="J26" s="691"/>
      <c r="K26" s="199"/>
      <c r="L26" s="202"/>
      <c r="M26" s="202"/>
      <c r="N26" s="202"/>
      <c r="O26" s="691"/>
      <c r="P26" s="202"/>
      <c r="Q26" s="154"/>
      <c r="R26" s="297"/>
      <c r="S26" s="353"/>
      <c r="T26" s="377"/>
      <c r="U26" s="376"/>
    </row>
    <row r="27" spans="1:21" ht="13.8" x14ac:dyDescent="0.3">
      <c r="A27" s="372" t="s">
        <v>788</v>
      </c>
      <c r="B27" s="377" t="s">
        <v>789</v>
      </c>
      <c r="C27" s="374" t="s">
        <v>766</v>
      </c>
      <c r="D27" s="199">
        <v>1874.5160000000001</v>
      </c>
      <c r="E27" s="202">
        <v>1595.5809999999999</v>
      </c>
      <c r="F27" s="202">
        <v>1673.644</v>
      </c>
      <c r="G27" s="202">
        <v>2303.3679999999999</v>
      </c>
      <c r="H27" s="202">
        <v>1996.9390000000001</v>
      </c>
      <c r="I27" s="202">
        <v>1761.4880000000001</v>
      </c>
      <c r="J27" s="691">
        <v>1905.8979999999999</v>
      </c>
      <c r="K27" s="199">
        <v>1572.837</v>
      </c>
      <c r="L27" s="202">
        <v>1620.114</v>
      </c>
      <c r="M27" s="202">
        <v>1728.133</v>
      </c>
      <c r="N27" s="202">
        <v>1677.5319999999999</v>
      </c>
      <c r="O27" s="691">
        <v>2054.6030000000001</v>
      </c>
      <c r="P27" s="202">
        <v>23862.141</v>
      </c>
      <c r="Q27" s="154">
        <v>21764.652999999998</v>
      </c>
      <c r="R27" s="297">
        <v>91.2</v>
      </c>
      <c r="S27" s="375" t="s">
        <v>767</v>
      </c>
      <c r="T27" s="377" t="s">
        <v>790</v>
      </c>
      <c r="U27" s="376" t="s">
        <v>788</v>
      </c>
    </row>
    <row r="28" spans="1:21" ht="13.8" x14ac:dyDescent="0.3">
      <c r="A28" s="372"/>
      <c r="B28" s="377" t="s">
        <v>791</v>
      </c>
      <c r="C28" s="374" t="s">
        <v>768</v>
      </c>
      <c r="D28" s="199">
        <v>1005.0940000000001</v>
      </c>
      <c r="E28" s="202">
        <v>1105.645</v>
      </c>
      <c r="F28" s="202">
        <v>1597.19</v>
      </c>
      <c r="G28" s="202">
        <v>1744.33</v>
      </c>
      <c r="H28" s="202">
        <v>1758.4490000000001</v>
      </c>
      <c r="I28" s="202">
        <v>1504.8610000000001</v>
      </c>
      <c r="J28" s="691">
        <v>1221.7049999999999</v>
      </c>
      <c r="K28" s="199">
        <v>1405.7190000000001</v>
      </c>
      <c r="L28" s="202">
        <v>1533.778</v>
      </c>
      <c r="M28" s="202">
        <v>1925.6980000000001</v>
      </c>
      <c r="N28" s="202">
        <v>1553.4580000000001</v>
      </c>
      <c r="O28" s="691">
        <v>2296.56</v>
      </c>
      <c r="P28" s="202">
        <v>9352.1740000000009</v>
      </c>
      <c r="Q28" s="154">
        <v>18652.487000000001</v>
      </c>
      <c r="R28" s="297">
        <v>199.4</v>
      </c>
      <c r="S28" s="375" t="s">
        <v>769</v>
      </c>
      <c r="T28" s="377" t="s">
        <v>792</v>
      </c>
      <c r="U28" s="376"/>
    </row>
    <row r="29" spans="1:21" ht="13.8" x14ac:dyDescent="0.3">
      <c r="A29" s="372"/>
      <c r="B29" s="377"/>
      <c r="C29" s="374"/>
      <c r="D29" s="199"/>
      <c r="E29" s="202"/>
      <c r="F29" s="202"/>
      <c r="G29" s="202"/>
      <c r="H29" s="202"/>
      <c r="I29" s="202"/>
      <c r="J29" s="691"/>
      <c r="K29" s="199"/>
      <c r="L29" s="202"/>
      <c r="M29" s="202"/>
      <c r="N29" s="202"/>
      <c r="O29" s="691"/>
      <c r="P29" s="202"/>
      <c r="Q29" s="154"/>
      <c r="R29" s="297"/>
      <c r="S29" s="375"/>
      <c r="T29" s="377"/>
      <c r="U29" s="376"/>
    </row>
    <row r="30" spans="1:21" ht="13.8" x14ac:dyDescent="0.3">
      <c r="A30" s="372" t="s">
        <v>793</v>
      </c>
      <c r="B30" s="377" t="s">
        <v>794</v>
      </c>
      <c r="C30" s="374" t="s">
        <v>766</v>
      </c>
      <c r="D30" s="199">
        <v>2719.3870000000002</v>
      </c>
      <c r="E30" s="202">
        <v>4751.8540000000003</v>
      </c>
      <c r="F30" s="202">
        <v>7136.6239999999998</v>
      </c>
      <c r="G30" s="202">
        <v>7928.0039999999999</v>
      </c>
      <c r="H30" s="202">
        <v>6177.2920000000004</v>
      </c>
      <c r="I30" s="202">
        <v>3716.3910000000001</v>
      </c>
      <c r="J30" s="691">
        <v>2723.152</v>
      </c>
      <c r="K30" s="199">
        <v>3367.9360000000001</v>
      </c>
      <c r="L30" s="202">
        <v>4038.2910000000002</v>
      </c>
      <c r="M30" s="202">
        <v>4115.6850000000004</v>
      </c>
      <c r="N30" s="202">
        <v>3216.4639999999999</v>
      </c>
      <c r="O30" s="691">
        <v>3203.6379999999999</v>
      </c>
      <c r="P30" s="202">
        <v>56331.305</v>
      </c>
      <c r="Q30" s="154">
        <v>53094.718000000001</v>
      </c>
      <c r="R30" s="297">
        <v>94.3</v>
      </c>
      <c r="S30" s="375" t="s">
        <v>767</v>
      </c>
      <c r="T30" s="377" t="s">
        <v>795</v>
      </c>
      <c r="U30" s="376" t="s">
        <v>793</v>
      </c>
    </row>
    <row r="31" spans="1:21" ht="13.8" x14ac:dyDescent="0.3">
      <c r="A31" s="372"/>
      <c r="B31" s="377" t="s">
        <v>796</v>
      </c>
      <c r="C31" s="374" t="s">
        <v>768</v>
      </c>
      <c r="D31" s="199">
        <v>1002.193</v>
      </c>
      <c r="E31" s="202">
        <v>1089.1400000000001</v>
      </c>
      <c r="F31" s="202">
        <v>2365.6970000000001</v>
      </c>
      <c r="G31" s="202">
        <v>1073.251</v>
      </c>
      <c r="H31" s="202">
        <v>961.29700000000003</v>
      </c>
      <c r="I31" s="202">
        <v>640.77499999999998</v>
      </c>
      <c r="J31" s="691">
        <v>746.50699999999995</v>
      </c>
      <c r="K31" s="199">
        <v>771.77499999999998</v>
      </c>
      <c r="L31" s="202">
        <v>994.43899999999996</v>
      </c>
      <c r="M31" s="202">
        <v>830.01499999999999</v>
      </c>
      <c r="N31" s="202">
        <v>2433.5140000000001</v>
      </c>
      <c r="O31" s="691">
        <v>1516.0139999999999</v>
      </c>
      <c r="P31" s="202">
        <v>12977.558000000001</v>
      </c>
      <c r="Q31" s="154">
        <v>14424.617</v>
      </c>
      <c r="R31" s="297">
        <v>111.2</v>
      </c>
      <c r="S31" s="375" t="s">
        <v>769</v>
      </c>
      <c r="T31" s="377" t="s">
        <v>797</v>
      </c>
      <c r="U31" s="376"/>
    </row>
    <row r="32" spans="1:21" ht="13.8" x14ac:dyDescent="0.3">
      <c r="A32" s="372"/>
      <c r="B32" s="377"/>
      <c r="C32" s="374"/>
      <c r="D32" s="199"/>
      <c r="E32" s="202"/>
      <c r="F32" s="202"/>
      <c r="G32" s="202"/>
      <c r="H32" s="202"/>
      <c r="I32" s="202"/>
      <c r="J32" s="691"/>
      <c r="K32" s="199"/>
      <c r="L32" s="202"/>
      <c r="M32" s="202"/>
      <c r="N32" s="202"/>
      <c r="O32" s="691"/>
      <c r="P32" s="202"/>
      <c r="Q32" s="154"/>
      <c r="R32" s="297"/>
      <c r="S32" s="375"/>
      <c r="T32" s="377"/>
      <c r="U32" s="376"/>
    </row>
    <row r="33" spans="1:21" ht="13.8" x14ac:dyDescent="0.3">
      <c r="A33" s="372" t="s">
        <v>798</v>
      </c>
      <c r="B33" s="377" t="s">
        <v>799</v>
      </c>
      <c r="C33" s="374" t="s">
        <v>766</v>
      </c>
      <c r="D33" s="199">
        <v>17554.882000000001</v>
      </c>
      <c r="E33" s="202">
        <v>16918.739000000001</v>
      </c>
      <c r="F33" s="202">
        <v>21230.51</v>
      </c>
      <c r="G33" s="202">
        <v>21630.975999999999</v>
      </c>
      <c r="H33" s="202">
        <v>18149.719000000001</v>
      </c>
      <c r="I33" s="202">
        <v>16473.476999999999</v>
      </c>
      <c r="J33" s="691">
        <v>14455.351000000001</v>
      </c>
      <c r="K33" s="199">
        <v>12512.683999999999</v>
      </c>
      <c r="L33" s="202">
        <v>11065.625</v>
      </c>
      <c r="M33" s="202">
        <v>13634.895</v>
      </c>
      <c r="N33" s="202">
        <v>13301.92</v>
      </c>
      <c r="O33" s="691">
        <v>14250.661</v>
      </c>
      <c r="P33" s="202">
        <v>192131.72500000001</v>
      </c>
      <c r="Q33" s="154">
        <v>191179.43900000001</v>
      </c>
      <c r="R33" s="297">
        <v>99.5</v>
      </c>
      <c r="S33" s="375" t="s">
        <v>767</v>
      </c>
      <c r="T33" s="377" t="s">
        <v>800</v>
      </c>
      <c r="U33" s="376" t="s">
        <v>798</v>
      </c>
    </row>
    <row r="34" spans="1:21" ht="13.8" x14ac:dyDescent="0.3">
      <c r="A34" s="372"/>
      <c r="B34" s="377" t="s">
        <v>801</v>
      </c>
      <c r="C34" s="374" t="s">
        <v>768</v>
      </c>
      <c r="D34" s="199">
        <v>1515.9590000000001</v>
      </c>
      <c r="E34" s="202">
        <v>2020.6559999999999</v>
      </c>
      <c r="F34" s="202">
        <v>2779.1089999999999</v>
      </c>
      <c r="G34" s="202">
        <v>4401.3639999999996</v>
      </c>
      <c r="H34" s="202">
        <v>3579.9609999999998</v>
      </c>
      <c r="I34" s="202">
        <v>2290.0070000000001</v>
      </c>
      <c r="J34" s="691">
        <v>2088.8580000000002</v>
      </c>
      <c r="K34" s="199">
        <v>2383.1869999999999</v>
      </c>
      <c r="L34" s="202">
        <v>3063.5369999999998</v>
      </c>
      <c r="M34" s="202">
        <v>2349.1619999999998</v>
      </c>
      <c r="N34" s="202">
        <v>2580.7359999999999</v>
      </c>
      <c r="O34" s="691">
        <v>2154.3310000000001</v>
      </c>
      <c r="P34" s="202">
        <v>29591.917000000001</v>
      </c>
      <c r="Q34" s="154">
        <v>31206.866999999998</v>
      </c>
      <c r="R34" s="297">
        <v>105.5</v>
      </c>
      <c r="S34" s="375" t="s">
        <v>769</v>
      </c>
      <c r="T34" s="377" t="s">
        <v>802</v>
      </c>
      <c r="U34" s="376"/>
    </row>
    <row r="35" spans="1:21" ht="13.8" x14ac:dyDescent="0.3">
      <c r="A35" s="372"/>
      <c r="B35" s="377"/>
      <c r="C35" s="374"/>
      <c r="D35" s="199"/>
      <c r="E35" s="202"/>
      <c r="F35" s="202"/>
      <c r="G35" s="202"/>
      <c r="H35" s="202"/>
      <c r="I35" s="202"/>
      <c r="J35" s="691"/>
      <c r="K35" s="199"/>
      <c r="L35" s="202"/>
      <c r="M35" s="202"/>
      <c r="N35" s="202"/>
      <c r="O35" s="691"/>
      <c r="P35" s="202"/>
      <c r="Q35" s="154"/>
      <c r="R35" s="297"/>
      <c r="S35" s="375"/>
      <c r="T35" s="377"/>
      <c r="U35" s="376"/>
    </row>
    <row r="36" spans="1:21" ht="13.8" x14ac:dyDescent="0.3">
      <c r="A36" s="372" t="s">
        <v>803</v>
      </c>
      <c r="B36" s="377" t="s">
        <v>804</v>
      </c>
      <c r="C36" s="351" t="s">
        <v>766</v>
      </c>
      <c r="D36" s="199">
        <v>20339.248</v>
      </c>
      <c r="E36" s="202">
        <v>18631.409</v>
      </c>
      <c r="F36" s="202">
        <v>20469.671999999999</v>
      </c>
      <c r="G36" s="202">
        <v>17769.312000000002</v>
      </c>
      <c r="H36" s="202">
        <v>22671.865000000002</v>
      </c>
      <c r="I36" s="202">
        <v>21515.647000000001</v>
      </c>
      <c r="J36" s="691">
        <v>19525.108</v>
      </c>
      <c r="K36" s="199">
        <v>16597.866000000002</v>
      </c>
      <c r="L36" s="202">
        <v>21349.041000000001</v>
      </c>
      <c r="M36" s="202">
        <v>25024.600999999999</v>
      </c>
      <c r="N36" s="202">
        <v>26625.955000000002</v>
      </c>
      <c r="O36" s="691">
        <v>29778.647000000001</v>
      </c>
      <c r="P36" s="202">
        <v>254986.3</v>
      </c>
      <c r="Q36" s="154">
        <v>260298.37100000001</v>
      </c>
      <c r="R36" s="297">
        <v>102.1</v>
      </c>
      <c r="S36" s="353" t="s">
        <v>767</v>
      </c>
      <c r="T36" s="377" t="s">
        <v>805</v>
      </c>
      <c r="U36" s="376" t="s">
        <v>803</v>
      </c>
    </row>
    <row r="37" spans="1:21" ht="13.8" x14ac:dyDescent="0.3">
      <c r="A37" s="372"/>
      <c r="B37" s="377" t="s">
        <v>806</v>
      </c>
      <c r="C37" s="351" t="s">
        <v>768</v>
      </c>
      <c r="D37" s="199">
        <v>5133.24</v>
      </c>
      <c r="E37" s="202">
        <v>3729.8389999999999</v>
      </c>
      <c r="F37" s="202">
        <v>5480.53</v>
      </c>
      <c r="G37" s="202">
        <v>4146.2269999999999</v>
      </c>
      <c r="H37" s="202">
        <v>4745.4359999999997</v>
      </c>
      <c r="I37" s="202">
        <v>4100.3379999999997</v>
      </c>
      <c r="J37" s="691">
        <v>4260.5479999999998</v>
      </c>
      <c r="K37" s="199">
        <v>2740.6019999999999</v>
      </c>
      <c r="L37" s="202">
        <v>7695.8310000000001</v>
      </c>
      <c r="M37" s="202">
        <v>8435.8230000000003</v>
      </c>
      <c r="N37" s="202">
        <v>9461.4599999999991</v>
      </c>
      <c r="O37" s="691">
        <v>9393.8089999999993</v>
      </c>
      <c r="P37" s="202">
        <v>84933.073999999993</v>
      </c>
      <c r="Q37" s="154">
        <v>69323.683000000005</v>
      </c>
      <c r="R37" s="297">
        <v>81.599999999999994</v>
      </c>
      <c r="S37" s="353" t="s">
        <v>769</v>
      </c>
      <c r="T37" s="377" t="s">
        <v>807</v>
      </c>
      <c r="U37" s="376"/>
    </row>
    <row r="38" spans="1:21" ht="13.8" x14ac:dyDescent="0.3">
      <c r="A38" s="372"/>
      <c r="B38" s="377"/>
      <c r="C38" s="351"/>
      <c r="D38" s="199"/>
      <c r="E38" s="202"/>
      <c r="F38" s="202"/>
      <c r="G38" s="202"/>
      <c r="H38" s="202"/>
      <c r="I38" s="202"/>
      <c r="J38" s="691"/>
      <c r="K38" s="199"/>
      <c r="L38" s="202"/>
      <c r="M38" s="202"/>
      <c r="N38" s="202"/>
      <c r="O38" s="691"/>
      <c r="P38" s="202"/>
      <c r="Q38" s="154"/>
      <c r="R38" s="297"/>
      <c r="S38" s="353"/>
      <c r="T38" s="377"/>
      <c r="U38" s="376"/>
    </row>
    <row r="39" spans="1:21" ht="13.8" x14ac:dyDescent="0.3">
      <c r="A39" s="372" t="s">
        <v>808</v>
      </c>
      <c r="B39" s="373" t="s">
        <v>809</v>
      </c>
      <c r="C39" s="374" t="s">
        <v>766</v>
      </c>
      <c r="D39" s="199">
        <v>11800.52</v>
      </c>
      <c r="E39" s="202">
        <v>14413.648999999999</v>
      </c>
      <c r="F39" s="202">
        <v>11946.028</v>
      </c>
      <c r="G39" s="202">
        <v>15660.093999999999</v>
      </c>
      <c r="H39" s="202">
        <v>13552.004999999999</v>
      </c>
      <c r="I39" s="202">
        <v>12601.282999999999</v>
      </c>
      <c r="J39" s="691">
        <v>16847.024000000001</v>
      </c>
      <c r="K39" s="199">
        <v>14809.481</v>
      </c>
      <c r="L39" s="202">
        <v>23099.156999999999</v>
      </c>
      <c r="M39" s="202">
        <v>15418.587</v>
      </c>
      <c r="N39" s="202">
        <v>14932.962</v>
      </c>
      <c r="O39" s="691">
        <v>17150.577000000001</v>
      </c>
      <c r="P39" s="202">
        <v>192637.867</v>
      </c>
      <c r="Q39" s="154">
        <v>182231.367</v>
      </c>
      <c r="R39" s="297">
        <v>94.6</v>
      </c>
      <c r="S39" s="375" t="s">
        <v>767</v>
      </c>
      <c r="T39" s="373" t="s">
        <v>810</v>
      </c>
      <c r="U39" s="376" t="s">
        <v>808</v>
      </c>
    </row>
    <row r="40" spans="1:21" ht="13.8" x14ac:dyDescent="0.3">
      <c r="A40" s="372"/>
      <c r="B40" s="377"/>
      <c r="C40" s="374" t="s">
        <v>768</v>
      </c>
      <c r="D40" s="199">
        <v>6990.75</v>
      </c>
      <c r="E40" s="202">
        <v>4645.2790000000005</v>
      </c>
      <c r="F40" s="202">
        <v>4654.9520000000002</v>
      </c>
      <c r="G40" s="202">
        <v>5777.1890000000003</v>
      </c>
      <c r="H40" s="202">
        <v>10827.665999999999</v>
      </c>
      <c r="I40" s="202">
        <v>9135.4590000000007</v>
      </c>
      <c r="J40" s="691">
        <v>12056.433999999999</v>
      </c>
      <c r="K40" s="199">
        <v>11879.555</v>
      </c>
      <c r="L40" s="202">
        <v>13754.249</v>
      </c>
      <c r="M40" s="202">
        <v>12895.267</v>
      </c>
      <c r="N40" s="202">
        <v>10701.075000000001</v>
      </c>
      <c r="O40" s="691">
        <v>11954.775</v>
      </c>
      <c r="P40" s="202">
        <v>139740.69099999999</v>
      </c>
      <c r="Q40" s="154">
        <v>115272.65</v>
      </c>
      <c r="R40" s="297">
        <v>82.5</v>
      </c>
      <c r="S40" s="375" t="s">
        <v>769</v>
      </c>
      <c r="T40" s="377"/>
      <c r="U40" s="376"/>
    </row>
    <row r="41" spans="1:21" ht="13.8" x14ac:dyDescent="0.3">
      <c r="A41" s="372"/>
      <c r="B41" s="377"/>
      <c r="C41" s="351"/>
      <c r="D41" s="199"/>
      <c r="E41" s="202"/>
      <c r="F41" s="202"/>
      <c r="G41" s="202"/>
      <c r="H41" s="202"/>
      <c r="I41" s="202"/>
      <c r="J41" s="691"/>
      <c r="K41" s="199"/>
      <c r="L41" s="202"/>
      <c r="M41" s="202"/>
      <c r="N41" s="202"/>
      <c r="O41" s="691"/>
      <c r="P41" s="202"/>
      <c r="Q41" s="154"/>
      <c r="R41" s="297"/>
      <c r="S41" s="353"/>
      <c r="T41" s="377"/>
      <c r="U41" s="376"/>
    </row>
    <row r="42" spans="1:21" ht="13.8" x14ac:dyDescent="0.3">
      <c r="A42" s="372" t="s">
        <v>811</v>
      </c>
      <c r="B42" s="373" t="s">
        <v>812</v>
      </c>
      <c r="C42" s="374" t="s">
        <v>766</v>
      </c>
      <c r="D42" s="199">
        <v>7213.2740000000003</v>
      </c>
      <c r="E42" s="202">
        <v>12561.679</v>
      </c>
      <c r="F42" s="202">
        <v>20732.525000000001</v>
      </c>
      <c r="G42" s="202">
        <v>12056.724</v>
      </c>
      <c r="H42" s="202">
        <v>5066.0069999999996</v>
      </c>
      <c r="I42" s="202">
        <v>2773.1109999999999</v>
      </c>
      <c r="J42" s="691">
        <v>4528.3770000000004</v>
      </c>
      <c r="K42" s="199">
        <v>3761.0419999999999</v>
      </c>
      <c r="L42" s="202">
        <v>5684.5730000000003</v>
      </c>
      <c r="M42" s="202">
        <v>5621.0910000000003</v>
      </c>
      <c r="N42" s="202">
        <v>5171.4189999999999</v>
      </c>
      <c r="O42" s="691">
        <v>3548.7689999999998</v>
      </c>
      <c r="P42" s="202">
        <v>95245.558000000005</v>
      </c>
      <c r="Q42" s="154">
        <v>88718.591</v>
      </c>
      <c r="R42" s="297">
        <v>93.1</v>
      </c>
      <c r="S42" s="375" t="s">
        <v>767</v>
      </c>
      <c r="T42" s="373" t="s">
        <v>813</v>
      </c>
      <c r="U42" s="376" t="s">
        <v>811</v>
      </c>
    </row>
    <row r="43" spans="1:21" ht="13.8" x14ac:dyDescent="0.3">
      <c r="A43" s="372"/>
      <c r="B43" s="377"/>
      <c r="C43" s="374" t="s">
        <v>768</v>
      </c>
      <c r="D43" s="199">
        <v>25165.194</v>
      </c>
      <c r="E43" s="202">
        <v>26797.203000000001</v>
      </c>
      <c r="F43" s="202">
        <v>25168.163</v>
      </c>
      <c r="G43" s="202">
        <v>17323.227999999999</v>
      </c>
      <c r="H43" s="202">
        <v>14606.281999999999</v>
      </c>
      <c r="I43" s="202">
        <v>9702.6990000000005</v>
      </c>
      <c r="J43" s="691">
        <v>28889.546999999999</v>
      </c>
      <c r="K43" s="199">
        <v>27928.998</v>
      </c>
      <c r="L43" s="202">
        <v>26705.045999999998</v>
      </c>
      <c r="M43" s="202">
        <v>23107.944</v>
      </c>
      <c r="N43" s="202">
        <v>27961.694</v>
      </c>
      <c r="O43" s="691">
        <v>35222.141000000003</v>
      </c>
      <c r="P43" s="202">
        <v>259118.91800000001</v>
      </c>
      <c r="Q43" s="154">
        <v>288578.13900000002</v>
      </c>
      <c r="R43" s="297">
        <v>111.4</v>
      </c>
      <c r="S43" s="375" t="s">
        <v>769</v>
      </c>
      <c r="T43" s="377"/>
      <c r="U43" s="376"/>
    </row>
    <row r="44" spans="1:21" ht="13.8" x14ac:dyDescent="0.3">
      <c r="A44" s="372"/>
      <c r="B44" s="377"/>
      <c r="C44" s="351"/>
      <c r="D44" s="199"/>
      <c r="E44" s="202"/>
      <c r="F44" s="202"/>
      <c r="G44" s="202"/>
      <c r="H44" s="202"/>
      <c r="I44" s="202"/>
      <c r="J44" s="691"/>
      <c r="K44" s="199"/>
      <c r="L44" s="202"/>
      <c r="M44" s="202"/>
      <c r="N44" s="202"/>
      <c r="O44" s="691"/>
      <c r="P44" s="202"/>
      <c r="Q44" s="154"/>
      <c r="R44" s="297"/>
      <c r="S44" s="353"/>
      <c r="T44" s="377"/>
      <c r="U44" s="376"/>
    </row>
    <row r="45" spans="1:21" ht="13.8" x14ac:dyDescent="0.3">
      <c r="A45" s="372" t="s">
        <v>814</v>
      </c>
      <c r="B45" s="377" t="s">
        <v>815</v>
      </c>
      <c r="C45" s="374" t="s">
        <v>766</v>
      </c>
      <c r="D45" s="199">
        <v>3006.7429999999999</v>
      </c>
      <c r="E45" s="202">
        <v>2983.13</v>
      </c>
      <c r="F45" s="202">
        <v>2795.51</v>
      </c>
      <c r="G45" s="202">
        <v>3113.0410000000002</v>
      </c>
      <c r="H45" s="202">
        <v>2938.8710000000001</v>
      </c>
      <c r="I45" s="202">
        <v>2948.1350000000002</v>
      </c>
      <c r="J45" s="691">
        <v>2699.5889999999999</v>
      </c>
      <c r="K45" s="199">
        <v>2939.9290000000001</v>
      </c>
      <c r="L45" s="202">
        <v>2409.0709999999999</v>
      </c>
      <c r="M45" s="202">
        <v>2515.402</v>
      </c>
      <c r="N45" s="202">
        <v>2819.3910000000001</v>
      </c>
      <c r="O45" s="691">
        <v>2826.893</v>
      </c>
      <c r="P45" s="202">
        <v>40240.57</v>
      </c>
      <c r="Q45" s="154">
        <v>33995.705000000002</v>
      </c>
      <c r="R45" s="297">
        <v>84.5</v>
      </c>
      <c r="S45" s="375" t="s">
        <v>767</v>
      </c>
      <c r="T45" s="377" t="s">
        <v>816</v>
      </c>
      <c r="U45" s="376" t="s">
        <v>814</v>
      </c>
    </row>
    <row r="46" spans="1:21" ht="13.8" x14ac:dyDescent="0.3">
      <c r="A46" s="372"/>
      <c r="B46" s="377" t="s">
        <v>817</v>
      </c>
      <c r="C46" s="374" t="s">
        <v>768</v>
      </c>
      <c r="D46" s="199">
        <v>10556.5</v>
      </c>
      <c r="E46" s="202">
        <v>9056.7270000000008</v>
      </c>
      <c r="F46" s="202">
        <v>11405.296</v>
      </c>
      <c r="G46" s="202">
        <v>10545.045</v>
      </c>
      <c r="H46" s="202">
        <v>12779.985000000001</v>
      </c>
      <c r="I46" s="202">
        <v>10314.226000000001</v>
      </c>
      <c r="J46" s="691">
        <v>9354.2839999999997</v>
      </c>
      <c r="K46" s="199">
        <v>8722.7559999999994</v>
      </c>
      <c r="L46" s="202">
        <v>9637.0280000000002</v>
      </c>
      <c r="M46" s="202">
        <v>8531.2909999999993</v>
      </c>
      <c r="N46" s="202">
        <v>9041.6290000000008</v>
      </c>
      <c r="O46" s="691">
        <v>6131.683</v>
      </c>
      <c r="P46" s="202">
        <v>146090.39199999999</v>
      </c>
      <c r="Q46" s="154">
        <v>116076.45</v>
      </c>
      <c r="R46" s="297">
        <v>79.5</v>
      </c>
      <c r="S46" s="375" t="s">
        <v>769</v>
      </c>
      <c r="T46" s="377" t="s">
        <v>818</v>
      </c>
      <c r="U46" s="376"/>
    </row>
    <row r="47" spans="1:21" ht="13.8" x14ac:dyDescent="0.3">
      <c r="A47" s="372"/>
      <c r="B47" s="377"/>
      <c r="C47" s="351"/>
      <c r="D47" s="199"/>
      <c r="E47" s="202"/>
      <c r="F47" s="202"/>
      <c r="G47" s="202"/>
      <c r="H47" s="202"/>
      <c r="I47" s="202"/>
      <c r="J47" s="691"/>
      <c r="K47" s="199"/>
      <c r="L47" s="202"/>
      <c r="M47" s="202"/>
      <c r="N47" s="202"/>
      <c r="O47" s="691"/>
      <c r="P47" s="202"/>
      <c r="Q47" s="154"/>
      <c r="R47" s="297"/>
      <c r="S47" s="353"/>
      <c r="T47" s="377"/>
      <c r="U47" s="376"/>
    </row>
    <row r="48" spans="1:21" ht="13.8" x14ac:dyDescent="0.3">
      <c r="A48" s="372" t="s">
        <v>819</v>
      </c>
      <c r="B48" s="377" t="s">
        <v>820</v>
      </c>
      <c r="C48" s="351" t="s">
        <v>766</v>
      </c>
      <c r="D48" s="199">
        <v>5850.4880000000003</v>
      </c>
      <c r="E48" s="202">
        <v>7906.6750000000002</v>
      </c>
      <c r="F48" s="202">
        <v>15456.196</v>
      </c>
      <c r="G48" s="202">
        <v>9620.11</v>
      </c>
      <c r="H48" s="202">
        <v>9639.4210000000003</v>
      </c>
      <c r="I48" s="202">
        <v>4467.0039999999999</v>
      </c>
      <c r="J48" s="691">
        <v>8818.7189999999991</v>
      </c>
      <c r="K48" s="199">
        <v>7791.7269999999999</v>
      </c>
      <c r="L48" s="202">
        <v>5924.4530000000004</v>
      </c>
      <c r="M48" s="202">
        <v>6260.1080000000002</v>
      </c>
      <c r="N48" s="202">
        <v>5713.5020000000004</v>
      </c>
      <c r="O48" s="691">
        <v>6098.8429999999998</v>
      </c>
      <c r="P48" s="202">
        <v>64973.169000000002</v>
      </c>
      <c r="Q48" s="154">
        <v>93547.245999999999</v>
      </c>
      <c r="R48" s="297">
        <v>144</v>
      </c>
      <c r="S48" s="353" t="s">
        <v>767</v>
      </c>
      <c r="T48" s="377" t="s">
        <v>821</v>
      </c>
      <c r="U48" s="376" t="s">
        <v>819</v>
      </c>
    </row>
    <row r="49" spans="1:21" ht="13.8" x14ac:dyDescent="0.3">
      <c r="A49" s="372"/>
      <c r="B49" s="377" t="s">
        <v>822</v>
      </c>
      <c r="C49" s="351" t="s">
        <v>768</v>
      </c>
      <c r="D49" s="199">
        <v>14705.88</v>
      </c>
      <c r="E49" s="202">
        <v>12683.861000000001</v>
      </c>
      <c r="F49" s="202">
        <v>14447.965</v>
      </c>
      <c r="G49" s="202">
        <v>22759.884999999998</v>
      </c>
      <c r="H49" s="202">
        <v>18221.267</v>
      </c>
      <c r="I49" s="202">
        <v>14378.37</v>
      </c>
      <c r="J49" s="691">
        <v>19430.993999999999</v>
      </c>
      <c r="K49" s="199">
        <v>8041.0259999999998</v>
      </c>
      <c r="L49" s="202">
        <v>14063.824000000001</v>
      </c>
      <c r="M49" s="202">
        <v>23561.582999999999</v>
      </c>
      <c r="N49" s="202">
        <v>17142.163</v>
      </c>
      <c r="O49" s="691">
        <v>14744.413</v>
      </c>
      <c r="P49" s="202">
        <v>399811.54100000003</v>
      </c>
      <c r="Q49" s="154">
        <v>194181.231</v>
      </c>
      <c r="R49" s="297">
        <v>48.6</v>
      </c>
      <c r="S49" s="353" t="s">
        <v>769</v>
      </c>
      <c r="T49" s="377" t="s">
        <v>823</v>
      </c>
      <c r="U49" s="376"/>
    </row>
    <row r="50" spans="1:21" ht="13.8" x14ac:dyDescent="0.3">
      <c r="A50" s="372"/>
      <c r="B50" s="377"/>
      <c r="C50" s="351"/>
      <c r="D50" s="199"/>
      <c r="E50" s="202"/>
      <c r="F50" s="202"/>
      <c r="G50" s="202"/>
      <c r="H50" s="202"/>
      <c r="I50" s="202"/>
      <c r="J50" s="691"/>
      <c r="K50" s="199"/>
      <c r="L50" s="202"/>
      <c r="M50" s="202"/>
      <c r="N50" s="202"/>
      <c r="O50" s="691"/>
      <c r="P50" s="202"/>
      <c r="Q50" s="154"/>
      <c r="R50" s="297"/>
      <c r="S50" s="353"/>
      <c r="T50" s="377"/>
      <c r="U50" s="376"/>
    </row>
    <row r="51" spans="1:21" ht="13.8" x14ac:dyDescent="0.3">
      <c r="A51" s="372" t="s">
        <v>824</v>
      </c>
      <c r="B51" s="377" t="s">
        <v>825</v>
      </c>
      <c r="C51" s="374" t="s">
        <v>766</v>
      </c>
      <c r="D51" s="199">
        <v>1283.7439999999999</v>
      </c>
      <c r="E51" s="202">
        <v>950.06700000000001</v>
      </c>
      <c r="F51" s="202">
        <v>818.16200000000003</v>
      </c>
      <c r="G51" s="202">
        <v>1735.2139999999999</v>
      </c>
      <c r="H51" s="202">
        <v>959.01099999999997</v>
      </c>
      <c r="I51" s="202">
        <v>1144.1079999999999</v>
      </c>
      <c r="J51" s="691">
        <v>937.71299999999997</v>
      </c>
      <c r="K51" s="199">
        <v>829.82899999999995</v>
      </c>
      <c r="L51" s="202">
        <v>875.95699999999999</v>
      </c>
      <c r="M51" s="202">
        <v>815.99300000000005</v>
      </c>
      <c r="N51" s="202">
        <v>687.89</v>
      </c>
      <c r="O51" s="691">
        <v>1086.6669999999999</v>
      </c>
      <c r="P51" s="202">
        <v>10558.143</v>
      </c>
      <c r="Q51" s="154">
        <v>12124.355</v>
      </c>
      <c r="R51" s="297">
        <v>114.8</v>
      </c>
      <c r="S51" s="375" t="s">
        <v>767</v>
      </c>
      <c r="T51" s="377" t="s">
        <v>826</v>
      </c>
      <c r="U51" s="376" t="s">
        <v>824</v>
      </c>
    </row>
    <row r="52" spans="1:21" ht="13.8" x14ac:dyDescent="0.3">
      <c r="A52" s="372"/>
      <c r="B52" s="377" t="s">
        <v>827</v>
      </c>
      <c r="C52" s="374" t="s">
        <v>768</v>
      </c>
      <c r="D52" s="199">
        <v>83.289000000000001</v>
      </c>
      <c r="E52" s="202">
        <v>58.959000000000003</v>
      </c>
      <c r="F52" s="202">
        <v>17.163</v>
      </c>
      <c r="G52" s="202">
        <v>34.798000000000002</v>
      </c>
      <c r="H52" s="202">
        <v>71.117000000000004</v>
      </c>
      <c r="I52" s="202">
        <v>75.67</v>
      </c>
      <c r="J52" s="691">
        <v>37.725999999999999</v>
      </c>
      <c r="K52" s="199">
        <v>41.777999999999999</v>
      </c>
      <c r="L52" s="202">
        <v>95.837999999999994</v>
      </c>
      <c r="M52" s="202">
        <v>40.976999999999997</v>
      </c>
      <c r="N52" s="202">
        <v>147.749</v>
      </c>
      <c r="O52" s="691">
        <v>71.138000000000005</v>
      </c>
      <c r="P52" s="202">
        <v>1302.6969999999999</v>
      </c>
      <c r="Q52" s="154">
        <v>776.202</v>
      </c>
      <c r="R52" s="297">
        <v>59.6</v>
      </c>
      <c r="S52" s="375" t="s">
        <v>769</v>
      </c>
      <c r="T52" s="377" t="s">
        <v>828</v>
      </c>
      <c r="U52" s="376"/>
    </row>
    <row r="53" spans="1:21" ht="13.8" x14ac:dyDescent="0.3">
      <c r="A53" s="372"/>
      <c r="B53" s="377"/>
      <c r="C53" s="351"/>
      <c r="D53" s="199"/>
      <c r="E53" s="202"/>
      <c r="F53" s="202"/>
      <c r="G53" s="202"/>
      <c r="H53" s="202"/>
      <c r="I53" s="202"/>
      <c r="J53" s="691"/>
      <c r="K53" s="199"/>
      <c r="L53" s="202"/>
      <c r="M53" s="202"/>
      <c r="N53" s="202"/>
      <c r="O53" s="691"/>
      <c r="P53" s="202"/>
      <c r="Q53" s="154"/>
      <c r="R53" s="297"/>
      <c r="S53" s="353"/>
      <c r="T53" s="377"/>
      <c r="U53" s="376"/>
    </row>
    <row r="54" spans="1:21" ht="13.8" x14ac:dyDescent="0.3">
      <c r="A54" s="372" t="s">
        <v>829</v>
      </c>
      <c r="B54" s="377" t="s">
        <v>830</v>
      </c>
      <c r="C54" s="374" t="s">
        <v>766</v>
      </c>
      <c r="D54" s="199">
        <v>44.899000000000001</v>
      </c>
      <c r="E54" s="202">
        <v>132.51</v>
      </c>
      <c r="F54" s="202">
        <v>175.95599999999999</v>
      </c>
      <c r="G54" s="202">
        <v>90.998000000000005</v>
      </c>
      <c r="H54" s="202">
        <v>71.141999999999996</v>
      </c>
      <c r="I54" s="202">
        <v>62.912999999999997</v>
      </c>
      <c r="J54" s="691">
        <v>102.563</v>
      </c>
      <c r="K54" s="199">
        <v>38.768000000000001</v>
      </c>
      <c r="L54" s="202">
        <v>36.863999999999997</v>
      </c>
      <c r="M54" s="202">
        <v>104.60299999999999</v>
      </c>
      <c r="N54" s="202">
        <v>41.738</v>
      </c>
      <c r="O54" s="691">
        <v>98.254000000000005</v>
      </c>
      <c r="P54" s="202">
        <v>607.92399999999998</v>
      </c>
      <c r="Q54" s="154">
        <v>1001.208</v>
      </c>
      <c r="R54" s="297">
        <v>164.7</v>
      </c>
      <c r="S54" s="375" t="s">
        <v>767</v>
      </c>
      <c r="T54" s="377" t="s">
        <v>831</v>
      </c>
      <c r="U54" s="376" t="s">
        <v>829</v>
      </c>
    </row>
    <row r="55" spans="1:21" ht="13.8" x14ac:dyDescent="0.3">
      <c r="A55" s="372"/>
      <c r="B55" s="377" t="s">
        <v>832</v>
      </c>
      <c r="C55" s="374" t="s">
        <v>768</v>
      </c>
      <c r="D55" s="199">
        <v>63.633000000000003</v>
      </c>
      <c r="E55" s="202">
        <v>10.411</v>
      </c>
      <c r="F55" s="202">
        <v>5.3819999999999997</v>
      </c>
      <c r="G55" s="202">
        <v>15.196</v>
      </c>
      <c r="H55" s="202">
        <v>1.2170000000000001</v>
      </c>
      <c r="I55" s="202">
        <v>7.0000000000000001E-3</v>
      </c>
      <c r="J55" s="691">
        <v>1.4999999999999999E-2</v>
      </c>
      <c r="K55" s="199">
        <v>3.0000000000000001E-3</v>
      </c>
      <c r="L55" s="202">
        <v>0.34</v>
      </c>
      <c r="M55" s="202">
        <v>1.6459999999999999</v>
      </c>
      <c r="N55" s="202" t="s">
        <v>234</v>
      </c>
      <c r="O55" s="691" t="s">
        <v>234</v>
      </c>
      <c r="P55" s="202">
        <v>223.27600000000001</v>
      </c>
      <c r="Q55" s="154">
        <v>97.85</v>
      </c>
      <c r="R55" s="297">
        <v>43.8</v>
      </c>
      <c r="S55" s="375" t="s">
        <v>769</v>
      </c>
      <c r="T55" s="377" t="s">
        <v>833</v>
      </c>
      <c r="U55" s="376"/>
    </row>
    <row r="56" spans="1:21" ht="13.8" x14ac:dyDescent="0.3">
      <c r="A56" s="372"/>
      <c r="B56" s="377"/>
      <c r="C56" s="351"/>
      <c r="D56" s="199"/>
      <c r="E56" s="202"/>
      <c r="F56" s="202"/>
      <c r="G56" s="202"/>
      <c r="H56" s="202"/>
      <c r="I56" s="202"/>
      <c r="J56" s="691"/>
      <c r="K56" s="199"/>
      <c r="L56" s="202"/>
      <c r="M56" s="202"/>
      <c r="N56" s="202"/>
      <c r="O56" s="691"/>
      <c r="P56" s="202"/>
      <c r="Q56" s="154"/>
      <c r="R56" s="297"/>
      <c r="S56" s="353"/>
      <c r="T56" s="377"/>
      <c r="U56" s="376"/>
    </row>
    <row r="57" spans="1:21" ht="13.8" x14ac:dyDescent="0.3">
      <c r="A57" s="372" t="s">
        <v>834</v>
      </c>
      <c r="B57" s="377" t="s">
        <v>835</v>
      </c>
      <c r="C57" s="374" t="s">
        <v>766</v>
      </c>
      <c r="D57" s="199">
        <v>18441.387999999999</v>
      </c>
      <c r="E57" s="202">
        <v>17464.526999999998</v>
      </c>
      <c r="F57" s="202">
        <v>23028.681</v>
      </c>
      <c r="G57" s="202">
        <v>20388.751</v>
      </c>
      <c r="H57" s="202">
        <v>19488.706999999999</v>
      </c>
      <c r="I57" s="202">
        <v>21775.871999999999</v>
      </c>
      <c r="J57" s="691">
        <v>34847.904999999999</v>
      </c>
      <c r="K57" s="199">
        <v>14809.04</v>
      </c>
      <c r="L57" s="202">
        <v>19818.056</v>
      </c>
      <c r="M57" s="202">
        <v>22842.733</v>
      </c>
      <c r="N57" s="202">
        <v>18740.502</v>
      </c>
      <c r="O57" s="691">
        <v>12550.087</v>
      </c>
      <c r="P57" s="202">
        <v>306191.30300000001</v>
      </c>
      <c r="Q57" s="154">
        <v>244196.24900000001</v>
      </c>
      <c r="R57" s="297">
        <v>79.8</v>
      </c>
      <c r="S57" s="375" t="s">
        <v>767</v>
      </c>
      <c r="T57" s="377" t="s">
        <v>836</v>
      </c>
      <c r="U57" s="376" t="s">
        <v>834</v>
      </c>
    </row>
    <row r="58" spans="1:21" ht="13.8" x14ac:dyDescent="0.3">
      <c r="A58" s="372"/>
      <c r="B58" s="377" t="s">
        <v>837</v>
      </c>
      <c r="C58" s="374" t="s">
        <v>768</v>
      </c>
      <c r="D58" s="199">
        <v>17625.606</v>
      </c>
      <c r="E58" s="202">
        <v>12243.919</v>
      </c>
      <c r="F58" s="202">
        <v>13568.701999999999</v>
      </c>
      <c r="G58" s="202">
        <v>14739.736999999999</v>
      </c>
      <c r="H58" s="202">
        <v>13626.83</v>
      </c>
      <c r="I58" s="202">
        <v>15388.722</v>
      </c>
      <c r="J58" s="691">
        <v>16444.666000000001</v>
      </c>
      <c r="K58" s="199">
        <v>8608.9660000000003</v>
      </c>
      <c r="L58" s="202">
        <v>12371.971</v>
      </c>
      <c r="M58" s="202">
        <v>13509.448</v>
      </c>
      <c r="N58" s="202">
        <v>12825.476000000001</v>
      </c>
      <c r="O58" s="691">
        <v>5571.6490000000003</v>
      </c>
      <c r="P58" s="202">
        <v>246262.66899999999</v>
      </c>
      <c r="Q58" s="154">
        <v>156525.69200000001</v>
      </c>
      <c r="R58" s="297">
        <v>63.6</v>
      </c>
      <c r="S58" s="375" t="s">
        <v>769</v>
      </c>
      <c r="T58" s="377" t="s">
        <v>838</v>
      </c>
      <c r="U58" s="376"/>
    </row>
    <row r="59" spans="1:21" ht="13.8" x14ac:dyDescent="0.3">
      <c r="A59" s="372"/>
      <c r="B59" s="377"/>
      <c r="C59" s="351"/>
      <c r="D59" s="199"/>
      <c r="E59" s="202"/>
      <c r="F59" s="202"/>
      <c r="G59" s="202"/>
      <c r="H59" s="202"/>
      <c r="I59" s="202"/>
      <c r="J59" s="691"/>
      <c r="K59" s="199"/>
      <c r="L59" s="202"/>
      <c r="M59" s="202"/>
      <c r="N59" s="202"/>
      <c r="O59" s="691"/>
      <c r="P59" s="202"/>
      <c r="Q59" s="154"/>
      <c r="R59" s="297"/>
      <c r="S59" s="353"/>
      <c r="T59" s="377"/>
      <c r="U59" s="376"/>
    </row>
    <row r="60" spans="1:21" ht="13.8" x14ac:dyDescent="0.3">
      <c r="A60" s="372" t="s">
        <v>839</v>
      </c>
      <c r="B60" s="377" t="s">
        <v>840</v>
      </c>
      <c r="C60" s="351" t="s">
        <v>766</v>
      </c>
      <c r="D60" s="199">
        <v>16169.873</v>
      </c>
      <c r="E60" s="202">
        <v>13012.821</v>
      </c>
      <c r="F60" s="202">
        <v>14518.807000000001</v>
      </c>
      <c r="G60" s="202">
        <v>13608.306</v>
      </c>
      <c r="H60" s="202">
        <v>14818.465</v>
      </c>
      <c r="I60" s="202">
        <v>14557.07</v>
      </c>
      <c r="J60" s="691">
        <v>15834.074000000001</v>
      </c>
      <c r="K60" s="199">
        <v>14689.474</v>
      </c>
      <c r="L60" s="202">
        <v>15088.27</v>
      </c>
      <c r="M60" s="202">
        <v>15443.914000000001</v>
      </c>
      <c r="N60" s="202">
        <v>14401.634</v>
      </c>
      <c r="O60" s="691">
        <v>15792.016</v>
      </c>
      <c r="P60" s="202">
        <v>173922.37899999999</v>
      </c>
      <c r="Q60" s="154">
        <v>177934.72399999999</v>
      </c>
      <c r="R60" s="297">
        <v>102.3</v>
      </c>
      <c r="S60" s="353" t="s">
        <v>767</v>
      </c>
      <c r="T60" s="377" t="s">
        <v>841</v>
      </c>
      <c r="U60" s="376" t="s">
        <v>839</v>
      </c>
    </row>
    <row r="61" spans="1:21" ht="13.8" x14ac:dyDescent="0.3">
      <c r="A61" s="372"/>
      <c r="B61" s="377" t="s">
        <v>842</v>
      </c>
      <c r="C61" s="351" t="s">
        <v>768</v>
      </c>
      <c r="D61" s="199">
        <v>4976.3019999999997</v>
      </c>
      <c r="E61" s="202">
        <v>4989.4880000000003</v>
      </c>
      <c r="F61" s="202">
        <v>4963.875</v>
      </c>
      <c r="G61" s="202">
        <v>6201.5730000000003</v>
      </c>
      <c r="H61" s="202">
        <v>6158.1790000000001</v>
      </c>
      <c r="I61" s="202">
        <v>7245.5619999999999</v>
      </c>
      <c r="J61" s="691">
        <v>7408.01</v>
      </c>
      <c r="K61" s="199">
        <v>6954.6580000000004</v>
      </c>
      <c r="L61" s="202">
        <v>7842.085</v>
      </c>
      <c r="M61" s="202">
        <v>7583.1</v>
      </c>
      <c r="N61" s="202">
        <v>10091.682000000001</v>
      </c>
      <c r="O61" s="691">
        <v>7162.5230000000001</v>
      </c>
      <c r="P61" s="202">
        <v>63963.411</v>
      </c>
      <c r="Q61" s="154">
        <v>81577.036999999997</v>
      </c>
      <c r="R61" s="297">
        <v>127.5</v>
      </c>
      <c r="S61" s="353" t="s">
        <v>769</v>
      </c>
      <c r="T61" s="377" t="s">
        <v>843</v>
      </c>
      <c r="U61" s="376"/>
    </row>
    <row r="62" spans="1:21" ht="13.8" x14ac:dyDescent="0.3">
      <c r="A62" s="372"/>
      <c r="B62" s="377"/>
      <c r="C62" s="351"/>
      <c r="D62" s="199"/>
      <c r="E62" s="202"/>
      <c r="F62" s="202"/>
      <c r="G62" s="202"/>
      <c r="H62" s="202"/>
      <c r="I62" s="202"/>
      <c r="J62" s="691"/>
      <c r="K62" s="199"/>
      <c r="L62" s="202"/>
      <c r="M62" s="202"/>
      <c r="N62" s="202"/>
      <c r="O62" s="691"/>
      <c r="P62" s="202"/>
      <c r="Q62" s="154"/>
      <c r="R62" s="297"/>
      <c r="S62" s="353"/>
      <c r="T62" s="377"/>
      <c r="U62" s="376"/>
    </row>
    <row r="63" spans="1:21" ht="13.8" x14ac:dyDescent="0.3">
      <c r="A63" s="372" t="s">
        <v>844</v>
      </c>
      <c r="B63" s="378" t="s">
        <v>845</v>
      </c>
      <c r="C63" s="374" t="s">
        <v>766</v>
      </c>
      <c r="D63" s="199">
        <v>8182.5240000000003</v>
      </c>
      <c r="E63" s="202">
        <v>9644.5630000000001</v>
      </c>
      <c r="F63" s="202">
        <v>11647.522999999999</v>
      </c>
      <c r="G63" s="202">
        <v>12742.656999999999</v>
      </c>
      <c r="H63" s="202">
        <v>15518.352999999999</v>
      </c>
      <c r="I63" s="202">
        <v>13544.396000000001</v>
      </c>
      <c r="J63" s="691">
        <v>14185.849</v>
      </c>
      <c r="K63" s="199">
        <v>10749.227000000001</v>
      </c>
      <c r="L63" s="202">
        <v>12206.093999999999</v>
      </c>
      <c r="M63" s="202">
        <v>8223.107</v>
      </c>
      <c r="N63" s="202">
        <v>7415.3779999999997</v>
      </c>
      <c r="O63" s="691">
        <v>5683.6459999999997</v>
      </c>
      <c r="P63" s="202">
        <v>180272.03899999999</v>
      </c>
      <c r="Q63" s="154">
        <v>129743.317</v>
      </c>
      <c r="R63" s="297">
        <v>72</v>
      </c>
      <c r="S63" s="375" t="s">
        <v>767</v>
      </c>
      <c r="T63" s="378" t="s">
        <v>846</v>
      </c>
      <c r="U63" s="376" t="s">
        <v>844</v>
      </c>
    </row>
    <row r="64" spans="1:21" ht="13.8" x14ac:dyDescent="0.3">
      <c r="A64" s="372"/>
      <c r="B64" s="377"/>
      <c r="C64" s="374" t="s">
        <v>768</v>
      </c>
      <c r="D64" s="199">
        <v>19641.374</v>
      </c>
      <c r="E64" s="202">
        <v>20428.800999999999</v>
      </c>
      <c r="F64" s="202">
        <v>21318.861000000001</v>
      </c>
      <c r="G64" s="202">
        <v>22988.687000000002</v>
      </c>
      <c r="H64" s="202">
        <v>24806.526000000002</v>
      </c>
      <c r="I64" s="202">
        <v>24387.710999999999</v>
      </c>
      <c r="J64" s="691">
        <v>23204.93</v>
      </c>
      <c r="K64" s="199">
        <v>17271.925999999999</v>
      </c>
      <c r="L64" s="202">
        <v>24133.012999999999</v>
      </c>
      <c r="M64" s="202">
        <v>23456.856</v>
      </c>
      <c r="N64" s="202">
        <v>18842.478999999999</v>
      </c>
      <c r="O64" s="691">
        <v>14972.026</v>
      </c>
      <c r="P64" s="202">
        <v>374822.74800000002</v>
      </c>
      <c r="Q64" s="154">
        <v>255453.19</v>
      </c>
      <c r="R64" s="297">
        <v>68.2</v>
      </c>
      <c r="S64" s="375" t="s">
        <v>769</v>
      </c>
      <c r="T64" s="377"/>
      <c r="U64" s="376"/>
    </row>
    <row r="65" spans="1:21" ht="13.8" x14ac:dyDescent="0.3">
      <c r="A65" s="372"/>
      <c r="B65" s="377"/>
      <c r="C65" s="351"/>
      <c r="D65" s="199"/>
      <c r="E65" s="202"/>
      <c r="F65" s="202"/>
      <c r="G65" s="202"/>
      <c r="H65" s="202"/>
      <c r="I65" s="202"/>
      <c r="J65" s="691"/>
      <c r="K65" s="199"/>
      <c r="L65" s="202"/>
      <c r="M65" s="202"/>
      <c r="N65" s="202"/>
      <c r="O65" s="691"/>
      <c r="P65" s="202"/>
      <c r="Q65" s="154"/>
      <c r="R65" s="297"/>
      <c r="S65" s="353"/>
      <c r="T65" s="377"/>
      <c r="U65" s="376"/>
    </row>
    <row r="66" spans="1:21" ht="13.8" x14ac:dyDescent="0.3">
      <c r="A66" s="372" t="s">
        <v>847</v>
      </c>
      <c r="B66" s="378" t="s">
        <v>848</v>
      </c>
      <c r="C66" s="374" t="s">
        <v>766</v>
      </c>
      <c r="D66" s="199">
        <v>17420.446</v>
      </c>
      <c r="E66" s="202">
        <v>17322.768</v>
      </c>
      <c r="F66" s="202">
        <v>17825.929</v>
      </c>
      <c r="G66" s="202">
        <v>17356.198</v>
      </c>
      <c r="H66" s="202">
        <v>13359.57</v>
      </c>
      <c r="I66" s="202">
        <v>12326.609</v>
      </c>
      <c r="J66" s="691">
        <v>15533.772000000001</v>
      </c>
      <c r="K66" s="199">
        <v>14898.315000000001</v>
      </c>
      <c r="L66" s="202">
        <v>19711.901000000002</v>
      </c>
      <c r="M66" s="202">
        <v>29245.702000000001</v>
      </c>
      <c r="N66" s="202">
        <v>23935.477999999999</v>
      </c>
      <c r="O66" s="691">
        <v>18001.191999999999</v>
      </c>
      <c r="P66" s="202">
        <v>204809.122</v>
      </c>
      <c r="Q66" s="154">
        <v>216937.88</v>
      </c>
      <c r="R66" s="297">
        <v>105.9</v>
      </c>
      <c r="S66" s="375" t="s">
        <v>767</v>
      </c>
      <c r="T66" s="378" t="s">
        <v>849</v>
      </c>
      <c r="U66" s="376" t="s">
        <v>847</v>
      </c>
    </row>
    <row r="67" spans="1:21" ht="13.8" x14ac:dyDescent="0.3">
      <c r="A67" s="372"/>
      <c r="B67" s="377"/>
      <c r="C67" s="374" t="s">
        <v>768</v>
      </c>
      <c r="D67" s="199">
        <v>15269.728999999999</v>
      </c>
      <c r="E67" s="202">
        <v>15025.509</v>
      </c>
      <c r="F67" s="202">
        <v>12049.94</v>
      </c>
      <c r="G67" s="202">
        <v>9698.2829999999994</v>
      </c>
      <c r="H67" s="202">
        <v>12061.782999999999</v>
      </c>
      <c r="I67" s="202">
        <v>11040.379000000001</v>
      </c>
      <c r="J67" s="691">
        <v>14943.522000000001</v>
      </c>
      <c r="K67" s="199">
        <v>16401.984</v>
      </c>
      <c r="L67" s="202">
        <v>19517.238000000001</v>
      </c>
      <c r="M67" s="202">
        <v>21308.805</v>
      </c>
      <c r="N67" s="202">
        <v>20025.883999999998</v>
      </c>
      <c r="O67" s="691">
        <v>15432.393</v>
      </c>
      <c r="P67" s="202">
        <v>166483.68799999999</v>
      </c>
      <c r="Q67" s="154">
        <v>182775.44899999999</v>
      </c>
      <c r="R67" s="297">
        <v>109.8</v>
      </c>
      <c r="S67" s="375" t="s">
        <v>769</v>
      </c>
      <c r="T67" s="377"/>
      <c r="U67" s="376"/>
    </row>
    <row r="68" spans="1:21" ht="13.8" x14ac:dyDescent="0.3">
      <c r="A68" s="372"/>
      <c r="B68" s="377"/>
      <c r="C68" s="351"/>
      <c r="D68" s="199"/>
      <c r="E68" s="202"/>
      <c r="F68" s="202"/>
      <c r="G68" s="202"/>
      <c r="H68" s="202"/>
      <c r="I68" s="202"/>
      <c r="J68" s="691"/>
      <c r="K68" s="199"/>
      <c r="L68" s="202"/>
      <c r="M68" s="202"/>
      <c r="N68" s="202"/>
      <c r="O68" s="691"/>
      <c r="P68" s="202"/>
      <c r="Q68" s="154"/>
      <c r="R68" s="297"/>
      <c r="S68" s="353"/>
      <c r="T68" s="377"/>
      <c r="U68" s="376"/>
    </row>
    <row r="69" spans="1:21" ht="13.8" x14ac:dyDescent="0.3">
      <c r="A69" s="372" t="s">
        <v>850</v>
      </c>
      <c r="B69" s="377" t="s">
        <v>851</v>
      </c>
      <c r="C69" s="374" t="s">
        <v>766</v>
      </c>
      <c r="D69" s="199">
        <v>17342.456999999999</v>
      </c>
      <c r="E69" s="202">
        <v>16498.616000000002</v>
      </c>
      <c r="F69" s="202">
        <v>19694.8</v>
      </c>
      <c r="G69" s="202">
        <v>20052.085999999999</v>
      </c>
      <c r="H69" s="202">
        <v>17945.787</v>
      </c>
      <c r="I69" s="202">
        <v>16740.447</v>
      </c>
      <c r="J69" s="691">
        <v>19579.123</v>
      </c>
      <c r="K69" s="199">
        <v>18299.914000000001</v>
      </c>
      <c r="L69" s="202">
        <v>21082.878000000001</v>
      </c>
      <c r="M69" s="202">
        <v>22558.366000000002</v>
      </c>
      <c r="N69" s="202">
        <v>20651.393</v>
      </c>
      <c r="O69" s="691">
        <v>19948.027999999998</v>
      </c>
      <c r="P69" s="202">
        <v>232112.05900000001</v>
      </c>
      <c r="Q69" s="154">
        <v>230393.89499999999</v>
      </c>
      <c r="R69" s="297">
        <v>99.3</v>
      </c>
      <c r="S69" s="375" t="s">
        <v>767</v>
      </c>
      <c r="T69" s="377" t="s">
        <v>852</v>
      </c>
      <c r="U69" s="376" t="s">
        <v>850</v>
      </c>
    </row>
    <row r="70" spans="1:21" ht="13.8" x14ac:dyDescent="0.3">
      <c r="A70" s="372"/>
      <c r="B70" s="377" t="s">
        <v>853</v>
      </c>
      <c r="C70" s="374" t="s">
        <v>768</v>
      </c>
      <c r="D70" s="199">
        <v>8424.9349999999995</v>
      </c>
      <c r="E70" s="202">
        <v>9242.1149999999998</v>
      </c>
      <c r="F70" s="202">
        <v>8041.1469999999999</v>
      </c>
      <c r="G70" s="202">
        <v>8577.3220000000001</v>
      </c>
      <c r="H70" s="202">
        <v>8010.9319999999998</v>
      </c>
      <c r="I70" s="202">
        <v>8776.6759999999995</v>
      </c>
      <c r="J70" s="691">
        <v>9777.8559999999998</v>
      </c>
      <c r="K70" s="199">
        <v>8227.7009999999991</v>
      </c>
      <c r="L70" s="202">
        <v>9743.19</v>
      </c>
      <c r="M70" s="202">
        <v>10792.668</v>
      </c>
      <c r="N70" s="202">
        <v>9055.0619999999999</v>
      </c>
      <c r="O70" s="691">
        <v>7813.3109999999997</v>
      </c>
      <c r="P70" s="202">
        <v>109961.376</v>
      </c>
      <c r="Q70" s="154">
        <v>106482.91499999999</v>
      </c>
      <c r="R70" s="297">
        <v>96.8</v>
      </c>
      <c r="S70" s="375" t="s">
        <v>769</v>
      </c>
      <c r="T70" s="377" t="s">
        <v>854</v>
      </c>
      <c r="U70" s="376"/>
    </row>
    <row r="71" spans="1:21" ht="13.8" x14ac:dyDescent="0.3">
      <c r="A71" s="372"/>
      <c r="B71" s="377"/>
      <c r="C71" s="351"/>
      <c r="D71" s="199"/>
      <c r="E71" s="202"/>
      <c r="F71" s="202"/>
      <c r="G71" s="202"/>
      <c r="H71" s="202"/>
      <c r="I71" s="202"/>
      <c r="J71" s="691"/>
      <c r="K71" s="199"/>
      <c r="L71" s="202"/>
      <c r="M71" s="202"/>
      <c r="N71" s="202"/>
      <c r="O71" s="691"/>
      <c r="P71" s="202"/>
      <c r="Q71" s="154"/>
      <c r="R71" s="297"/>
      <c r="S71" s="353"/>
      <c r="T71" s="377"/>
      <c r="U71" s="376"/>
    </row>
    <row r="72" spans="1:21" ht="13.8" x14ac:dyDescent="0.3">
      <c r="A72" s="372" t="s">
        <v>855</v>
      </c>
      <c r="B72" s="377" t="s">
        <v>856</v>
      </c>
      <c r="C72" s="351" t="s">
        <v>766</v>
      </c>
      <c r="D72" s="199">
        <v>10924.324000000001</v>
      </c>
      <c r="E72" s="202">
        <v>9572.7510000000002</v>
      </c>
      <c r="F72" s="202">
        <v>12207.880999999999</v>
      </c>
      <c r="G72" s="202">
        <v>12081.141</v>
      </c>
      <c r="H72" s="202">
        <v>11042.739</v>
      </c>
      <c r="I72" s="202">
        <v>10445.021000000001</v>
      </c>
      <c r="J72" s="691">
        <v>12325.842000000001</v>
      </c>
      <c r="K72" s="199">
        <v>10373.334999999999</v>
      </c>
      <c r="L72" s="202">
        <v>14353.066999999999</v>
      </c>
      <c r="M72" s="202">
        <v>12689.132</v>
      </c>
      <c r="N72" s="202">
        <v>13778.579</v>
      </c>
      <c r="O72" s="691">
        <v>13615.902</v>
      </c>
      <c r="P72" s="202">
        <v>143722.323</v>
      </c>
      <c r="Q72" s="154">
        <v>143409.71400000001</v>
      </c>
      <c r="R72" s="297">
        <v>99.8</v>
      </c>
      <c r="S72" s="353" t="s">
        <v>767</v>
      </c>
      <c r="T72" s="377" t="s">
        <v>857</v>
      </c>
      <c r="U72" s="376" t="s">
        <v>855</v>
      </c>
    </row>
    <row r="73" spans="1:21" ht="13.8" x14ac:dyDescent="0.3">
      <c r="A73" s="372"/>
      <c r="B73" s="377" t="s">
        <v>858</v>
      </c>
      <c r="C73" s="351" t="s">
        <v>768</v>
      </c>
      <c r="D73" s="199">
        <v>3623.404</v>
      </c>
      <c r="E73" s="202">
        <v>3853.7249999999999</v>
      </c>
      <c r="F73" s="202">
        <v>4071.1750000000002</v>
      </c>
      <c r="G73" s="202">
        <v>3567.6559999999999</v>
      </c>
      <c r="H73" s="202">
        <v>3125.9459999999999</v>
      </c>
      <c r="I73" s="202">
        <v>3349.6219999999998</v>
      </c>
      <c r="J73" s="691">
        <v>2203.1770000000001</v>
      </c>
      <c r="K73" s="199">
        <v>3006.556</v>
      </c>
      <c r="L73" s="202">
        <v>2772.627</v>
      </c>
      <c r="M73" s="202">
        <v>2915.0639999999999</v>
      </c>
      <c r="N73" s="202">
        <v>3879.5149999999999</v>
      </c>
      <c r="O73" s="691">
        <v>5220.7020000000002</v>
      </c>
      <c r="P73" s="202">
        <v>48710.2</v>
      </c>
      <c r="Q73" s="154">
        <v>41589.169000000002</v>
      </c>
      <c r="R73" s="297">
        <v>85.4</v>
      </c>
      <c r="S73" s="353" t="s">
        <v>769</v>
      </c>
      <c r="T73" s="377" t="s">
        <v>859</v>
      </c>
      <c r="U73" s="376"/>
    </row>
    <row r="74" spans="1:21" ht="13.8" x14ac:dyDescent="0.3">
      <c r="A74" s="372"/>
      <c r="B74" s="377"/>
      <c r="C74" s="351"/>
      <c r="D74" s="199"/>
      <c r="E74" s="202"/>
      <c r="F74" s="202"/>
      <c r="G74" s="202"/>
      <c r="H74" s="202"/>
      <c r="I74" s="202"/>
      <c r="J74" s="691"/>
      <c r="K74" s="199"/>
      <c r="L74" s="202"/>
      <c r="M74" s="202"/>
      <c r="N74" s="202"/>
      <c r="O74" s="691"/>
      <c r="P74" s="202"/>
      <c r="Q74" s="154"/>
      <c r="R74" s="297"/>
      <c r="S74" s="353"/>
      <c r="T74" s="377"/>
      <c r="U74" s="376"/>
    </row>
    <row r="75" spans="1:21" ht="13.8" x14ac:dyDescent="0.3">
      <c r="A75" s="372" t="s">
        <v>860</v>
      </c>
      <c r="B75" s="378" t="s">
        <v>861</v>
      </c>
      <c r="C75" s="374" t="s">
        <v>766</v>
      </c>
      <c r="D75" s="199">
        <v>16700.992999999999</v>
      </c>
      <c r="E75" s="202">
        <v>17416.634999999998</v>
      </c>
      <c r="F75" s="202">
        <v>19699.839</v>
      </c>
      <c r="G75" s="202">
        <v>22629.170999999998</v>
      </c>
      <c r="H75" s="202">
        <v>21111.355</v>
      </c>
      <c r="I75" s="202">
        <v>23082.974999999999</v>
      </c>
      <c r="J75" s="691">
        <v>21514.613000000001</v>
      </c>
      <c r="K75" s="199">
        <v>21059.105</v>
      </c>
      <c r="L75" s="202">
        <v>26000.905999999999</v>
      </c>
      <c r="M75" s="202">
        <v>24352.987000000001</v>
      </c>
      <c r="N75" s="202">
        <v>20470.098000000002</v>
      </c>
      <c r="O75" s="691">
        <v>19357.337</v>
      </c>
      <c r="P75" s="202">
        <v>251541.57500000001</v>
      </c>
      <c r="Q75" s="154">
        <v>253396.014</v>
      </c>
      <c r="R75" s="297">
        <v>100.7</v>
      </c>
      <c r="S75" s="375" t="s">
        <v>767</v>
      </c>
      <c r="T75" s="378" t="s">
        <v>862</v>
      </c>
      <c r="U75" s="376" t="s">
        <v>860</v>
      </c>
    </row>
    <row r="76" spans="1:21" ht="13.8" x14ac:dyDescent="0.3">
      <c r="A76" s="372"/>
      <c r="B76" s="377"/>
      <c r="C76" s="374" t="s">
        <v>768</v>
      </c>
      <c r="D76" s="199">
        <v>11377.271000000001</v>
      </c>
      <c r="E76" s="202">
        <v>10865.832</v>
      </c>
      <c r="F76" s="202">
        <v>11664.648999999999</v>
      </c>
      <c r="G76" s="202">
        <v>12329.486000000001</v>
      </c>
      <c r="H76" s="202">
        <v>10734.246999999999</v>
      </c>
      <c r="I76" s="202">
        <v>10931.556</v>
      </c>
      <c r="J76" s="691">
        <v>10058.044</v>
      </c>
      <c r="K76" s="199">
        <v>11294.946</v>
      </c>
      <c r="L76" s="202">
        <v>13426.171</v>
      </c>
      <c r="M76" s="202">
        <v>12262.146000000001</v>
      </c>
      <c r="N76" s="202">
        <v>11660.618</v>
      </c>
      <c r="O76" s="691">
        <v>11586.084999999999</v>
      </c>
      <c r="P76" s="202">
        <v>141874.98800000001</v>
      </c>
      <c r="Q76" s="154">
        <v>138191.05100000001</v>
      </c>
      <c r="R76" s="297">
        <v>97.4</v>
      </c>
      <c r="S76" s="375" t="s">
        <v>769</v>
      </c>
      <c r="T76" s="377"/>
      <c r="U76" s="376"/>
    </row>
    <row r="77" spans="1:21" ht="13.8" x14ac:dyDescent="0.3">
      <c r="A77" s="372"/>
      <c r="B77" s="377"/>
      <c r="C77" s="351"/>
      <c r="D77" s="199"/>
      <c r="E77" s="202"/>
      <c r="F77" s="202"/>
      <c r="G77" s="202"/>
      <c r="H77" s="202"/>
      <c r="I77" s="202"/>
      <c r="J77" s="691"/>
      <c r="K77" s="199"/>
      <c r="L77" s="202"/>
      <c r="M77" s="202"/>
      <c r="N77" s="202"/>
      <c r="O77" s="691"/>
      <c r="P77" s="202"/>
      <c r="Q77" s="154"/>
      <c r="R77" s="297"/>
      <c r="S77" s="353"/>
      <c r="T77" s="377"/>
      <c r="U77" s="376"/>
    </row>
    <row r="78" spans="1:21" ht="13.8" x14ac:dyDescent="0.3">
      <c r="A78" s="372" t="s">
        <v>863</v>
      </c>
      <c r="B78" s="378" t="s">
        <v>864</v>
      </c>
      <c r="C78" s="374" t="s">
        <v>766</v>
      </c>
      <c r="D78" s="199">
        <v>22054.352999999999</v>
      </c>
      <c r="E78" s="202">
        <v>21891.088</v>
      </c>
      <c r="F78" s="202">
        <v>25159.901999999998</v>
      </c>
      <c r="G78" s="202">
        <v>27152.741000000002</v>
      </c>
      <c r="H78" s="202">
        <v>25667.35</v>
      </c>
      <c r="I78" s="202">
        <v>27275.969000000001</v>
      </c>
      <c r="J78" s="691">
        <v>28199.488000000001</v>
      </c>
      <c r="K78" s="199">
        <v>25033.803</v>
      </c>
      <c r="L78" s="202">
        <v>27097.649000000001</v>
      </c>
      <c r="M78" s="202">
        <v>28646.953000000001</v>
      </c>
      <c r="N78" s="202">
        <v>26688.945</v>
      </c>
      <c r="O78" s="691">
        <v>30437.302</v>
      </c>
      <c r="P78" s="202">
        <v>294442.95299999998</v>
      </c>
      <c r="Q78" s="154">
        <v>315305.54300000001</v>
      </c>
      <c r="R78" s="297">
        <v>107.1</v>
      </c>
      <c r="S78" s="375" t="s">
        <v>767</v>
      </c>
      <c r="T78" s="378" t="s">
        <v>865</v>
      </c>
      <c r="U78" s="376" t="s">
        <v>863</v>
      </c>
    </row>
    <row r="79" spans="1:21" ht="13.8" x14ac:dyDescent="0.3">
      <c r="A79" s="372"/>
      <c r="B79" s="377"/>
      <c r="C79" s="374" t="s">
        <v>768</v>
      </c>
      <c r="D79" s="199">
        <v>9134.2039999999997</v>
      </c>
      <c r="E79" s="202">
        <v>11000.749</v>
      </c>
      <c r="F79" s="202">
        <v>11240.494000000001</v>
      </c>
      <c r="G79" s="202">
        <v>12951.359</v>
      </c>
      <c r="H79" s="202">
        <v>15312.971</v>
      </c>
      <c r="I79" s="202">
        <v>17342.418000000001</v>
      </c>
      <c r="J79" s="691">
        <v>13134.040999999999</v>
      </c>
      <c r="K79" s="199">
        <v>10161.522999999999</v>
      </c>
      <c r="L79" s="202">
        <v>11463.502</v>
      </c>
      <c r="M79" s="202">
        <v>10253.903</v>
      </c>
      <c r="N79" s="202">
        <v>12296.504999999999</v>
      </c>
      <c r="O79" s="691">
        <v>17370.422999999999</v>
      </c>
      <c r="P79" s="202">
        <v>155574.734</v>
      </c>
      <c r="Q79" s="154">
        <v>151662.092</v>
      </c>
      <c r="R79" s="297">
        <v>97.5</v>
      </c>
      <c r="S79" s="375" t="s">
        <v>769</v>
      </c>
      <c r="T79" s="377"/>
      <c r="U79" s="376"/>
    </row>
    <row r="80" spans="1:21" ht="13.8" x14ac:dyDescent="0.3">
      <c r="A80" s="372"/>
      <c r="B80" s="377"/>
      <c r="C80" s="351"/>
      <c r="D80" s="199"/>
      <c r="E80" s="202"/>
      <c r="F80" s="202"/>
      <c r="G80" s="202"/>
      <c r="H80" s="202"/>
      <c r="I80" s="202"/>
      <c r="J80" s="691"/>
      <c r="K80" s="199"/>
      <c r="L80" s="202"/>
      <c r="M80" s="202"/>
      <c r="N80" s="202"/>
      <c r="O80" s="691"/>
      <c r="P80" s="202"/>
      <c r="Q80" s="154"/>
      <c r="R80" s="297"/>
      <c r="S80" s="353"/>
      <c r="T80" s="377"/>
      <c r="U80" s="376"/>
    </row>
    <row r="81" spans="1:21" ht="13.8" x14ac:dyDescent="0.3">
      <c r="A81" s="372" t="s">
        <v>866</v>
      </c>
      <c r="B81" s="377" t="s">
        <v>867</v>
      </c>
      <c r="C81" s="374" t="s">
        <v>766</v>
      </c>
      <c r="D81" s="199">
        <v>13320.752</v>
      </c>
      <c r="E81" s="202">
        <v>12529.971</v>
      </c>
      <c r="F81" s="202">
        <v>13784.448</v>
      </c>
      <c r="G81" s="202">
        <v>14265.311</v>
      </c>
      <c r="H81" s="202">
        <v>15835.941000000001</v>
      </c>
      <c r="I81" s="202">
        <v>14718.851000000001</v>
      </c>
      <c r="J81" s="691">
        <v>14350.005999999999</v>
      </c>
      <c r="K81" s="199">
        <v>16757.002</v>
      </c>
      <c r="L81" s="202">
        <v>20393.29</v>
      </c>
      <c r="M81" s="202">
        <v>18150.922999999999</v>
      </c>
      <c r="N81" s="202">
        <v>14701.397000000001</v>
      </c>
      <c r="O81" s="691">
        <v>16766.578000000001</v>
      </c>
      <c r="P81" s="202">
        <v>162291.473</v>
      </c>
      <c r="Q81" s="154">
        <v>185574.47</v>
      </c>
      <c r="R81" s="297">
        <v>114.3</v>
      </c>
      <c r="S81" s="375" t="s">
        <v>767</v>
      </c>
      <c r="T81" s="377" t="s">
        <v>868</v>
      </c>
      <c r="U81" s="376" t="s">
        <v>866</v>
      </c>
    </row>
    <row r="82" spans="1:21" s="9" customFormat="1" ht="13.8" x14ac:dyDescent="0.3">
      <c r="A82" s="372"/>
      <c r="B82" s="377" t="s">
        <v>869</v>
      </c>
      <c r="C82" s="374" t="s">
        <v>768</v>
      </c>
      <c r="D82" s="199">
        <v>9778.5380000000005</v>
      </c>
      <c r="E82" s="202">
        <v>7321.33</v>
      </c>
      <c r="F82" s="202">
        <v>9538.5920000000006</v>
      </c>
      <c r="G82" s="202">
        <v>8841.0249999999996</v>
      </c>
      <c r="H82" s="202">
        <v>11155.829</v>
      </c>
      <c r="I82" s="202">
        <v>10131.675999999999</v>
      </c>
      <c r="J82" s="691">
        <v>9187.4480000000003</v>
      </c>
      <c r="K82" s="199">
        <v>8889.1759999999995</v>
      </c>
      <c r="L82" s="202">
        <v>8782.9490000000005</v>
      </c>
      <c r="M82" s="202">
        <v>8271.7559999999994</v>
      </c>
      <c r="N82" s="202">
        <v>8049.7139999999999</v>
      </c>
      <c r="O82" s="691">
        <v>8712.9</v>
      </c>
      <c r="P82" s="202">
        <v>103916.202</v>
      </c>
      <c r="Q82" s="154">
        <v>108660.933</v>
      </c>
      <c r="R82" s="297">
        <v>104.6</v>
      </c>
      <c r="S82" s="375" t="s">
        <v>769</v>
      </c>
      <c r="T82" s="377" t="s">
        <v>870</v>
      </c>
      <c r="U82" s="376"/>
    </row>
    <row r="83" spans="1:21" ht="13.8" x14ac:dyDescent="0.3">
      <c r="A83" s="362"/>
      <c r="B83" s="775"/>
      <c r="C83" s="776"/>
      <c r="D83" s="186"/>
      <c r="E83" s="191"/>
      <c r="F83" s="191"/>
      <c r="G83" s="191"/>
      <c r="H83" s="191"/>
      <c r="I83" s="191"/>
      <c r="J83" s="687"/>
      <c r="K83" s="186"/>
      <c r="L83" s="191"/>
      <c r="M83" s="191"/>
      <c r="N83" s="191"/>
      <c r="O83" s="687"/>
      <c r="P83" s="191"/>
      <c r="Q83" s="187"/>
      <c r="R83" s="188"/>
      <c r="S83" s="777"/>
      <c r="T83" s="775"/>
      <c r="U83" s="365"/>
    </row>
    <row r="84" spans="1:21" ht="13.8" x14ac:dyDescent="0.3">
      <c r="A84" s="389">
        <v>24</v>
      </c>
      <c r="B84" s="390" t="s">
        <v>871</v>
      </c>
      <c r="C84" s="351" t="s">
        <v>766</v>
      </c>
      <c r="D84" s="94">
        <v>8954.7049999999999</v>
      </c>
      <c r="E84" s="33">
        <v>8770.77</v>
      </c>
      <c r="F84" s="33">
        <v>8969.5630000000001</v>
      </c>
      <c r="G84" s="33">
        <v>9085.0159999999996</v>
      </c>
      <c r="H84" s="33">
        <v>9282.732</v>
      </c>
      <c r="I84" s="33">
        <v>8938.1080000000002</v>
      </c>
      <c r="J84" s="551">
        <v>11304.316000000001</v>
      </c>
      <c r="K84" s="94">
        <v>10229.541999999999</v>
      </c>
      <c r="L84" s="33">
        <v>9443.4259999999995</v>
      </c>
      <c r="M84" s="33">
        <v>11014.52</v>
      </c>
      <c r="N84" s="33">
        <v>8953.1280000000006</v>
      </c>
      <c r="O84" s="551">
        <v>10849.206</v>
      </c>
      <c r="P84" s="33">
        <v>111714.026</v>
      </c>
      <c r="Q84" s="33">
        <v>115795.03200000001</v>
      </c>
      <c r="R84" s="391">
        <v>103.7</v>
      </c>
      <c r="S84" s="353" t="s">
        <v>767</v>
      </c>
      <c r="T84" s="390" t="s">
        <v>872</v>
      </c>
      <c r="U84" s="392">
        <v>24</v>
      </c>
    </row>
    <row r="85" spans="1:21" ht="13.8" x14ac:dyDescent="0.3">
      <c r="A85" s="362"/>
      <c r="B85" s="390" t="s">
        <v>873</v>
      </c>
      <c r="C85" s="351" t="s">
        <v>768</v>
      </c>
      <c r="D85" s="94">
        <v>162.96600000000001</v>
      </c>
      <c r="E85" s="33">
        <v>437.79599999999999</v>
      </c>
      <c r="F85" s="33">
        <v>219.97800000000001</v>
      </c>
      <c r="G85" s="33">
        <v>108.747</v>
      </c>
      <c r="H85" s="33">
        <v>105.288</v>
      </c>
      <c r="I85" s="33">
        <v>182.58099999999999</v>
      </c>
      <c r="J85" s="551">
        <v>261.84699999999998</v>
      </c>
      <c r="K85" s="94">
        <v>194.9</v>
      </c>
      <c r="L85" s="33">
        <v>29.105</v>
      </c>
      <c r="M85" s="33">
        <v>461.69400000000002</v>
      </c>
      <c r="N85" s="33">
        <v>494.40300000000002</v>
      </c>
      <c r="O85" s="551">
        <v>653.51099999999997</v>
      </c>
      <c r="P85" s="33">
        <v>7212.2209999999995</v>
      </c>
      <c r="Q85" s="33">
        <v>3312.8159999999998</v>
      </c>
      <c r="R85" s="391">
        <v>45.9</v>
      </c>
      <c r="S85" s="353" t="s">
        <v>769</v>
      </c>
      <c r="T85" s="363" t="s">
        <v>874</v>
      </c>
      <c r="U85" s="365"/>
    </row>
    <row r="86" spans="1:21" ht="13.8" x14ac:dyDescent="0.3">
      <c r="A86" s="362"/>
      <c r="B86" s="371"/>
      <c r="C86" s="351"/>
      <c r="D86" s="370"/>
      <c r="E86" s="366"/>
      <c r="F86" s="366"/>
      <c r="G86" s="366"/>
      <c r="H86" s="366"/>
      <c r="I86" s="366"/>
      <c r="J86" s="694"/>
      <c r="K86" s="370"/>
      <c r="L86" s="366"/>
      <c r="M86" s="366"/>
      <c r="N86" s="366"/>
      <c r="O86" s="694"/>
      <c r="P86" s="366"/>
      <c r="Q86" s="366"/>
      <c r="R86" s="368"/>
      <c r="S86" s="353"/>
      <c r="T86" s="363"/>
      <c r="U86" s="365"/>
    </row>
    <row r="87" spans="1:21" ht="13.8" x14ac:dyDescent="0.3">
      <c r="A87" s="389">
        <v>25</v>
      </c>
      <c r="B87" s="373" t="s">
        <v>875</v>
      </c>
      <c r="C87" s="374" t="s">
        <v>766</v>
      </c>
      <c r="D87" s="199">
        <v>7495.2489999999998</v>
      </c>
      <c r="E87" s="202">
        <v>7958.2269999999999</v>
      </c>
      <c r="F87" s="202">
        <v>9243.3970000000008</v>
      </c>
      <c r="G87" s="202">
        <v>9859.8089999999993</v>
      </c>
      <c r="H87" s="202">
        <v>10281.485000000001</v>
      </c>
      <c r="I87" s="202">
        <v>10140.468999999999</v>
      </c>
      <c r="J87" s="691">
        <v>11397.288</v>
      </c>
      <c r="K87" s="199">
        <v>8864.4809999999998</v>
      </c>
      <c r="L87" s="202">
        <v>10437.938</v>
      </c>
      <c r="M87" s="202">
        <v>13034.623</v>
      </c>
      <c r="N87" s="202">
        <v>9796.1779999999999</v>
      </c>
      <c r="O87" s="691">
        <v>8396.4009999999998</v>
      </c>
      <c r="P87" s="202">
        <v>131660.628</v>
      </c>
      <c r="Q87" s="154">
        <v>116905.545</v>
      </c>
      <c r="R87" s="297">
        <v>88.8</v>
      </c>
      <c r="S87" s="375" t="s">
        <v>767</v>
      </c>
      <c r="T87" s="377" t="s">
        <v>876</v>
      </c>
      <c r="U87" s="376" t="s">
        <v>877</v>
      </c>
    </row>
    <row r="88" spans="1:21" ht="13.8" x14ac:dyDescent="0.3">
      <c r="A88" s="362"/>
      <c r="B88" s="377" t="s">
        <v>878</v>
      </c>
      <c r="C88" s="374" t="s">
        <v>768</v>
      </c>
      <c r="D88" s="199">
        <v>13892.98</v>
      </c>
      <c r="E88" s="202">
        <v>15456.008</v>
      </c>
      <c r="F88" s="202">
        <v>21302.315999999999</v>
      </c>
      <c r="G88" s="202">
        <v>25853.661</v>
      </c>
      <c r="H88" s="202">
        <v>21682.135999999999</v>
      </c>
      <c r="I88" s="202">
        <v>22542.481</v>
      </c>
      <c r="J88" s="691">
        <v>23095.045999999998</v>
      </c>
      <c r="K88" s="199">
        <v>20238.132000000001</v>
      </c>
      <c r="L88" s="202">
        <v>21538.841</v>
      </c>
      <c r="M88" s="202">
        <v>24297.863000000001</v>
      </c>
      <c r="N88" s="202">
        <v>22539.629000000001</v>
      </c>
      <c r="O88" s="691">
        <v>14027.567999999999</v>
      </c>
      <c r="P88" s="202">
        <v>239317.201</v>
      </c>
      <c r="Q88" s="154">
        <v>246466.66099999999</v>
      </c>
      <c r="R88" s="297">
        <v>103</v>
      </c>
      <c r="S88" s="375" t="s">
        <v>769</v>
      </c>
      <c r="T88" s="377" t="s">
        <v>879</v>
      </c>
      <c r="U88" s="376"/>
    </row>
    <row r="89" spans="1:21" ht="13.8" x14ac:dyDescent="0.3">
      <c r="A89" s="362"/>
      <c r="B89" s="377"/>
      <c r="C89" s="374"/>
      <c r="D89" s="199"/>
      <c r="E89" s="202"/>
      <c r="F89" s="202"/>
      <c r="G89" s="202"/>
      <c r="H89" s="202"/>
      <c r="I89" s="202"/>
      <c r="J89" s="691"/>
      <c r="K89" s="199"/>
      <c r="L89" s="202"/>
      <c r="M89" s="202"/>
      <c r="N89" s="202"/>
      <c r="O89" s="691"/>
      <c r="P89" s="202"/>
      <c r="Q89" s="154"/>
      <c r="R89" s="297"/>
      <c r="S89" s="375"/>
      <c r="T89" s="377"/>
      <c r="U89" s="376"/>
    </row>
    <row r="90" spans="1:21" ht="13.8" x14ac:dyDescent="0.3">
      <c r="A90" s="372" t="s">
        <v>880</v>
      </c>
      <c r="B90" s="371" t="s">
        <v>881</v>
      </c>
      <c r="C90" s="374" t="s">
        <v>766</v>
      </c>
      <c r="D90" s="199">
        <v>46233.370999999999</v>
      </c>
      <c r="E90" s="202">
        <v>42392.502999999997</v>
      </c>
      <c r="F90" s="202">
        <v>43841.106</v>
      </c>
      <c r="G90" s="202">
        <v>36062.811000000002</v>
      </c>
      <c r="H90" s="202">
        <v>47320.146999999997</v>
      </c>
      <c r="I90" s="202">
        <v>39502.053</v>
      </c>
      <c r="J90" s="691">
        <v>37247.995999999999</v>
      </c>
      <c r="K90" s="199">
        <v>33318.548999999999</v>
      </c>
      <c r="L90" s="202">
        <v>29753.424999999999</v>
      </c>
      <c r="M90" s="202">
        <v>34402.245000000003</v>
      </c>
      <c r="N90" s="202">
        <v>32732.263999999999</v>
      </c>
      <c r="O90" s="691">
        <v>37465.002999999997</v>
      </c>
      <c r="P90" s="202">
        <v>522451.73700000002</v>
      </c>
      <c r="Q90" s="154">
        <v>460271.473</v>
      </c>
      <c r="R90" s="297">
        <v>88.1</v>
      </c>
      <c r="S90" s="375" t="s">
        <v>767</v>
      </c>
      <c r="T90" s="377" t="s">
        <v>882</v>
      </c>
      <c r="U90" s="376" t="s">
        <v>880</v>
      </c>
    </row>
    <row r="91" spans="1:21" ht="13.8" x14ac:dyDescent="0.3">
      <c r="A91" s="372"/>
      <c r="B91" s="377"/>
      <c r="C91" s="374" t="s">
        <v>768</v>
      </c>
      <c r="D91" s="199">
        <v>1708.6379999999999</v>
      </c>
      <c r="E91" s="202">
        <v>2422.3110000000001</v>
      </c>
      <c r="F91" s="202">
        <v>3144.2440000000001</v>
      </c>
      <c r="G91" s="202">
        <v>4046.1840000000002</v>
      </c>
      <c r="H91" s="202">
        <v>4276.3090000000002</v>
      </c>
      <c r="I91" s="202">
        <v>2037.9290000000001</v>
      </c>
      <c r="J91" s="691">
        <v>1483.77</v>
      </c>
      <c r="K91" s="199">
        <v>2324.2890000000002</v>
      </c>
      <c r="L91" s="202">
        <v>2737.431</v>
      </c>
      <c r="M91" s="202">
        <v>2087.0929999999998</v>
      </c>
      <c r="N91" s="202">
        <v>2163.788</v>
      </c>
      <c r="O91" s="691">
        <v>1830.8019999999999</v>
      </c>
      <c r="P91" s="202">
        <v>35162.069000000003</v>
      </c>
      <c r="Q91" s="154">
        <v>30262.788</v>
      </c>
      <c r="R91" s="297">
        <v>86.1</v>
      </c>
      <c r="S91" s="375" t="s">
        <v>769</v>
      </c>
      <c r="T91" s="377"/>
      <c r="U91" s="376"/>
    </row>
    <row r="92" spans="1:21" ht="13.8" x14ac:dyDescent="0.3">
      <c r="A92" s="372"/>
      <c r="B92" s="377"/>
      <c r="C92" s="374"/>
      <c r="D92" s="199"/>
      <c r="E92" s="202"/>
      <c r="F92" s="202"/>
      <c r="G92" s="202"/>
      <c r="H92" s="202"/>
      <c r="I92" s="202"/>
      <c r="J92" s="691"/>
      <c r="K92" s="199"/>
      <c r="L92" s="202"/>
      <c r="M92" s="202"/>
      <c r="N92" s="202"/>
      <c r="O92" s="691"/>
      <c r="P92" s="202"/>
      <c r="Q92" s="154"/>
      <c r="R92" s="297"/>
      <c r="S92" s="375"/>
      <c r="T92" s="377"/>
      <c r="U92" s="376"/>
    </row>
    <row r="93" spans="1:21" ht="13.8" x14ac:dyDescent="0.3">
      <c r="A93" s="372" t="s">
        <v>883</v>
      </c>
      <c r="B93" s="377" t="s">
        <v>884</v>
      </c>
      <c r="C93" s="374" t="s">
        <v>766</v>
      </c>
      <c r="D93" s="199">
        <v>643212.28399999999</v>
      </c>
      <c r="E93" s="202">
        <v>569177.23800000001</v>
      </c>
      <c r="F93" s="202">
        <v>556099.32400000002</v>
      </c>
      <c r="G93" s="202">
        <v>552475.82499999995</v>
      </c>
      <c r="H93" s="202">
        <v>515064.41100000002</v>
      </c>
      <c r="I93" s="202">
        <v>424040.63299999997</v>
      </c>
      <c r="J93" s="691">
        <v>425632.52799999999</v>
      </c>
      <c r="K93" s="199">
        <v>526116.36899999995</v>
      </c>
      <c r="L93" s="202">
        <v>507096.49200000003</v>
      </c>
      <c r="M93" s="202">
        <v>581925.61699999997</v>
      </c>
      <c r="N93" s="202">
        <v>514895.50900000002</v>
      </c>
      <c r="O93" s="691">
        <v>481566.23800000001</v>
      </c>
      <c r="P93" s="202">
        <v>7891074.4780000001</v>
      </c>
      <c r="Q93" s="154">
        <v>6297302.4680000003</v>
      </c>
      <c r="R93" s="297">
        <v>79.8</v>
      </c>
      <c r="S93" s="375" t="s">
        <v>767</v>
      </c>
      <c r="T93" s="377" t="s">
        <v>885</v>
      </c>
      <c r="U93" s="376" t="s">
        <v>883</v>
      </c>
    </row>
    <row r="94" spans="1:21" ht="13.8" x14ac:dyDescent="0.3">
      <c r="A94" s="372"/>
      <c r="B94" s="377" t="s">
        <v>886</v>
      </c>
      <c r="C94" s="374" t="s">
        <v>768</v>
      </c>
      <c r="D94" s="199">
        <v>259673.20199999999</v>
      </c>
      <c r="E94" s="202">
        <v>272072.467</v>
      </c>
      <c r="F94" s="202">
        <v>237337.94500000001</v>
      </c>
      <c r="G94" s="202">
        <v>255271.448</v>
      </c>
      <c r="H94" s="202">
        <v>200544.83600000001</v>
      </c>
      <c r="I94" s="202">
        <v>157541.1</v>
      </c>
      <c r="J94" s="691">
        <v>250940.61300000001</v>
      </c>
      <c r="K94" s="199">
        <v>333568.38</v>
      </c>
      <c r="L94" s="202">
        <v>325229.58399999997</v>
      </c>
      <c r="M94" s="202">
        <v>290051.63299999997</v>
      </c>
      <c r="N94" s="202">
        <v>260675.25099999999</v>
      </c>
      <c r="O94" s="691">
        <v>219100.14499999999</v>
      </c>
      <c r="P94" s="202">
        <v>3586616.3879999998</v>
      </c>
      <c r="Q94" s="154">
        <v>3062006.6039999998</v>
      </c>
      <c r="R94" s="297">
        <v>85.4</v>
      </c>
      <c r="S94" s="375" t="s">
        <v>769</v>
      </c>
      <c r="T94" s="377" t="s">
        <v>887</v>
      </c>
      <c r="U94" s="376"/>
    </row>
    <row r="95" spans="1:21" ht="13.8" x14ac:dyDescent="0.3">
      <c r="A95" s="372"/>
      <c r="B95" s="377"/>
      <c r="C95" s="374"/>
      <c r="D95" s="199"/>
      <c r="E95" s="202"/>
      <c r="F95" s="202"/>
      <c r="G95" s="202"/>
      <c r="H95" s="202"/>
      <c r="I95" s="202"/>
      <c r="J95" s="691"/>
      <c r="K95" s="199"/>
      <c r="L95" s="202"/>
      <c r="M95" s="202"/>
      <c r="N95" s="202"/>
      <c r="O95" s="691"/>
      <c r="P95" s="202"/>
      <c r="Q95" s="154"/>
      <c r="R95" s="297"/>
      <c r="S95" s="375"/>
      <c r="T95" s="377"/>
      <c r="U95" s="376"/>
    </row>
    <row r="96" spans="1:21" ht="13.8" x14ac:dyDescent="0.3">
      <c r="A96" s="372" t="s">
        <v>888</v>
      </c>
      <c r="B96" s="341" t="s">
        <v>889</v>
      </c>
      <c r="C96" s="351" t="s">
        <v>766</v>
      </c>
      <c r="D96" s="199">
        <v>28049.771000000001</v>
      </c>
      <c r="E96" s="202">
        <v>41200.925999999999</v>
      </c>
      <c r="F96" s="202">
        <v>32563.906999999999</v>
      </c>
      <c r="G96" s="202">
        <v>31524.061000000002</v>
      </c>
      <c r="H96" s="202">
        <v>26884.53</v>
      </c>
      <c r="I96" s="202">
        <v>29864.401999999998</v>
      </c>
      <c r="J96" s="691">
        <v>30379.214</v>
      </c>
      <c r="K96" s="199">
        <v>27445.955999999998</v>
      </c>
      <c r="L96" s="202">
        <v>31342.508000000002</v>
      </c>
      <c r="M96" s="202">
        <v>36560.701999999997</v>
      </c>
      <c r="N96" s="202">
        <v>36501.247000000003</v>
      </c>
      <c r="O96" s="691">
        <v>27991.254000000001</v>
      </c>
      <c r="P96" s="202">
        <v>336327.59899999999</v>
      </c>
      <c r="Q96" s="154">
        <v>380308.478</v>
      </c>
      <c r="R96" s="297">
        <v>113.1</v>
      </c>
      <c r="S96" s="353" t="s">
        <v>767</v>
      </c>
      <c r="T96" s="377" t="s">
        <v>890</v>
      </c>
      <c r="U96" s="376" t="s">
        <v>888</v>
      </c>
    </row>
    <row r="97" spans="1:21" ht="13.8" x14ac:dyDescent="0.3">
      <c r="A97" s="372"/>
      <c r="B97" s="377"/>
      <c r="C97" s="351" t="s">
        <v>768</v>
      </c>
      <c r="D97" s="199">
        <v>12245.227000000001</v>
      </c>
      <c r="E97" s="202">
        <v>14900.92</v>
      </c>
      <c r="F97" s="202">
        <v>10854.268</v>
      </c>
      <c r="G97" s="202">
        <v>8074.18</v>
      </c>
      <c r="H97" s="202">
        <v>8134.9040000000005</v>
      </c>
      <c r="I97" s="202">
        <v>8548.5280000000002</v>
      </c>
      <c r="J97" s="691">
        <v>8947.6389999999992</v>
      </c>
      <c r="K97" s="199">
        <v>8404.8050000000003</v>
      </c>
      <c r="L97" s="202">
        <v>9401.5339999999997</v>
      </c>
      <c r="M97" s="202">
        <v>11931.45</v>
      </c>
      <c r="N97" s="202">
        <v>11664.859</v>
      </c>
      <c r="O97" s="691">
        <v>9894.6630000000005</v>
      </c>
      <c r="P97" s="202">
        <v>159971.557</v>
      </c>
      <c r="Q97" s="154">
        <v>123002.977</v>
      </c>
      <c r="R97" s="297">
        <v>76.900000000000006</v>
      </c>
      <c r="S97" s="353" t="s">
        <v>769</v>
      </c>
      <c r="T97" s="377"/>
      <c r="U97" s="376"/>
    </row>
    <row r="98" spans="1:21" ht="13.8" x14ac:dyDescent="0.3">
      <c r="A98" s="372"/>
      <c r="B98" s="377"/>
      <c r="C98" s="351"/>
      <c r="D98" s="199"/>
      <c r="E98" s="202"/>
      <c r="F98" s="202"/>
      <c r="G98" s="202"/>
      <c r="H98" s="202"/>
      <c r="I98" s="202"/>
      <c r="J98" s="691"/>
      <c r="K98" s="199"/>
      <c r="L98" s="202"/>
      <c r="M98" s="202"/>
      <c r="N98" s="202"/>
      <c r="O98" s="691"/>
      <c r="P98" s="202"/>
      <c r="Q98" s="154"/>
      <c r="R98" s="297"/>
      <c r="S98" s="353"/>
      <c r="T98" s="377"/>
      <c r="U98" s="376"/>
    </row>
    <row r="99" spans="1:21" ht="13.8" x14ac:dyDescent="0.3">
      <c r="A99" s="372" t="s">
        <v>891</v>
      </c>
      <c r="B99" s="371" t="s">
        <v>892</v>
      </c>
      <c r="C99" s="374" t="s">
        <v>766</v>
      </c>
      <c r="D99" s="199">
        <v>32195.95</v>
      </c>
      <c r="E99" s="202">
        <v>32966.713000000003</v>
      </c>
      <c r="F99" s="202">
        <v>28796.448</v>
      </c>
      <c r="G99" s="202">
        <v>33092.78</v>
      </c>
      <c r="H99" s="202">
        <v>29754.633000000002</v>
      </c>
      <c r="I99" s="202">
        <v>37969.968999999997</v>
      </c>
      <c r="J99" s="691">
        <v>33225.853000000003</v>
      </c>
      <c r="K99" s="199">
        <v>34102.631000000001</v>
      </c>
      <c r="L99" s="202">
        <v>32597.569</v>
      </c>
      <c r="M99" s="202">
        <v>24238.159</v>
      </c>
      <c r="N99" s="202">
        <v>22106.154999999999</v>
      </c>
      <c r="O99" s="691">
        <v>40834.161999999997</v>
      </c>
      <c r="P99" s="202">
        <v>374459.14799999999</v>
      </c>
      <c r="Q99" s="154">
        <v>381881.022</v>
      </c>
      <c r="R99" s="297">
        <v>102</v>
      </c>
      <c r="S99" s="375" t="s">
        <v>767</v>
      </c>
      <c r="T99" s="377" t="s">
        <v>893</v>
      </c>
      <c r="U99" s="376" t="s">
        <v>891</v>
      </c>
    </row>
    <row r="100" spans="1:21" ht="13.8" x14ac:dyDescent="0.3">
      <c r="A100" s="372"/>
      <c r="B100" s="377"/>
      <c r="C100" s="374" t="s">
        <v>768</v>
      </c>
      <c r="D100" s="199">
        <v>29229.541000000001</v>
      </c>
      <c r="E100" s="202">
        <v>23467.035</v>
      </c>
      <c r="F100" s="202">
        <v>29756.651000000002</v>
      </c>
      <c r="G100" s="202">
        <v>26975.235000000001</v>
      </c>
      <c r="H100" s="202">
        <v>26665.985000000001</v>
      </c>
      <c r="I100" s="202">
        <v>24830.455999999998</v>
      </c>
      <c r="J100" s="691">
        <v>24763.02</v>
      </c>
      <c r="K100" s="199">
        <v>21615.261999999999</v>
      </c>
      <c r="L100" s="202">
        <v>25368.845000000001</v>
      </c>
      <c r="M100" s="202">
        <v>25571.592000000001</v>
      </c>
      <c r="N100" s="202">
        <v>19102.601999999999</v>
      </c>
      <c r="O100" s="691">
        <v>16132.754999999999</v>
      </c>
      <c r="P100" s="202">
        <v>345370.92499999999</v>
      </c>
      <c r="Q100" s="154">
        <v>293478.97899999999</v>
      </c>
      <c r="R100" s="297">
        <v>85</v>
      </c>
      <c r="S100" s="375" t="s">
        <v>769</v>
      </c>
      <c r="T100" s="377"/>
      <c r="U100" s="376"/>
    </row>
    <row r="101" spans="1:21" ht="13.8" x14ac:dyDescent="0.3">
      <c r="A101" s="372"/>
      <c r="B101" s="377"/>
      <c r="C101" s="374"/>
      <c r="D101" s="199"/>
      <c r="E101" s="202"/>
      <c r="F101" s="202"/>
      <c r="G101" s="202"/>
      <c r="H101" s="202"/>
      <c r="I101" s="202"/>
      <c r="J101" s="691"/>
      <c r="K101" s="199"/>
      <c r="L101" s="202"/>
      <c r="M101" s="202"/>
      <c r="N101" s="202"/>
      <c r="O101" s="691"/>
      <c r="P101" s="202"/>
      <c r="Q101" s="154"/>
      <c r="R101" s="297"/>
      <c r="S101" s="375"/>
      <c r="T101" s="377"/>
      <c r="U101" s="376"/>
    </row>
    <row r="102" spans="1:21" ht="13.8" x14ac:dyDescent="0.3">
      <c r="A102" s="372" t="s">
        <v>894</v>
      </c>
      <c r="B102" s="371" t="s">
        <v>895</v>
      </c>
      <c r="C102" s="374" t="s">
        <v>766</v>
      </c>
      <c r="D102" s="199">
        <v>119679.28</v>
      </c>
      <c r="E102" s="202">
        <v>118041.61900000001</v>
      </c>
      <c r="F102" s="202">
        <v>147473.97099999999</v>
      </c>
      <c r="G102" s="202">
        <v>124483.77099999999</v>
      </c>
      <c r="H102" s="202">
        <v>117087.113</v>
      </c>
      <c r="I102" s="202">
        <v>116843.57</v>
      </c>
      <c r="J102" s="691">
        <v>129087.80899999999</v>
      </c>
      <c r="K102" s="199">
        <v>113862.054</v>
      </c>
      <c r="L102" s="202">
        <v>119603.857</v>
      </c>
      <c r="M102" s="202">
        <v>143814.785</v>
      </c>
      <c r="N102" s="202">
        <v>124661.389</v>
      </c>
      <c r="O102" s="691">
        <v>123911.565</v>
      </c>
      <c r="P102" s="202">
        <v>1485601.017</v>
      </c>
      <c r="Q102" s="154">
        <v>1498550.7830000001</v>
      </c>
      <c r="R102" s="297">
        <v>100.9</v>
      </c>
      <c r="S102" s="375" t="s">
        <v>767</v>
      </c>
      <c r="T102" s="377" t="s">
        <v>896</v>
      </c>
      <c r="U102" s="376" t="s">
        <v>894</v>
      </c>
    </row>
    <row r="103" spans="1:21" ht="13.8" x14ac:dyDescent="0.3">
      <c r="A103" s="372"/>
      <c r="B103" s="377"/>
      <c r="C103" s="374" t="s">
        <v>768</v>
      </c>
      <c r="D103" s="199">
        <v>34479.819000000003</v>
      </c>
      <c r="E103" s="202">
        <v>31826.528999999999</v>
      </c>
      <c r="F103" s="202">
        <v>30412.535</v>
      </c>
      <c r="G103" s="202">
        <v>30125.076000000001</v>
      </c>
      <c r="H103" s="202">
        <v>33784.165999999997</v>
      </c>
      <c r="I103" s="202">
        <v>38541.858</v>
      </c>
      <c r="J103" s="691">
        <v>30225.234</v>
      </c>
      <c r="K103" s="199">
        <v>38296.089</v>
      </c>
      <c r="L103" s="202">
        <v>45099.368999999999</v>
      </c>
      <c r="M103" s="202">
        <v>47064.063000000002</v>
      </c>
      <c r="N103" s="202">
        <v>33937.258000000002</v>
      </c>
      <c r="O103" s="691">
        <v>30374.948</v>
      </c>
      <c r="P103" s="202">
        <v>350235.68599999999</v>
      </c>
      <c r="Q103" s="154">
        <v>424166.94400000002</v>
      </c>
      <c r="R103" s="297">
        <v>121.1</v>
      </c>
      <c r="S103" s="375" t="s">
        <v>769</v>
      </c>
      <c r="T103" s="377"/>
      <c r="U103" s="376"/>
    </row>
    <row r="104" spans="1:21" ht="13.8" x14ac:dyDescent="0.3">
      <c r="A104" s="372"/>
      <c r="B104" s="377"/>
      <c r="C104" s="374"/>
      <c r="D104" s="199"/>
      <c r="E104" s="202"/>
      <c r="F104" s="202"/>
      <c r="G104" s="202"/>
      <c r="H104" s="202"/>
      <c r="I104" s="202"/>
      <c r="J104" s="691"/>
      <c r="K104" s="199"/>
      <c r="L104" s="202"/>
      <c r="M104" s="202"/>
      <c r="N104" s="202"/>
      <c r="O104" s="691"/>
      <c r="P104" s="202"/>
      <c r="Q104" s="154"/>
      <c r="R104" s="297"/>
      <c r="S104" s="375"/>
      <c r="T104" s="377"/>
      <c r="U104" s="376"/>
    </row>
    <row r="105" spans="1:21" ht="13.8" x14ac:dyDescent="0.3">
      <c r="A105" s="372" t="s">
        <v>897</v>
      </c>
      <c r="B105" s="371" t="s">
        <v>898</v>
      </c>
      <c r="C105" s="374" t="s">
        <v>766</v>
      </c>
      <c r="D105" s="199">
        <v>9971.2129999999997</v>
      </c>
      <c r="E105" s="202">
        <v>18364.135999999999</v>
      </c>
      <c r="F105" s="202">
        <v>18989.960999999999</v>
      </c>
      <c r="G105" s="202">
        <v>11295.741</v>
      </c>
      <c r="H105" s="202">
        <v>4952.585</v>
      </c>
      <c r="I105" s="202">
        <v>6313.7539999999999</v>
      </c>
      <c r="J105" s="691">
        <v>10407.700000000001</v>
      </c>
      <c r="K105" s="199">
        <v>9314.1880000000001</v>
      </c>
      <c r="L105" s="202">
        <v>8803.7790000000005</v>
      </c>
      <c r="M105" s="202">
        <v>8802.4140000000007</v>
      </c>
      <c r="N105" s="202">
        <v>8465.5640000000003</v>
      </c>
      <c r="O105" s="691">
        <v>8628.0360000000001</v>
      </c>
      <c r="P105" s="202">
        <v>118235.227</v>
      </c>
      <c r="Q105" s="154">
        <v>124309.071</v>
      </c>
      <c r="R105" s="297">
        <v>105.1</v>
      </c>
      <c r="S105" s="375" t="s">
        <v>767</v>
      </c>
      <c r="T105" s="377" t="s">
        <v>899</v>
      </c>
      <c r="U105" s="376" t="s">
        <v>897</v>
      </c>
    </row>
    <row r="106" spans="1:21" ht="13.8" x14ac:dyDescent="0.3">
      <c r="A106" s="372"/>
      <c r="B106" s="377"/>
      <c r="C106" s="374" t="s">
        <v>768</v>
      </c>
      <c r="D106" s="199">
        <v>23704.7</v>
      </c>
      <c r="E106" s="202">
        <v>20616.621999999999</v>
      </c>
      <c r="F106" s="202">
        <v>26161.427</v>
      </c>
      <c r="G106" s="202">
        <v>24629.698</v>
      </c>
      <c r="H106" s="202">
        <v>17544.833999999999</v>
      </c>
      <c r="I106" s="202">
        <v>12790.49</v>
      </c>
      <c r="J106" s="691">
        <v>15161.822</v>
      </c>
      <c r="K106" s="199">
        <v>15174.618</v>
      </c>
      <c r="L106" s="202">
        <v>14851.148999999999</v>
      </c>
      <c r="M106" s="202">
        <v>23172.415000000001</v>
      </c>
      <c r="N106" s="202">
        <v>19087.884999999998</v>
      </c>
      <c r="O106" s="691">
        <v>20754.679</v>
      </c>
      <c r="P106" s="202">
        <v>261282.66899999999</v>
      </c>
      <c r="Q106" s="154">
        <v>233650.33900000001</v>
      </c>
      <c r="R106" s="297">
        <v>89.4</v>
      </c>
      <c r="S106" s="375" t="s">
        <v>769</v>
      </c>
      <c r="T106" s="377"/>
      <c r="U106" s="376"/>
    </row>
    <row r="107" spans="1:21" ht="13.8" x14ac:dyDescent="0.3">
      <c r="A107" s="372"/>
      <c r="B107" s="377"/>
      <c r="C107" s="374"/>
      <c r="D107" s="199"/>
      <c r="E107" s="202"/>
      <c r="F107" s="202"/>
      <c r="G107" s="202"/>
      <c r="H107" s="202"/>
      <c r="I107" s="202"/>
      <c r="J107" s="691"/>
      <c r="K107" s="199"/>
      <c r="L107" s="202"/>
      <c r="M107" s="202"/>
      <c r="N107" s="202"/>
      <c r="O107" s="691"/>
      <c r="P107" s="202"/>
      <c r="Q107" s="154"/>
      <c r="R107" s="297"/>
      <c r="S107" s="375"/>
      <c r="T107" s="377"/>
      <c r="U107" s="376"/>
    </row>
    <row r="108" spans="1:21" ht="13.8" x14ac:dyDescent="0.3">
      <c r="A108" s="372" t="s">
        <v>900</v>
      </c>
      <c r="B108" s="377" t="s">
        <v>901</v>
      </c>
      <c r="C108" s="351" t="s">
        <v>766</v>
      </c>
      <c r="D108" s="199">
        <v>24993.223000000002</v>
      </c>
      <c r="E108" s="202">
        <v>29165.907999999999</v>
      </c>
      <c r="F108" s="202">
        <v>34626.779000000002</v>
      </c>
      <c r="G108" s="202">
        <v>34615.279000000002</v>
      </c>
      <c r="H108" s="202">
        <v>32058.164000000001</v>
      </c>
      <c r="I108" s="202">
        <v>33644.587</v>
      </c>
      <c r="J108" s="691">
        <v>32330.614000000001</v>
      </c>
      <c r="K108" s="199">
        <v>27225.82</v>
      </c>
      <c r="L108" s="202">
        <v>32711.300999999999</v>
      </c>
      <c r="M108" s="202">
        <v>32783.502999999997</v>
      </c>
      <c r="N108" s="202">
        <v>28321.472000000002</v>
      </c>
      <c r="O108" s="691">
        <v>26065.723000000002</v>
      </c>
      <c r="P108" s="202">
        <v>380510.29100000003</v>
      </c>
      <c r="Q108" s="154">
        <v>368542.37300000002</v>
      </c>
      <c r="R108" s="297">
        <v>96.9</v>
      </c>
      <c r="S108" s="353" t="s">
        <v>767</v>
      </c>
      <c r="T108" s="377" t="s">
        <v>902</v>
      </c>
      <c r="U108" s="376" t="s">
        <v>900</v>
      </c>
    </row>
    <row r="109" spans="1:21" ht="13.8" x14ac:dyDescent="0.3">
      <c r="A109" s="372"/>
      <c r="B109" s="377" t="s">
        <v>903</v>
      </c>
      <c r="C109" s="351" t="s">
        <v>768</v>
      </c>
      <c r="D109" s="199">
        <v>9497.5339999999997</v>
      </c>
      <c r="E109" s="202">
        <v>12670.429</v>
      </c>
      <c r="F109" s="202">
        <v>12183.846</v>
      </c>
      <c r="G109" s="202">
        <v>10176.519</v>
      </c>
      <c r="H109" s="202">
        <v>8091.1689999999999</v>
      </c>
      <c r="I109" s="202">
        <v>8950.2559999999994</v>
      </c>
      <c r="J109" s="691">
        <v>8615.59</v>
      </c>
      <c r="K109" s="199">
        <v>7692.1869999999999</v>
      </c>
      <c r="L109" s="202">
        <v>9865.8349999999991</v>
      </c>
      <c r="M109" s="202">
        <v>11366.343999999999</v>
      </c>
      <c r="N109" s="202">
        <v>10120.050999999999</v>
      </c>
      <c r="O109" s="691">
        <v>12894.003000000001</v>
      </c>
      <c r="P109" s="202">
        <v>139657.087</v>
      </c>
      <c r="Q109" s="154">
        <v>122123.76300000001</v>
      </c>
      <c r="R109" s="297">
        <v>87.4</v>
      </c>
      <c r="S109" s="353" t="s">
        <v>769</v>
      </c>
      <c r="T109" s="377" t="s">
        <v>904</v>
      </c>
      <c r="U109" s="376"/>
    </row>
    <row r="110" spans="1:21" ht="13.8" x14ac:dyDescent="0.3">
      <c r="A110" s="372"/>
      <c r="B110" s="377"/>
      <c r="C110" s="351"/>
      <c r="D110" s="199"/>
      <c r="E110" s="202"/>
      <c r="F110" s="202"/>
      <c r="G110" s="202"/>
      <c r="H110" s="202"/>
      <c r="I110" s="202"/>
      <c r="J110" s="691"/>
      <c r="K110" s="199"/>
      <c r="L110" s="202"/>
      <c r="M110" s="202"/>
      <c r="N110" s="202"/>
      <c r="O110" s="691"/>
      <c r="P110" s="202"/>
      <c r="Q110" s="154"/>
      <c r="R110" s="297"/>
      <c r="S110" s="353"/>
      <c r="T110" s="377"/>
      <c r="U110" s="376"/>
    </row>
    <row r="111" spans="1:21" ht="13.8" x14ac:dyDescent="0.3">
      <c r="A111" s="372" t="s">
        <v>905</v>
      </c>
      <c r="B111" s="373" t="s">
        <v>906</v>
      </c>
      <c r="C111" s="374" t="s">
        <v>766</v>
      </c>
      <c r="D111" s="199">
        <v>18851.388999999999</v>
      </c>
      <c r="E111" s="202">
        <v>21267.345000000001</v>
      </c>
      <c r="F111" s="202">
        <v>22754.538</v>
      </c>
      <c r="G111" s="202">
        <v>19617.891</v>
      </c>
      <c r="H111" s="202">
        <v>18240.694</v>
      </c>
      <c r="I111" s="202">
        <v>19093.263999999999</v>
      </c>
      <c r="J111" s="691">
        <v>20020.281999999999</v>
      </c>
      <c r="K111" s="199">
        <v>18060.141</v>
      </c>
      <c r="L111" s="202">
        <v>23534.739000000001</v>
      </c>
      <c r="M111" s="202">
        <v>25851.233</v>
      </c>
      <c r="N111" s="202">
        <v>23840.093000000001</v>
      </c>
      <c r="O111" s="691">
        <v>19814.826000000001</v>
      </c>
      <c r="P111" s="202">
        <v>246565.48699999999</v>
      </c>
      <c r="Q111" s="154">
        <v>250946.435</v>
      </c>
      <c r="R111" s="297">
        <v>101.8</v>
      </c>
      <c r="S111" s="375" t="s">
        <v>767</v>
      </c>
      <c r="T111" s="377" t="s">
        <v>907</v>
      </c>
      <c r="U111" s="376" t="s">
        <v>905</v>
      </c>
    </row>
    <row r="112" spans="1:21" ht="13.8" x14ac:dyDescent="0.3">
      <c r="A112" s="372"/>
      <c r="B112" s="377" t="s">
        <v>908</v>
      </c>
      <c r="C112" s="374" t="s">
        <v>768</v>
      </c>
      <c r="D112" s="199">
        <v>64830.781999999999</v>
      </c>
      <c r="E112" s="202">
        <v>47983.368999999999</v>
      </c>
      <c r="F112" s="202">
        <v>43441.855000000003</v>
      </c>
      <c r="G112" s="202">
        <v>46102.692999999999</v>
      </c>
      <c r="H112" s="202">
        <v>39372.781000000003</v>
      </c>
      <c r="I112" s="202">
        <v>37145.474999999999</v>
      </c>
      <c r="J112" s="691">
        <v>35703.695</v>
      </c>
      <c r="K112" s="199">
        <v>26660.806</v>
      </c>
      <c r="L112" s="202">
        <v>23968.741999999998</v>
      </c>
      <c r="M112" s="202">
        <v>33799.743999999999</v>
      </c>
      <c r="N112" s="202">
        <v>32574.953000000001</v>
      </c>
      <c r="O112" s="691">
        <v>25927.141</v>
      </c>
      <c r="P112" s="202">
        <v>340507.42200000002</v>
      </c>
      <c r="Q112" s="154">
        <v>457512.03600000002</v>
      </c>
      <c r="R112" s="297">
        <v>134.4</v>
      </c>
      <c r="S112" s="375" t="s">
        <v>769</v>
      </c>
      <c r="T112" s="377" t="s">
        <v>909</v>
      </c>
      <c r="U112" s="376"/>
    </row>
    <row r="113" spans="1:21" ht="13.8" x14ac:dyDescent="0.3">
      <c r="A113" s="372"/>
      <c r="B113" s="377"/>
      <c r="C113" s="351"/>
      <c r="D113" s="199"/>
      <c r="E113" s="202"/>
      <c r="F113" s="202"/>
      <c r="G113" s="202"/>
      <c r="H113" s="202"/>
      <c r="I113" s="202"/>
      <c r="J113" s="691"/>
      <c r="K113" s="199"/>
      <c r="L113" s="202"/>
      <c r="M113" s="202"/>
      <c r="N113" s="202"/>
      <c r="O113" s="691"/>
      <c r="P113" s="202"/>
      <c r="Q113" s="154"/>
      <c r="R113" s="297"/>
      <c r="S113" s="353"/>
      <c r="T113" s="377"/>
      <c r="U113" s="376"/>
    </row>
    <row r="114" spans="1:21" ht="13.8" x14ac:dyDescent="0.3">
      <c r="A114" s="372" t="s">
        <v>910</v>
      </c>
      <c r="B114" s="373" t="s">
        <v>911</v>
      </c>
      <c r="C114" s="374" t="s">
        <v>766</v>
      </c>
      <c r="D114" s="199">
        <v>17852.322</v>
      </c>
      <c r="E114" s="202">
        <v>17155.63</v>
      </c>
      <c r="F114" s="202">
        <v>19493.858</v>
      </c>
      <c r="G114" s="202">
        <v>19671.973999999998</v>
      </c>
      <c r="H114" s="202">
        <v>19950.873</v>
      </c>
      <c r="I114" s="202">
        <v>19043.400000000001</v>
      </c>
      <c r="J114" s="691">
        <v>20112.834999999999</v>
      </c>
      <c r="K114" s="199">
        <v>18988.263999999999</v>
      </c>
      <c r="L114" s="202">
        <v>23953.947</v>
      </c>
      <c r="M114" s="202">
        <v>23521.749</v>
      </c>
      <c r="N114" s="202">
        <v>20789.09</v>
      </c>
      <c r="O114" s="691">
        <v>17421.013999999999</v>
      </c>
      <c r="P114" s="202">
        <v>206747.77499999999</v>
      </c>
      <c r="Q114" s="154">
        <v>237954.95600000001</v>
      </c>
      <c r="R114" s="297">
        <v>115.1</v>
      </c>
      <c r="S114" s="375" t="s">
        <v>767</v>
      </c>
      <c r="T114" s="377" t="s">
        <v>912</v>
      </c>
      <c r="U114" s="376" t="s">
        <v>910</v>
      </c>
    </row>
    <row r="115" spans="1:21" ht="13.8" x14ac:dyDescent="0.3">
      <c r="A115" s="372"/>
      <c r="B115" s="377" t="s">
        <v>913</v>
      </c>
      <c r="C115" s="374" t="s">
        <v>768</v>
      </c>
      <c r="D115" s="199">
        <v>7448.058</v>
      </c>
      <c r="E115" s="202">
        <v>6975.9719999999998</v>
      </c>
      <c r="F115" s="202">
        <v>8998.4210000000003</v>
      </c>
      <c r="G115" s="202">
        <v>8489.5380000000005</v>
      </c>
      <c r="H115" s="202">
        <v>9121.4279999999999</v>
      </c>
      <c r="I115" s="202">
        <v>8313.6880000000001</v>
      </c>
      <c r="J115" s="691">
        <v>8034.7479999999996</v>
      </c>
      <c r="K115" s="199">
        <v>6935.5690000000004</v>
      </c>
      <c r="L115" s="202">
        <v>9941.732</v>
      </c>
      <c r="M115" s="202">
        <v>10176.091</v>
      </c>
      <c r="N115" s="202">
        <v>8835.0869999999995</v>
      </c>
      <c r="O115" s="691">
        <v>12269.791999999999</v>
      </c>
      <c r="P115" s="202">
        <v>74356.392000000007</v>
      </c>
      <c r="Q115" s="154">
        <v>105540.124</v>
      </c>
      <c r="R115" s="297">
        <v>141.9</v>
      </c>
      <c r="S115" s="375" t="s">
        <v>769</v>
      </c>
      <c r="T115" s="377" t="s">
        <v>914</v>
      </c>
      <c r="U115" s="376"/>
    </row>
    <row r="116" spans="1:21" ht="13.8" x14ac:dyDescent="0.3">
      <c r="A116" s="372"/>
      <c r="B116" s="377"/>
      <c r="C116" s="351"/>
      <c r="D116" s="199"/>
      <c r="E116" s="202"/>
      <c r="F116" s="202"/>
      <c r="G116" s="202"/>
      <c r="H116" s="202"/>
      <c r="I116" s="202"/>
      <c r="J116" s="691"/>
      <c r="K116" s="199"/>
      <c r="L116" s="202"/>
      <c r="M116" s="202"/>
      <c r="N116" s="202"/>
      <c r="O116" s="691"/>
      <c r="P116" s="202"/>
      <c r="Q116" s="154"/>
      <c r="R116" s="297"/>
      <c r="S116" s="353"/>
      <c r="T116" s="377"/>
      <c r="U116" s="376"/>
    </row>
    <row r="117" spans="1:21" ht="13.8" x14ac:dyDescent="0.3">
      <c r="A117" s="372" t="s">
        <v>915</v>
      </c>
      <c r="B117" s="377" t="s">
        <v>916</v>
      </c>
      <c r="C117" s="374" t="s">
        <v>766</v>
      </c>
      <c r="D117" s="199">
        <v>5372.82</v>
      </c>
      <c r="E117" s="202">
        <v>5692.174</v>
      </c>
      <c r="F117" s="202">
        <v>5439.5240000000003</v>
      </c>
      <c r="G117" s="202">
        <v>6055.009</v>
      </c>
      <c r="H117" s="202">
        <v>5581.0789999999997</v>
      </c>
      <c r="I117" s="202">
        <v>6138.0940000000001</v>
      </c>
      <c r="J117" s="691">
        <v>6208.1469999999999</v>
      </c>
      <c r="K117" s="199">
        <v>4979.2250000000004</v>
      </c>
      <c r="L117" s="202">
        <v>6775.8670000000002</v>
      </c>
      <c r="M117" s="202">
        <v>6514.8069999999998</v>
      </c>
      <c r="N117" s="202">
        <v>5983.2910000000002</v>
      </c>
      <c r="O117" s="691">
        <v>5088.982</v>
      </c>
      <c r="P117" s="202">
        <v>66848.835000000006</v>
      </c>
      <c r="Q117" s="154">
        <v>69829.019</v>
      </c>
      <c r="R117" s="297">
        <v>104.5</v>
      </c>
      <c r="S117" s="375" t="s">
        <v>767</v>
      </c>
      <c r="T117" s="377" t="s">
        <v>917</v>
      </c>
      <c r="U117" s="376" t="s">
        <v>915</v>
      </c>
    </row>
    <row r="118" spans="1:21" ht="13.8" x14ac:dyDescent="0.3">
      <c r="A118" s="372"/>
      <c r="B118" s="377" t="s">
        <v>918</v>
      </c>
      <c r="C118" s="374" t="s">
        <v>768</v>
      </c>
      <c r="D118" s="199">
        <v>4311.3500000000004</v>
      </c>
      <c r="E118" s="202">
        <v>3812.4650000000001</v>
      </c>
      <c r="F118" s="202">
        <v>3624.491</v>
      </c>
      <c r="G118" s="202">
        <v>3738.03</v>
      </c>
      <c r="H118" s="202">
        <v>4483.1809999999996</v>
      </c>
      <c r="I118" s="202">
        <v>4262.5230000000001</v>
      </c>
      <c r="J118" s="691">
        <v>3902.5360000000001</v>
      </c>
      <c r="K118" s="199">
        <v>3705.1329999999998</v>
      </c>
      <c r="L118" s="202">
        <v>3888.6379999999999</v>
      </c>
      <c r="M118" s="202">
        <v>4292.7150000000001</v>
      </c>
      <c r="N118" s="202">
        <v>3412.8789999999999</v>
      </c>
      <c r="O118" s="691">
        <v>3816.8850000000002</v>
      </c>
      <c r="P118" s="202">
        <v>43367.438000000002</v>
      </c>
      <c r="Q118" s="154">
        <v>47250.826000000001</v>
      </c>
      <c r="R118" s="297">
        <v>109</v>
      </c>
      <c r="S118" s="375" t="s">
        <v>769</v>
      </c>
      <c r="T118" s="377" t="s">
        <v>919</v>
      </c>
      <c r="U118" s="376"/>
    </row>
    <row r="119" spans="1:21" ht="13.8" x14ac:dyDescent="0.3">
      <c r="A119" s="372"/>
      <c r="B119" s="377"/>
      <c r="C119" s="351"/>
      <c r="D119" s="199"/>
      <c r="E119" s="202"/>
      <c r="F119" s="202"/>
      <c r="G119" s="202"/>
      <c r="H119" s="202"/>
      <c r="I119" s="202"/>
      <c r="J119" s="691"/>
      <c r="K119" s="199"/>
      <c r="L119" s="202"/>
      <c r="M119" s="202"/>
      <c r="N119" s="202"/>
      <c r="O119" s="691"/>
      <c r="P119" s="202"/>
      <c r="Q119" s="154"/>
      <c r="R119" s="297"/>
      <c r="S119" s="353"/>
      <c r="T119" s="377"/>
      <c r="U119" s="376"/>
    </row>
    <row r="120" spans="1:21" ht="13.8" x14ac:dyDescent="0.3">
      <c r="A120" s="372" t="s">
        <v>920</v>
      </c>
      <c r="B120" s="377" t="s">
        <v>921</v>
      </c>
      <c r="C120" s="351" t="s">
        <v>766</v>
      </c>
      <c r="D120" s="199">
        <v>403.96</v>
      </c>
      <c r="E120" s="202">
        <v>333.31900000000002</v>
      </c>
      <c r="F120" s="202">
        <v>246.65700000000001</v>
      </c>
      <c r="G120" s="202">
        <v>300.34500000000003</v>
      </c>
      <c r="H120" s="202">
        <v>301.67899999999997</v>
      </c>
      <c r="I120" s="202">
        <v>295.27199999999999</v>
      </c>
      <c r="J120" s="691">
        <v>260.56400000000002</v>
      </c>
      <c r="K120" s="199">
        <v>300.34100000000001</v>
      </c>
      <c r="L120" s="202">
        <v>330.51799999999997</v>
      </c>
      <c r="M120" s="202">
        <v>867.45399999999995</v>
      </c>
      <c r="N120" s="202">
        <v>1733.26</v>
      </c>
      <c r="O120" s="691">
        <v>3289.2049999999999</v>
      </c>
      <c r="P120" s="202">
        <v>7349.5649999999996</v>
      </c>
      <c r="Q120" s="154">
        <v>8662.5740000000005</v>
      </c>
      <c r="R120" s="297">
        <v>117.9</v>
      </c>
      <c r="S120" s="353" t="s">
        <v>767</v>
      </c>
      <c r="T120" s="377" t="s">
        <v>922</v>
      </c>
      <c r="U120" s="376" t="s">
        <v>920</v>
      </c>
    </row>
    <row r="121" spans="1:21" ht="13.8" x14ac:dyDescent="0.3">
      <c r="A121" s="372"/>
      <c r="B121" s="377" t="s">
        <v>923</v>
      </c>
      <c r="C121" s="351" t="s">
        <v>768</v>
      </c>
      <c r="D121" s="199">
        <v>19.885000000000002</v>
      </c>
      <c r="E121" s="202">
        <v>83.382000000000005</v>
      </c>
      <c r="F121" s="202">
        <v>69.86</v>
      </c>
      <c r="G121" s="202">
        <v>38.595999999999997</v>
      </c>
      <c r="H121" s="202">
        <v>204.35900000000001</v>
      </c>
      <c r="I121" s="202">
        <v>120.983</v>
      </c>
      <c r="J121" s="691">
        <v>162.16300000000001</v>
      </c>
      <c r="K121" s="199">
        <v>112.792</v>
      </c>
      <c r="L121" s="202">
        <v>91.581999999999994</v>
      </c>
      <c r="M121" s="202">
        <v>295.55</v>
      </c>
      <c r="N121" s="202">
        <v>165.87700000000001</v>
      </c>
      <c r="O121" s="691">
        <v>152.88499999999999</v>
      </c>
      <c r="P121" s="202">
        <v>1787.1279999999999</v>
      </c>
      <c r="Q121" s="154">
        <v>1517.914</v>
      </c>
      <c r="R121" s="297">
        <v>84.9</v>
      </c>
      <c r="S121" s="353" t="s">
        <v>769</v>
      </c>
      <c r="T121" s="377" t="s">
        <v>924</v>
      </c>
      <c r="U121" s="376"/>
    </row>
    <row r="122" spans="1:21" ht="13.8" x14ac:dyDescent="0.3">
      <c r="A122" s="372"/>
      <c r="B122" s="377"/>
      <c r="C122" s="351"/>
      <c r="D122" s="199"/>
      <c r="E122" s="202"/>
      <c r="F122" s="202"/>
      <c r="G122" s="202"/>
      <c r="H122" s="202"/>
      <c r="I122" s="202"/>
      <c r="J122" s="691"/>
      <c r="K122" s="199"/>
      <c r="L122" s="202"/>
      <c r="M122" s="202"/>
      <c r="N122" s="202"/>
      <c r="O122" s="691"/>
      <c r="P122" s="202"/>
      <c r="Q122" s="154"/>
      <c r="R122" s="297"/>
      <c r="S122" s="353"/>
      <c r="T122" s="377"/>
      <c r="U122" s="376"/>
    </row>
    <row r="123" spans="1:21" ht="13.8" x14ac:dyDescent="0.3">
      <c r="A123" s="372" t="s">
        <v>925</v>
      </c>
      <c r="B123" s="377" t="s">
        <v>926</v>
      </c>
      <c r="C123" s="374" t="s">
        <v>766</v>
      </c>
      <c r="D123" s="199">
        <v>1348.106</v>
      </c>
      <c r="E123" s="202">
        <v>1434.4760000000001</v>
      </c>
      <c r="F123" s="202">
        <v>1647.088</v>
      </c>
      <c r="G123" s="202">
        <v>1938.481</v>
      </c>
      <c r="H123" s="202">
        <v>2001.8589999999999</v>
      </c>
      <c r="I123" s="202">
        <v>1569.0139999999999</v>
      </c>
      <c r="J123" s="691">
        <v>1518.3589999999999</v>
      </c>
      <c r="K123" s="199">
        <v>1310.4960000000001</v>
      </c>
      <c r="L123" s="202">
        <v>1599.875</v>
      </c>
      <c r="M123" s="202">
        <v>2042.519</v>
      </c>
      <c r="N123" s="202">
        <v>2088.7600000000002</v>
      </c>
      <c r="O123" s="691">
        <v>2015.414</v>
      </c>
      <c r="P123" s="202">
        <v>23900.322</v>
      </c>
      <c r="Q123" s="154">
        <v>20514.447</v>
      </c>
      <c r="R123" s="297">
        <v>85.8</v>
      </c>
      <c r="S123" s="375" t="s">
        <v>767</v>
      </c>
      <c r="T123" s="377" t="s">
        <v>927</v>
      </c>
      <c r="U123" s="376" t="s">
        <v>925</v>
      </c>
    </row>
    <row r="124" spans="1:21" ht="13.8" x14ac:dyDescent="0.3">
      <c r="A124" s="372"/>
      <c r="B124" s="377" t="s">
        <v>928</v>
      </c>
      <c r="C124" s="374" t="s">
        <v>768</v>
      </c>
      <c r="D124" s="199">
        <v>621.39300000000003</v>
      </c>
      <c r="E124" s="202">
        <v>424.738</v>
      </c>
      <c r="F124" s="202">
        <v>601.18600000000004</v>
      </c>
      <c r="G124" s="202">
        <v>410.30700000000002</v>
      </c>
      <c r="H124" s="202">
        <v>411.44200000000001</v>
      </c>
      <c r="I124" s="202">
        <v>670.72299999999996</v>
      </c>
      <c r="J124" s="691">
        <v>529.98599999999999</v>
      </c>
      <c r="K124" s="199">
        <v>495.44799999999998</v>
      </c>
      <c r="L124" s="202">
        <v>773.77300000000002</v>
      </c>
      <c r="M124" s="202">
        <v>803.98199999999997</v>
      </c>
      <c r="N124" s="202">
        <v>800.51400000000001</v>
      </c>
      <c r="O124" s="691">
        <v>937.39700000000005</v>
      </c>
      <c r="P124" s="202">
        <v>6240.9049999999997</v>
      </c>
      <c r="Q124" s="154">
        <v>7480.8890000000001</v>
      </c>
      <c r="R124" s="297">
        <v>119.9</v>
      </c>
      <c r="S124" s="375" t="s">
        <v>769</v>
      </c>
      <c r="T124" s="377" t="s">
        <v>929</v>
      </c>
      <c r="U124" s="376"/>
    </row>
    <row r="125" spans="1:21" ht="13.8" x14ac:dyDescent="0.3">
      <c r="A125" s="372"/>
      <c r="B125" s="377"/>
      <c r="C125" s="351"/>
      <c r="D125" s="199"/>
      <c r="E125" s="202"/>
      <c r="F125" s="202"/>
      <c r="G125" s="202"/>
      <c r="H125" s="202"/>
      <c r="I125" s="202"/>
      <c r="J125" s="691"/>
      <c r="K125" s="199"/>
      <c r="L125" s="202"/>
      <c r="M125" s="202"/>
      <c r="N125" s="202"/>
      <c r="O125" s="691"/>
      <c r="P125" s="202"/>
      <c r="Q125" s="154"/>
      <c r="R125" s="297"/>
      <c r="S125" s="353"/>
      <c r="T125" s="377"/>
      <c r="U125" s="376"/>
    </row>
    <row r="126" spans="1:21" ht="13.8" x14ac:dyDescent="0.3">
      <c r="A126" s="372" t="s">
        <v>930</v>
      </c>
      <c r="B126" s="377" t="s">
        <v>931</v>
      </c>
      <c r="C126" s="374" t="s">
        <v>766</v>
      </c>
      <c r="D126" s="199">
        <v>42432.309000000001</v>
      </c>
      <c r="E126" s="202">
        <v>48211.459000000003</v>
      </c>
      <c r="F126" s="202">
        <v>62759.110999999997</v>
      </c>
      <c r="G126" s="202">
        <v>52575.300999999999</v>
      </c>
      <c r="H126" s="202">
        <v>46095.675999999999</v>
      </c>
      <c r="I126" s="202">
        <v>37852.536</v>
      </c>
      <c r="J126" s="691">
        <v>38164.423000000003</v>
      </c>
      <c r="K126" s="199">
        <v>35145.682000000001</v>
      </c>
      <c r="L126" s="202">
        <v>47256.353000000003</v>
      </c>
      <c r="M126" s="202">
        <v>50675.398000000001</v>
      </c>
      <c r="N126" s="202">
        <v>42802.762000000002</v>
      </c>
      <c r="O126" s="691">
        <v>45722.400999999998</v>
      </c>
      <c r="P126" s="202">
        <v>504955.94400000002</v>
      </c>
      <c r="Q126" s="154">
        <v>549693.41099999996</v>
      </c>
      <c r="R126" s="297">
        <v>108.9</v>
      </c>
      <c r="S126" s="375" t="s">
        <v>767</v>
      </c>
      <c r="T126" s="377" t="s">
        <v>932</v>
      </c>
      <c r="U126" s="376" t="s">
        <v>930</v>
      </c>
    </row>
    <row r="127" spans="1:21" ht="13.8" x14ac:dyDescent="0.3">
      <c r="A127" s="372"/>
      <c r="B127" s="377"/>
      <c r="C127" s="374" t="s">
        <v>768</v>
      </c>
      <c r="D127" s="199">
        <v>18185.406999999999</v>
      </c>
      <c r="E127" s="202">
        <v>16741.207999999999</v>
      </c>
      <c r="F127" s="202">
        <v>17325.2</v>
      </c>
      <c r="G127" s="202">
        <v>20788.456999999999</v>
      </c>
      <c r="H127" s="202">
        <v>22492.370999999999</v>
      </c>
      <c r="I127" s="202">
        <v>17854.048999999999</v>
      </c>
      <c r="J127" s="691">
        <v>17972.707999999999</v>
      </c>
      <c r="K127" s="199">
        <v>17657.387999999999</v>
      </c>
      <c r="L127" s="202">
        <v>21766.29</v>
      </c>
      <c r="M127" s="202">
        <v>24291.485000000001</v>
      </c>
      <c r="N127" s="202">
        <v>17429.407999999999</v>
      </c>
      <c r="O127" s="691">
        <v>18294.768</v>
      </c>
      <c r="P127" s="202">
        <v>192919.11199999999</v>
      </c>
      <c r="Q127" s="154">
        <v>230798.739</v>
      </c>
      <c r="R127" s="297">
        <v>119.6</v>
      </c>
      <c r="S127" s="375" t="s">
        <v>769</v>
      </c>
      <c r="T127" s="377" t="s">
        <v>933</v>
      </c>
      <c r="U127" s="376"/>
    </row>
    <row r="128" spans="1:21" ht="13.8" x14ac:dyDescent="0.3">
      <c r="A128" s="372"/>
      <c r="B128" s="377"/>
      <c r="C128" s="351"/>
      <c r="D128" s="199"/>
      <c r="E128" s="202"/>
      <c r="F128" s="202"/>
      <c r="G128" s="202"/>
      <c r="H128" s="202"/>
      <c r="I128" s="202"/>
      <c r="J128" s="691"/>
      <c r="K128" s="199"/>
      <c r="L128" s="202"/>
      <c r="M128" s="202"/>
      <c r="N128" s="202"/>
      <c r="O128" s="691"/>
      <c r="P128" s="202"/>
      <c r="Q128" s="154"/>
      <c r="R128" s="297"/>
      <c r="S128" s="353"/>
      <c r="T128" s="377"/>
      <c r="U128" s="376"/>
    </row>
    <row r="129" spans="1:21" ht="13.8" x14ac:dyDescent="0.3">
      <c r="A129" s="372" t="s">
        <v>934</v>
      </c>
      <c r="B129" s="377" t="s">
        <v>935</v>
      </c>
      <c r="C129" s="374" t="s">
        <v>766</v>
      </c>
      <c r="D129" s="199">
        <v>182731.21299999999</v>
      </c>
      <c r="E129" s="202">
        <v>196286.08199999999</v>
      </c>
      <c r="F129" s="202">
        <v>218612.88800000001</v>
      </c>
      <c r="G129" s="202">
        <v>219370.85399999999</v>
      </c>
      <c r="H129" s="202">
        <v>216354.69399999999</v>
      </c>
      <c r="I129" s="202">
        <v>218693.09599999999</v>
      </c>
      <c r="J129" s="691">
        <v>209146.476</v>
      </c>
      <c r="K129" s="199">
        <v>174962.69099999999</v>
      </c>
      <c r="L129" s="202">
        <v>219889.11499999999</v>
      </c>
      <c r="M129" s="202">
        <v>237898.981</v>
      </c>
      <c r="N129" s="202">
        <v>219338.39</v>
      </c>
      <c r="O129" s="691">
        <v>174018.35500000001</v>
      </c>
      <c r="P129" s="202">
        <v>2350237.0959999999</v>
      </c>
      <c r="Q129" s="154">
        <v>2487302.835</v>
      </c>
      <c r="R129" s="297">
        <v>105.8</v>
      </c>
      <c r="S129" s="375" t="s">
        <v>767</v>
      </c>
      <c r="T129" s="377" t="s">
        <v>936</v>
      </c>
      <c r="U129" s="376" t="s">
        <v>934</v>
      </c>
    </row>
    <row r="130" spans="1:21" ht="13.8" x14ac:dyDescent="0.3">
      <c r="A130" s="372"/>
      <c r="B130" s="377"/>
      <c r="C130" s="374" t="s">
        <v>768</v>
      </c>
      <c r="D130" s="199">
        <v>153932.927</v>
      </c>
      <c r="E130" s="202">
        <v>148256.25599999999</v>
      </c>
      <c r="F130" s="202">
        <v>161948.70699999999</v>
      </c>
      <c r="G130" s="202">
        <v>163784.43599999999</v>
      </c>
      <c r="H130" s="202">
        <v>159424.06200000001</v>
      </c>
      <c r="I130" s="202">
        <v>171921.34299999999</v>
      </c>
      <c r="J130" s="691">
        <v>170042.959</v>
      </c>
      <c r="K130" s="199">
        <v>140610.75099999999</v>
      </c>
      <c r="L130" s="202">
        <v>173034.853</v>
      </c>
      <c r="M130" s="202">
        <v>181253.32500000001</v>
      </c>
      <c r="N130" s="202">
        <v>156272.42499999999</v>
      </c>
      <c r="O130" s="691">
        <v>125302.126</v>
      </c>
      <c r="P130" s="202">
        <v>1809878.307</v>
      </c>
      <c r="Q130" s="154">
        <v>1905784.17</v>
      </c>
      <c r="R130" s="297">
        <v>105.3</v>
      </c>
      <c r="S130" s="375" t="s">
        <v>769</v>
      </c>
      <c r="T130" s="377"/>
      <c r="U130" s="376"/>
    </row>
    <row r="131" spans="1:21" ht="13.8" x14ac:dyDescent="0.3">
      <c r="A131" s="372"/>
      <c r="B131" s="377"/>
      <c r="C131" s="351"/>
      <c r="D131" s="199"/>
      <c r="E131" s="202"/>
      <c r="F131" s="202"/>
      <c r="G131" s="202"/>
      <c r="H131" s="202"/>
      <c r="I131" s="202"/>
      <c r="J131" s="691"/>
      <c r="K131" s="199"/>
      <c r="L131" s="202"/>
      <c r="M131" s="202"/>
      <c r="N131" s="202"/>
      <c r="O131" s="691"/>
      <c r="P131" s="202"/>
      <c r="Q131" s="154"/>
      <c r="R131" s="297"/>
      <c r="S131" s="353"/>
      <c r="T131" s="377"/>
      <c r="U131" s="376"/>
    </row>
    <row r="132" spans="1:21" ht="13.8" x14ac:dyDescent="0.3">
      <c r="A132" s="372" t="s">
        <v>937</v>
      </c>
      <c r="B132" s="377" t="s">
        <v>938</v>
      </c>
      <c r="C132" s="351" t="s">
        <v>766</v>
      </c>
      <c r="D132" s="199">
        <v>83630.149000000005</v>
      </c>
      <c r="E132" s="202">
        <v>95882.981</v>
      </c>
      <c r="F132" s="202">
        <v>98512.092999999993</v>
      </c>
      <c r="G132" s="202">
        <v>98221.224000000002</v>
      </c>
      <c r="H132" s="202">
        <v>90316.403999999995</v>
      </c>
      <c r="I132" s="202">
        <v>89672.987999999998</v>
      </c>
      <c r="J132" s="691">
        <v>86921.707999999999</v>
      </c>
      <c r="K132" s="199">
        <v>80657.879000000001</v>
      </c>
      <c r="L132" s="202">
        <v>89219.501999999993</v>
      </c>
      <c r="M132" s="202">
        <v>102835.993</v>
      </c>
      <c r="N132" s="202">
        <v>87920.319000000003</v>
      </c>
      <c r="O132" s="691">
        <v>59606.139000000003</v>
      </c>
      <c r="P132" s="202">
        <v>1129187.246</v>
      </c>
      <c r="Q132" s="154">
        <v>1063397.379</v>
      </c>
      <c r="R132" s="297">
        <v>94.2</v>
      </c>
      <c r="S132" s="353" t="s">
        <v>767</v>
      </c>
      <c r="T132" s="377" t="s">
        <v>939</v>
      </c>
      <c r="U132" s="376" t="s">
        <v>937</v>
      </c>
    </row>
    <row r="133" spans="1:21" ht="13.8" x14ac:dyDescent="0.3">
      <c r="A133" s="372"/>
      <c r="B133" s="377"/>
      <c r="C133" s="351" t="s">
        <v>768</v>
      </c>
      <c r="D133" s="199">
        <v>128499.814</v>
      </c>
      <c r="E133" s="202">
        <v>144408.93599999999</v>
      </c>
      <c r="F133" s="202">
        <v>157330.579</v>
      </c>
      <c r="G133" s="202">
        <v>138214.17600000001</v>
      </c>
      <c r="H133" s="202">
        <v>136913.09099999999</v>
      </c>
      <c r="I133" s="202">
        <v>138302.50200000001</v>
      </c>
      <c r="J133" s="691">
        <v>144571.38800000001</v>
      </c>
      <c r="K133" s="199">
        <v>144895.20000000001</v>
      </c>
      <c r="L133" s="202">
        <v>164296.204</v>
      </c>
      <c r="M133" s="202">
        <v>168634.511</v>
      </c>
      <c r="N133" s="202">
        <v>130028.47100000001</v>
      </c>
      <c r="O133" s="691">
        <v>93714.61</v>
      </c>
      <c r="P133" s="202">
        <v>1667193.0889999999</v>
      </c>
      <c r="Q133" s="154">
        <v>1689809.4820000001</v>
      </c>
      <c r="R133" s="297">
        <v>101.4</v>
      </c>
      <c r="S133" s="353" t="s">
        <v>769</v>
      </c>
      <c r="T133" s="377"/>
      <c r="U133" s="376"/>
    </row>
    <row r="134" spans="1:21" ht="13.8" x14ac:dyDescent="0.3">
      <c r="A134" s="372"/>
      <c r="B134" s="377"/>
      <c r="C134" s="351"/>
      <c r="D134" s="199"/>
      <c r="E134" s="202"/>
      <c r="F134" s="202"/>
      <c r="G134" s="202"/>
      <c r="H134" s="202"/>
      <c r="I134" s="202"/>
      <c r="J134" s="691"/>
      <c r="K134" s="199"/>
      <c r="L134" s="202"/>
      <c r="M134" s="202"/>
      <c r="N134" s="202"/>
      <c r="O134" s="691"/>
      <c r="P134" s="202"/>
      <c r="Q134" s="154"/>
      <c r="R134" s="297"/>
      <c r="S134" s="353"/>
      <c r="T134" s="377"/>
      <c r="U134" s="376"/>
    </row>
    <row r="135" spans="1:21" ht="13.8" x14ac:dyDescent="0.3">
      <c r="A135" s="372" t="s">
        <v>940</v>
      </c>
      <c r="B135" s="377" t="s">
        <v>941</v>
      </c>
      <c r="C135" s="374" t="s">
        <v>766</v>
      </c>
      <c r="D135" s="199">
        <v>18816.767</v>
      </c>
      <c r="E135" s="202">
        <v>19302.222000000002</v>
      </c>
      <c r="F135" s="202">
        <v>19221.492999999999</v>
      </c>
      <c r="G135" s="202">
        <v>21085.352999999999</v>
      </c>
      <c r="H135" s="202">
        <v>20267.257000000001</v>
      </c>
      <c r="I135" s="202">
        <v>20343.137999999999</v>
      </c>
      <c r="J135" s="691">
        <v>21717.581999999999</v>
      </c>
      <c r="K135" s="199">
        <v>19209.421999999999</v>
      </c>
      <c r="L135" s="202">
        <v>19259.945</v>
      </c>
      <c r="M135" s="202">
        <v>21621.945</v>
      </c>
      <c r="N135" s="202">
        <v>20185.488000000001</v>
      </c>
      <c r="O135" s="691">
        <v>19380.958999999999</v>
      </c>
      <c r="P135" s="202">
        <v>221603.87599999999</v>
      </c>
      <c r="Q135" s="154">
        <v>240411.571</v>
      </c>
      <c r="R135" s="297">
        <v>108.5</v>
      </c>
      <c r="S135" s="375" t="s">
        <v>767</v>
      </c>
      <c r="T135" s="377" t="s">
        <v>942</v>
      </c>
      <c r="U135" s="376" t="s">
        <v>940</v>
      </c>
    </row>
    <row r="136" spans="1:21" ht="13.8" x14ac:dyDescent="0.3">
      <c r="A136" s="372"/>
      <c r="B136" s="377" t="s">
        <v>943</v>
      </c>
      <c r="C136" s="374" t="s">
        <v>768</v>
      </c>
      <c r="D136" s="199">
        <v>7537.9459999999999</v>
      </c>
      <c r="E136" s="202">
        <v>7921.3059999999996</v>
      </c>
      <c r="F136" s="202">
        <v>8748.1730000000007</v>
      </c>
      <c r="G136" s="202">
        <v>8565.1190000000006</v>
      </c>
      <c r="H136" s="202">
        <v>8248.9629999999997</v>
      </c>
      <c r="I136" s="202">
        <v>8644.1180000000004</v>
      </c>
      <c r="J136" s="691">
        <v>7866.8069999999998</v>
      </c>
      <c r="K136" s="199">
        <v>6697.5619999999999</v>
      </c>
      <c r="L136" s="202">
        <v>9461.3670000000002</v>
      </c>
      <c r="M136" s="202">
        <v>9946.57</v>
      </c>
      <c r="N136" s="202">
        <v>8949.6029999999992</v>
      </c>
      <c r="O136" s="691">
        <v>7714.7550000000001</v>
      </c>
      <c r="P136" s="202">
        <v>100013.049</v>
      </c>
      <c r="Q136" s="154">
        <v>100302.289</v>
      </c>
      <c r="R136" s="297">
        <v>100.3</v>
      </c>
      <c r="S136" s="375" t="s">
        <v>769</v>
      </c>
      <c r="T136" s="377" t="s">
        <v>944</v>
      </c>
      <c r="U136" s="376"/>
    </row>
    <row r="137" spans="1:21" ht="13.8" x14ac:dyDescent="0.3">
      <c r="A137" s="372"/>
      <c r="B137" s="377"/>
      <c r="C137" s="351"/>
      <c r="D137" s="199"/>
      <c r="E137" s="202"/>
      <c r="F137" s="202"/>
      <c r="G137" s="202"/>
      <c r="H137" s="202"/>
      <c r="I137" s="202"/>
      <c r="J137" s="691"/>
      <c r="K137" s="199"/>
      <c r="L137" s="202"/>
      <c r="M137" s="202"/>
      <c r="N137" s="202"/>
      <c r="O137" s="691"/>
      <c r="P137" s="202"/>
      <c r="Q137" s="154"/>
      <c r="R137" s="297"/>
      <c r="S137" s="353"/>
      <c r="T137" s="377"/>
      <c r="U137" s="376"/>
    </row>
    <row r="138" spans="1:21" ht="13.8" x14ac:dyDescent="0.3">
      <c r="A138" s="372" t="s">
        <v>945</v>
      </c>
      <c r="B138" s="377" t="s">
        <v>946</v>
      </c>
      <c r="C138" s="374" t="s">
        <v>766</v>
      </c>
      <c r="D138" s="199">
        <v>9324.3060000000005</v>
      </c>
      <c r="E138" s="202">
        <v>9343.9210000000003</v>
      </c>
      <c r="F138" s="202">
        <v>10806.227999999999</v>
      </c>
      <c r="G138" s="202">
        <v>9679.2929999999997</v>
      </c>
      <c r="H138" s="202">
        <v>8502.8549999999996</v>
      </c>
      <c r="I138" s="202">
        <v>9016.9470000000001</v>
      </c>
      <c r="J138" s="691">
        <v>11838.832</v>
      </c>
      <c r="K138" s="199">
        <v>9889.9220000000005</v>
      </c>
      <c r="L138" s="202">
        <v>11338.951999999999</v>
      </c>
      <c r="M138" s="202">
        <v>9696.73</v>
      </c>
      <c r="N138" s="202">
        <v>8839.3490000000002</v>
      </c>
      <c r="O138" s="691">
        <v>8777.8070000000007</v>
      </c>
      <c r="P138" s="202">
        <v>104342.291</v>
      </c>
      <c r="Q138" s="154">
        <v>117055.14200000001</v>
      </c>
      <c r="R138" s="297">
        <v>112.2</v>
      </c>
      <c r="S138" s="375" t="s">
        <v>767</v>
      </c>
      <c r="T138" s="377" t="s">
        <v>947</v>
      </c>
      <c r="U138" s="376" t="s">
        <v>945</v>
      </c>
    </row>
    <row r="139" spans="1:21" ht="13.8" x14ac:dyDescent="0.3">
      <c r="A139" s="372"/>
      <c r="B139" s="377" t="s">
        <v>948</v>
      </c>
      <c r="C139" s="374" t="s">
        <v>768</v>
      </c>
      <c r="D139" s="199">
        <v>10311.964</v>
      </c>
      <c r="E139" s="202">
        <v>9522.6640000000007</v>
      </c>
      <c r="F139" s="202">
        <v>8627.1740000000009</v>
      </c>
      <c r="G139" s="202">
        <v>8311.23</v>
      </c>
      <c r="H139" s="202">
        <v>11229.949000000001</v>
      </c>
      <c r="I139" s="202">
        <v>9818.2919999999995</v>
      </c>
      <c r="J139" s="691">
        <v>12454.159</v>
      </c>
      <c r="K139" s="199">
        <v>9652.2270000000008</v>
      </c>
      <c r="L139" s="202">
        <v>9612.0879999999997</v>
      </c>
      <c r="M139" s="202">
        <v>10138.067999999999</v>
      </c>
      <c r="N139" s="202">
        <v>9169.2119999999995</v>
      </c>
      <c r="O139" s="691">
        <v>8916.6110000000008</v>
      </c>
      <c r="P139" s="202">
        <v>116144.20600000001</v>
      </c>
      <c r="Q139" s="154">
        <v>117763.63800000001</v>
      </c>
      <c r="R139" s="297">
        <v>101.4</v>
      </c>
      <c r="S139" s="375" t="s">
        <v>769</v>
      </c>
      <c r="T139" s="377" t="s">
        <v>949</v>
      </c>
      <c r="U139" s="376"/>
    </row>
    <row r="140" spans="1:21" ht="13.8" x14ac:dyDescent="0.3">
      <c r="A140" s="372"/>
      <c r="B140" s="377"/>
      <c r="C140" s="351"/>
      <c r="D140" s="199"/>
      <c r="E140" s="202"/>
      <c r="F140" s="202"/>
      <c r="G140" s="202"/>
      <c r="H140" s="202"/>
      <c r="I140" s="202"/>
      <c r="J140" s="691"/>
      <c r="K140" s="199"/>
      <c r="L140" s="202"/>
      <c r="M140" s="202"/>
      <c r="N140" s="202"/>
      <c r="O140" s="691"/>
      <c r="P140" s="202"/>
      <c r="Q140" s="154"/>
      <c r="R140" s="297"/>
      <c r="S140" s="353"/>
      <c r="T140" s="377"/>
      <c r="U140" s="376"/>
    </row>
    <row r="141" spans="1:21" ht="13.8" x14ac:dyDescent="0.3">
      <c r="A141" s="372" t="s">
        <v>950</v>
      </c>
      <c r="B141" s="377" t="s">
        <v>951</v>
      </c>
      <c r="C141" s="374" t="s">
        <v>766</v>
      </c>
      <c r="D141" s="199">
        <v>300.83600000000001</v>
      </c>
      <c r="E141" s="202">
        <v>119.45399999999999</v>
      </c>
      <c r="F141" s="202">
        <v>74.959999999999994</v>
      </c>
      <c r="G141" s="202">
        <v>37.292000000000002</v>
      </c>
      <c r="H141" s="202">
        <v>82.495999999999995</v>
      </c>
      <c r="I141" s="202">
        <v>21.89</v>
      </c>
      <c r="J141" s="691">
        <v>96.191000000000003</v>
      </c>
      <c r="K141" s="199">
        <v>73.938999999999993</v>
      </c>
      <c r="L141" s="202">
        <v>156.09100000000001</v>
      </c>
      <c r="M141" s="202">
        <v>312.59699999999998</v>
      </c>
      <c r="N141" s="202">
        <v>183.994</v>
      </c>
      <c r="O141" s="691">
        <v>168.524</v>
      </c>
      <c r="P141" s="202">
        <v>1253.4390000000001</v>
      </c>
      <c r="Q141" s="154">
        <v>1628.2639999999999</v>
      </c>
      <c r="R141" s="297">
        <v>129.9</v>
      </c>
      <c r="S141" s="375" t="s">
        <v>767</v>
      </c>
      <c r="T141" s="377" t="s">
        <v>952</v>
      </c>
      <c r="U141" s="376" t="s">
        <v>950</v>
      </c>
    </row>
    <row r="142" spans="1:21" ht="13.8" x14ac:dyDescent="0.3">
      <c r="A142" s="372"/>
      <c r="B142" s="377" t="s">
        <v>953</v>
      </c>
      <c r="C142" s="374" t="s">
        <v>768</v>
      </c>
      <c r="D142" s="199">
        <v>9.3849999999999998</v>
      </c>
      <c r="E142" s="202">
        <v>15.141999999999999</v>
      </c>
      <c r="F142" s="202">
        <v>11.879</v>
      </c>
      <c r="G142" s="202">
        <v>113.22499999999999</v>
      </c>
      <c r="H142" s="202">
        <v>28.806000000000001</v>
      </c>
      <c r="I142" s="202">
        <v>18.334</v>
      </c>
      <c r="J142" s="691">
        <v>17.806999999999999</v>
      </c>
      <c r="K142" s="199">
        <v>32.715000000000003</v>
      </c>
      <c r="L142" s="202">
        <v>33.296999999999997</v>
      </c>
      <c r="M142" s="202">
        <v>40.360999999999997</v>
      </c>
      <c r="N142" s="202">
        <v>27.634</v>
      </c>
      <c r="O142" s="691">
        <v>30.994</v>
      </c>
      <c r="P142" s="202">
        <v>902.83</v>
      </c>
      <c r="Q142" s="154">
        <v>379.57900000000001</v>
      </c>
      <c r="R142" s="297">
        <v>42</v>
      </c>
      <c r="S142" s="375" t="s">
        <v>769</v>
      </c>
      <c r="T142" s="377" t="s">
        <v>954</v>
      </c>
      <c r="U142" s="376"/>
    </row>
    <row r="143" spans="1:21" ht="13.8" x14ac:dyDescent="0.3">
      <c r="A143" s="372"/>
      <c r="B143" s="377"/>
      <c r="C143" s="351"/>
      <c r="D143" s="199"/>
      <c r="E143" s="202"/>
      <c r="F143" s="202"/>
      <c r="G143" s="202"/>
      <c r="H143" s="202"/>
      <c r="I143" s="202"/>
      <c r="J143" s="691"/>
      <c r="K143" s="199"/>
      <c r="L143" s="202"/>
      <c r="M143" s="202"/>
      <c r="N143" s="202"/>
      <c r="O143" s="691"/>
      <c r="P143" s="202"/>
      <c r="Q143" s="154"/>
      <c r="R143" s="297"/>
      <c r="S143" s="353"/>
      <c r="T143" s="377"/>
      <c r="U143" s="376"/>
    </row>
    <row r="144" spans="1:21" ht="13.8" x14ac:dyDescent="0.3">
      <c r="A144" s="372" t="s">
        <v>955</v>
      </c>
      <c r="B144" s="377" t="s">
        <v>956</v>
      </c>
      <c r="C144" s="351" t="s">
        <v>766</v>
      </c>
      <c r="D144" s="199">
        <v>34081.036</v>
      </c>
      <c r="E144" s="202">
        <v>39428.25</v>
      </c>
      <c r="F144" s="202">
        <v>39067.048000000003</v>
      </c>
      <c r="G144" s="202">
        <v>33238.372000000003</v>
      </c>
      <c r="H144" s="202">
        <v>35511.082000000002</v>
      </c>
      <c r="I144" s="202">
        <v>35250.277000000002</v>
      </c>
      <c r="J144" s="691">
        <v>34572.341</v>
      </c>
      <c r="K144" s="199">
        <v>30081.46</v>
      </c>
      <c r="L144" s="202">
        <v>34047.786999999997</v>
      </c>
      <c r="M144" s="202">
        <v>39201.334999999999</v>
      </c>
      <c r="N144" s="202">
        <v>32363.573</v>
      </c>
      <c r="O144" s="691">
        <v>25515.723000000002</v>
      </c>
      <c r="P144" s="202">
        <v>477858.12699999998</v>
      </c>
      <c r="Q144" s="154">
        <v>412358.28399999999</v>
      </c>
      <c r="R144" s="297">
        <v>86.3</v>
      </c>
      <c r="S144" s="353" t="s">
        <v>767</v>
      </c>
      <c r="T144" s="377" t="s">
        <v>957</v>
      </c>
      <c r="U144" s="376" t="s">
        <v>955</v>
      </c>
    </row>
    <row r="145" spans="1:21" ht="13.8" x14ac:dyDescent="0.3">
      <c r="A145" s="372"/>
      <c r="B145" s="377" t="s">
        <v>958</v>
      </c>
      <c r="C145" s="351" t="s">
        <v>768</v>
      </c>
      <c r="D145" s="199">
        <v>55986.33</v>
      </c>
      <c r="E145" s="202">
        <v>62418.732000000004</v>
      </c>
      <c r="F145" s="202">
        <v>65124.667000000001</v>
      </c>
      <c r="G145" s="202">
        <v>57374.620999999999</v>
      </c>
      <c r="H145" s="202">
        <v>54799.252</v>
      </c>
      <c r="I145" s="202">
        <v>58892.798000000003</v>
      </c>
      <c r="J145" s="691">
        <v>60130.040999999997</v>
      </c>
      <c r="K145" s="199">
        <v>53761.112999999998</v>
      </c>
      <c r="L145" s="202">
        <v>65954.635999999999</v>
      </c>
      <c r="M145" s="202">
        <v>70334.885999999999</v>
      </c>
      <c r="N145" s="202">
        <v>60895.77</v>
      </c>
      <c r="O145" s="691">
        <v>45862.856</v>
      </c>
      <c r="P145" s="202">
        <v>726484.09900000005</v>
      </c>
      <c r="Q145" s="154">
        <v>711535.70200000005</v>
      </c>
      <c r="R145" s="297">
        <v>97.9</v>
      </c>
      <c r="S145" s="353" t="s">
        <v>769</v>
      </c>
      <c r="T145" s="377" t="s">
        <v>959</v>
      </c>
      <c r="U145" s="376"/>
    </row>
    <row r="146" spans="1:21" ht="13.8" x14ac:dyDescent="0.3">
      <c r="A146" s="372"/>
      <c r="B146" s="377"/>
      <c r="C146" s="351"/>
      <c r="D146" s="199"/>
      <c r="E146" s="202"/>
      <c r="F146" s="202"/>
      <c r="G146" s="202"/>
      <c r="H146" s="202"/>
      <c r="I146" s="202"/>
      <c r="J146" s="691"/>
      <c r="K146" s="199"/>
      <c r="L146" s="202"/>
      <c r="M146" s="202"/>
      <c r="N146" s="202"/>
      <c r="O146" s="691"/>
      <c r="P146" s="202"/>
      <c r="Q146" s="154"/>
      <c r="R146" s="297"/>
      <c r="S146" s="353"/>
      <c r="T146" s="377"/>
      <c r="U146" s="376"/>
    </row>
    <row r="147" spans="1:21" ht="13.8" x14ac:dyDescent="0.3">
      <c r="A147" s="372" t="s">
        <v>960</v>
      </c>
      <c r="B147" s="377" t="s">
        <v>961</v>
      </c>
      <c r="C147" s="374" t="s">
        <v>766</v>
      </c>
      <c r="D147" s="199">
        <v>484.48500000000001</v>
      </c>
      <c r="E147" s="202">
        <v>552.71199999999999</v>
      </c>
      <c r="F147" s="202">
        <v>659.94</v>
      </c>
      <c r="G147" s="202">
        <v>544.39300000000003</v>
      </c>
      <c r="H147" s="202">
        <v>586.89200000000005</v>
      </c>
      <c r="I147" s="202">
        <v>777.84500000000003</v>
      </c>
      <c r="J147" s="691">
        <v>618.26700000000005</v>
      </c>
      <c r="K147" s="199">
        <v>684.79200000000003</v>
      </c>
      <c r="L147" s="202">
        <v>629.42999999999995</v>
      </c>
      <c r="M147" s="202">
        <v>651.31700000000001</v>
      </c>
      <c r="N147" s="202">
        <v>594.29899999999998</v>
      </c>
      <c r="O147" s="691">
        <v>495.78899999999999</v>
      </c>
      <c r="P147" s="202">
        <v>6527.3159999999998</v>
      </c>
      <c r="Q147" s="154">
        <v>7280.1610000000001</v>
      </c>
      <c r="R147" s="297">
        <v>111.5</v>
      </c>
      <c r="S147" s="375" t="s">
        <v>767</v>
      </c>
      <c r="T147" s="377" t="s">
        <v>962</v>
      </c>
      <c r="U147" s="376" t="s">
        <v>960</v>
      </c>
    </row>
    <row r="148" spans="1:21" ht="13.8" x14ac:dyDescent="0.3">
      <c r="A148" s="372"/>
      <c r="B148" s="377"/>
      <c r="C148" s="374" t="s">
        <v>768</v>
      </c>
      <c r="D148" s="199">
        <v>9.6270000000000007</v>
      </c>
      <c r="E148" s="202">
        <v>10.865</v>
      </c>
      <c r="F148" s="202">
        <v>20.268000000000001</v>
      </c>
      <c r="G148" s="202">
        <v>10.061</v>
      </c>
      <c r="H148" s="202">
        <v>19.015999999999998</v>
      </c>
      <c r="I148" s="202">
        <v>20.571000000000002</v>
      </c>
      <c r="J148" s="691">
        <v>22.131</v>
      </c>
      <c r="K148" s="199">
        <v>12.061</v>
      </c>
      <c r="L148" s="202">
        <v>14.545</v>
      </c>
      <c r="M148" s="202">
        <v>18.695</v>
      </c>
      <c r="N148" s="202">
        <v>6.9619999999999997</v>
      </c>
      <c r="O148" s="691">
        <v>11.532</v>
      </c>
      <c r="P148" s="202">
        <v>228.09399999999999</v>
      </c>
      <c r="Q148" s="154">
        <v>176.334</v>
      </c>
      <c r="R148" s="297">
        <v>77.3</v>
      </c>
      <c r="S148" s="375" t="s">
        <v>769</v>
      </c>
      <c r="T148" s="377"/>
      <c r="U148" s="376"/>
    </row>
    <row r="149" spans="1:21" ht="13.8" x14ac:dyDescent="0.3">
      <c r="A149" s="372"/>
      <c r="B149" s="377"/>
      <c r="C149" s="351"/>
      <c r="D149" s="199"/>
      <c r="E149" s="202"/>
      <c r="F149" s="202"/>
      <c r="G149" s="202"/>
      <c r="H149" s="202"/>
      <c r="I149" s="202"/>
      <c r="J149" s="691"/>
      <c r="K149" s="199"/>
      <c r="L149" s="202"/>
      <c r="M149" s="202"/>
      <c r="N149" s="202"/>
      <c r="O149" s="691"/>
      <c r="P149" s="202"/>
      <c r="Q149" s="154"/>
      <c r="R149" s="297"/>
      <c r="S149" s="353"/>
      <c r="T149" s="377"/>
      <c r="U149" s="376"/>
    </row>
    <row r="150" spans="1:21" ht="13.8" x14ac:dyDescent="0.3">
      <c r="A150" s="372" t="s">
        <v>963</v>
      </c>
      <c r="B150" s="377" t="s">
        <v>964</v>
      </c>
      <c r="C150" s="374" t="s">
        <v>766</v>
      </c>
      <c r="D150" s="199">
        <v>196.36799999999999</v>
      </c>
      <c r="E150" s="202">
        <v>391.12099999999998</v>
      </c>
      <c r="F150" s="202">
        <v>359.34899999999999</v>
      </c>
      <c r="G150" s="202">
        <v>404.68200000000002</v>
      </c>
      <c r="H150" s="202">
        <v>411.827</v>
      </c>
      <c r="I150" s="202">
        <v>316.43200000000002</v>
      </c>
      <c r="J150" s="691">
        <v>383.08600000000001</v>
      </c>
      <c r="K150" s="199">
        <v>527</v>
      </c>
      <c r="L150" s="202">
        <v>380.05599999999998</v>
      </c>
      <c r="M150" s="202">
        <v>386.286</v>
      </c>
      <c r="N150" s="202">
        <v>387.56799999999998</v>
      </c>
      <c r="O150" s="691">
        <v>349.38600000000002</v>
      </c>
      <c r="P150" s="202">
        <v>3432.7289999999998</v>
      </c>
      <c r="Q150" s="154">
        <v>4493.1610000000001</v>
      </c>
      <c r="R150" s="297">
        <v>130.9</v>
      </c>
      <c r="S150" s="375" t="s">
        <v>767</v>
      </c>
      <c r="T150" s="377" t="s">
        <v>965</v>
      </c>
      <c r="U150" s="376" t="s">
        <v>963</v>
      </c>
    </row>
    <row r="151" spans="1:21" ht="13.8" x14ac:dyDescent="0.3">
      <c r="A151" s="372"/>
      <c r="B151" s="377" t="s">
        <v>966</v>
      </c>
      <c r="C151" s="374" t="s">
        <v>768</v>
      </c>
      <c r="D151" s="199">
        <v>43.417999999999999</v>
      </c>
      <c r="E151" s="202">
        <v>66.349000000000004</v>
      </c>
      <c r="F151" s="202">
        <v>140.44900000000001</v>
      </c>
      <c r="G151" s="202">
        <v>58.765999999999998</v>
      </c>
      <c r="H151" s="202">
        <v>65.662999999999997</v>
      </c>
      <c r="I151" s="202">
        <v>40.606000000000002</v>
      </c>
      <c r="J151" s="691">
        <v>37.220999999999997</v>
      </c>
      <c r="K151" s="199">
        <v>57.62</v>
      </c>
      <c r="L151" s="202">
        <v>146.643</v>
      </c>
      <c r="M151" s="202">
        <v>72.753</v>
      </c>
      <c r="N151" s="202">
        <v>45.192</v>
      </c>
      <c r="O151" s="691">
        <v>73.972999999999999</v>
      </c>
      <c r="P151" s="202">
        <v>1044.4069999999999</v>
      </c>
      <c r="Q151" s="154">
        <v>848.65300000000002</v>
      </c>
      <c r="R151" s="297">
        <v>81.3</v>
      </c>
      <c r="S151" s="375" t="s">
        <v>769</v>
      </c>
      <c r="T151" s="377" t="s">
        <v>967</v>
      </c>
      <c r="U151" s="376"/>
    </row>
    <row r="152" spans="1:21" ht="13.8" x14ac:dyDescent="0.3">
      <c r="A152" s="372"/>
      <c r="B152" s="377"/>
      <c r="C152" s="351"/>
      <c r="D152" s="199"/>
      <c r="E152" s="202"/>
      <c r="F152" s="202"/>
      <c r="G152" s="202"/>
      <c r="H152" s="202"/>
      <c r="I152" s="202"/>
      <c r="J152" s="691"/>
      <c r="K152" s="199"/>
      <c r="L152" s="202"/>
      <c r="M152" s="202"/>
      <c r="N152" s="202"/>
      <c r="O152" s="691"/>
      <c r="P152" s="202"/>
      <c r="Q152" s="154"/>
      <c r="R152" s="297"/>
      <c r="S152" s="353"/>
      <c r="T152" s="377"/>
      <c r="U152" s="376"/>
    </row>
    <row r="153" spans="1:21" ht="13.8" x14ac:dyDescent="0.3">
      <c r="A153" s="372" t="s">
        <v>968</v>
      </c>
      <c r="B153" s="377" t="s">
        <v>969</v>
      </c>
      <c r="C153" s="374" t="s">
        <v>766</v>
      </c>
      <c r="D153" s="199">
        <v>9094.73</v>
      </c>
      <c r="E153" s="202">
        <v>8533.0040000000008</v>
      </c>
      <c r="F153" s="202">
        <v>8601.2829999999994</v>
      </c>
      <c r="G153" s="202">
        <v>8011.6970000000001</v>
      </c>
      <c r="H153" s="202">
        <v>10050.901</v>
      </c>
      <c r="I153" s="202">
        <v>10300.092000000001</v>
      </c>
      <c r="J153" s="691">
        <v>7877.13</v>
      </c>
      <c r="K153" s="199">
        <v>7021.8729999999996</v>
      </c>
      <c r="L153" s="202">
        <v>6350.6719999999996</v>
      </c>
      <c r="M153" s="202">
        <v>12832.124</v>
      </c>
      <c r="N153" s="202">
        <v>7357.1620000000003</v>
      </c>
      <c r="O153" s="691">
        <v>7064.0069999999996</v>
      </c>
      <c r="P153" s="202">
        <v>110193.069</v>
      </c>
      <c r="Q153" s="154">
        <v>103094.675</v>
      </c>
      <c r="R153" s="297">
        <v>93.6</v>
      </c>
      <c r="S153" s="375" t="s">
        <v>767</v>
      </c>
      <c r="T153" s="377" t="s">
        <v>970</v>
      </c>
      <c r="U153" s="376" t="s">
        <v>968</v>
      </c>
    </row>
    <row r="154" spans="1:21" ht="13.8" x14ac:dyDescent="0.3">
      <c r="A154" s="372"/>
      <c r="B154" s="377"/>
      <c r="C154" s="374" t="s">
        <v>768</v>
      </c>
      <c r="D154" s="199">
        <v>12236.156999999999</v>
      </c>
      <c r="E154" s="202">
        <v>10271.242</v>
      </c>
      <c r="F154" s="202">
        <v>10382.761</v>
      </c>
      <c r="G154" s="202">
        <v>10734.329</v>
      </c>
      <c r="H154" s="202">
        <v>10807.144</v>
      </c>
      <c r="I154" s="202">
        <v>10433.620999999999</v>
      </c>
      <c r="J154" s="691">
        <v>11150.545</v>
      </c>
      <c r="K154" s="199">
        <v>8701.7430000000004</v>
      </c>
      <c r="L154" s="202">
        <v>10899.578</v>
      </c>
      <c r="M154" s="202">
        <v>12535.752</v>
      </c>
      <c r="N154" s="202">
        <v>11315.046</v>
      </c>
      <c r="O154" s="691">
        <v>11811.18</v>
      </c>
      <c r="P154" s="202">
        <v>130953.848</v>
      </c>
      <c r="Q154" s="154">
        <v>131279.098</v>
      </c>
      <c r="R154" s="297">
        <v>100.2</v>
      </c>
      <c r="S154" s="375" t="s">
        <v>769</v>
      </c>
      <c r="T154" s="377" t="s">
        <v>971</v>
      </c>
      <c r="U154" s="376"/>
    </row>
    <row r="155" spans="1:21" ht="13.8" x14ac:dyDescent="0.3">
      <c r="A155" s="372"/>
      <c r="B155" s="377"/>
      <c r="C155" s="374"/>
      <c r="D155" s="199"/>
      <c r="E155" s="202"/>
      <c r="F155" s="202"/>
      <c r="G155" s="202"/>
      <c r="H155" s="202"/>
      <c r="I155" s="202"/>
      <c r="J155" s="691"/>
      <c r="K155" s="199"/>
      <c r="L155" s="202"/>
      <c r="M155" s="202"/>
      <c r="N155" s="202"/>
      <c r="O155" s="691"/>
      <c r="P155" s="202"/>
      <c r="Q155" s="154"/>
      <c r="R155" s="297"/>
      <c r="S155" s="375"/>
      <c r="T155" s="377"/>
      <c r="U155" s="376"/>
    </row>
    <row r="156" spans="1:21" ht="13.8" x14ac:dyDescent="0.3">
      <c r="A156" s="372" t="s">
        <v>972</v>
      </c>
      <c r="B156" s="377" t="s">
        <v>973</v>
      </c>
      <c r="C156" s="374" t="s">
        <v>766</v>
      </c>
      <c r="D156" s="199">
        <v>55503.76</v>
      </c>
      <c r="E156" s="202">
        <v>54476.565000000002</v>
      </c>
      <c r="F156" s="202">
        <v>56763.998</v>
      </c>
      <c r="G156" s="202">
        <v>57115.45</v>
      </c>
      <c r="H156" s="202">
        <v>53762.040999999997</v>
      </c>
      <c r="I156" s="202">
        <v>56380.891000000003</v>
      </c>
      <c r="J156" s="691">
        <v>56967.607000000004</v>
      </c>
      <c r="K156" s="199">
        <v>50792.955999999998</v>
      </c>
      <c r="L156" s="202">
        <v>56302.66</v>
      </c>
      <c r="M156" s="202">
        <v>60525.661999999997</v>
      </c>
      <c r="N156" s="202">
        <v>55241.656000000003</v>
      </c>
      <c r="O156" s="691">
        <v>54015.692000000003</v>
      </c>
      <c r="P156" s="202">
        <v>674237.94799999997</v>
      </c>
      <c r="Q156" s="154">
        <v>667848.93799999997</v>
      </c>
      <c r="R156" s="297">
        <v>99.1</v>
      </c>
      <c r="S156" s="375" t="s">
        <v>767</v>
      </c>
      <c r="T156" s="377" t="s">
        <v>974</v>
      </c>
      <c r="U156" s="376" t="s">
        <v>972</v>
      </c>
    </row>
    <row r="157" spans="1:21" s="9" customFormat="1" ht="13.8" x14ac:dyDescent="0.3">
      <c r="A157" s="372"/>
      <c r="B157" s="377" t="s">
        <v>975</v>
      </c>
      <c r="C157" s="374" t="s">
        <v>768</v>
      </c>
      <c r="D157" s="199">
        <v>68797.953999999998</v>
      </c>
      <c r="E157" s="202">
        <v>59930.773000000001</v>
      </c>
      <c r="F157" s="202">
        <v>61320.618000000002</v>
      </c>
      <c r="G157" s="202">
        <v>62224.252999999997</v>
      </c>
      <c r="H157" s="202">
        <v>61888.260999999999</v>
      </c>
      <c r="I157" s="202">
        <v>62669.315000000002</v>
      </c>
      <c r="J157" s="691">
        <v>65204.940999999999</v>
      </c>
      <c r="K157" s="199">
        <v>52614.989000000001</v>
      </c>
      <c r="L157" s="202">
        <v>61894.337</v>
      </c>
      <c r="M157" s="202">
        <v>64620.75</v>
      </c>
      <c r="N157" s="202">
        <v>62315.544999999998</v>
      </c>
      <c r="O157" s="691">
        <v>54858.031000000003</v>
      </c>
      <c r="P157" s="202">
        <v>778639.02300000004</v>
      </c>
      <c r="Q157" s="154">
        <v>738339.76699999999</v>
      </c>
      <c r="R157" s="297">
        <v>94.8</v>
      </c>
      <c r="S157" s="375" t="s">
        <v>769</v>
      </c>
      <c r="T157" s="377" t="s">
        <v>976</v>
      </c>
      <c r="U157" s="376"/>
    </row>
    <row r="158" spans="1:21" ht="13.8" x14ac:dyDescent="0.3">
      <c r="A158" s="362"/>
      <c r="B158" s="775"/>
      <c r="C158" s="776"/>
      <c r="D158" s="186"/>
      <c r="E158" s="191"/>
      <c r="F158" s="191"/>
      <c r="G158" s="191"/>
      <c r="H158" s="191"/>
      <c r="I158" s="191"/>
      <c r="J158" s="687"/>
      <c r="K158" s="186"/>
      <c r="L158" s="191"/>
      <c r="M158" s="191"/>
      <c r="N158" s="191"/>
      <c r="O158" s="687"/>
      <c r="P158" s="191"/>
      <c r="Q158" s="187"/>
      <c r="R158" s="188"/>
      <c r="S158" s="777"/>
      <c r="T158" s="775"/>
      <c r="U158" s="365"/>
    </row>
    <row r="159" spans="1:21" ht="13.8" x14ac:dyDescent="0.3">
      <c r="A159" s="389">
        <v>49</v>
      </c>
      <c r="B159" s="390" t="s">
        <v>977</v>
      </c>
      <c r="C159" s="351" t="s">
        <v>766</v>
      </c>
      <c r="D159" s="224">
        <v>9629.8529999999992</v>
      </c>
      <c r="E159" s="229">
        <v>8467.8379999999997</v>
      </c>
      <c r="F159" s="229">
        <v>9222.3979999999992</v>
      </c>
      <c r="G159" s="229">
        <v>8492.9</v>
      </c>
      <c r="H159" s="229">
        <v>8328.4290000000001</v>
      </c>
      <c r="I159" s="229">
        <v>9275.7080000000005</v>
      </c>
      <c r="J159" s="692">
        <v>8191.2030000000004</v>
      </c>
      <c r="K159" s="224">
        <v>9434.6190000000006</v>
      </c>
      <c r="L159" s="229">
        <v>10936.175999999999</v>
      </c>
      <c r="M159" s="229">
        <v>11341.687</v>
      </c>
      <c r="N159" s="229">
        <v>10384.101000000001</v>
      </c>
      <c r="O159" s="692">
        <v>10202.294</v>
      </c>
      <c r="P159" s="229">
        <v>112244.93399999999</v>
      </c>
      <c r="Q159" s="229">
        <v>113907.20600000001</v>
      </c>
      <c r="R159" s="393">
        <v>101.5</v>
      </c>
      <c r="S159" s="353" t="s">
        <v>767</v>
      </c>
      <c r="T159" s="390" t="s">
        <v>978</v>
      </c>
      <c r="U159" s="392">
        <v>49</v>
      </c>
    </row>
    <row r="160" spans="1:21" ht="13.8" x14ac:dyDescent="0.3">
      <c r="A160" s="362"/>
      <c r="B160" s="390" t="s">
        <v>979</v>
      </c>
      <c r="C160" s="351" t="s">
        <v>768</v>
      </c>
      <c r="D160" s="224">
        <v>13866.605</v>
      </c>
      <c r="E160" s="229">
        <v>12977.021000000001</v>
      </c>
      <c r="F160" s="229">
        <v>15145.65</v>
      </c>
      <c r="G160" s="229">
        <v>14889.093000000001</v>
      </c>
      <c r="H160" s="229">
        <v>15082.429</v>
      </c>
      <c r="I160" s="229">
        <v>11579.715</v>
      </c>
      <c r="J160" s="692">
        <v>10722.815000000001</v>
      </c>
      <c r="K160" s="224">
        <v>12342.258</v>
      </c>
      <c r="L160" s="229">
        <v>17189.111000000001</v>
      </c>
      <c r="M160" s="229">
        <v>15174.897999999999</v>
      </c>
      <c r="N160" s="229">
        <v>15478.661</v>
      </c>
      <c r="O160" s="692">
        <v>12302.869000000001</v>
      </c>
      <c r="P160" s="229">
        <v>174663.91200000001</v>
      </c>
      <c r="Q160" s="229">
        <v>166751.125</v>
      </c>
      <c r="R160" s="393">
        <v>95.5</v>
      </c>
      <c r="S160" s="353" t="s">
        <v>769</v>
      </c>
      <c r="T160" s="390" t="s">
        <v>980</v>
      </c>
      <c r="U160" s="365"/>
    </row>
    <row r="161" spans="1:21" ht="13.8" x14ac:dyDescent="0.3">
      <c r="A161" s="362"/>
      <c r="B161" s="371"/>
      <c r="C161" s="351"/>
      <c r="D161" s="370"/>
      <c r="E161" s="366"/>
      <c r="F161" s="366"/>
      <c r="G161" s="366"/>
      <c r="H161" s="366"/>
      <c r="I161" s="366"/>
      <c r="J161" s="694"/>
      <c r="K161" s="370"/>
      <c r="L161" s="366"/>
      <c r="M161" s="366"/>
      <c r="N161" s="366"/>
      <c r="O161" s="694"/>
      <c r="P161" s="366"/>
      <c r="Q161" s="366"/>
      <c r="R161" s="368"/>
      <c r="S161" s="353"/>
      <c r="T161" s="363"/>
      <c r="U161" s="365"/>
    </row>
    <row r="162" spans="1:21" ht="13.8" x14ac:dyDescent="0.3">
      <c r="A162" s="389">
        <v>50</v>
      </c>
      <c r="B162" s="373" t="s">
        <v>981</v>
      </c>
      <c r="C162" s="374" t="s">
        <v>766</v>
      </c>
      <c r="D162" s="199">
        <v>603.44299999999998</v>
      </c>
      <c r="E162" s="202">
        <v>310.81200000000001</v>
      </c>
      <c r="F162" s="202">
        <v>550.51099999999997</v>
      </c>
      <c r="G162" s="202">
        <v>136.268</v>
      </c>
      <c r="H162" s="202">
        <v>1097.847</v>
      </c>
      <c r="I162" s="202">
        <v>458.59300000000002</v>
      </c>
      <c r="J162" s="691">
        <v>393.23099999999999</v>
      </c>
      <c r="K162" s="199">
        <v>73.887</v>
      </c>
      <c r="L162" s="202">
        <v>675.70299999999997</v>
      </c>
      <c r="M162" s="202">
        <v>445.733</v>
      </c>
      <c r="N162" s="202">
        <v>218.428</v>
      </c>
      <c r="O162" s="691">
        <v>1875.337</v>
      </c>
      <c r="P162" s="202">
        <v>14376.196</v>
      </c>
      <c r="Q162" s="154">
        <v>6839.7929999999997</v>
      </c>
      <c r="R162" s="297">
        <v>47.6</v>
      </c>
      <c r="S162" s="375" t="s">
        <v>767</v>
      </c>
      <c r="T162" s="377" t="s">
        <v>982</v>
      </c>
      <c r="U162" s="376" t="s">
        <v>983</v>
      </c>
    </row>
    <row r="163" spans="1:21" ht="13.8" x14ac:dyDescent="0.3">
      <c r="A163" s="362"/>
      <c r="B163" s="377"/>
      <c r="C163" s="374" t="s">
        <v>768</v>
      </c>
      <c r="D163" s="199">
        <v>673.447</v>
      </c>
      <c r="E163" s="202">
        <v>288.62299999999999</v>
      </c>
      <c r="F163" s="202">
        <v>35.683</v>
      </c>
      <c r="G163" s="202">
        <v>1.1599999999999999</v>
      </c>
      <c r="H163" s="202">
        <v>3.419</v>
      </c>
      <c r="I163" s="202">
        <v>162.904</v>
      </c>
      <c r="J163" s="691">
        <v>2.6480000000000001</v>
      </c>
      <c r="K163" s="199" t="s">
        <v>234</v>
      </c>
      <c r="L163" s="202">
        <v>20.466999999999999</v>
      </c>
      <c r="M163" s="202">
        <v>3.5049999999999999</v>
      </c>
      <c r="N163" s="202">
        <v>5.101</v>
      </c>
      <c r="O163" s="691">
        <v>1.05</v>
      </c>
      <c r="P163" s="202">
        <v>7651.232</v>
      </c>
      <c r="Q163" s="154">
        <v>1198.0070000000001</v>
      </c>
      <c r="R163" s="297">
        <v>15.7</v>
      </c>
      <c r="S163" s="375" t="s">
        <v>769</v>
      </c>
      <c r="T163" s="377"/>
      <c r="U163" s="376"/>
    </row>
    <row r="164" spans="1:21" ht="13.8" x14ac:dyDescent="0.3">
      <c r="A164" s="362"/>
      <c r="B164" s="377"/>
      <c r="C164" s="374"/>
      <c r="D164" s="199"/>
      <c r="E164" s="202"/>
      <c r="F164" s="202"/>
      <c r="G164" s="202"/>
      <c r="H164" s="202"/>
      <c r="I164" s="202"/>
      <c r="J164" s="691"/>
      <c r="K164" s="199"/>
      <c r="L164" s="202"/>
      <c r="M164" s="202"/>
      <c r="N164" s="202"/>
      <c r="O164" s="691"/>
      <c r="P164" s="202"/>
      <c r="Q164" s="154"/>
      <c r="R164" s="297"/>
      <c r="S164" s="375"/>
      <c r="T164" s="377"/>
      <c r="U164" s="376"/>
    </row>
    <row r="165" spans="1:21" ht="13.8" x14ac:dyDescent="0.3">
      <c r="A165" s="372" t="s">
        <v>984</v>
      </c>
      <c r="B165" s="373" t="s">
        <v>985</v>
      </c>
      <c r="C165" s="374" t="s">
        <v>766</v>
      </c>
      <c r="D165" s="199">
        <v>8497.4809999999998</v>
      </c>
      <c r="E165" s="202">
        <v>9979.1190000000006</v>
      </c>
      <c r="F165" s="202">
        <v>15578.362999999999</v>
      </c>
      <c r="G165" s="202">
        <v>9191.2510000000002</v>
      </c>
      <c r="H165" s="202">
        <v>4310.8919999999998</v>
      </c>
      <c r="I165" s="202">
        <v>3730.5039999999999</v>
      </c>
      <c r="J165" s="691">
        <v>3729.2750000000001</v>
      </c>
      <c r="K165" s="199">
        <v>1605.3979999999999</v>
      </c>
      <c r="L165" s="202">
        <v>3152.107</v>
      </c>
      <c r="M165" s="202">
        <v>2438.79</v>
      </c>
      <c r="N165" s="202">
        <v>3035.221</v>
      </c>
      <c r="O165" s="691">
        <v>3633.808</v>
      </c>
      <c r="P165" s="202">
        <v>38628.25</v>
      </c>
      <c r="Q165" s="154">
        <v>68882.209000000003</v>
      </c>
      <c r="R165" s="297">
        <v>178.3</v>
      </c>
      <c r="S165" s="375" t="s">
        <v>767</v>
      </c>
      <c r="T165" s="377" t="s">
        <v>986</v>
      </c>
      <c r="U165" s="376" t="s">
        <v>984</v>
      </c>
    </row>
    <row r="166" spans="1:21" ht="13.8" x14ac:dyDescent="0.3">
      <c r="A166" s="372"/>
      <c r="B166" s="377" t="s">
        <v>987</v>
      </c>
      <c r="C166" s="374" t="s">
        <v>768</v>
      </c>
      <c r="D166" s="199">
        <v>4635.4440000000004</v>
      </c>
      <c r="E166" s="202">
        <v>3354.3870000000002</v>
      </c>
      <c r="F166" s="202">
        <v>9196.6970000000001</v>
      </c>
      <c r="G166" s="202">
        <v>7981.9089999999997</v>
      </c>
      <c r="H166" s="202">
        <v>7573.3990000000003</v>
      </c>
      <c r="I166" s="202">
        <v>906.88099999999997</v>
      </c>
      <c r="J166" s="691">
        <v>1154.8699999999999</v>
      </c>
      <c r="K166" s="199">
        <v>962.15700000000004</v>
      </c>
      <c r="L166" s="202">
        <v>968.48299999999995</v>
      </c>
      <c r="M166" s="202">
        <v>1141.777</v>
      </c>
      <c r="N166" s="202">
        <v>809.22299999999996</v>
      </c>
      <c r="O166" s="691">
        <v>444.66199999999998</v>
      </c>
      <c r="P166" s="202">
        <v>24671.251</v>
      </c>
      <c r="Q166" s="154">
        <v>39129.889000000003</v>
      </c>
      <c r="R166" s="297">
        <v>158.6</v>
      </c>
      <c r="S166" s="375" t="s">
        <v>769</v>
      </c>
      <c r="T166" s="377" t="s">
        <v>988</v>
      </c>
      <c r="U166" s="376"/>
    </row>
    <row r="167" spans="1:21" ht="13.8" x14ac:dyDescent="0.3">
      <c r="A167" s="372"/>
      <c r="B167" s="377"/>
      <c r="C167" s="374"/>
      <c r="D167" s="199"/>
      <c r="E167" s="202"/>
      <c r="F167" s="202"/>
      <c r="G167" s="202"/>
      <c r="H167" s="202"/>
      <c r="I167" s="202"/>
      <c r="J167" s="691"/>
      <c r="K167" s="199"/>
      <c r="L167" s="202"/>
      <c r="M167" s="202"/>
      <c r="N167" s="202"/>
      <c r="O167" s="691"/>
      <c r="P167" s="202"/>
      <c r="Q167" s="154"/>
      <c r="R167" s="297"/>
      <c r="S167" s="375"/>
      <c r="T167" s="377"/>
      <c r="U167" s="376"/>
    </row>
    <row r="168" spans="1:21" ht="13.8" x14ac:dyDescent="0.3">
      <c r="A168" s="372" t="s">
        <v>989</v>
      </c>
      <c r="B168" s="377" t="s">
        <v>990</v>
      </c>
      <c r="C168" s="374" t="s">
        <v>766</v>
      </c>
      <c r="D168" s="199">
        <v>5046.9629999999997</v>
      </c>
      <c r="E168" s="202">
        <v>5918.3050000000003</v>
      </c>
      <c r="F168" s="202">
        <v>6068.2910000000002</v>
      </c>
      <c r="G168" s="202">
        <v>5083.1570000000002</v>
      </c>
      <c r="H168" s="202">
        <v>5322.683</v>
      </c>
      <c r="I168" s="202">
        <v>5552.3209999999999</v>
      </c>
      <c r="J168" s="691">
        <v>4583.6530000000002</v>
      </c>
      <c r="K168" s="199">
        <v>5165.9049999999997</v>
      </c>
      <c r="L168" s="202">
        <v>5625.3010000000004</v>
      </c>
      <c r="M168" s="202">
        <v>6222.9080000000004</v>
      </c>
      <c r="N168" s="202">
        <v>5633.4279999999999</v>
      </c>
      <c r="O168" s="691">
        <v>5352.0559999999996</v>
      </c>
      <c r="P168" s="202">
        <v>76966.115999999995</v>
      </c>
      <c r="Q168" s="154">
        <v>65574.971000000005</v>
      </c>
      <c r="R168" s="297">
        <v>85.2</v>
      </c>
      <c r="S168" s="375" t="s">
        <v>767</v>
      </c>
      <c r="T168" s="377" t="s">
        <v>991</v>
      </c>
      <c r="U168" s="376" t="s">
        <v>989</v>
      </c>
    </row>
    <row r="169" spans="1:21" ht="13.8" x14ac:dyDescent="0.3">
      <c r="A169" s="372"/>
      <c r="B169" s="377"/>
      <c r="C169" s="374" t="s">
        <v>768</v>
      </c>
      <c r="D169" s="199">
        <v>2825.4070000000002</v>
      </c>
      <c r="E169" s="202">
        <v>2318.7730000000001</v>
      </c>
      <c r="F169" s="202">
        <v>2243.4360000000001</v>
      </c>
      <c r="G169" s="202">
        <v>1677.3309999999999</v>
      </c>
      <c r="H169" s="202">
        <v>2167.3049999999998</v>
      </c>
      <c r="I169" s="202">
        <v>2199.5059999999999</v>
      </c>
      <c r="J169" s="691">
        <v>1107.93</v>
      </c>
      <c r="K169" s="199">
        <v>1861.9770000000001</v>
      </c>
      <c r="L169" s="202">
        <v>2184.5639999999999</v>
      </c>
      <c r="M169" s="202">
        <v>2429.0590000000002</v>
      </c>
      <c r="N169" s="202">
        <v>3166.866</v>
      </c>
      <c r="O169" s="691">
        <v>3190.9009999999998</v>
      </c>
      <c r="P169" s="202">
        <v>32799.680999999997</v>
      </c>
      <c r="Q169" s="154">
        <v>27373.055</v>
      </c>
      <c r="R169" s="297">
        <v>83.5</v>
      </c>
      <c r="S169" s="375" t="s">
        <v>769</v>
      </c>
      <c r="T169" s="377"/>
      <c r="U169" s="376"/>
    </row>
    <row r="170" spans="1:21" ht="13.8" x14ac:dyDescent="0.3">
      <c r="A170" s="372"/>
      <c r="B170" s="377"/>
      <c r="C170" s="374"/>
      <c r="D170" s="199"/>
      <c r="E170" s="202"/>
      <c r="F170" s="202"/>
      <c r="G170" s="202"/>
      <c r="H170" s="202"/>
      <c r="I170" s="202"/>
      <c r="J170" s="691"/>
      <c r="K170" s="199"/>
      <c r="L170" s="202"/>
      <c r="M170" s="202"/>
      <c r="N170" s="202"/>
      <c r="O170" s="691"/>
      <c r="P170" s="202"/>
      <c r="Q170" s="154"/>
      <c r="R170" s="297"/>
      <c r="S170" s="375"/>
      <c r="T170" s="377"/>
      <c r="U170" s="376"/>
    </row>
    <row r="171" spans="1:21" ht="13.8" x14ac:dyDescent="0.3">
      <c r="A171" s="372" t="s">
        <v>992</v>
      </c>
      <c r="B171" s="377" t="s">
        <v>993</v>
      </c>
      <c r="C171" s="351" t="s">
        <v>766</v>
      </c>
      <c r="D171" s="199">
        <v>142.99600000000001</v>
      </c>
      <c r="E171" s="202">
        <v>118.44199999999999</v>
      </c>
      <c r="F171" s="202">
        <v>159.09700000000001</v>
      </c>
      <c r="G171" s="202">
        <v>118.181</v>
      </c>
      <c r="H171" s="202">
        <v>73.942999999999998</v>
      </c>
      <c r="I171" s="202">
        <v>131.65799999999999</v>
      </c>
      <c r="J171" s="691">
        <v>58.317</v>
      </c>
      <c r="K171" s="199">
        <v>74.164000000000001</v>
      </c>
      <c r="L171" s="202">
        <v>102.63200000000001</v>
      </c>
      <c r="M171" s="202">
        <v>150.947</v>
      </c>
      <c r="N171" s="202">
        <v>122.416</v>
      </c>
      <c r="O171" s="691">
        <v>114.78100000000001</v>
      </c>
      <c r="P171" s="202">
        <v>1810.5609999999999</v>
      </c>
      <c r="Q171" s="154">
        <v>1367.5740000000001</v>
      </c>
      <c r="R171" s="297">
        <v>75.5</v>
      </c>
      <c r="S171" s="353" t="s">
        <v>767</v>
      </c>
      <c r="T171" s="377" t="s">
        <v>994</v>
      </c>
      <c r="U171" s="376" t="s">
        <v>992</v>
      </c>
    </row>
    <row r="172" spans="1:21" ht="13.8" x14ac:dyDescent="0.3">
      <c r="A172" s="372"/>
      <c r="B172" s="377" t="s">
        <v>995</v>
      </c>
      <c r="C172" s="351" t="s">
        <v>768</v>
      </c>
      <c r="D172" s="199">
        <v>26.861000000000001</v>
      </c>
      <c r="E172" s="202">
        <v>2.1120000000000001</v>
      </c>
      <c r="F172" s="202">
        <v>25.295999999999999</v>
      </c>
      <c r="G172" s="202">
        <v>1.7789999999999999</v>
      </c>
      <c r="H172" s="202">
        <v>2.177</v>
      </c>
      <c r="I172" s="202">
        <v>14.664999999999999</v>
      </c>
      <c r="J172" s="691">
        <v>13.535</v>
      </c>
      <c r="K172" s="199">
        <v>1.4650000000000001</v>
      </c>
      <c r="L172" s="202">
        <v>2.7010000000000001</v>
      </c>
      <c r="M172" s="202">
        <v>5.7480000000000002</v>
      </c>
      <c r="N172" s="202">
        <v>9.5980000000000008</v>
      </c>
      <c r="O172" s="691">
        <v>21.219000000000001</v>
      </c>
      <c r="P172" s="202">
        <v>377.35599999999999</v>
      </c>
      <c r="Q172" s="154">
        <v>127.15600000000001</v>
      </c>
      <c r="R172" s="297">
        <v>33.700000000000003</v>
      </c>
      <c r="S172" s="353" t="s">
        <v>769</v>
      </c>
      <c r="T172" s="377" t="s">
        <v>996</v>
      </c>
      <c r="U172" s="376"/>
    </row>
    <row r="173" spans="1:21" ht="13.8" x14ac:dyDescent="0.3">
      <c r="A173" s="372"/>
      <c r="B173" s="377"/>
      <c r="C173" s="351"/>
      <c r="D173" s="199"/>
      <c r="E173" s="202"/>
      <c r="F173" s="202"/>
      <c r="G173" s="202"/>
      <c r="H173" s="202"/>
      <c r="I173" s="202"/>
      <c r="J173" s="691"/>
      <c r="K173" s="199"/>
      <c r="L173" s="202"/>
      <c r="M173" s="202"/>
      <c r="N173" s="202"/>
      <c r="O173" s="691"/>
      <c r="P173" s="202"/>
      <c r="Q173" s="154"/>
      <c r="R173" s="297"/>
      <c r="S173" s="353"/>
      <c r="T173" s="377"/>
      <c r="U173" s="376"/>
    </row>
    <row r="174" spans="1:21" ht="13.8" x14ac:dyDescent="0.3">
      <c r="A174" s="372" t="s">
        <v>997</v>
      </c>
      <c r="B174" s="377" t="s">
        <v>998</v>
      </c>
      <c r="C174" s="374" t="s">
        <v>766</v>
      </c>
      <c r="D174" s="199">
        <v>7444.5550000000003</v>
      </c>
      <c r="E174" s="202">
        <v>7452.8770000000004</v>
      </c>
      <c r="F174" s="202">
        <v>7493.7749999999996</v>
      </c>
      <c r="G174" s="202">
        <v>8142.2309999999998</v>
      </c>
      <c r="H174" s="202">
        <v>8128.4350000000004</v>
      </c>
      <c r="I174" s="202">
        <v>7524.1670000000004</v>
      </c>
      <c r="J174" s="691">
        <v>8238.3220000000001</v>
      </c>
      <c r="K174" s="199">
        <v>5656.0420000000004</v>
      </c>
      <c r="L174" s="202">
        <v>8317.2900000000009</v>
      </c>
      <c r="M174" s="202">
        <v>8956.8420000000006</v>
      </c>
      <c r="N174" s="202">
        <v>8502.6839999999993</v>
      </c>
      <c r="O174" s="691">
        <v>7606.0169999999998</v>
      </c>
      <c r="P174" s="202">
        <v>94741.834000000003</v>
      </c>
      <c r="Q174" s="154">
        <v>93463.236999999994</v>
      </c>
      <c r="R174" s="297">
        <v>98.7</v>
      </c>
      <c r="S174" s="375" t="s">
        <v>767</v>
      </c>
      <c r="T174" s="377" t="s">
        <v>999</v>
      </c>
      <c r="U174" s="376" t="s">
        <v>997</v>
      </c>
    </row>
    <row r="175" spans="1:21" ht="13.8" x14ac:dyDescent="0.3">
      <c r="A175" s="372"/>
      <c r="B175" s="377"/>
      <c r="C175" s="374" t="s">
        <v>768</v>
      </c>
      <c r="D175" s="199">
        <v>8284.0810000000001</v>
      </c>
      <c r="E175" s="202">
        <v>8498.5730000000003</v>
      </c>
      <c r="F175" s="202">
        <v>8988.116</v>
      </c>
      <c r="G175" s="202">
        <v>8572.9580000000005</v>
      </c>
      <c r="H175" s="202">
        <v>9463.9269999999997</v>
      </c>
      <c r="I175" s="202">
        <v>9455.2450000000008</v>
      </c>
      <c r="J175" s="691">
        <v>8826.3709999999992</v>
      </c>
      <c r="K175" s="199">
        <v>6664.9530000000004</v>
      </c>
      <c r="L175" s="202">
        <v>9231.8950000000004</v>
      </c>
      <c r="M175" s="202">
        <v>8659.0110000000004</v>
      </c>
      <c r="N175" s="202">
        <v>7395.0649999999996</v>
      </c>
      <c r="O175" s="691">
        <v>5490.2939999999999</v>
      </c>
      <c r="P175" s="202">
        <v>94146.834000000003</v>
      </c>
      <c r="Q175" s="154">
        <v>99530.489000000001</v>
      </c>
      <c r="R175" s="297">
        <v>105.7</v>
      </c>
      <c r="S175" s="375" t="s">
        <v>769</v>
      </c>
      <c r="T175" s="377"/>
      <c r="U175" s="376"/>
    </row>
    <row r="176" spans="1:21" ht="13.8" x14ac:dyDescent="0.3">
      <c r="A176" s="372"/>
      <c r="B176" s="377"/>
      <c r="C176" s="374"/>
      <c r="D176" s="199"/>
      <c r="E176" s="202"/>
      <c r="F176" s="202"/>
      <c r="G176" s="202"/>
      <c r="H176" s="202"/>
      <c r="I176" s="202"/>
      <c r="J176" s="691"/>
      <c r="K176" s="199"/>
      <c r="L176" s="202"/>
      <c r="M176" s="202"/>
      <c r="N176" s="202"/>
      <c r="O176" s="691"/>
      <c r="P176" s="202"/>
      <c r="Q176" s="154"/>
      <c r="R176" s="297"/>
      <c r="S176" s="375"/>
      <c r="T176" s="377"/>
      <c r="U176" s="376"/>
    </row>
    <row r="177" spans="1:21" ht="13.8" x14ac:dyDescent="0.3">
      <c r="A177" s="372" t="s">
        <v>1000</v>
      </c>
      <c r="B177" s="377" t="s">
        <v>1001</v>
      </c>
      <c r="C177" s="374" t="s">
        <v>766</v>
      </c>
      <c r="D177" s="199">
        <v>7495.2889999999998</v>
      </c>
      <c r="E177" s="202">
        <v>9862.0020000000004</v>
      </c>
      <c r="F177" s="202">
        <v>10412.002</v>
      </c>
      <c r="G177" s="202">
        <v>9798.5560000000005</v>
      </c>
      <c r="H177" s="202">
        <v>9116.9110000000001</v>
      </c>
      <c r="I177" s="202">
        <v>6769.0720000000001</v>
      </c>
      <c r="J177" s="691">
        <v>6567.991</v>
      </c>
      <c r="K177" s="199">
        <v>6271.643</v>
      </c>
      <c r="L177" s="202">
        <v>10989.755999999999</v>
      </c>
      <c r="M177" s="202">
        <v>11378.136</v>
      </c>
      <c r="N177" s="202">
        <v>9713.7150000000001</v>
      </c>
      <c r="O177" s="691">
        <v>8933.4629999999997</v>
      </c>
      <c r="P177" s="202">
        <v>103063.704</v>
      </c>
      <c r="Q177" s="154">
        <v>107308.53599999999</v>
      </c>
      <c r="R177" s="297">
        <v>104.1</v>
      </c>
      <c r="S177" s="375" t="s">
        <v>767</v>
      </c>
      <c r="T177" s="377" t="s">
        <v>1002</v>
      </c>
      <c r="U177" s="376" t="s">
        <v>1000</v>
      </c>
    </row>
    <row r="178" spans="1:21" ht="13.8" x14ac:dyDescent="0.3">
      <c r="A178" s="372"/>
      <c r="B178" s="377"/>
      <c r="C178" s="374" t="s">
        <v>768</v>
      </c>
      <c r="D178" s="199">
        <v>9543.4989999999998</v>
      </c>
      <c r="E178" s="202">
        <v>9224.2099999999991</v>
      </c>
      <c r="F178" s="202">
        <v>11438.459000000001</v>
      </c>
      <c r="G178" s="202">
        <v>8056.9939999999997</v>
      </c>
      <c r="H178" s="202">
        <v>8893.866</v>
      </c>
      <c r="I178" s="202">
        <v>8313.6689999999999</v>
      </c>
      <c r="J178" s="691">
        <v>7397.1120000000001</v>
      </c>
      <c r="K178" s="199">
        <v>4317.5240000000003</v>
      </c>
      <c r="L178" s="202">
        <v>10053.484</v>
      </c>
      <c r="M178" s="202">
        <v>9770.4959999999992</v>
      </c>
      <c r="N178" s="202">
        <v>8965.4390000000003</v>
      </c>
      <c r="O178" s="691">
        <v>6854.5640000000003</v>
      </c>
      <c r="P178" s="202">
        <v>93863.097999999998</v>
      </c>
      <c r="Q178" s="154">
        <v>102829.31600000001</v>
      </c>
      <c r="R178" s="297">
        <v>109.6</v>
      </c>
      <c r="S178" s="375" t="s">
        <v>769</v>
      </c>
      <c r="T178" s="377"/>
      <c r="U178" s="376"/>
    </row>
    <row r="179" spans="1:21" ht="13.8" x14ac:dyDescent="0.3">
      <c r="A179" s="372"/>
      <c r="B179" s="377"/>
      <c r="C179" s="374"/>
      <c r="D179" s="199"/>
      <c r="E179" s="202"/>
      <c r="F179" s="202"/>
      <c r="G179" s="202"/>
      <c r="H179" s="202"/>
      <c r="I179" s="202"/>
      <c r="J179" s="691"/>
      <c r="K179" s="199"/>
      <c r="L179" s="202"/>
      <c r="M179" s="202"/>
      <c r="N179" s="202"/>
      <c r="O179" s="691"/>
      <c r="P179" s="202"/>
      <c r="Q179" s="154"/>
      <c r="R179" s="297"/>
      <c r="S179" s="375"/>
      <c r="T179" s="377"/>
      <c r="U179" s="376"/>
    </row>
    <row r="180" spans="1:21" ht="13.8" x14ac:dyDescent="0.3">
      <c r="A180" s="372" t="s">
        <v>1003</v>
      </c>
      <c r="B180" s="377" t="s">
        <v>1004</v>
      </c>
      <c r="C180" s="374" t="s">
        <v>766</v>
      </c>
      <c r="D180" s="199">
        <v>8286.3359999999993</v>
      </c>
      <c r="E180" s="202">
        <v>8559.1560000000009</v>
      </c>
      <c r="F180" s="202">
        <v>10245.744000000001</v>
      </c>
      <c r="G180" s="202">
        <v>9176.5069999999996</v>
      </c>
      <c r="H180" s="202">
        <v>9897.6769999999997</v>
      </c>
      <c r="I180" s="202">
        <v>9149.2999999999993</v>
      </c>
      <c r="J180" s="691">
        <v>9455.625</v>
      </c>
      <c r="K180" s="199">
        <v>7409.0870000000004</v>
      </c>
      <c r="L180" s="202">
        <v>8460.6679999999997</v>
      </c>
      <c r="M180" s="202">
        <v>9260.02</v>
      </c>
      <c r="N180" s="202">
        <v>8152.9120000000003</v>
      </c>
      <c r="O180" s="691">
        <v>6093.5950000000003</v>
      </c>
      <c r="P180" s="202">
        <v>98045.581999999995</v>
      </c>
      <c r="Q180" s="154">
        <v>104146.62699999999</v>
      </c>
      <c r="R180" s="297">
        <v>106.2</v>
      </c>
      <c r="S180" s="375" t="s">
        <v>767</v>
      </c>
      <c r="T180" s="377" t="s">
        <v>1005</v>
      </c>
      <c r="U180" s="376" t="s">
        <v>1003</v>
      </c>
    </row>
    <row r="181" spans="1:21" ht="13.8" x14ac:dyDescent="0.3">
      <c r="A181" s="372"/>
      <c r="B181" s="377" t="s">
        <v>1006</v>
      </c>
      <c r="C181" s="374" t="s">
        <v>768</v>
      </c>
      <c r="D181" s="199">
        <v>3223.8960000000002</v>
      </c>
      <c r="E181" s="202">
        <v>3623.3069999999998</v>
      </c>
      <c r="F181" s="202">
        <v>3297.3449999999998</v>
      </c>
      <c r="G181" s="202">
        <v>3875.201</v>
      </c>
      <c r="H181" s="202">
        <v>3748.3629999999998</v>
      </c>
      <c r="I181" s="202">
        <v>3040.9960000000001</v>
      </c>
      <c r="J181" s="691">
        <v>3969.279</v>
      </c>
      <c r="K181" s="199">
        <v>4348.8530000000001</v>
      </c>
      <c r="L181" s="202">
        <v>4044.15</v>
      </c>
      <c r="M181" s="202">
        <v>3937.2359999999999</v>
      </c>
      <c r="N181" s="202">
        <v>3777.3339999999998</v>
      </c>
      <c r="O181" s="691">
        <v>2917.3870000000002</v>
      </c>
      <c r="P181" s="202">
        <v>35176.870000000003</v>
      </c>
      <c r="Q181" s="154">
        <v>43803.347000000002</v>
      </c>
      <c r="R181" s="297">
        <v>124.5</v>
      </c>
      <c r="S181" s="375" t="s">
        <v>769</v>
      </c>
      <c r="T181" s="377" t="s">
        <v>1007</v>
      </c>
      <c r="U181" s="376"/>
    </row>
    <row r="182" spans="1:21" ht="13.8" x14ac:dyDescent="0.3">
      <c r="A182" s="372"/>
      <c r="B182" s="377"/>
      <c r="C182" s="374"/>
      <c r="D182" s="199"/>
      <c r="E182" s="202"/>
      <c r="F182" s="202"/>
      <c r="G182" s="202"/>
      <c r="H182" s="202"/>
      <c r="I182" s="202"/>
      <c r="J182" s="691"/>
      <c r="K182" s="199"/>
      <c r="L182" s="202"/>
      <c r="M182" s="202"/>
      <c r="N182" s="202"/>
      <c r="O182" s="691"/>
      <c r="P182" s="202"/>
      <c r="Q182" s="154"/>
      <c r="R182" s="297"/>
      <c r="S182" s="375"/>
      <c r="T182" s="377"/>
      <c r="U182" s="376"/>
    </row>
    <row r="183" spans="1:21" ht="13.8" x14ac:dyDescent="0.3">
      <c r="A183" s="372" t="s">
        <v>1008</v>
      </c>
      <c r="B183" s="377" t="s">
        <v>1009</v>
      </c>
      <c r="C183" s="351" t="s">
        <v>766</v>
      </c>
      <c r="D183" s="199">
        <v>3776.6550000000002</v>
      </c>
      <c r="E183" s="202">
        <v>3876.6660000000002</v>
      </c>
      <c r="F183" s="202">
        <v>4361.0339999999997</v>
      </c>
      <c r="G183" s="202">
        <v>4242.3969999999999</v>
      </c>
      <c r="H183" s="202">
        <v>4988.5129999999999</v>
      </c>
      <c r="I183" s="202">
        <v>4517.5690000000004</v>
      </c>
      <c r="J183" s="691">
        <v>3326.6379999999999</v>
      </c>
      <c r="K183" s="199">
        <v>4088.8009999999999</v>
      </c>
      <c r="L183" s="202">
        <v>5222.3379999999997</v>
      </c>
      <c r="M183" s="202">
        <v>6555.5910000000003</v>
      </c>
      <c r="N183" s="202">
        <v>4250.59</v>
      </c>
      <c r="O183" s="691">
        <v>3896.027</v>
      </c>
      <c r="P183" s="202">
        <v>45248.847999999998</v>
      </c>
      <c r="Q183" s="154">
        <v>53102.819000000003</v>
      </c>
      <c r="R183" s="297">
        <v>117.4</v>
      </c>
      <c r="S183" s="353" t="s">
        <v>767</v>
      </c>
      <c r="T183" s="377" t="s">
        <v>1010</v>
      </c>
      <c r="U183" s="376" t="s">
        <v>1008</v>
      </c>
    </row>
    <row r="184" spans="1:21" ht="13.8" x14ac:dyDescent="0.3">
      <c r="A184" s="372"/>
      <c r="B184" s="377" t="s">
        <v>1011</v>
      </c>
      <c r="C184" s="351" t="s">
        <v>768</v>
      </c>
      <c r="D184" s="199">
        <v>1139.6289999999999</v>
      </c>
      <c r="E184" s="202">
        <v>1127.8630000000001</v>
      </c>
      <c r="F184" s="202">
        <v>1174.713</v>
      </c>
      <c r="G184" s="202">
        <v>1094.998</v>
      </c>
      <c r="H184" s="202">
        <v>1088.884</v>
      </c>
      <c r="I184" s="202">
        <v>927.97199999999998</v>
      </c>
      <c r="J184" s="691">
        <v>1090.086</v>
      </c>
      <c r="K184" s="199">
        <v>818.76900000000001</v>
      </c>
      <c r="L184" s="202">
        <v>1265.7460000000001</v>
      </c>
      <c r="M184" s="202">
        <v>1106.6510000000001</v>
      </c>
      <c r="N184" s="202">
        <v>1156.146</v>
      </c>
      <c r="O184" s="691">
        <v>1090.2660000000001</v>
      </c>
      <c r="P184" s="202">
        <v>14671.103999999999</v>
      </c>
      <c r="Q184" s="154">
        <v>13081.723</v>
      </c>
      <c r="R184" s="297">
        <v>89.2</v>
      </c>
      <c r="S184" s="353" t="s">
        <v>769</v>
      </c>
      <c r="T184" s="377" t="s">
        <v>1012</v>
      </c>
      <c r="U184" s="376"/>
    </row>
    <row r="185" spans="1:21" ht="13.8" x14ac:dyDescent="0.3">
      <c r="A185" s="372"/>
      <c r="B185" s="377"/>
      <c r="C185" s="351"/>
      <c r="D185" s="199"/>
      <c r="E185" s="202"/>
      <c r="F185" s="202"/>
      <c r="G185" s="202"/>
      <c r="H185" s="202"/>
      <c r="I185" s="202"/>
      <c r="J185" s="691"/>
      <c r="K185" s="199"/>
      <c r="L185" s="202"/>
      <c r="M185" s="202"/>
      <c r="N185" s="202"/>
      <c r="O185" s="691"/>
      <c r="P185" s="202"/>
      <c r="Q185" s="154"/>
      <c r="R185" s="297"/>
      <c r="S185" s="353"/>
      <c r="T185" s="377"/>
      <c r="U185" s="376"/>
    </row>
    <row r="186" spans="1:21" ht="13.8" x14ac:dyDescent="0.3">
      <c r="A186" s="372" t="s">
        <v>1013</v>
      </c>
      <c r="B186" s="373" t="s">
        <v>1014</v>
      </c>
      <c r="C186" s="374" t="s">
        <v>766</v>
      </c>
      <c r="D186" s="199">
        <v>2481.4290000000001</v>
      </c>
      <c r="E186" s="202">
        <v>2592.933</v>
      </c>
      <c r="F186" s="202">
        <v>3007.857</v>
      </c>
      <c r="G186" s="202">
        <v>1974.623</v>
      </c>
      <c r="H186" s="202">
        <v>2198.3119999999999</v>
      </c>
      <c r="I186" s="202">
        <v>1970.6420000000001</v>
      </c>
      <c r="J186" s="691">
        <v>2462.154</v>
      </c>
      <c r="K186" s="199">
        <v>1975.654</v>
      </c>
      <c r="L186" s="202">
        <v>2304.848</v>
      </c>
      <c r="M186" s="202">
        <v>3231.511</v>
      </c>
      <c r="N186" s="202">
        <v>2753.6790000000001</v>
      </c>
      <c r="O186" s="691">
        <v>2187.739</v>
      </c>
      <c r="P186" s="202">
        <v>31407.281999999999</v>
      </c>
      <c r="Q186" s="154">
        <v>29141.381000000001</v>
      </c>
      <c r="R186" s="297">
        <v>92.8</v>
      </c>
      <c r="S186" s="375" t="s">
        <v>767</v>
      </c>
      <c r="T186" s="377" t="s">
        <v>1015</v>
      </c>
      <c r="U186" s="376" t="s">
        <v>1013</v>
      </c>
    </row>
    <row r="187" spans="1:21" ht="13.8" x14ac:dyDescent="0.3">
      <c r="A187" s="372"/>
      <c r="B187" s="377" t="s">
        <v>1016</v>
      </c>
      <c r="C187" s="374" t="s">
        <v>768</v>
      </c>
      <c r="D187" s="199">
        <v>1838.4939999999999</v>
      </c>
      <c r="E187" s="202">
        <v>2215.7069999999999</v>
      </c>
      <c r="F187" s="202">
        <v>2009.923</v>
      </c>
      <c r="G187" s="202">
        <v>2179.9609999999998</v>
      </c>
      <c r="H187" s="202">
        <v>2051.123</v>
      </c>
      <c r="I187" s="202">
        <v>1918.4079999999999</v>
      </c>
      <c r="J187" s="691">
        <v>1640.473</v>
      </c>
      <c r="K187" s="199">
        <v>1926.4280000000001</v>
      </c>
      <c r="L187" s="202">
        <v>2038.4760000000001</v>
      </c>
      <c r="M187" s="202">
        <v>2438.5160000000001</v>
      </c>
      <c r="N187" s="202">
        <v>2082.8380000000002</v>
      </c>
      <c r="O187" s="691">
        <v>998.80600000000004</v>
      </c>
      <c r="P187" s="202">
        <v>24404.337</v>
      </c>
      <c r="Q187" s="154">
        <v>23339.152999999998</v>
      </c>
      <c r="R187" s="297">
        <v>95.6</v>
      </c>
      <c r="S187" s="375" t="s">
        <v>769</v>
      </c>
      <c r="T187" s="377" t="s">
        <v>1017</v>
      </c>
      <c r="U187" s="376"/>
    </row>
    <row r="188" spans="1:21" ht="13.8" x14ac:dyDescent="0.3">
      <c r="A188" s="372"/>
      <c r="B188" s="377"/>
      <c r="C188" s="351"/>
      <c r="D188" s="199"/>
      <c r="E188" s="202"/>
      <c r="F188" s="202"/>
      <c r="G188" s="202"/>
      <c r="H188" s="202"/>
      <c r="I188" s="202"/>
      <c r="J188" s="691"/>
      <c r="K188" s="199"/>
      <c r="L188" s="202"/>
      <c r="M188" s="202"/>
      <c r="N188" s="202"/>
      <c r="O188" s="691"/>
      <c r="P188" s="202"/>
      <c r="Q188" s="154"/>
      <c r="R188" s="297"/>
      <c r="S188" s="353"/>
      <c r="T188" s="377"/>
      <c r="U188" s="376"/>
    </row>
    <row r="189" spans="1:21" ht="13.8" x14ac:dyDescent="0.3">
      <c r="A189" s="372" t="s">
        <v>1018</v>
      </c>
      <c r="B189" s="373" t="s">
        <v>1019</v>
      </c>
      <c r="C189" s="374" t="s">
        <v>766</v>
      </c>
      <c r="D189" s="199">
        <v>9101.2379999999994</v>
      </c>
      <c r="E189" s="202">
        <v>10020.814</v>
      </c>
      <c r="F189" s="202">
        <v>10361.361000000001</v>
      </c>
      <c r="G189" s="202">
        <v>10206.281000000001</v>
      </c>
      <c r="H189" s="202">
        <v>10521.919</v>
      </c>
      <c r="I189" s="202">
        <v>10508.259</v>
      </c>
      <c r="J189" s="691">
        <v>8874.7919999999995</v>
      </c>
      <c r="K189" s="199">
        <v>8358.33</v>
      </c>
      <c r="L189" s="202">
        <v>9732.4840000000004</v>
      </c>
      <c r="M189" s="202">
        <v>9715.2369999999992</v>
      </c>
      <c r="N189" s="202">
        <v>10405.16</v>
      </c>
      <c r="O189" s="691">
        <v>8946.3619999999992</v>
      </c>
      <c r="P189" s="202">
        <v>117483.492</v>
      </c>
      <c r="Q189" s="154">
        <v>116752.23699999999</v>
      </c>
      <c r="R189" s="297">
        <v>99.4</v>
      </c>
      <c r="S189" s="375" t="s">
        <v>767</v>
      </c>
      <c r="T189" s="377" t="s">
        <v>1020</v>
      </c>
      <c r="U189" s="376" t="s">
        <v>1018</v>
      </c>
    </row>
    <row r="190" spans="1:21" ht="13.8" x14ac:dyDescent="0.3">
      <c r="A190" s="372"/>
      <c r="B190" s="377" t="s">
        <v>1021</v>
      </c>
      <c r="C190" s="374" t="s">
        <v>768</v>
      </c>
      <c r="D190" s="199">
        <v>5023.5290000000005</v>
      </c>
      <c r="E190" s="202">
        <v>4260.6530000000002</v>
      </c>
      <c r="F190" s="202">
        <v>4720.6120000000001</v>
      </c>
      <c r="G190" s="202">
        <v>4607.2719999999999</v>
      </c>
      <c r="H190" s="202">
        <v>4786.9250000000002</v>
      </c>
      <c r="I190" s="202">
        <v>4244.5950000000003</v>
      </c>
      <c r="J190" s="691">
        <v>5429.6689999999999</v>
      </c>
      <c r="K190" s="199">
        <v>3453.3119999999999</v>
      </c>
      <c r="L190" s="202">
        <v>4751.4399999999996</v>
      </c>
      <c r="M190" s="202">
        <v>5177.4129999999996</v>
      </c>
      <c r="N190" s="202">
        <v>4491.5770000000002</v>
      </c>
      <c r="O190" s="691">
        <v>3104.6759999999999</v>
      </c>
      <c r="P190" s="202">
        <v>55961.214999999997</v>
      </c>
      <c r="Q190" s="154">
        <v>54051.673000000003</v>
      </c>
      <c r="R190" s="297">
        <v>96.6</v>
      </c>
      <c r="S190" s="375" t="s">
        <v>769</v>
      </c>
      <c r="T190" s="377" t="s">
        <v>1022</v>
      </c>
      <c r="U190" s="376"/>
    </row>
    <row r="191" spans="1:21" ht="13.8" x14ac:dyDescent="0.3">
      <c r="A191" s="372"/>
      <c r="B191" s="377"/>
      <c r="C191" s="351"/>
      <c r="D191" s="199"/>
      <c r="E191" s="202"/>
      <c r="F191" s="202"/>
      <c r="G191" s="202"/>
      <c r="H191" s="202"/>
      <c r="I191" s="202"/>
      <c r="J191" s="691"/>
      <c r="K191" s="199"/>
      <c r="L191" s="202"/>
      <c r="M191" s="202"/>
      <c r="N191" s="202"/>
      <c r="O191" s="691"/>
      <c r="P191" s="202"/>
      <c r="Q191" s="154"/>
      <c r="R191" s="297"/>
      <c r="S191" s="353"/>
      <c r="T191" s="377"/>
      <c r="U191" s="376"/>
    </row>
    <row r="192" spans="1:21" ht="13.8" x14ac:dyDescent="0.3">
      <c r="A192" s="372" t="s">
        <v>1023</v>
      </c>
      <c r="B192" s="377" t="s">
        <v>1024</v>
      </c>
      <c r="C192" s="374" t="s">
        <v>766</v>
      </c>
      <c r="D192" s="199">
        <v>2682.3620000000001</v>
      </c>
      <c r="E192" s="202">
        <v>2832.28</v>
      </c>
      <c r="F192" s="202">
        <v>2770.4569999999999</v>
      </c>
      <c r="G192" s="202">
        <v>2949.143</v>
      </c>
      <c r="H192" s="202">
        <v>3015.3220000000001</v>
      </c>
      <c r="I192" s="202">
        <v>5160.567</v>
      </c>
      <c r="J192" s="691">
        <v>4157.4139999999998</v>
      </c>
      <c r="K192" s="199">
        <v>4016.8409999999999</v>
      </c>
      <c r="L192" s="202">
        <v>4191.9059999999999</v>
      </c>
      <c r="M192" s="202">
        <v>4917.1779999999999</v>
      </c>
      <c r="N192" s="202">
        <v>6787.4380000000001</v>
      </c>
      <c r="O192" s="691">
        <v>3967.462</v>
      </c>
      <c r="P192" s="202">
        <v>54569.762000000002</v>
      </c>
      <c r="Q192" s="154">
        <v>47448.37</v>
      </c>
      <c r="R192" s="297">
        <v>86.9</v>
      </c>
      <c r="S192" s="375" t="s">
        <v>767</v>
      </c>
      <c r="T192" s="377" t="s">
        <v>1025</v>
      </c>
      <c r="U192" s="376" t="s">
        <v>1023</v>
      </c>
    </row>
    <row r="193" spans="1:21" ht="13.8" x14ac:dyDescent="0.3">
      <c r="A193" s="372"/>
      <c r="B193" s="377"/>
      <c r="C193" s="374" t="s">
        <v>768</v>
      </c>
      <c r="D193" s="199">
        <v>6641.4350000000004</v>
      </c>
      <c r="E193" s="202">
        <v>5749.942</v>
      </c>
      <c r="F193" s="202">
        <v>5776.7020000000002</v>
      </c>
      <c r="G193" s="202">
        <v>5876.9920000000002</v>
      </c>
      <c r="H193" s="202">
        <v>5804.0990000000002</v>
      </c>
      <c r="I193" s="202">
        <v>5905.66</v>
      </c>
      <c r="J193" s="691">
        <v>5772.6409999999996</v>
      </c>
      <c r="K193" s="199">
        <v>4914.8119999999999</v>
      </c>
      <c r="L193" s="202">
        <v>6073.732</v>
      </c>
      <c r="M193" s="202">
        <v>6354.3620000000001</v>
      </c>
      <c r="N193" s="202">
        <v>5991.4030000000002</v>
      </c>
      <c r="O193" s="691">
        <v>4383.8090000000002</v>
      </c>
      <c r="P193" s="202">
        <v>62413.504999999997</v>
      </c>
      <c r="Q193" s="154">
        <v>69245.589000000007</v>
      </c>
      <c r="R193" s="297">
        <v>110.9</v>
      </c>
      <c r="S193" s="375" t="s">
        <v>769</v>
      </c>
      <c r="T193" s="377"/>
      <c r="U193" s="376"/>
    </row>
    <row r="194" spans="1:21" ht="13.8" x14ac:dyDescent="0.3">
      <c r="A194" s="372"/>
      <c r="B194" s="377"/>
      <c r="C194" s="351"/>
      <c r="D194" s="199"/>
      <c r="E194" s="202"/>
      <c r="F194" s="202"/>
      <c r="G194" s="202"/>
      <c r="H194" s="202"/>
      <c r="I194" s="202"/>
      <c r="J194" s="691"/>
      <c r="K194" s="199"/>
      <c r="L194" s="202"/>
      <c r="M194" s="202"/>
      <c r="N194" s="202"/>
      <c r="O194" s="691"/>
      <c r="P194" s="202"/>
      <c r="Q194" s="154"/>
      <c r="R194" s="297"/>
      <c r="S194" s="353"/>
      <c r="T194" s="377"/>
      <c r="U194" s="376"/>
    </row>
    <row r="195" spans="1:21" ht="13.8" x14ac:dyDescent="0.3">
      <c r="A195" s="372" t="s">
        <v>1026</v>
      </c>
      <c r="B195" s="377" t="s">
        <v>1027</v>
      </c>
      <c r="C195" s="351" t="s">
        <v>766</v>
      </c>
      <c r="D195" s="199">
        <v>52296.915000000001</v>
      </c>
      <c r="E195" s="202">
        <v>50243.877</v>
      </c>
      <c r="F195" s="202">
        <v>50341.165000000001</v>
      </c>
      <c r="G195" s="202">
        <v>44693.767999999996</v>
      </c>
      <c r="H195" s="202">
        <v>41410.957999999999</v>
      </c>
      <c r="I195" s="202">
        <v>42079.025999999998</v>
      </c>
      <c r="J195" s="691">
        <v>51399.849000000002</v>
      </c>
      <c r="K195" s="199">
        <v>55236.303</v>
      </c>
      <c r="L195" s="202">
        <v>61626.233</v>
      </c>
      <c r="M195" s="202">
        <v>58949.66</v>
      </c>
      <c r="N195" s="202">
        <v>48909.737000000001</v>
      </c>
      <c r="O195" s="691">
        <v>44700.41</v>
      </c>
      <c r="P195" s="202">
        <v>541638.58900000004</v>
      </c>
      <c r="Q195" s="154">
        <v>601887.90099999995</v>
      </c>
      <c r="R195" s="297">
        <v>111.1</v>
      </c>
      <c r="S195" s="353" t="s">
        <v>767</v>
      </c>
      <c r="T195" s="377" t="s">
        <v>1028</v>
      </c>
      <c r="U195" s="376" t="s">
        <v>1026</v>
      </c>
    </row>
    <row r="196" spans="1:21" ht="13.8" x14ac:dyDescent="0.3">
      <c r="A196" s="372"/>
      <c r="B196" s="377" t="s">
        <v>1029</v>
      </c>
      <c r="C196" s="351" t="s">
        <v>768</v>
      </c>
      <c r="D196" s="199">
        <v>44828.307999999997</v>
      </c>
      <c r="E196" s="202">
        <v>40410.616000000002</v>
      </c>
      <c r="F196" s="202">
        <v>45289.29</v>
      </c>
      <c r="G196" s="202">
        <v>41229.637999999999</v>
      </c>
      <c r="H196" s="202">
        <v>38616.175000000003</v>
      </c>
      <c r="I196" s="202">
        <v>37209.631999999998</v>
      </c>
      <c r="J196" s="691">
        <v>45310.644999999997</v>
      </c>
      <c r="K196" s="199">
        <v>45714.372000000003</v>
      </c>
      <c r="L196" s="202">
        <v>54483.538</v>
      </c>
      <c r="M196" s="202">
        <v>53906.32</v>
      </c>
      <c r="N196" s="202">
        <v>44806.021999999997</v>
      </c>
      <c r="O196" s="691">
        <v>40485.599999999999</v>
      </c>
      <c r="P196" s="202">
        <v>487702.79399999999</v>
      </c>
      <c r="Q196" s="154">
        <v>532290.15599999996</v>
      </c>
      <c r="R196" s="297">
        <v>109.1</v>
      </c>
      <c r="S196" s="353" t="s">
        <v>769</v>
      </c>
      <c r="T196" s="377" t="s">
        <v>1030</v>
      </c>
      <c r="U196" s="376"/>
    </row>
    <row r="197" spans="1:21" ht="13.8" x14ac:dyDescent="0.3">
      <c r="A197" s="372"/>
      <c r="B197" s="377"/>
      <c r="C197" s="351"/>
      <c r="D197" s="199"/>
      <c r="E197" s="202"/>
      <c r="F197" s="202"/>
      <c r="G197" s="202"/>
      <c r="H197" s="202"/>
      <c r="I197" s="202"/>
      <c r="J197" s="691"/>
      <c r="K197" s="199"/>
      <c r="L197" s="202"/>
      <c r="M197" s="202"/>
      <c r="N197" s="202"/>
      <c r="O197" s="691"/>
      <c r="P197" s="202"/>
      <c r="Q197" s="154"/>
      <c r="R197" s="297"/>
      <c r="S197" s="353"/>
      <c r="T197" s="377"/>
      <c r="U197" s="376"/>
    </row>
    <row r="198" spans="1:21" ht="13.8" x14ac:dyDescent="0.3">
      <c r="A198" s="372" t="s">
        <v>1031</v>
      </c>
      <c r="B198" s="377" t="s">
        <v>1032</v>
      </c>
      <c r="C198" s="374" t="s">
        <v>766</v>
      </c>
      <c r="D198" s="199">
        <v>38895.245999999999</v>
      </c>
      <c r="E198" s="202">
        <v>39169.415999999997</v>
      </c>
      <c r="F198" s="202">
        <v>38983.500999999997</v>
      </c>
      <c r="G198" s="202">
        <v>33950.550999999999</v>
      </c>
      <c r="H198" s="202">
        <v>32346.240000000002</v>
      </c>
      <c r="I198" s="202">
        <v>28714.723999999998</v>
      </c>
      <c r="J198" s="691">
        <v>34853.167000000001</v>
      </c>
      <c r="K198" s="199">
        <v>43742.173999999999</v>
      </c>
      <c r="L198" s="202">
        <v>54593.493999999999</v>
      </c>
      <c r="M198" s="202">
        <v>49302.154000000002</v>
      </c>
      <c r="N198" s="202">
        <v>38819.389000000003</v>
      </c>
      <c r="O198" s="691">
        <v>30954.131000000001</v>
      </c>
      <c r="P198" s="202">
        <v>414968.87400000001</v>
      </c>
      <c r="Q198" s="154">
        <v>464324.18699999998</v>
      </c>
      <c r="R198" s="297">
        <v>111.9</v>
      </c>
      <c r="S198" s="375" t="s">
        <v>767</v>
      </c>
      <c r="T198" s="377" t="s">
        <v>1028</v>
      </c>
      <c r="U198" s="376" t="s">
        <v>1031</v>
      </c>
    </row>
    <row r="199" spans="1:21" ht="13.8" x14ac:dyDescent="0.3">
      <c r="A199" s="372"/>
      <c r="B199" s="377" t="s">
        <v>1033</v>
      </c>
      <c r="C199" s="374" t="s">
        <v>768</v>
      </c>
      <c r="D199" s="199">
        <v>37531.885000000002</v>
      </c>
      <c r="E199" s="202">
        <v>40134.383000000002</v>
      </c>
      <c r="F199" s="202">
        <v>42804.17</v>
      </c>
      <c r="G199" s="202">
        <v>40121.752999999997</v>
      </c>
      <c r="H199" s="202">
        <v>36839.491999999998</v>
      </c>
      <c r="I199" s="202">
        <v>32918.241999999998</v>
      </c>
      <c r="J199" s="691">
        <v>33566.531000000003</v>
      </c>
      <c r="K199" s="199">
        <v>37566.523999999998</v>
      </c>
      <c r="L199" s="202">
        <v>44879.288</v>
      </c>
      <c r="M199" s="202">
        <v>45518.069000000003</v>
      </c>
      <c r="N199" s="202">
        <v>33212.845000000001</v>
      </c>
      <c r="O199" s="691">
        <v>31991.794000000002</v>
      </c>
      <c r="P199" s="202">
        <v>421383.46100000001</v>
      </c>
      <c r="Q199" s="154">
        <v>457084.97600000002</v>
      </c>
      <c r="R199" s="297">
        <v>108.5</v>
      </c>
      <c r="S199" s="375" t="s">
        <v>769</v>
      </c>
      <c r="T199" s="377" t="s">
        <v>1034</v>
      </c>
      <c r="U199" s="376"/>
    </row>
    <row r="200" spans="1:21" ht="13.8" x14ac:dyDescent="0.3">
      <c r="A200" s="372"/>
      <c r="B200" s="377"/>
      <c r="C200" s="351"/>
      <c r="D200" s="199"/>
      <c r="E200" s="202"/>
      <c r="F200" s="202"/>
      <c r="G200" s="202"/>
      <c r="H200" s="202"/>
      <c r="I200" s="202"/>
      <c r="J200" s="691"/>
      <c r="K200" s="199"/>
      <c r="L200" s="202"/>
      <c r="M200" s="202"/>
      <c r="N200" s="202"/>
      <c r="O200" s="691"/>
      <c r="P200" s="202"/>
      <c r="Q200" s="154"/>
      <c r="R200" s="297"/>
      <c r="S200" s="353"/>
      <c r="T200" s="377"/>
      <c r="U200" s="376"/>
    </row>
    <row r="201" spans="1:21" ht="13.8" x14ac:dyDescent="0.3">
      <c r="A201" s="372" t="s">
        <v>1035</v>
      </c>
      <c r="B201" s="377" t="s">
        <v>1036</v>
      </c>
      <c r="C201" s="374" t="s">
        <v>766</v>
      </c>
      <c r="D201" s="199">
        <v>8369.3310000000001</v>
      </c>
      <c r="E201" s="202">
        <v>9110.52</v>
      </c>
      <c r="F201" s="202">
        <v>9499.259</v>
      </c>
      <c r="G201" s="202">
        <v>9765.8289999999997</v>
      </c>
      <c r="H201" s="202">
        <v>10348.849</v>
      </c>
      <c r="I201" s="202">
        <v>9496.8369999999995</v>
      </c>
      <c r="J201" s="691">
        <v>9621.1110000000008</v>
      </c>
      <c r="K201" s="199">
        <v>10326.556</v>
      </c>
      <c r="L201" s="202">
        <v>11183.462</v>
      </c>
      <c r="M201" s="202">
        <v>11739.13</v>
      </c>
      <c r="N201" s="202">
        <v>10649.9</v>
      </c>
      <c r="O201" s="691">
        <v>12455.28</v>
      </c>
      <c r="P201" s="202">
        <v>111056.276</v>
      </c>
      <c r="Q201" s="154">
        <v>122566.064</v>
      </c>
      <c r="R201" s="297">
        <v>110.4</v>
      </c>
      <c r="S201" s="375" t="s">
        <v>767</v>
      </c>
      <c r="T201" s="377" t="s">
        <v>1037</v>
      </c>
      <c r="U201" s="376" t="s">
        <v>1035</v>
      </c>
    </row>
    <row r="202" spans="1:21" ht="13.8" x14ac:dyDescent="0.3">
      <c r="A202" s="372"/>
      <c r="B202" s="377" t="s">
        <v>1038</v>
      </c>
      <c r="C202" s="374" t="s">
        <v>768</v>
      </c>
      <c r="D202" s="199">
        <v>9032.4290000000001</v>
      </c>
      <c r="E202" s="202">
        <v>8184.2389999999996</v>
      </c>
      <c r="F202" s="202">
        <v>8690.3690000000006</v>
      </c>
      <c r="G202" s="202">
        <v>7606.57</v>
      </c>
      <c r="H202" s="202">
        <v>9746.1820000000007</v>
      </c>
      <c r="I202" s="202">
        <v>9403.9840000000004</v>
      </c>
      <c r="J202" s="691">
        <v>8250.7450000000008</v>
      </c>
      <c r="K202" s="199">
        <v>7051.84</v>
      </c>
      <c r="L202" s="202">
        <v>9241.8430000000008</v>
      </c>
      <c r="M202" s="202">
        <v>11352.21</v>
      </c>
      <c r="N202" s="202">
        <v>9854.9470000000001</v>
      </c>
      <c r="O202" s="691">
        <v>9551.1790000000001</v>
      </c>
      <c r="P202" s="202">
        <v>103818.33500000001</v>
      </c>
      <c r="Q202" s="154">
        <v>107966.537</v>
      </c>
      <c r="R202" s="297">
        <v>104</v>
      </c>
      <c r="S202" s="375" t="s">
        <v>769</v>
      </c>
      <c r="T202" s="377" t="s">
        <v>1039</v>
      </c>
      <c r="U202" s="376"/>
    </row>
    <row r="203" spans="1:21" ht="13.8" x14ac:dyDescent="0.3">
      <c r="A203" s="372"/>
      <c r="B203" s="377"/>
      <c r="C203" s="351"/>
      <c r="D203" s="199"/>
      <c r="E203" s="202"/>
      <c r="F203" s="202"/>
      <c r="G203" s="202"/>
      <c r="H203" s="202"/>
      <c r="I203" s="202"/>
      <c r="J203" s="691"/>
      <c r="K203" s="199"/>
      <c r="L203" s="202"/>
      <c r="M203" s="202"/>
      <c r="N203" s="202"/>
      <c r="O203" s="691"/>
      <c r="P203" s="202"/>
      <c r="Q203" s="154"/>
      <c r="R203" s="297"/>
      <c r="S203" s="353"/>
      <c r="T203" s="377"/>
      <c r="U203" s="376"/>
    </row>
    <row r="204" spans="1:21" ht="13.8" x14ac:dyDescent="0.3">
      <c r="A204" s="372" t="s">
        <v>1040</v>
      </c>
      <c r="B204" s="377" t="s">
        <v>1041</v>
      </c>
      <c r="C204" s="374" t="s">
        <v>766</v>
      </c>
      <c r="D204" s="199">
        <v>69619.497000000003</v>
      </c>
      <c r="E204" s="202">
        <v>63895.849000000002</v>
      </c>
      <c r="F204" s="202">
        <v>71141.394</v>
      </c>
      <c r="G204" s="202">
        <v>47201.796999999999</v>
      </c>
      <c r="H204" s="202">
        <v>44211.396999999997</v>
      </c>
      <c r="I204" s="202">
        <v>54983.678999999996</v>
      </c>
      <c r="J204" s="691">
        <v>72995.005000000005</v>
      </c>
      <c r="K204" s="199">
        <v>85259.69</v>
      </c>
      <c r="L204" s="202">
        <v>92425.630999999994</v>
      </c>
      <c r="M204" s="202">
        <v>59605.122000000003</v>
      </c>
      <c r="N204" s="202">
        <v>44163.167999999998</v>
      </c>
      <c r="O204" s="691">
        <v>62639.006000000001</v>
      </c>
      <c r="P204" s="202">
        <v>678798.44200000004</v>
      </c>
      <c r="Q204" s="154">
        <v>768141.23499999999</v>
      </c>
      <c r="R204" s="297">
        <v>113.2</v>
      </c>
      <c r="S204" s="375" t="s">
        <v>767</v>
      </c>
      <c r="T204" s="377" t="s">
        <v>1042</v>
      </c>
      <c r="U204" s="376" t="s">
        <v>1040</v>
      </c>
    </row>
    <row r="205" spans="1:21" ht="13.8" x14ac:dyDescent="0.3">
      <c r="A205" s="372"/>
      <c r="B205" s="377" t="s">
        <v>1043</v>
      </c>
      <c r="C205" s="374" t="s">
        <v>768</v>
      </c>
      <c r="D205" s="199">
        <v>102236.368</v>
      </c>
      <c r="E205" s="202">
        <v>90772.017999999996</v>
      </c>
      <c r="F205" s="202">
        <v>88303.998000000007</v>
      </c>
      <c r="G205" s="202">
        <v>70065.524999999994</v>
      </c>
      <c r="H205" s="202">
        <v>62821.711000000003</v>
      </c>
      <c r="I205" s="202">
        <v>69061.191000000006</v>
      </c>
      <c r="J205" s="691">
        <v>105102.268</v>
      </c>
      <c r="K205" s="199">
        <v>110862.024</v>
      </c>
      <c r="L205" s="202">
        <v>115722.679</v>
      </c>
      <c r="M205" s="202">
        <v>87908.82</v>
      </c>
      <c r="N205" s="202">
        <v>60739.726000000002</v>
      </c>
      <c r="O205" s="691">
        <v>67582.422999999995</v>
      </c>
      <c r="P205" s="202">
        <v>949811.81</v>
      </c>
      <c r="Q205" s="154">
        <v>1031178.751</v>
      </c>
      <c r="R205" s="297">
        <v>108.6</v>
      </c>
      <c r="S205" s="375" t="s">
        <v>769</v>
      </c>
      <c r="T205" s="377" t="s">
        <v>1044</v>
      </c>
      <c r="U205" s="376"/>
    </row>
    <row r="206" spans="1:21" ht="13.8" x14ac:dyDescent="0.3">
      <c r="A206" s="372"/>
      <c r="B206" s="377"/>
      <c r="C206" s="351"/>
      <c r="D206" s="199"/>
      <c r="E206" s="202"/>
      <c r="F206" s="202"/>
      <c r="G206" s="202"/>
      <c r="H206" s="202"/>
      <c r="I206" s="202"/>
      <c r="J206" s="691"/>
      <c r="K206" s="199"/>
      <c r="L206" s="202"/>
      <c r="M206" s="202"/>
      <c r="N206" s="202"/>
      <c r="O206" s="691"/>
      <c r="P206" s="202"/>
      <c r="Q206" s="154"/>
      <c r="R206" s="297"/>
      <c r="S206" s="353"/>
      <c r="T206" s="377"/>
      <c r="U206" s="376"/>
    </row>
    <row r="207" spans="1:21" ht="13.8" x14ac:dyDescent="0.3">
      <c r="A207" s="372" t="s">
        <v>1045</v>
      </c>
      <c r="B207" s="377" t="s">
        <v>1046</v>
      </c>
      <c r="C207" s="351" t="s">
        <v>766</v>
      </c>
      <c r="D207" s="199">
        <v>1193.9010000000001</v>
      </c>
      <c r="E207" s="202">
        <v>1470.8</v>
      </c>
      <c r="F207" s="202">
        <v>1652.9590000000001</v>
      </c>
      <c r="G207" s="202">
        <v>1078.4269999999999</v>
      </c>
      <c r="H207" s="202">
        <v>1263.3920000000001</v>
      </c>
      <c r="I207" s="202">
        <v>761.68100000000004</v>
      </c>
      <c r="J207" s="691">
        <v>1131.8579999999999</v>
      </c>
      <c r="K207" s="199">
        <v>1718.5709999999999</v>
      </c>
      <c r="L207" s="202">
        <v>2508.13</v>
      </c>
      <c r="M207" s="202">
        <v>3215.1379999999999</v>
      </c>
      <c r="N207" s="202">
        <v>3185.86</v>
      </c>
      <c r="O207" s="691">
        <v>1328.9</v>
      </c>
      <c r="P207" s="202">
        <v>19715.883000000002</v>
      </c>
      <c r="Q207" s="154">
        <v>20509.616999999998</v>
      </c>
      <c r="R207" s="297">
        <v>104</v>
      </c>
      <c r="S207" s="353" t="s">
        <v>767</v>
      </c>
      <c r="T207" s="377" t="s">
        <v>1047</v>
      </c>
      <c r="U207" s="376" t="s">
        <v>1045</v>
      </c>
    </row>
    <row r="208" spans="1:21" ht="13.8" x14ac:dyDescent="0.3">
      <c r="A208" s="372"/>
      <c r="B208" s="377"/>
      <c r="C208" s="351" t="s">
        <v>768</v>
      </c>
      <c r="D208" s="199">
        <v>769.67100000000005</v>
      </c>
      <c r="E208" s="202">
        <v>760.87699999999995</v>
      </c>
      <c r="F208" s="202">
        <v>1782.7280000000001</v>
      </c>
      <c r="G208" s="202">
        <v>956.42600000000004</v>
      </c>
      <c r="H208" s="202">
        <v>888.41300000000001</v>
      </c>
      <c r="I208" s="202">
        <v>703.06700000000001</v>
      </c>
      <c r="J208" s="691">
        <v>807.05600000000004</v>
      </c>
      <c r="K208" s="199">
        <v>1061.93</v>
      </c>
      <c r="L208" s="202">
        <v>1623.1969999999999</v>
      </c>
      <c r="M208" s="202">
        <v>1526.8889999999999</v>
      </c>
      <c r="N208" s="202">
        <v>1454.7429999999999</v>
      </c>
      <c r="O208" s="691">
        <v>656.62</v>
      </c>
      <c r="P208" s="202">
        <v>11613.245000000001</v>
      </c>
      <c r="Q208" s="154">
        <v>12991.617</v>
      </c>
      <c r="R208" s="297">
        <v>111.9</v>
      </c>
      <c r="S208" s="353" t="s">
        <v>769</v>
      </c>
      <c r="T208" s="377"/>
      <c r="U208" s="376"/>
    </row>
    <row r="209" spans="1:21" ht="13.8" x14ac:dyDescent="0.3">
      <c r="A209" s="372"/>
      <c r="B209" s="377"/>
      <c r="C209" s="351"/>
      <c r="D209" s="199"/>
      <c r="E209" s="202"/>
      <c r="F209" s="202"/>
      <c r="G209" s="202"/>
      <c r="H209" s="202"/>
      <c r="I209" s="202"/>
      <c r="J209" s="691"/>
      <c r="K209" s="199"/>
      <c r="L209" s="202"/>
      <c r="M209" s="202"/>
      <c r="N209" s="202"/>
      <c r="O209" s="691"/>
      <c r="P209" s="202"/>
      <c r="Q209" s="154"/>
      <c r="R209" s="297"/>
      <c r="S209" s="353"/>
      <c r="T209" s="377"/>
      <c r="U209" s="376"/>
    </row>
    <row r="210" spans="1:21" ht="13.8" x14ac:dyDescent="0.3">
      <c r="A210" s="372" t="s">
        <v>1048</v>
      </c>
      <c r="B210" s="377" t="s">
        <v>1049</v>
      </c>
      <c r="C210" s="374" t="s">
        <v>766</v>
      </c>
      <c r="D210" s="199">
        <v>278.57400000000001</v>
      </c>
      <c r="E210" s="202">
        <v>1095.2159999999999</v>
      </c>
      <c r="F210" s="202">
        <v>1127.174</v>
      </c>
      <c r="G210" s="202">
        <v>759.00300000000004</v>
      </c>
      <c r="H210" s="202">
        <v>784.67</v>
      </c>
      <c r="I210" s="202">
        <v>401.42899999999997</v>
      </c>
      <c r="J210" s="691">
        <v>290.08199999999999</v>
      </c>
      <c r="K210" s="199">
        <v>544.82899999999995</v>
      </c>
      <c r="L210" s="202">
        <v>505.58199999999999</v>
      </c>
      <c r="M210" s="202">
        <v>368.13200000000001</v>
      </c>
      <c r="N210" s="202">
        <v>527.15</v>
      </c>
      <c r="O210" s="691">
        <v>138.21199999999999</v>
      </c>
      <c r="P210" s="202">
        <v>6014.826</v>
      </c>
      <c r="Q210" s="154">
        <v>6820.0529999999999</v>
      </c>
      <c r="R210" s="297">
        <v>113.4</v>
      </c>
      <c r="S210" s="375" t="s">
        <v>767</v>
      </c>
      <c r="T210" s="377" t="s">
        <v>1050</v>
      </c>
      <c r="U210" s="376" t="s">
        <v>1048</v>
      </c>
    </row>
    <row r="211" spans="1:21" ht="13.8" x14ac:dyDescent="0.3">
      <c r="A211" s="372"/>
      <c r="B211" s="377" t="s">
        <v>1051</v>
      </c>
      <c r="C211" s="374" t="s">
        <v>768</v>
      </c>
      <c r="D211" s="199">
        <v>324.21600000000001</v>
      </c>
      <c r="E211" s="202">
        <v>402.97300000000001</v>
      </c>
      <c r="F211" s="202">
        <v>795.61</v>
      </c>
      <c r="G211" s="202">
        <v>1209.4390000000001</v>
      </c>
      <c r="H211" s="202">
        <v>1100.327</v>
      </c>
      <c r="I211" s="202">
        <v>782.09799999999996</v>
      </c>
      <c r="J211" s="691">
        <v>790.10599999999999</v>
      </c>
      <c r="K211" s="199">
        <v>744.78399999999999</v>
      </c>
      <c r="L211" s="202">
        <v>529.63800000000003</v>
      </c>
      <c r="M211" s="202">
        <v>554.64</v>
      </c>
      <c r="N211" s="202">
        <v>404.428</v>
      </c>
      <c r="O211" s="691">
        <v>384.84399999999999</v>
      </c>
      <c r="P211" s="202">
        <v>7972.29</v>
      </c>
      <c r="Q211" s="154">
        <v>8023.1030000000001</v>
      </c>
      <c r="R211" s="297">
        <v>100.6</v>
      </c>
      <c r="S211" s="375" t="s">
        <v>769</v>
      </c>
      <c r="T211" s="377" t="s">
        <v>1052</v>
      </c>
      <c r="U211" s="376"/>
    </row>
    <row r="212" spans="1:21" ht="13.8" x14ac:dyDescent="0.3">
      <c r="A212" s="372"/>
      <c r="B212" s="377"/>
      <c r="C212" s="351"/>
      <c r="D212" s="199"/>
      <c r="E212" s="202"/>
      <c r="F212" s="202"/>
      <c r="G212" s="202"/>
      <c r="H212" s="202"/>
      <c r="I212" s="202"/>
      <c r="J212" s="691"/>
      <c r="K212" s="199"/>
      <c r="L212" s="202"/>
      <c r="M212" s="202"/>
      <c r="N212" s="202"/>
      <c r="O212" s="691"/>
      <c r="P212" s="202"/>
      <c r="Q212" s="154"/>
      <c r="R212" s="297"/>
      <c r="S212" s="353"/>
      <c r="T212" s="377"/>
      <c r="U212" s="376"/>
    </row>
    <row r="213" spans="1:21" ht="13.8" x14ac:dyDescent="0.3">
      <c r="A213" s="372" t="s">
        <v>1053</v>
      </c>
      <c r="B213" s="377" t="s">
        <v>1054</v>
      </c>
      <c r="C213" s="374" t="s">
        <v>766</v>
      </c>
      <c r="D213" s="199">
        <v>409.81</v>
      </c>
      <c r="E213" s="202">
        <v>384.51499999999999</v>
      </c>
      <c r="F213" s="202">
        <v>535.42200000000003</v>
      </c>
      <c r="G213" s="202">
        <v>344.06400000000002</v>
      </c>
      <c r="H213" s="202">
        <v>298.40499999999997</v>
      </c>
      <c r="I213" s="202">
        <v>413.68099999999998</v>
      </c>
      <c r="J213" s="691">
        <v>816.02200000000005</v>
      </c>
      <c r="K213" s="199">
        <v>546.96799999999996</v>
      </c>
      <c r="L213" s="202">
        <v>1096.55</v>
      </c>
      <c r="M213" s="202">
        <v>780.26499999999999</v>
      </c>
      <c r="N213" s="202">
        <v>294.29500000000002</v>
      </c>
      <c r="O213" s="691">
        <v>567.96400000000006</v>
      </c>
      <c r="P213" s="202">
        <v>5995.4560000000001</v>
      </c>
      <c r="Q213" s="154">
        <v>6487.9610000000002</v>
      </c>
      <c r="R213" s="297">
        <v>108.2</v>
      </c>
      <c r="S213" s="375" t="s">
        <v>767</v>
      </c>
      <c r="T213" s="377" t="s">
        <v>1055</v>
      </c>
      <c r="U213" s="376" t="s">
        <v>1053</v>
      </c>
    </row>
    <row r="214" spans="1:21" ht="13.8" x14ac:dyDescent="0.3">
      <c r="A214" s="372"/>
      <c r="B214" s="377" t="s">
        <v>1056</v>
      </c>
      <c r="C214" s="374" t="s">
        <v>768</v>
      </c>
      <c r="D214" s="199">
        <v>236.167</v>
      </c>
      <c r="E214" s="202">
        <v>381.709</v>
      </c>
      <c r="F214" s="202">
        <v>310.53500000000003</v>
      </c>
      <c r="G214" s="202">
        <v>318.92899999999997</v>
      </c>
      <c r="H214" s="202">
        <v>264.75299999999999</v>
      </c>
      <c r="I214" s="202">
        <v>277.39800000000002</v>
      </c>
      <c r="J214" s="691">
        <v>261.61900000000003</v>
      </c>
      <c r="K214" s="199">
        <v>214.935</v>
      </c>
      <c r="L214" s="202">
        <v>509.97800000000001</v>
      </c>
      <c r="M214" s="202">
        <v>408.22500000000002</v>
      </c>
      <c r="N214" s="202">
        <v>307.875</v>
      </c>
      <c r="O214" s="691">
        <v>253.32300000000001</v>
      </c>
      <c r="P214" s="202">
        <v>4060.8530000000001</v>
      </c>
      <c r="Q214" s="154">
        <v>3745.4459999999999</v>
      </c>
      <c r="R214" s="297">
        <v>92.2</v>
      </c>
      <c r="S214" s="375" t="s">
        <v>769</v>
      </c>
      <c r="T214" s="377" t="s">
        <v>1057</v>
      </c>
      <c r="U214" s="376"/>
    </row>
    <row r="215" spans="1:21" ht="13.8" x14ac:dyDescent="0.3">
      <c r="A215" s="372"/>
      <c r="B215" s="377"/>
      <c r="C215" s="351"/>
      <c r="D215" s="199"/>
      <c r="E215" s="202"/>
      <c r="F215" s="202"/>
      <c r="G215" s="202"/>
      <c r="H215" s="202"/>
      <c r="I215" s="202"/>
      <c r="J215" s="691"/>
      <c r="K215" s="199"/>
      <c r="L215" s="202"/>
      <c r="M215" s="202"/>
      <c r="N215" s="202"/>
      <c r="O215" s="691"/>
      <c r="P215" s="202"/>
      <c r="Q215" s="154"/>
      <c r="R215" s="297"/>
      <c r="S215" s="353"/>
      <c r="T215" s="377"/>
      <c r="U215" s="376"/>
    </row>
    <row r="216" spans="1:21" ht="13.8" x14ac:dyDescent="0.3">
      <c r="A216" s="372" t="s">
        <v>1058</v>
      </c>
      <c r="B216" s="377" t="s">
        <v>1059</v>
      </c>
      <c r="C216" s="374" t="s">
        <v>766</v>
      </c>
      <c r="D216" s="199">
        <v>9703.1509999999998</v>
      </c>
      <c r="E216" s="202">
        <v>10906.097</v>
      </c>
      <c r="F216" s="202">
        <v>16000.716</v>
      </c>
      <c r="G216" s="202">
        <v>15818.35</v>
      </c>
      <c r="H216" s="202">
        <v>21404.213</v>
      </c>
      <c r="I216" s="202">
        <v>20069.821</v>
      </c>
      <c r="J216" s="691">
        <v>23656.687000000002</v>
      </c>
      <c r="K216" s="199">
        <v>16668.331999999999</v>
      </c>
      <c r="L216" s="202">
        <v>19468.556</v>
      </c>
      <c r="M216" s="202">
        <v>19120.741999999998</v>
      </c>
      <c r="N216" s="202">
        <v>16739.575000000001</v>
      </c>
      <c r="O216" s="691">
        <v>14205.939</v>
      </c>
      <c r="P216" s="202">
        <v>149712.93100000001</v>
      </c>
      <c r="Q216" s="154">
        <v>203762.179</v>
      </c>
      <c r="R216" s="297">
        <v>136.1</v>
      </c>
      <c r="S216" s="375" t="s">
        <v>767</v>
      </c>
      <c r="T216" s="377" t="s">
        <v>1060</v>
      </c>
      <c r="U216" s="376" t="s">
        <v>1058</v>
      </c>
    </row>
    <row r="217" spans="1:21" ht="13.8" x14ac:dyDescent="0.3">
      <c r="A217" s="372"/>
      <c r="B217" s="377" t="s">
        <v>1061</v>
      </c>
      <c r="C217" s="374" t="s">
        <v>768</v>
      </c>
      <c r="D217" s="199">
        <v>6486.7849999999999</v>
      </c>
      <c r="E217" s="202">
        <v>10364.65</v>
      </c>
      <c r="F217" s="202">
        <v>11268.81</v>
      </c>
      <c r="G217" s="202">
        <v>10472.616</v>
      </c>
      <c r="H217" s="202">
        <v>12176.504000000001</v>
      </c>
      <c r="I217" s="202">
        <v>15036.41</v>
      </c>
      <c r="J217" s="691">
        <v>15329.501</v>
      </c>
      <c r="K217" s="199">
        <v>13618.54</v>
      </c>
      <c r="L217" s="202">
        <v>13157.876</v>
      </c>
      <c r="M217" s="202">
        <v>14863.15</v>
      </c>
      <c r="N217" s="202">
        <v>11365.64</v>
      </c>
      <c r="O217" s="691">
        <v>7363.9319999999998</v>
      </c>
      <c r="P217" s="202">
        <v>210173.68100000001</v>
      </c>
      <c r="Q217" s="154">
        <v>141504.41399999999</v>
      </c>
      <c r="R217" s="297">
        <v>67.3</v>
      </c>
      <c r="S217" s="375" t="s">
        <v>769</v>
      </c>
      <c r="T217" s="377" t="s">
        <v>1062</v>
      </c>
      <c r="U217" s="376"/>
    </row>
    <row r="218" spans="1:21" ht="13.8" x14ac:dyDescent="0.3">
      <c r="A218" s="372"/>
      <c r="B218" s="377"/>
      <c r="C218" s="351"/>
      <c r="D218" s="199"/>
      <c r="E218" s="202"/>
      <c r="F218" s="202"/>
      <c r="G218" s="202"/>
      <c r="H218" s="202"/>
      <c r="I218" s="202"/>
      <c r="J218" s="691"/>
      <c r="K218" s="199"/>
      <c r="L218" s="202"/>
      <c r="M218" s="202"/>
      <c r="N218" s="202"/>
      <c r="O218" s="691"/>
      <c r="P218" s="202"/>
      <c r="Q218" s="154"/>
      <c r="R218" s="297"/>
      <c r="S218" s="353"/>
      <c r="T218" s="377"/>
      <c r="U218" s="376"/>
    </row>
    <row r="219" spans="1:21" ht="13.8" x14ac:dyDescent="0.3">
      <c r="A219" s="372" t="s">
        <v>1063</v>
      </c>
      <c r="B219" s="377" t="s">
        <v>1064</v>
      </c>
      <c r="C219" s="351" t="s">
        <v>766</v>
      </c>
      <c r="D219" s="199">
        <v>9628.6370000000006</v>
      </c>
      <c r="E219" s="202">
        <v>9750.2469999999994</v>
      </c>
      <c r="F219" s="202">
        <v>13616.634</v>
      </c>
      <c r="G219" s="202">
        <v>10853.85</v>
      </c>
      <c r="H219" s="202">
        <v>11096.833000000001</v>
      </c>
      <c r="I219" s="202">
        <v>11716.826999999999</v>
      </c>
      <c r="J219" s="691">
        <v>12786.897000000001</v>
      </c>
      <c r="K219" s="199">
        <v>11656.2</v>
      </c>
      <c r="L219" s="202">
        <v>11751.138999999999</v>
      </c>
      <c r="M219" s="202">
        <v>13451.485000000001</v>
      </c>
      <c r="N219" s="202">
        <v>10164.306</v>
      </c>
      <c r="O219" s="691">
        <v>8327.7309999999998</v>
      </c>
      <c r="P219" s="202">
        <v>131835.56299999999</v>
      </c>
      <c r="Q219" s="154">
        <v>134800.78599999999</v>
      </c>
      <c r="R219" s="297">
        <v>102.2</v>
      </c>
      <c r="S219" s="353" t="s">
        <v>767</v>
      </c>
      <c r="T219" s="377" t="s">
        <v>1065</v>
      </c>
      <c r="U219" s="376" t="s">
        <v>1063</v>
      </c>
    </row>
    <row r="220" spans="1:21" ht="13.8" x14ac:dyDescent="0.3">
      <c r="A220" s="372"/>
      <c r="B220" s="377"/>
      <c r="C220" s="351" t="s">
        <v>768</v>
      </c>
      <c r="D220" s="199">
        <v>4691.9189999999999</v>
      </c>
      <c r="E220" s="202">
        <v>3463.86</v>
      </c>
      <c r="F220" s="202">
        <v>2815.4789999999998</v>
      </c>
      <c r="G220" s="202">
        <v>3094.7559999999999</v>
      </c>
      <c r="H220" s="202">
        <v>3067.8310000000001</v>
      </c>
      <c r="I220" s="202">
        <v>3200.009</v>
      </c>
      <c r="J220" s="691">
        <v>3152.2620000000002</v>
      </c>
      <c r="K220" s="199">
        <v>2607.8739999999998</v>
      </c>
      <c r="L220" s="202">
        <v>3553.4140000000002</v>
      </c>
      <c r="M220" s="202">
        <v>3732.5909999999999</v>
      </c>
      <c r="N220" s="202">
        <v>3296.8409999999999</v>
      </c>
      <c r="O220" s="691">
        <v>3668.3040000000001</v>
      </c>
      <c r="P220" s="202">
        <v>41496.415999999997</v>
      </c>
      <c r="Q220" s="154">
        <v>40345.14</v>
      </c>
      <c r="R220" s="297">
        <v>97.2</v>
      </c>
      <c r="S220" s="353" t="s">
        <v>769</v>
      </c>
      <c r="T220" s="377"/>
      <c r="U220" s="376"/>
    </row>
    <row r="221" spans="1:21" ht="13.8" x14ac:dyDescent="0.3">
      <c r="A221" s="372"/>
      <c r="B221" s="377"/>
      <c r="C221" s="351"/>
      <c r="D221" s="199"/>
      <c r="E221" s="202"/>
      <c r="F221" s="202"/>
      <c r="G221" s="202"/>
      <c r="H221" s="202"/>
      <c r="I221" s="202"/>
      <c r="J221" s="691"/>
      <c r="K221" s="199"/>
      <c r="L221" s="202"/>
      <c r="M221" s="202"/>
      <c r="N221" s="202"/>
      <c r="O221" s="691"/>
      <c r="P221" s="202"/>
      <c r="Q221" s="154"/>
      <c r="R221" s="297"/>
      <c r="S221" s="353"/>
      <c r="T221" s="377"/>
      <c r="U221" s="376"/>
    </row>
    <row r="222" spans="1:21" ht="13.8" x14ac:dyDescent="0.3">
      <c r="A222" s="372" t="s">
        <v>1066</v>
      </c>
      <c r="B222" s="377" t="s">
        <v>1067</v>
      </c>
      <c r="C222" s="374" t="s">
        <v>766</v>
      </c>
      <c r="D222" s="199">
        <v>28726.698</v>
      </c>
      <c r="E222" s="202">
        <v>32326.167000000001</v>
      </c>
      <c r="F222" s="202">
        <v>36671.076000000001</v>
      </c>
      <c r="G222" s="202">
        <v>34282.150999999998</v>
      </c>
      <c r="H222" s="202">
        <v>35399.438999999998</v>
      </c>
      <c r="I222" s="202">
        <v>33876.707000000002</v>
      </c>
      <c r="J222" s="691">
        <v>31316.628000000001</v>
      </c>
      <c r="K222" s="199">
        <v>27540.244999999999</v>
      </c>
      <c r="L222" s="202">
        <v>38099.796999999999</v>
      </c>
      <c r="M222" s="202">
        <v>39369.56</v>
      </c>
      <c r="N222" s="202">
        <v>36120.057000000001</v>
      </c>
      <c r="O222" s="691">
        <v>26792.976999999999</v>
      </c>
      <c r="P222" s="202">
        <v>395738.30099999998</v>
      </c>
      <c r="Q222" s="154">
        <v>400521.50199999998</v>
      </c>
      <c r="R222" s="297">
        <v>101.2</v>
      </c>
      <c r="S222" s="375" t="s">
        <v>767</v>
      </c>
      <c r="T222" s="377" t="s">
        <v>1068</v>
      </c>
      <c r="U222" s="376" t="s">
        <v>1066</v>
      </c>
    </row>
    <row r="223" spans="1:21" ht="13.8" x14ac:dyDescent="0.3">
      <c r="A223" s="372"/>
      <c r="B223" s="377"/>
      <c r="C223" s="374" t="s">
        <v>768</v>
      </c>
      <c r="D223" s="199">
        <v>37790.942999999999</v>
      </c>
      <c r="E223" s="202">
        <v>38227.535000000003</v>
      </c>
      <c r="F223" s="202">
        <v>40879.601000000002</v>
      </c>
      <c r="G223" s="202">
        <v>39060.135000000002</v>
      </c>
      <c r="H223" s="202">
        <v>39150.550000000003</v>
      </c>
      <c r="I223" s="202">
        <v>39598.292000000001</v>
      </c>
      <c r="J223" s="691">
        <v>39963.489000000001</v>
      </c>
      <c r="K223" s="199">
        <v>32662.073</v>
      </c>
      <c r="L223" s="202">
        <v>42077.993999999999</v>
      </c>
      <c r="M223" s="202">
        <v>41792.446000000004</v>
      </c>
      <c r="N223" s="202">
        <v>40473.468999999997</v>
      </c>
      <c r="O223" s="691">
        <v>30698.373</v>
      </c>
      <c r="P223" s="202">
        <v>427182.52299999999</v>
      </c>
      <c r="Q223" s="154">
        <v>462374.9</v>
      </c>
      <c r="R223" s="297">
        <v>108.2</v>
      </c>
      <c r="S223" s="375" t="s">
        <v>769</v>
      </c>
      <c r="T223" s="377"/>
      <c r="U223" s="376"/>
    </row>
    <row r="224" spans="1:21" ht="13.8" x14ac:dyDescent="0.3">
      <c r="A224" s="372"/>
      <c r="B224" s="377"/>
      <c r="C224" s="374"/>
      <c r="D224" s="199"/>
      <c r="E224" s="202"/>
      <c r="F224" s="202"/>
      <c r="G224" s="202"/>
      <c r="H224" s="202"/>
      <c r="I224" s="202"/>
      <c r="J224" s="691"/>
      <c r="K224" s="199"/>
      <c r="L224" s="202"/>
      <c r="M224" s="202"/>
      <c r="N224" s="202"/>
      <c r="O224" s="691"/>
      <c r="P224" s="202"/>
      <c r="Q224" s="154"/>
      <c r="R224" s="297"/>
      <c r="S224" s="375"/>
      <c r="T224" s="377"/>
      <c r="U224" s="376"/>
    </row>
    <row r="225" spans="1:21" ht="13.8" x14ac:dyDescent="0.3">
      <c r="A225" s="372" t="s">
        <v>1069</v>
      </c>
      <c r="B225" s="377" t="s">
        <v>1070</v>
      </c>
      <c r="C225" s="374" t="s">
        <v>766</v>
      </c>
      <c r="D225" s="199">
        <v>18462.96</v>
      </c>
      <c r="E225" s="202">
        <v>10665.304</v>
      </c>
      <c r="F225" s="202">
        <v>18282.614000000001</v>
      </c>
      <c r="G225" s="202">
        <v>12968.816000000001</v>
      </c>
      <c r="H225" s="202">
        <v>14478.258</v>
      </c>
      <c r="I225" s="202">
        <v>12488.656000000001</v>
      </c>
      <c r="J225" s="691">
        <v>16058.181</v>
      </c>
      <c r="K225" s="199">
        <v>11851.925999999999</v>
      </c>
      <c r="L225" s="202">
        <v>15825.741</v>
      </c>
      <c r="M225" s="202">
        <v>15401.628000000001</v>
      </c>
      <c r="N225" s="202">
        <v>20427.368999999999</v>
      </c>
      <c r="O225" s="691">
        <v>12883.022999999999</v>
      </c>
      <c r="P225" s="202">
        <v>280990.51899999997</v>
      </c>
      <c r="Q225" s="154">
        <v>179794.476</v>
      </c>
      <c r="R225" s="297">
        <v>64</v>
      </c>
      <c r="S225" s="375" t="s">
        <v>767</v>
      </c>
      <c r="T225" s="377" t="s">
        <v>1071</v>
      </c>
      <c r="U225" s="376" t="s">
        <v>1069</v>
      </c>
    </row>
    <row r="226" spans="1:21" ht="13.8" x14ac:dyDescent="0.3">
      <c r="A226" s="372"/>
      <c r="B226" s="377" t="s">
        <v>1072</v>
      </c>
      <c r="C226" s="374" t="s">
        <v>768</v>
      </c>
      <c r="D226" s="199">
        <v>21070.927</v>
      </c>
      <c r="E226" s="202">
        <v>26163.912</v>
      </c>
      <c r="F226" s="202">
        <v>25669.906999999999</v>
      </c>
      <c r="G226" s="202">
        <v>18886.281999999999</v>
      </c>
      <c r="H226" s="202">
        <v>20651.769</v>
      </c>
      <c r="I226" s="202">
        <v>22434.378000000001</v>
      </c>
      <c r="J226" s="691">
        <v>22577.376</v>
      </c>
      <c r="K226" s="199">
        <v>26984.427</v>
      </c>
      <c r="L226" s="202">
        <v>25907.38</v>
      </c>
      <c r="M226" s="202">
        <v>29894.713</v>
      </c>
      <c r="N226" s="202">
        <v>28806.017</v>
      </c>
      <c r="O226" s="691">
        <v>18367.499</v>
      </c>
      <c r="P226" s="202">
        <v>261116.96299999999</v>
      </c>
      <c r="Q226" s="154">
        <v>287414.587</v>
      </c>
      <c r="R226" s="297">
        <v>110.1</v>
      </c>
      <c r="S226" s="375" t="s">
        <v>769</v>
      </c>
      <c r="T226" s="377" t="s">
        <v>1073</v>
      </c>
      <c r="U226" s="376"/>
    </row>
    <row r="227" spans="1:21" ht="13.8" x14ac:dyDescent="0.3">
      <c r="A227" s="372"/>
      <c r="B227" s="377"/>
      <c r="C227" s="374"/>
      <c r="D227" s="199"/>
      <c r="E227" s="202"/>
      <c r="F227" s="202"/>
      <c r="G227" s="202"/>
      <c r="H227" s="202"/>
      <c r="I227" s="202"/>
      <c r="J227" s="691"/>
      <c r="K227" s="199"/>
      <c r="L227" s="202"/>
      <c r="M227" s="202"/>
      <c r="N227" s="202"/>
      <c r="O227" s="691"/>
      <c r="P227" s="202"/>
      <c r="Q227" s="154"/>
      <c r="R227" s="297"/>
      <c r="S227" s="375"/>
      <c r="T227" s="377"/>
      <c r="U227" s="376"/>
    </row>
    <row r="228" spans="1:21" ht="13.8" x14ac:dyDescent="0.3">
      <c r="A228" s="372" t="s">
        <v>1074</v>
      </c>
      <c r="B228" s="377" t="s">
        <v>1075</v>
      </c>
      <c r="C228" s="374" t="s">
        <v>766</v>
      </c>
      <c r="D228" s="199">
        <v>164851.519</v>
      </c>
      <c r="E228" s="202">
        <v>151493.003</v>
      </c>
      <c r="F228" s="202">
        <v>156556.75399999999</v>
      </c>
      <c r="G228" s="202">
        <v>163669.37299999999</v>
      </c>
      <c r="H228" s="202">
        <v>171362.79</v>
      </c>
      <c r="I228" s="202">
        <v>166115.092</v>
      </c>
      <c r="J228" s="691">
        <v>160106.76800000001</v>
      </c>
      <c r="K228" s="199">
        <v>137338.9</v>
      </c>
      <c r="L228" s="202">
        <v>141770.04699999999</v>
      </c>
      <c r="M228" s="202">
        <v>169448.927</v>
      </c>
      <c r="N228" s="202">
        <v>146370.285</v>
      </c>
      <c r="O228" s="691">
        <v>129541.897</v>
      </c>
      <c r="P228" s="202">
        <v>1938911.3189999999</v>
      </c>
      <c r="Q228" s="154">
        <v>1858625.355</v>
      </c>
      <c r="R228" s="297">
        <v>95.9</v>
      </c>
      <c r="S228" s="375" t="s">
        <v>767</v>
      </c>
      <c r="T228" s="377" t="s">
        <v>1076</v>
      </c>
      <c r="U228" s="376" t="s">
        <v>1074</v>
      </c>
    </row>
    <row r="229" spans="1:21" ht="13.8" x14ac:dyDescent="0.3">
      <c r="A229" s="372"/>
      <c r="B229" s="377"/>
      <c r="C229" s="374" t="s">
        <v>768</v>
      </c>
      <c r="D229" s="199">
        <v>264885.70500000002</v>
      </c>
      <c r="E229" s="202">
        <v>246715.90599999999</v>
      </c>
      <c r="F229" s="202">
        <v>263696.83299999998</v>
      </c>
      <c r="G229" s="202">
        <v>271819.97899999999</v>
      </c>
      <c r="H229" s="202">
        <v>258469.12700000001</v>
      </c>
      <c r="I229" s="202">
        <v>263689.41600000003</v>
      </c>
      <c r="J229" s="691">
        <v>253212.25399999999</v>
      </c>
      <c r="K229" s="199">
        <v>211318.17499999999</v>
      </c>
      <c r="L229" s="202">
        <v>265309.99699999997</v>
      </c>
      <c r="M229" s="202">
        <v>277462.99200000003</v>
      </c>
      <c r="N229" s="202">
        <v>254810.09599999999</v>
      </c>
      <c r="O229" s="691">
        <v>223751.06400000001</v>
      </c>
      <c r="P229" s="202">
        <v>3158247.9330000002</v>
      </c>
      <c r="Q229" s="154">
        <v>3055141.5440000002</v>
      </c>
      <c r="R229" s="297">
        <v>96.7</v>
      </c>
      <c r="S229" s="375" t="s">
        <v>769</v>
      </c>
      <c r="T229" s="377"/>
      <c r="U229" s="376"/>
    </row>
    <row r="230" spans="1:21" ht="13.8" x14ac:dyDescent="0.3">
      <c r="A230" s="372"/>
      <c r="B230" s="377"/>
      <c r="C230" s="374"/>
      <c r="D230" s="199"/>
      <c r="E230" s="202"/>
      <c r="F230" s="202"/>
      <c r="G230" s="202"/>
      <c r="H230" s="202"/>
      <c r="I230" s="202"/>
      <c r="J230" s="691"/>
      <c r="K230" s="199"/>
      <c r="L230" s="202"/>
      <c r="M230" s="202"/>
      <c r="N230" s="202"/>
      <c r="O230" s="691"/>
      <c r="P230" s="202"/>
      <c r="Q230" s="154"/>
      <c r="R230" s="297"/>
      <c r="S230" s="375"/>
      <c r="T230" s="377"/>
      <c r="U230" s="376"/>
    </row>
    <row r="231" spans="1:21" ht="13.8" x14ac:dyDescent="0.3">
      <c r="A231" s="372" t="s">
        <v>1077</v>
      </c>
      <c r="B231" s="377" t="s">
        <v>1078</v>
      </c>
      <c r="C231" s="374" t="s">
        <v>766</v>
      </c>
      <c r="D231" s="199">
        <v>120218.628</v>
      </c>
      <c r="E231" s="202">
        <v>129060.034</v>
      </c>
      <c r="F231" s="202">
        <v>140627.158</v>
      </c>
      <c r="G231" s="202">
        <v>139455.66</v>
      </c>
      <c r="H231" s="202">
        <v>146315.03400000001</v>
      </c>
      <c r="I231" s="202">
        <v>136707.139</v>
      </c>
      <c r="J231" s="691">
        <v>141194.86199999999</v>
      </c>
      <c r="K231" s="199">
        <v>116090.217</v>
      </c>
      <c r="L231" s="202">
        <v>137097.62</v>
      </c>
      <c r="M231" s="202">
        <v>148614.462</v>
      </c>
      <c r="N231" s="202">
        <v>133415.74600000001</v>
      </c>
      <c r="O231" s="691">
        <v>111355.448</v>
      </c>
      <c r="P231" s="202">
        <v>1501162.0179999999</v>
      </c>
      <c r="Q231" s="154">
        <v>1600152.0079999999</v>
      </c>
      <c r="R231" s="297">
        <v>106.6</v>
      </c>
      <c r="S231" s="375" t="s">
        <v>767</v>
      </c>
      <c r="T231" s="377" t="s">
        <v>1079</v>
      </c>
      <c r="U231" s="376" t="s">
        <v>1077</v>
      </c>
    </row>
    <row r="232" spans="1:21" s="9" customFormat="1" ht="13.8" x14ac:dyDescent="0.3">
      <c r="A232" s="372"/>
      <c r="B232" s="377"/>
      <c r="C232" s="374" t="s">
        <v>768</v>
      </c>
      <c r="D232" s="199">
        <v>121424.61199999999</v>
      </c>
      <c r="E232" s="202">
        <v>119230.394</v>
      </c>
      <c r="F232" s="202">
        <v>135642.56200000001</v>
      </c>
      <c r="G232" s="202">
        <v>128182.977</v>
      </c>
      <c r="H232" s="202">
        <v>137828.571</v>
      </c>
      <c r="I232" s="202">
        <v>134835.17800000001</v>
      </c>
      <c r="J232" s="691">
        <v>133118.50399999999</v>
      </c>
      <c r="K232" s="199">
        <v>110871.276</v>
      </c>
      <c r="L232" s="202">
        <v>141844.23800000001</v>
      </c>
      <c r="M232" s="202">
        <v>142502.18</v>
      </c>
      <c r="N232" s="202">
        <v>129471.125</v>
      </c>
      <c r="O232" s="691">
        <v>93188.168000000005</v>
      </c>
      <c r="P232" s="202">
        <v>1493051.666</v>
      </c>
      <c r="Q232" s="154">
        <v>1528139.7849999999</v>
      </c>
      <c r="R232" s="297">
        <v>102.4</v>
      </c>
      <c r="S232" s="375" t="s">
        <v>769</v>
      </c>
      <c r="T232" s="377"/>
      <c r="U232" s="376"/>
    </row>
    <row r="233" spans="1:21" ht="13.8" x14ac:dyDescent="0.3">
      <c r="A233" s="362"/>
      <c r="B233" s="775"/>
      <c r="C233" s="776"/>
      <c r="D233" s="186"/>
      <c r="E233" s="191"/>
      <c r="F233" s="191"/>
      <c r="G233" s="191"/>
      <c r="H233" s="191"/>
      <c r="I233" s="191"/>
      <c r="J233" s="687"/>
      <c r="K233" s="186"/>
      <c r="L233" s="191"/>
      <c r="M233" s="191"/>
      <c r="N233" s="191"/>
      <c r="O233" s="687"/>
      <c r="P233" s="191"/>
      <c r="Q233" s="187"/>
      <c r="R233" s="188"/>
      <c r="S233" s="777"/>
      <c r="T233" s="775"/>
      <c r="U233" s="365"/>
    </row>
    <row r="234" spans="1:21" ht="13.8" x14ac:dyDescent="0.3">
      <c r="A234" s="389">
        <v>74</v>
      </c>
      <c r="B234" s="373" t="s">
        <v>1080</v>
      </c>
      <c r="C234" s="374" t="s">
        <v>766</v>
      </c>
      <c r="D234" s="199">
        <v>48017.048999999999</v>
      </c>
      <c r="E234" s="202">
        <v>46475.991000000002</v>
      </c>
      <c r="F234" s="202">
        <v>38009.913</v>
      </c>
      <c r="G234" s="202">
        <v>36321.159</v>
      </c>
      <c r="H234" s="202">
        <v>40516.968999999997</v>
      </c>
      <c r="I234" s="202">
        <v>45191.101999999999</v>
      </c>
      <c r="J234" s="691">
        <v>54521.08</v>
      </c>
      <c r="K234" s="199">
        <v>45304.584999999999</v>
      </c>
      <c r="L234" s="202">
        <v>61047.53</v>
      </c>
      <c r="M234" s="202">
        <v>56482.607000000004</v>
      </c>
      <c r="N234" s="202">
        <v>53036.277999999998</v>
      </c>
      <c r="O234" s="691">
        <v>32143.759999999998</v>
      </c>
      <c r="P234" s="202">
        <v>519875.24300000002</v>
      </c>
      <c r="Q234" s="154">
        <v>557068.02300000004</v>
      </c>
      <c r="R234" s="297">
        <v>107.2</v>
      </c>
      <c r="S234" s="375" t="s">
        <v>767</v>
      </c>
      <c r="T234" s="377" t="s">
        <v>1081</v>
      </c>
      <c r="U234" s="376" t="s">
        <v>1082</v>
      </c>
    </row>
    <row r="235" spans="1:21" ht="13.8" x14ac:dyDescent="0.3">
      <c r="A235" s="362"/>
      <c r="B235" s="377"/>
      <c r="C235" s="374" t="s">
        <v>768</v>
      </c>
      <c r="D235" s="199">
        <v>49520.199000000001</v>
      </c>
      <c r="E235" s="202">
        <v>30377.948</v>
      </c>
      <c r="F235" s="202">
        <v>24519.554</v>
      </c>
      <c r="G235" s="202">
        <v>25855.38</v>
      </c>
      <c r="H235" s="202">
        <v>22813.439999999999</v>
      </c>
      <c r="I235" s="202">
        <v>26435.179</v>
      </c>
      <c r="J235" s="691">
        <v>57786.428999999996</v>
      </c>
      <c r="K235" s="199">
        <v>30427.782999999999</v>
      </c>
      <c r="L235" s="202">
        <v>35130.832999999999</v>
      </c>
      <c r="M235" s="202">
        <v>21352.394</v>
      </c>
      <c r="N235" s="202">
        <v>33362.49</v>
      </c>
      <c r="O235" s="691">
        <v>48225.546999999999</v>
      </c>
      <c r="P235" s="202">
        <v>436892.39600000001</v>
      </c>
      <c r="Q235" s="154">
        <v>405807.17599999998</v>
      </c>
      <c r="R235" s="297">
        <v>92.9</v>
      </c>
      <c r="S235" s="375" t="s">
        <v>769</v>
      </c>
      <c r="T235" s="377"/>
      <c r="U235" s="376"/>
    </row>
    <row r="236" spans="1:21" ht="13.8" x14ac:dyDescent="0.3">
      <c r="A236" s="362"/>
      <c r="B236" s="377"/>
      <c r="C236" s="374"/>
      <c r="D236" s="199"/>
      <c r="E236" s="202"/>
      <c r="F236" s="202"/>
      <c r="G236" s="202"/>
      <c r="H236" s="202"/>
      <c r="I236" s="202"/>
      <c r="J236" s="691"/>
      <c r="K236" s="199"/>
      <c r="L236" s="202"/>
      <c r="M236" s="202"/>
      <c r="N236" s="202"/>
      <c r="O236" s="691"/>
      <c r="P236" s="202"/>
      <c r="Q236" s="154"/>
      <c r="R236" s="297"/>
      <c r="S236" s="375"/>
      <c r="T236" s="377"/>
      <c r="U236" s="376"/>
    </row>
    <row r="237" spans="1:21" ht="13.8" x14ac:dyDescent="0.3">
      <c r="A237" s="372" t="s">
        <v>1083</v>
      </c>
      <c r="B237" s="373" t="s">
        <v>1084</v>
      </c>
      <c r="C237" s="374" t="s">
        <v>766</v>
      </c>
      <c r="D237" s="199">
        <v>5176.424</v>
      </c>
      <c r="E237" s="202">
        <v>8180.6040000000003</v>
      </c>
      <c r="F237" s="202">
        <v>10844.703</v>
      </c>
      <c r="G237" s="202">
        <v>9439.5429999999997</v>
      </c>
      <c r="H237" s="202">
        <v>4744.317</v>
      </c>
      <c r="I237" s="202">
        <v>25219.696</v>
      </c>
      <c r="J237" s="691">
        <v>3896.0610000000001</v>
      </c>
      <c r="K237" s="199">
        <v>2086.7199999999998</v>
      </c>
      <c r="L237" s="202">
        <v>2227.6709999999998</v>
      </c>
      <c r="M237" s="202">
        <v>1825.66</v>
      </c>
      <c r="N237" s="202">
        <v>2902.6480000000001</v>
      </c>
      <c r="O237" s="691">
        <v>1652.5540000000001</v>
      </c>
      <c r="P237" s="202">
        <v>90213.256999999998</v>
      </c>
      <c r="Q237" s="154">
        <v>78196.600999999995</v>
      </c>
      <c r="R237" s="297">
        <v>86.7</v>
      </c>
      <c r="S237" s="375" t="s">
        <v>767</v>
      </c>
      <c r="T237" s="377" t="s">
        <v>1085</v>
      </c>
      <c r="U237" s="376" t="s">
        <v>1083</v>
      </c>
    </row>
    <row r="238" spans="1:21" ht="13.8" x14ac:dyDescent="0.3">
      <c r="A238" s="372"/>
      <c r="B238" s="377"/>
      <c r="C238" s="374" t="s">
        <v>768</v>
      </c>
      <c r="D238" s="199">
        <v>4958.2389999999996</v>
      </c>
      <c r="E238" s="202">
        <v>7650.9030000000002</v>
      </c>
      <c r="F238" s="202">
        <v>10693.402</v>
      </c>
      <c r="G238" s="202">
        <v>10106.377</v>
      </c>
      <c r="H238" s="202">
        <v>10583.831</v>
      </c>
      <c r="I238" s="202">
        <v>14177.138000000001</v>
      </c>
      <c r="J238" s="691">
        <v>3032.9810000000002</v>
      </c>
      <c r="K238" s="199">
        <v>1448.066</v>
      </c>
      <c r="L238" s="202">
        <v>1473.2829999999999</v>
      </c>
      <c r="M238" s="202">
        <v>882.16600000000005</v>
      </c>
      <c r="N238" s="202">
        <v>1461.09</v>
      </c>
      <c r="O238" s="691">
        <v>1463.9480000000001</v>
      </c>
      <c r="P238" s="202">
        <v>43883.9</v>
      </c>
      <c r="Q238" s="154">
        <v>67931.423999999999</v>
      </c>
      <c r="R238" s="297">
        <v>154.80000000000001</v>
      </c>
      <c r="S238" s="375" t="s">
        <v>769</v>
      </c>
      <c r="T238" s="377"/>
      <c r="U238" s="376"/>
    </row>
    <row r="239" spans="1:21" ht="13.8" x14ac:dyDescent="0.3">
      <c r="A239" s="372"/>
      <c r="B239" s="377"/>
      <c r="C239" s="374"/>
      <c r="D239" s="199"/>
      <c r="E239" s="202"/>
      <c r="F239" s="202"/>
      <c r="G239" s="202"/>
      <c r="H239" s="202"/>
      <c r="I239" s="202"/>
      <c r="J239" s="691"/>
      <c r="K239" s="199"/>
      <c r="L239" s="202"/>
      <c r="M239" s="202"/>
      <c r="N239" s="202"/>
      <c r="O239" s="691"/>
      <c r="P239" s="202"/>
      <c r="Q239" s="154"/>
      <c r="R239" s="297"/>
      <c r="S239" s="375"/>
      <c r="T239" s="377"/>
      <c r="U239" s="376"/>
    </row>
    <row r="240" spans="1:21" ht="13.8" x14ac:dyDescent="0.3">
      <c r="A240" s="372" t="s">
        <v>1086</v>
      </c>
      <c r="B240" s="377" t="s">
        <v>1087</v>
      </c>
      <c r="C240" s="374" t="s">
        <v>766</v>
      </c>
      <c r="D240" s="199">
        <v>43700.900999999998</v>
      </c>
      <c r="E240" s="202">
        <v>47359.203999999998</v>
      </c>
      <c r="F240" s="202">
        <v>50013.377999999997</v>
      </c>
      <c r="G240" s="202">
        <v>58224.928</v>
      </c>
      <c r="H240" s="202">
        <v>62387.82</v>
      </c>
      <c r="I240" s="202">
        <v>59591.47</v>
      </c>
      <c r="J240" s="691">
        <v>58084.76</v>
      </c>
      <c r="K240" s="199">
        <v>51461.966</v>
      </c>
      <c r="L240" s="202">
        <v>58066.523000000001</v>
      </c>
      <c r="M240" s="202">
        <v>54967.714</v>
      </c>
      <c r="N240" s="202">
        <v>50970.785000000003</v>
      </c>
      <c r="O240" s="691">
        <v>38842.911999999997</v>
      </c>
      <c r="P240" s="202">
        <v>589648.59900000005</v>
      </c>
      <c r="Q240" s="154">
        <v>633672.36100000003</v>
      </c>
      <c r="R240" s="297">
        <v>107.5</v>
      </c>
      <c r="S240" s="375" t="s">
        <v>767</v>
      </c>
      <c r="T240" s="377" t="s">
        <v>1088</v>
      </c>
      <c r="U240" s="376" t="s">
        <v>1086</v>
      </c>
    </row>
    <row r="241" spans="1:21" ht="13.8" x14ac:dyDescent="0.3">
      <c r="A241" s="372"/>
      <c r="B241" s="377"/>
      <c r="C241" s="374" t="s">
        <v>768</v>
      </c>
      <c r="D241" s="199">
        <v>72257.319000000003</v>
      </c>
      <c r="E241" s="202">
        <v>69407.803</v>
      </c>
      <c r="F241" s="202">
        <v>68887.043999999994</v>
      </c>
      <c r="G241" s="202">
        <v>70865.319000000003</v>
      </c>
      <c r="H241" s="202">
        <v>74032.145999999993</v>
      </c>
      <c r="I241" s="202">
        <v>72067.756999999998</v>
      </c>
      <c r="J241" s="691">
        <v>77983.892999999996</v>
      </c>
      <c r="K241" s="199">
        <v>59142.012999999999</v>
      </c>
      <c r="L241" s="202">
        <v>78385.372000000003</v>
      </c>
      <c r="M241" s="202">
        <v>77689.421000000002</v>
      </c>
      <c r="N241" s="202">
        <v>71326.03</v>
      </c>
      <c r="O241" s="691">
        <v>53705.076999999997</v>
      </c>
      <c r="P241" s="202">
        <v>834343.26</v>
      </c>
      <c r="Q241" s="154">
        <v>845749.19400000002</v>
      </c>
      <c r="R241" s="297">
        <v>101.4</v>
      </c>
      <c r="S241" s="375" t="s">
        <v>769</v>
      </c>
      <c r="T241" s="377"/>
      <c r="U241" s="376"/>
    </row>
    <row r="242" spans="1:21" ht="13.8" x14ac:dyDescent="0.3">
      <c r="A242" s="372"/>
      <c r="B242" s="377"/>
      <c r="C242" s="374"/>
      <c r="D242" s="199"/>
      <c r="E242" s="202"/>
      <c r="F242" s="202"/>
      <c r="G242" s="202"/>
      <c r="H242" s="202"/>
      <c r="I242" s="202"/>
      <c r="J242" s="691"/>
      <c r="K242" s="199"/>
      <c r="L242" s="202"/>
      <c r="M242" s="202"/>
      <c r="N242" s="202"/>
      <c r="O242" s="691"/>
      <c r="P242" s="202"/>
      <c r="Q242" s="154"/>
      <c r="R242" s="297"/>
      <c r="S242" s="375"/>
      <c r="T242" s="377"/>
      <c r="U242" s="376"/>
    </row>
    <row r="243" spans="1:21" ht="13.8" x14ac:dyDescent="0.3">
      <c r="A243" s="372" t="s">
        <v>1089</v>
      </c>
      <c r="B243" s="377" t="s">
        <v>1090</v>
      </c>
      <c r="C243" s="351" t="s">
        <v>766</v>
      </c>
      <c r="D243" s="199">
        <v>342.07299999999998</v>
      </c>
      <c r="E243" s="202">
        <v>461.298</v>
      </c>
      <c r="F243" s="202">
        <v>555.78800000000001</v>
      </c>
      <c r="G243" s="202">
        <v>423.04700000000003</v>
      </c>
      <c r="H243" s="202">
        <v>926.40300000000002</v>
      </c>
      <c r="I243" s="202">
        <v>778.09900000000005</v>
      </c>
      <c r="J243" s="691">
        <v>1986.732</v>
      </c>
      <c r="K243" s="199">
        <v>2962.556</v>
      </c>
      <c r="L243" s="202">
        <v>1569.1859999999999</v>
      </c>
      <c r="M243" s="202">
        <v>1809.9580000000001</v>
      </c>
      <c r="N243" s="202">
        <v>2026.712</v>
      </c>
      <c r="O243" s="691">
        <v>2008.6369999999999</v>
      </c>
      <c r="P243" s="202">
        <v>6273.23</v>
      </c>
      <c r="Q243" s="154">
        <v>15850.489</v>
      </c>
      <c r="R243" s="297">
        <v>252.7</v>
      </c>
      <c r="S243" s="353" t="s">
        <v>767</v>
      </c>
      <c r="T243" s="377" t="s">
        <v>1091</v>
      </c>
      <c r="U243" s="376" t="s">
        <v>1089</v>
      </c>
    </row>
    <row r="244" spans="1:21" ht="13.8" x14ac:dyDescent="0.3">
      <c r="A244" s="372"/>
      <c r="B244" s="377"/>
      <c r="C244" s="351" t="s">
        <v>768</v>
      </c>
      <c r="D244" s="199">
        <v>426.78500000000003</v>
      </c>
      <c r="E244" s="202">
        <v>649.30100000000004</v>
      </c>
      <c r="F244" s="202">
        <v>717.57</v>
      </c>
      <c r="G244" s="202">
        <v>334.899</v>
      </c>
      <c r="H244" s="202">
        <v>362.48099999999999</v>
      </c>
      <c r="I244" s="202">
        <v>364.59100000000001</v>
      </c>
      <c r="J244" s="691">
        <v>1258.9680000000001</v>
      </c>
      <c r="K244" s="199">
        <v>2275.116</v>
      </c>
      <c r="L244" s="202">
        <v>2039.0650000000001</v>
      </c>
      <c r="M244" s="202">
        <v>2735.7860000000001</v>
      </c>
      <c r="N244" s="202">
        <v>2402.7510000000002</v>
      </c>
      <c r="O244" s="691">
        <v>2108.817</v>
      </c>
      <c r="P244" s="202">
        <v>10011.178</v>
      </c>
      <c r="Q244" s="154">
        <v>15676.13</v>
      </c>
      <c r="R244" s="297">
        <v>156.6</v>
      </c>
      <c r="S244" s="353" t="s">
        <v>769</v>
      </c>
      <c r="T244" s="377"/>
      <c r="U244" s="376"/>
    </row>
    <row r="245" spans="1:21" ht="13.8" x14ac:dyDescent="0.3">
      <c r="A245" s="372"/>
      <c r="B245" s="377"/>
      <c r="C245" s="351"/>
      <c r="D245" s="199"/>
      <c r="E245" s="202"/>
      <c r="F245" s="202"/>
      <c r="G245" s="202"/>
      <c r="H245" s="202"/>
      <c r="I245" s="202"/>
      <c r="J245" s="691"/>
      <c r="K245" s="199"/>
      <c r="L245" s="202"/>
      <c r="M245" s="202"/>
      <c r="N245" s="202"/>
      <c r="O245" s="691"/>
      <c r="P245" s="202"/>
      <c r="Q245" s="154"/>
      <c r="R245" s="297"/>
      <c r="S245" s="353"/>
      <c r="T245" s="377"/>
      <c r="U245" s="376"/>
    </row>
    <row r="246" spans="1:21" ht="13.8" x14ac:dyDescent="0.3">
      <c r="A246" s="372" t="s">
        <v>1092</v>
      </c>
      <c r="B246" s="377" t="s">
        <v>1093</v>
      </c>
      <c r="C246" s="374" t="s">
        <v>766</v>
      </c>
      <c r="D246" s="199">
        <v>9794.607</v>
      </c>
      <c r="E246" s="202">
        <v>8128.2020000000002</v>
      </c>
      <c r="F246" s="202">
        <v>10862.731</v>
      </c>
      <c r="G246" s="202">
        <v>11896.851000000001</v>
      </c>
      <c r="H246" s="202">
        <v>11872.356</v>
      </c>
      <c r="I246" s="202">
        <v>10188.454</v>
      </c>
      <c r="J246" s="691">
        <v>14795.763999999999</v>
      </c>
      <c r="K246" s="199">
        <v>12814.141</v>
      </c>
      <c r="L246" s="202">
        <v>14401.822</v>
      </c>
      <c r="M246" s="202">
        <v>16340.712</v>
      </c>
      <c r="N246" s="202">
        <v>16364.581</v>
      </c>
      <c r="O246" s="691">
        <v>13722.2</v>
      </c>
      <c r="P246" s="202">
        <v>113881.226</v>
      </c>
      <c r="Q246" s="154">
        <v>151182.421</v>
      </c>
      <c r="R246" s="297">
        <v>132.80000000000001</v>
      </c>
      <c r="S246" s="375" t="s">
        <v>767</v>
      </c>
      <c r="T246" s="341" t="s">
        <v>1094</v>
      </c>
      <c r="U246" s="376" t="s">
        <v>1092</v>
      </c>
    </row>
    <row r="247" spans="1:21" ht="13.8" x14ac:dyDescent="0.3">
      <c r="A247" s="372"/>
      <c r="B247" s="377"/>
      <c r="C247" s="374" t="s">
        <v>768</v>
      </c>
      <c r="D247" s="199">
        <v>11926.161</v>
      </c>
      <c r="E247" s="202">
        <v>3667.0520000000001</v>
      </c>
      <c r="F247" s="202">
        <v>5993.9520000000002</v>
      </c>
      <c r="G247" s="202">
        <v>5603.26</v>
      </c>
      <c r="H247" s="202">
        <v>5832.25</v>
      </c>
      <c r="I247" s="202">
        <v>5868.3429999999998</v>
      </c>
      <c r="J247" s="691">
        <v>8513.7150000000001</v>
      </c>
      <c r="K247" s="199">
        <v>6209.8760000000002</v>
      </c>
      <c r="L247" s="202">
        <v>7009.4080000000004</v>
      </c>
      <c r="M247" s="202">
        <v>5938.2380000000003</v>
      </c>
      <c r="N247" s="202">
        <v>7575.9049999999997</v>
      </c>
      <c r="O247" s="691">
        <v>5286.473</v>
      </c>
      <c r="P247" s="202">
        <v>46478.826000000001</v>
      </c>
      <c r="Q247" s="154">
        <v>79424.633000000002</v>
      </c>
      <c r="R247" s="297">
        <v>170.9</v>
      </c>
      <c r="S247" s="375" t="s">
        <v>769</v>
      </c>
      <c r="T247" s="377"/>
      <c r="U247" s="376"/>
    </row>
    <row r="248" spans="1:21" ht="13.8" x14ac:dyDescent="0.3">
      <c r="A248" s="372"/>
      <c r="B248" s="377"/>
      <c r="C248" s="374"/>
      <c r="D248" s="199"/>
      <c r="E248" s="202"/>
      <c r="F248" s="202"/>
      <c r="G248" s="202"/>
      <c r="H248" s="202"/>
      <c r="I248" s="202"/>
      <c r="J248" s="691"/>
      <c r="K248" s="199"/>
      <c r="L248" s="202"/>
      <c r="M248" s="202"/>
      <c r="N248" s="202"/>
      <c r="O248" s="691"/>
      <c r="P248" s="202"/>
      <c r="Q248" s="154"/>
      <c r="R248" s="297"/>
      <c r="S248" s="375"/>
      <c r="T248" s="377"/>
      <c r="U248" s="376"/>
    </row>
    <row r="249" spans="1:21" ht="13.8" x14ac:dyDescent="0.3">
      <c r="A249" s="372" t="s">
        <v>1095</v>
      </c>
      <c r="B249" s="377" t="s">
        <v>1096</v>
      </c>
      <c r="C249" s="374" t="s">
        <v>766</v>
      </c>
      <c r="D249" s="199">
        <v>7285.9960000000001</v>
      </c>
      <c r="E249" s="202">
        <v>5777.7209999999995</v>
      </c>
      <c r="F249" s="202">
        <v>5398.3860000000004</v>
      </c>
      <c r="G249" s="202">
        <v>6201.96</v>
      </c>
      <c r="H249" s="202">
        <v>9073.3719999999994</v>
      </c>
      <c r="I249" s="202">
        <v>3568.6570000000002</v>
      </c>
      <c r="J249" s="691">
        <v>2320.569</v>
      </c>
      <c r="K249" s="199">
        <v>2685.9690000000001</v>
      </c>
      <c r="L249" s="202">
        <v>3468.2280000000001</v>
      </c>
      <c r="M249" s="202">
        <v>2536.7429999999999</v>
      </c>
      <c r="N249" s="202">
        <v>3759.3380000000002</v>
      </c>
      <c r="O249" s="691">
        <v>3235.2570000000001</v>
      </c>
      <c r="P249" s="202">
        <v>67465.434999999998</v>
      </c>
      <c r="Q249" s="154">
        <v>55312.196000000004</v>
      </c>
      <c r="R249" s="297">
        <v>82</v>
      </c>
      <c r="S249" s="375" t="s">
        <v>767</v>
      </c>
      <c r="T249" s="377" t="s">
        <v>1097</v>
      </c>
      <c r="U249" s="376" t="s">
        <v>1095</v>
      </c>
    </row>
    <row r="250" spans="1:21" ht="13.8" x14ac:dyDescent="0.3">
      <c r="A250" s="372"/>
      <c r="B250" s="377"/>
      <c r="C250" s="374" t="s">
        <v>768</v>
      </c>
      <c r="D250" s="199">
        <v>942.65700000000004</v>
      </c>
      <c r="E250" s="202">
        <v>4898.4549999999999</v>
      </c>
      <c r="F250" s="202">
        <v>1590.8040000000001</v>
      </c>
      <c r="G250" s="202">
        <v>224.42099999999999</v>
      </c>
      <c r="H250" s="202">
        <v>6739.223</v>
      </c>
      <c r="I250" s="202">
        <v>65.406999999999996</v>
      </c>
      <c r="J250" s="691">
        <v>57.119</v>
      </c>
      <c r="K250" s="199">
        <v>262.55099999999999</v>
      </c>
      <c r="L250" s="202">
        <v>496.142</v>
      </c>
      <c r="M250" s="202">
        <v>161.636</v>
      </c>
      <c r="N250" s="202">
        <v>131.755</v>
      </c>
      <c r="O250" s="691">
        <v>52.597000000000001</v>
      </c>
      <c r="P250" s="202">
        <v>34625.402000000002</v>
      </c>
      <c r="Q250" s="154">
        <v>15622.767</v>
      </c>
      <c r="R250" s="297">
        <v>45.1</v>
      </c>
      <c r="S250" s="375" t="s">
        <v>769</v>
      </c>
      <c r="T250" s="377"/>
      <c r="U250" s="376"/>
    </row>
    <row r="251" spans="1:21" ht="13.8" x14ac:dyDescent="0.3">
      <c r="A251" s="372"/>
      <c r="B251" s="377"/>
      <c r="C251" s="374"/>
      <c r="D251" s="199"/>
      <c r="E251" s="202"/>
      <c r="F251" s="202"/>
      <c r="G251" s="202"/>
      <c r="H251" s="202"/>
      <c r="I251" s="202"/>
      <c r="J251" s="691"/>
      <c r="K251" s="199"/>
      <c r="L251" s="202"/>
      <c r="M251" s="202"/>
      <c r="N251" s="202"/>
      <c r="O251" s="691"/>
      <c r="P251" s="202"/>
      <c r="Q251" s="154"/>
      <c r="R251" s="297"/>
      <c r="S251" s="375"/>
      <c r="T251" s="377"/>
      <c r="U251" s="376"/>
    </row>
    <row r="252" spans="1:21" ht="13.8" x14ac:dyDescent="0.3">
      <c r="A252" s="372" t="s">
        <v>1098</v>
      </c>
      <c r="B252" s="377" t="s">
        <v>1099</v>
      </c>
      <c r="C252" s="374" t="s">
        <v>766</v>
      </c>
      <c r="D252" s="199">
        <v>1228.875</v>
      </c>
      <c r="E252" s="202">
        <v>1274.923</v>
      </c>
      <c r="F252" s="202">
        <v>1408.7570000000001</v>
      </c>
      <c r="G252" s="202">
        <v>1059.8019999999999</v>
      </c>
      <c r="H252" s="202">
        <v>1830.549</v>
      </c>
      <c r="I252" s="202">
        <v>1206.875</v>
      </c>
      <c r="J252" s="691">
        <v>1838.539</v>
      </c>
      <c r="K252" s="199">
        <v>666.03899999999999</v>
      </c>
      <c r="L252" s="202">
        <v>1153.761</v>
      </c>
      <c r="M252" s="202">
        <v>1340.076</v>
      </c>
      <c r="N252" s="202">
        <v>1385.8610000000001</v>
      </c>
      <c r="O252" s="691">
        <v>1498.049</v>
      </c>
      <c r="P252" s="202">
        <v>22050.576000000001</v>
      </c>
      <c r="Q252" s="154">
        <v>15892.106</v>
      </c>
      <c r="R252" s="297">
        <v>72.099999999999994</v>
      </c>
      <c r="S252" s="375" t="s">
        <v>767</v>
      </c>
      <c r="T252" s="377" t="s">
        <v>1100</v>
      </c>
      <c r="U252" s="376" t="s">
        <v>1098</v>
      </c>
    </row>
    <row r="253" spans="1:21" ht="13.8" x14ac:dyDescent="0.3">
      <c r="A253" s="372"/>
      <c r="B253" s="377" t="s">
        <v>1101</v>
      </c>
      <c r="C253" s="374" t="s">
        <v>768</v>
      </c>
      <c r="D253" s="199">
        <v>577.59699999999998</v>
      </c>
      <c r="E253" s="202">
        <v>177.369</v>
      </c>
      <c r="F253" s="202">
        <v>279.16199999999998</v>
      </c>
      <c r="G253" s="202">
        <v>450.875</v>
      </c>
      <c r="H253" s="202">
        <v>61.244999999999997</v>
      </c>
      <c r="I253" s="202">
        <v>292.74200000000002</v>
      </c>
      <c r="J253" s="691">
        <v>268.714</v>
      </c>
      <c r="K253" s="199">
        <v>365.87</v>
      </c>
      <c r="L253" s="202">
        <v>195.31800000000001</v>
      </c>
      <c r="M253" s="202">
        <v>154.54599999999999</v>
      </c>
      <c r="N253" s="202">
        <v>112.61799999999999</v>
      </c>
      <c r="O253" s="691">
        <v>160.33500000000001</v>
      </c>
      <c r="P253" s="202">
        <v>7875.2889999999998</v>
      </c>
      <c r="Q253" s="154">
        <v>3096.3910000000001</v>
      </c>
      <c r="R253" s="297">
        <v>39.299999999999997</v>
      </c>
      <c r="S253" s="375" t="s">
        <v>769</v>
      </c>
      <c r="T253" s="377" t="s">
        <v>1102</v>
      </c>
      <c r="U253" s="376"/>
    </row>
    <row r="254" spans="1:21" ht="13.8" x14ac:dyDescent="0.3">
      <c r="A254" s="372"/>
      <c r="B254" s="377"/>
      <c r="C254" s="374"/>
      <c r="D254" s="199"/>
      <c r="E254" s="202"/>
      <c r="F254" s="202"/>
      <c r="G254" s="202"/>
      <c r="H254" s="202"/>
      <c r="I254" s="202"/>
      <c r="J254" s="691"/>
      <c r="K254" s="199"/>
      <c r="L254" s="202"/>
      <c r="M254" s="202"/>
      <c r="N254" s="202"/>
      <c r="O254" s="691"/>
      <c r="P254" s="202"/>
      <c r="Q254" s="154"/>
      <c r="R254" s="297"/>
      <c r="S254" s="375"/>
      <c r="T254" s="377"/>
      <c r="U254" s="376"/>
    </row>
    <row r="255" spans="1:21" ht="13.8" x14ac:dyDescent="0.3">
      <c r="A255" s="372" t="s">
        <v>1103</v>
      </c>
      <c r="B255" s="377" t="s">
        <v>1104</v>
      </c>
      <c r="C255" s="351" t="s">
        <v>766</v>
      </c>
      <c r="D255" s="199">
        <v>18152.401999999998</v>
      </c>
      <c r="E255" s="202">
        <v>20524.23</v>
      </c>
      <c r="F255" s="202">
        <v>21936.875</v>
      </c>
      <c r="G255" s="202">
        <v>21077.651999999998</v>
      </c>
      <c r="H255" s="202">
        <v>21513.81</v>
      </c>
      <c r="I255" s="202">
        <v>20773.269</v>
      </c>
      <c r="J255" s="691">
        <v>23072.702000000001</v>
      </c>
      <c r="K255" s="199">
        <v>18218.857</v>
      </c>
      <c r="L255" s="202">
        <v>23339.263999999999</v>
      </c>
      <c r="M255" s="202">
        <v>22977.387999999999</v>
      </c>
      <c r="N255" s="202">
        <v>22527.675999999999</v>
      </c>
      <c r="O255" s="691">
        <v>23301.807000000001</v>
      </c>
      <c r="P255" s="202">
        <v>229271.076</v>
      </c>
      <c r="Q255" s="154">
        <v>257415.932</v>
      </c>
      <c r="R255" s="297">
        <v>112.3</v>
      </c>
      <c r="S255" s="353" t="s">
        <v>767</v>
      </c>
      <c r="T255" s="377" t="s">
        <v>1105</v>
      </c>
      <c r="U255" s="376" t="s">
        <v>1103</v>
      </c>
    </row>
    <row r="256" spans="1:21" ht="13.8" x14ac:dyDescent="0.3">
      <c r="A256" s="372"/>
      <c r="B256" s="377" t="s">
        <v>1106</v>
      </c>
      <c r="C256" s="351" t="s">
        <v>768</v>
      </c>
      <c r="D256" s="199">
        <v>8368.9150000000009</v>
      </c>
      <c r="E256" s="202">
        <v>9025.74</v>
      </c>
      <c r="F256" s="202">
        <v>9390.5939999999991</v>
      </c>
      <c r="G256" s="202">
        <v>8923.6569999999992</v>
      </c>
      <c r="H256" s="202">
        <v>12999.395</v>
      </c>
      <c r="I256" s="202">
        <v>9739.0229999999992</v>
      </c>
      <c r="J256" s="691">
        <v>7711.2820000000002</v>
      </c>
      <c r="K256" s="199">
        <v>9318.5120000000006</v>
      </c>
      <c r="L256" s="202">
        <v>10251.117</v>
      </c>
      <c r="M256" s="202">
        <v>10129.175999999999</v>
      </c>
      <c r="N256" s="202">
        <v>8681.3150000000005</v>
      </c>
      <c r="O256" s="691">
        <v>9423.9140000000007</v>
      </c>
      <c r="P256" s="202">
        <v>95157.282000000007</v>
      </c>
      <c r="Q256" s="154">
        <v>113962.64</v>
      </c>
      <c r="R256" s="297">
        <v>119.8</v>
      </c>
      <c r="S256" s="353" t="s">
        <v>769</v>
      </c>
      <c r="T256" s="377" t="s">
        <v>1107</v>
      </c>
      <c r="U256" s="376"/>
    </row>
    <row r="257" spans="1:21" ht="13.8" x14ac:dyDescent="0.3">
      <c r="A257" s="372"/>
      <c r="B257" s="377"/>
      <c r="C257" s="351"/>
      <c r="D257" s="199"/>
      <c r="E257" s="202"/>
      <c r="F257" s="202"/>
      <c r="G257" s="202"/>
      <c r="H257" s="202"/>
      <c r="I257" s="202"/>
      <c r="J257" s="691"/>
      <c r="K257" s="199"/>
      <c r="L257" s="202"/>
      <c r="M257" s="202"/>
      <c r="N257" s="202"/>
      <c r="O257" s="691"/>
      <c r="P257" s="202"/>
      <c r="Q257" s="154"/>
      <c r="R257" s="297"/>
      <c r="S257" s="353"/>
      <c r="T257" s="377"/>
      <c r="U257" s="376"/>
    </row>
    <row r="258" spans="1:21" ht="13.8" x14ac:dyDescent="0.3">
      <c r="A258" s="372" t="s">
        <v>1108</v>
      </c>
      <c r="B258" s="373" t="s">
        <v>1109</v>
      </c>
      <c r="C258" s="374" t="s">
        <v>766</v>
      </c>
      <c r="D258" s="199">
        <v>46815.849000000002</v>
      </c>
      <c r="E258" s="202">
        <v>47638.993999999999</v>
      </c>
      <c r="F258" s="202">
        <v>51417.794999999998</v>
      </c>
      <c r="G258" s="202">
        <v>51722.57</v>
      </c>
      <c r="H258" s="202">
        <v>51472.65</v>
      </c>
      <c r="I258" s="202">
        <v>52941.928</v>
      </c>
      <c r="J258" s="691">
        <v>55929.968000000001</v>
      </c>
      <c r="K258" s="199">
        <v>41844.142999999996</v>
      </c>
      <c r="L258" s="202">
        <v>50557.983999999997</v>
      </c>
      <c r="M258" s="202">
        <v>57791.858999999997</v>
      </c>
      <c r="N258" s="202">
        <v>53684.733999999997</v>
      </c>
      <c r="O258" s="691">
        <v>40720.156999999999</v>
      </c>
      <c r="P258" s="202">
        <v>558775.15500000003</v>
      </c>
      <c r="Q258" s="154">
        <v>602538.63100000005</v>
      </c>
      <c r="R258" s="297">
        <v>107.8</v>
      </c>
      <c r="S258" s="375" t="s">
        <v>767</v>
      </c>
      <c r="T258" s="377" t="s">
        <v>1110</v>
      </c>
      <c r="U258" s="376" t="s">
        <v>1108</v>
      </c>
    </row>
    <row r="259" spans="1:21" ht="13.8" x14ac:dyDescent="0.3">
      <c r="A259" s="372"/>
      <c r="B259" s="377"/>
      <c r="C259" s="374" t="s">
        <v>768</v>
      </c>
      <c r="D259" s="199">
        <v>52338.860999999997</v>
      </c>
      <c r="E259" s="202">
        <v>48712.084000000003</v>
      </c>
      <c r="F259" s="202">
        <v>53540.623</v>
      </c>
      <c r="G259" s="202">
        <v>50524.667000000001</v>
      </c>
      <c r="H259" s="202">
        <v>51554.154000000002</v>
      </c>
      <c r="I259" s="202">
        <v>50028.646000000001</v>
      </c>
      <c r="J259" s="691">
        <v>51437.620999999999</v>
      </c>
      <c r="K259" s="199">
        <v>39960.150999999998</v>
      </c>
      <c r="L259" s="202">
        <v>55045.275999999998</v>
      </c>
      <c r="M259" s="202">
        <v>57387.108</v>
      </c>
      <c r="N259" s="202">
        <v>55577.586000000003</v>
      </c>
      <c r="O259" s="691">
        <v>43558.873</v>
      </c>
      <c r="P259" s="202">
        <v>554024.18000000005</v>
      </c>
      <c r="Q259" s="154">
        <v>609665.65</v>
      </c>
      <c r="R259" s="297">
        <v>110</v>
      </c>
      <c r="S259" s="375" t="s">
        <v>769</v>
      </c>
      <c r="T259" s="377" t="s">
        <v>1111</v>
      </c>
      <c r="U259" s="376"/>
    </row>
    <row r="260" spans="1:21" ht="13.8" x14ac:dyDescent="0.3">
      <c r="A260" s="372"/>
      <c r="B260" s="377"/>
      <c r="C260" s="351"/>
      <c r="D260" s="199"/>
      <c r="E260" s="202"/>
      <c r="F260" s="202"/>
      <c r="G260" s="202"/>
      <c r="H260" s="202"/>
      <c r="I260" s="202"/>
      <c r="J260" s="691"/>
      <c r="K260" s="199"/>
      <c r="L260" s="202"/>
      <c r="M260" s="202"/>
      <c r="N260" s="202"/>
      <c r="O260" s="691"/>
      <c r="P260" s="202"/>
      <c r="Q260" s="154"/>
      <c r="R260" s="297"/>
      <c r="S260" s="353"/>
      <c r="T260" s="377"/>
      <c r="U260" s="376"/>
    </row>
    <row r="261" spans="1:21" ht="13.8" x14ac:dyDescent="0.3">
      <c r="A261" s="372" t="s">
        <v>1112</v>
      </c>
      <c r="B261" s="373" t="s">
        <v>1113</v>
      </c>
      <c r="C261" s="374" t="s">
        <v>766</v>
      </c>
      <c r="D261" s="199">
        <v>524083.95299999998</v>
      </c>
      <c r="E261" s="202">
        <v>569180.71699999995</v>
      </c>
      <c r="F261" s="202">
        <v>628756.73400000005</v>
      </c>
      <c r="G261" s="202">
        <v>564565.29099999997</v>
      </c>
      <c r="H261" s="202">
        <v>588188.83200000005</v>
      </c>
      <c r="I261" s="202">
        <v>586552.83299999998</v>
      </c>
      <c r="J261" s="691">
        <v>574345.15899999999</v>
      </c>
      <c r="K261" s="199">
        <v>541945.67599999998</v>
      </c>
      <c r="L261" s="202">
        <v>661227.67500000005</v>
      </c>
      <c r="M261" s="202">
        <v>638592.58100000001</v>
      </c>
      <c r="N261" s="202">
        <v>637587.94299999997</v>
      </c>
      <c r="O261" s="691">
        <v>643323.80700000003</v>
      </c>
      <c r="P261" s="202">
        <v>6830436.1490000002</v>
      </c>
      <c r="Q261" s="154">
        <v>7158351.2010000004</v>
      </c>
      <c r="R261" s="297">
        <v>104.8</v>
      </c>
      <c r="S261" s="375" t="s">
        <v>767</v>
      </c>
      <c r="T261" s="377" t="s">
        <v>1114</v>
      </c>
      <c r="U261" s="376" t="s">
        <v>1112</v>
      </c>
    </row>
    <row r="262" spans="1:21" ht="13.8" x14ac:dyDescent="0.3">
      <c r="A262" s="372"/>
      <c r="B262" s="377" t="s">
        <v>1115</v>
      </c>
      <c r="C262" s="374" t="s">
        <v>768</v>
      </c>
      <c r="D262" s="199">
        <v>626842.58400000003</v>
      </c>
      <c r="E262" s="202">
        <v>639498.76899999997</v>
      </c>
      <c r="F262" s="202">
        <v>718045.93500000006</v>
      </c>
      <c r="G262" s="202">
        <v>661312.44900000002</v>
      </c>
      <c r="H262" s="202">
        <v>673767.99800000002</v>
      </c>
      <c r="I262" s="202">
        <v>662821.07799999998</v>
      </c>
      <c r="J262" s="691">
        <v>647894.26599999995</v>
      </c>
      <c r="K262" s="199">
        <v>558571.58799999999</v>
      </c>
      <c r="L262" s="202">
        <v>714433.91700000002</v>
      </c>
      <c r="M262" s="202">
        <v>726147.21299999999</v>
      </c>
      <c r="N262" s="202">
        <v>674175.85699999996</v>
      </c>
      <c r="O262" s="691">
        <v>610742.91099999996</v>
      </c>
      <c r="P262" s="202">
        <v>7726901.2189999996</v>
      </c>
      <c r="Q262" s="154">
        <v>7914254.5650000004</v>
      </c>
      <c r="R262" s="297">
        <v>102.4</v>
      </c>
      <c r="S262" s="375" t="s">
        <v>769</v>
      </c>
      <c r="T262" s="377" t="s">
        <v>1116</v>
      </c>
      <c r="U262" s="376"/>
    </row>
    <row r="263" spans="1:21" ht="13.8" x14ac:dyDescent="0.3">
      <c r="A263" s="372"/>
      <c r="B263" s="377"/>
      <c r="C263" s="351"/>
      <c r="D263" s="199"/>
      <c r="E263" s="202"/>
      <c r="F263" s="202"/>
      <c r="G263" s="202"/>
      <c r="H263" s="202"/>
      <c r="I263" s="202"/>
      <c r="J263" s="691"/>
      <c r="K263" s="199"/>
      <c r="L263" s="202"/>
      <c r="M263" s="202"/>
      <c r="N263" s="202"/>
      <c r="O263" s="691"/>
      <c r="P263" s="202"/>
      <c r="Q263" s="154"/>
      <c r="R263" s="297"/>
      <c r="S263" s="353"/>
      <c r="T263" s="377"/>
      <c r="U263" s="376"/>
    </row>
    <row r="264" spans="1:21" ht="13.8" x14ac:dyDescent="0.3">
      <c r="A264" s="372" t="s">
        <v>1117</v>
      </c>
      <c r="B264" s="377" t="s">
        <v>1118</v>
      </c>
      <c r="C264" s="374" t="s">
        <v>766</v>
      </c>
      <c r="D264" s="199">
        <v>882750.99699999997</v>
      </c>
      <c r="E264" s="202">
        <v>857393.05799999996</v>
      </c>
      <c r="F264" s="202">
        <v>970993.57200000004</v>
      </c>
      <c r="G264" s="202">
        <v>984596.55200000003</v>
      </c>
      <c r="H264" s="202">
        <v>968933.04500000004</v>
      </c>
      <c r="I264" s="202">
        <v>876523.64099999995</v>
      </c>
      <c r="J264" s="691">
        <v>847858.15700000001</v>
      </c>
      <c r="K264" s="199">
        <v>837847.147</v>
      </c>
      <c r="L264" s="202">
        <v>992117.147</v>
      </c>
      <c r="M264" s="202">
        <v>1128621.473</v>
      </c>
      <c r="N264" s="202">
        <v>1165335.6059999999</v>
      </c>
      <c r="O264" s="691">
        <v>982072.929</v>
      </c>
      <c r="P264" s="202">
        <v>11221671.935000001</v>
      </c>
      <c r="Q264" s="154">
        <v>11495043.323999999</v>
      </c>
      <c r="R264" s="297">
        <v>102.4</v>
      </c>
      <c r="S264" s="375" t="s">
        <v>767</v>
      </c>
      <c r="T264" s="377" t="s">
        <v>1119</v>
      </c>
      <c r="U264" s="376" t="s">
        <v>1117</v>
      </c>
    </row>
    <row r="265" spans="1:21" ht="13.8" x14ac:dyDescent="0.3">
      <c r="A265" s="372"/>
      <c r="B265" s="377" t="s">
        <v>1120</v>
      </c>
      <c r="C265" s="374" t="s">
        <v>768</v>
      </c>
      <c r="D265" s="199">
        <v>1053445.96</v>
      </c>
      <c r="E265" s="202">
        <v>1018266.938</v>
      </c>
      <c r="F265" s="202">
        <v>1077486.8700000001</v>
      </c>
      <c r="G265" s="202">
        <v>1156086.8870000001</v>
      </c>
      <c r="H265" s="202">
        <v>1151346.5079999999</v>
      </c>
      <c r="I265" s="202">
        <v>1042873.759</v>
      </c>
      <c r="J265" s="691">
        <v>976390.60400000005</v>
      </c>
      <c r="K265" s="199">
        <v>949248.07400000002</v>
      </c>
      <c r="L265" s="202">
        <v>1170045.1680000001</v>
      </c>
      <c r="M265" s="202">
        <v>1435224.4750000001</v>
      </c>
      <c r="N265" s="202">
        <v>1533709.8189999999</v>
      </c>
      <c r="O265" s="691">
        <v>1106820.3489999999</v>
      </c>
      <c r="P265" s="202">
        <v>13336036.625</v>
      </c>
      <c r="Q265" s="154">
        <v>13670945.411</v>
      </c>
      <c r="R265" s="297">
        <v>102.5</v>
      </c>
      <c r="S265" s="375" t="s">
        <v>769</v>
      </c>
      <c r="T265" s="377" t="s">
        <v>1121</v>
      </c>
      <c r="U265" s="376"/>
    </row>
    <row r="266" spans="1:21" ht="13.8" x14ac:dyDescent="0.3">
      <c r="A266" s="372"/>
      <c r="B266" s="377"/>
      <c r="C266" s="351"/>
      <c r="D266" s="199"/>
      <c r="E266" s="202"/>
      <c r="F266" s="202"/>
      <c r="G266" s="202"/>
      <c r="H266" s="202"/>
      <c r="I266" s="202"/>
      <c r="J266" s="691"/>
      <c r="K266" s="199"/>
      <c r="L266" s="202"/>
      <c r="M266" s="202"/>
      <c r="N266" s="202"/>
      <c r="O266" s="691"/>
      <c r="P266" s="202"/>
      <c r="Q266" s="154"/>
      <c r="R266" s="297"/>
      <c r="S266" s="353"/>
      <c r="T266" s="377"/>
      <c r="U266" s="376"/>
    </row>
    <row r="267" spans="1:21" ht="13.8" x14ac:dyDescent="0.3">
      <c r="A267" s="372" t="s">
        <v>1122</v>
      </c>
      <c r="B267" s="377" t="s">
        <v>1123</v>
      </c>
      <c r="C267" s="351" t="s">
        <v>766</v>
      </c>
      <c r="D267" s="199">
        <v>9025.4599999999991</v>
      </c>
      <c r="E267" s="202">
        <v>12557.767</v>
      </c>
      <c r="F267" s="202">
        <v>15069.721</v>
      </c>
      <c r="G267" s="202">
        <v>12262.736000000001</v>
      </c>
      <c r="H267" s="202">
        <v>11475.701999999999</v>
      </c>
      <c r="I267" s="202">
        <v>11759.083000000001</v>
      </c>
      <c r="J267" s="691">
        <v>10676.86</v>
      </c>
      <c r="K267" s="199">
        <v>12076.875</v>
      </c>
      <c r="L267" s="202">
        <v>29265.723999999998</v>
      </c>
      <c r="M267" s="202">
        <v>42275.008000000002</v>
      </c>
      <c r="N267" s="202">
        <v>26537.656999999999</v>
      </c>
      <c r="O267" s="691">
        <v>31906.510999999999</v>
      </c>
      <c r="P267" s="202">
        <v>120776.36599999999</v>
      </c>
      <c r="Q267" s="154">
        <v>224889.10399999999</v>
      </c>
      <c r="R267" s="297">
        <v>186.2</v>
      </c>
      <c r="S267" s="353" t="s">
        <v>767</v>
      </c>
      <c r="T267" s="377" t="s">
        <v>1124</v>
      </c>
      <c r="U267" s="376" t="s">
        <v>1122</v>
      </c>
    </row>
    <row r="268" spans="1:21" ht="13.8" x14ac:dyDescent="0.3">
      <c r="A268" s="372"/>
      <c r="B268" s="377" t="s">
        <v>1125</v>
      </c>
      <c r="C268" s="351" t="s">
        <v>768</v>
      </c>
      <c r="D268" s="199">
        <v>20464.530999999999</v>
      </c>
      <c r="E268" s="202">
        <v>29921.896000000001</v>
      </c>
      <c r="F268" s="202">
        <v>27290.195</v>
      </c>
      <c r="G268" s="202">
        <v>33487.406999999999</v>
      </c>
      <c r="H268" s="202">
        <v>38069.981</v>
      </c>
      <c r="I268" s="202">
        <v>31942.472000000002</v>
      </c>
      <c r="J268" s="691">
        <v>33135.533000000003</v>
      </c>
      <c r="K268" s="199">
        <v>23071.956999999999</v>
      </c>
      <c r="L268" s="202">
        <v>19855</v>
      </c>
      <c r="M268" s="202">
        <v>30563.100999999999</v>
      </c>
      <c r="N268" s="202">
        <v>29306.02</v>
      </c>
      <c r="O268" s="691">
        <v>33436.008000000002</v>
      </c>
      <c r="P268" s="202">
        <v>261908.652</v>
      </c>
      <c r="Q268" s="154">
        <v>350544.10100000002</v>
      </c>
      <c r="R268" s="297">
        <v>133.80000000000001</v>
      </c>
      <c r="S268" s="353" t="s">
        <v>769</v>
      </c>
      <c r="T268" s="377" t="s">
        <v>1126</v>
      </c>
      <c r="U268" s="376"/>
    </row>
    <row r="269" spans="1:21" ht="13.8" x14ac:dyDescent="0.3">
      <c r="A269" s="372"/>
      <c r="B269" s="377"/>
      <c r="C269" s="351"/>
      <c r="D269" s="199"/>
      <c r="E269" s="202"/>
      <c r="F269" s="202"/>
      <c r="G269" s="202"/>
      <c r="H269" s="202"/>
      <c r="I269" s="202"/>
      <c r="J269" s="691"/>
      <c r="K269" s="199"/>
      <c r="L269" s="202"/>
      <c r="M269" s="202"/>
      <c r="N269" s="202"/>
      <c r="O269" s="691"/>
      <c r="P269" s="202"/>
      <c r="Q269" s="154"/>
      <c r="R269" s="297"/>
      <c r="S269" s="353"/>
      <c r="T269" s="377"/>
      <c r="U269" s="376"/>
    </row>
    <row r="270" spans="1:21" ht="13.8" x14ac:dyDescent="0.3">
      <c r="A270" s="372" t="s">
        <v>1127</v>
      </c>
      <c r="B270" s="377" t="s">
        <v>1128</v>
      </c>
      <c r="C270" s="374" t="s">
        <v>766</v>
      </c>
      <c r="D270" s="199">
        <v>561702.62800000003</v>
      </c>
      <c r="E270" s="202">
        <v>649072.43900000001</v>
      </c>
      <c r="F270" s="202">
        <v>676122.71400000004</v>
      </c>
      <c r="G270" s="202">
        <v>686681.03799999994</v>
      </c>
      <c r="H270" s="202">
        <v>717401.66700000002</v>
      </c>
      <c r="I270" s="202">
        <v>723126.04500000004</v>
      </c>
      <c r="J270" s="691">
        <v>607093.74399999995</v>
      </c>
      <c r="K270" s="199">
        <v>471702.12199999997</v>
      </c>
      <c r="L270" s="202">
        <v>645160.6</v>
      </c>
      <c r="M270" s="202">
        <v>686453.91200000001</v>
      </c>
      <c r="N270" s="202">
        <v>692858.38300000003</v>
      </c>
      <c r="O270" s="691">
        <v>567110.05599999998</v>
      </c>
      <c r="P270" s="202">
        <v>7227282.3099999996</v>
      </c>
      <c r="Q270" s="154">
        <v>7684485.3480000002</v>
      </c>
      <c r="R270" s="297">
        <v>106.3</v>
      </c>
      <c r="S270" s="375" t="s">
        <v>767</v>
      </c>
      <c r="T270" s="377" t="s">
        <v>1129</v>
      </c>
      <c r="U270" s="376" t="s">
        <v>1127</v>
      </c>
    </row>
    <row r="271" spans="1:21" ht="13.8" x14ac:dyDescent="0.3">
      <c r="A271" s="372"/>
      <c r="B271" s="377" t="s">
        <v>1130</v>
      </c>
      <c r="C271" s="374" t="s">
        <v>768</v>
      </c>
      <c r="D271" s="199">
        <v>1242814.155</v>
      </c>
      <c r="E271" s="202">
        <v>1462540.828</v>
      </c>
      <c r="F271" s="202">
        <v>1500491.872</v>
      </c>
      <c r="G271" s="202">
        <v>1400687.2139999999</v>
      </c>
      <c r="H271" s="202">
        <v>1528584.986</v>
      </c>
      <c r="I271" s="202">
        <v>1525285.649</v>
      </c>
      <c r="J271" s="691">
        <v>1225900.1880000001</v>
      </c>
      <c r="K271" s="199">
        <v>1019699.242</v>
      </c>
      <c r="L271" s="202">
        <v>1370200.0430000001</v>
      </c>
      <c r="M271" s="202">
        <v>1430148.27</v>
      </c>
      <c r="N271" s="202">
        <v>1320750.6769999999</v>
      </c>
      <c r="O271" s="691">
        <v>1106050.621</v>
      </c>
      <c r="P271" s="202">
        <v>15755890.806</v>
      </c>
      <c r="Q271" s="154">
        <v>16133153.744999999</v>
      </c>
      <c r="R271" s="297">
        <v>102.4</v>
      </c>
      <c r="S271" s="375" t="s">
        <v>769</v>
      </c>
      <c r="T271" s="377" t="s">
        <v>1131</v>
      </c>
      <c r="U271" s="376"/>
    </row>
    <row r="272" spans="1:21" ht="13.8" x14ac:dyDescent="0.3">
      <c r="A272" s="372"/>
      <c r="B272" s="377"/>
      <c r="C272" s="351"/>
      <c r="D272" s="199"/>
      <c r="E272" s="202"/>
      <c r="F272" s="202"/>
      <c r="G272" s="202"/>
      <c r="H272" s="202"/>
      <c r="I272" s="202"/>
      <c r="J272" s="691"/>
      <c r="K272" s="199"/>
      <c r="L272" s="202"/>
      <c r="M272" s="202"/>
      <c r="N272" s="202"/>
      <c r="O272" s="691"/>
      <c r="P272" s="202"/>
      <c r="Q272" s="154"/>
      <c r="R272" s="297"/>
      <c r="S272" s="353"/>
      <c r="T272" s="377"/>
      <c r="U272" s="376"/>
    </row>
    <row r="273" spans="1:21" ht="13.8" x14ac:dyDescent="0.3">
      <c r="A273" s="372" t="s">
        <v>1132</v>
      </c>
      <c r="B273" s="377" t="s">
        <v>1133</v>
      </c>
      <c r="C273" s="374" t="s">
        <v>766</v>
      </c>
      <c r="D273" s="199">
        <v>7691.9210000000003</v>
      </c>
      <c r="E273" s="202">
        <v>7393.8130000000001</v>
      </c>
      <c r="F273" s="202">
        <v>5494.0540000000001</v>
      </c>
      <c r="G273" s="202">
        <v>1614.7249999999999</v>
      </c>
      <c r="H273" s="202">
        <v>1273.847</v>
      </c>
      <c r="I273" s="202">
        <v>1230.4939999999999</v>
      </c>
      <c r="J273" s="691">
        <v>762.66700000000003</v>
      </c>
      <c r="K273" s="199">
        <v>1057.5920000000001</v>
      </c>
      <c r="L273" s="202">
        <v>1264.5129999999999</v>
      </c>
      <c r="M273" s="202">
        <v>52617.546000000002</v>
      </c>
      <c r="N273" s="202">
        <v>1116.2660000000001</v>
      </c>
      <c r="O273" s="691">
        <v>900.28200000000004</v>
      </c>
      <c r="P273" s="202">
        <v>48374.652999999998</v>
      </c>
      <c r="Q273" s="154">
        <v>82417.72</v>
      </c>
      <c r="R273" s="297">
        <v>170.4</v>
      </c>
      <c r="S273" s="375" t="s">
        <v>767</v>
      </c>
      <c r="T273" s="377" t="s">
        <v>1134</v>
      </c>
      <c r="U273" s="376" t="s">
        <v>1132</v>
      </c>
    </row>
    <row r="274" spans="1:21" ht="13.8" x14ac:dyDescent="0.3">
      <c r="A274" s="372"/>
      <c r="B274" s="377" t="s">
        <v>1120</v>
      </c>
      <c r="C274" s="374" t="s">
        <v>768</v>
      </c>
      <c r="D274" s="199">
        <v>1943.35</v>
      </c>
      <c r="E274" s="202">
        <v>1191.354</v>
      </c>
      <c r="F274" s="202">
        <v>1704.829</v>
      </c>
      <c r="G274" s="202">
        <v>1078.8969999999999</v>
      </c>
      <c r="H274" s="202">
        <v>1718.9090000000001</v>
      </c>
      <c r="I274" s="202">
        <v>3857.38</v>
      </c>
      <c r="J274" s="691">
        <v>5023.8</v>
      </c>
      <c r="K274" s="199">
        <v>1003.537</v>
      </c>
      <c r="L274" s="202">
        <v>890.50800000000004</v>
      </c>
      <c r="M274" s="202">
        <v>1866.5129999999999</v>
      </c>
      <c r="N274" s="202">
        <v>1499.154</v>
      </c>
      <c r="O274" s="691">
        <v>1423.8920000000001</v>
      </c>
      <c r="P274" s="202">
        <v>23238.292000000001</v>
      </c>
      <c r="Q274" s="154">
        <v>23202.123</v>
      </c>
      <c r="R274" s="297">
        <v>99.8</v>
      </c>
      <c r="S274" s="375" t="s">
        <v>769</v>
      </c>
      <c r="T274" s="377" t="s">
        <v>1135</v>
      </c>
      <c r="U274" s="376"/>
    </row>
    <row r="275" spans="1:21" ht="13.8" x14ac:dyDescent="0.3">
      <c r="A275" s="372"/>
      <c r="B275" s="377"/>
      <c r="C275" s="351"/>
      <c r="D275" s="199"/>
      <c r="E275" s="202"/>
      <c r="F275" s="202"/>
      <c r="G275" s="202"/>
      <c r="H275" s="202"/>
      <c r="I275" s="202"/>
      <c r="J275" s="691"/>
      <c r="K275" s="199"/>
      <c r="L275" s="202"/>
      <c r="M275" s="202"/>
      <c r="N275" s="202"/>
      <c r="O275" s="691"/>
      <c r="P275" s="202"/>
      <c r="Q275" s="154"/>
      <c r="R275" s="297"/>
      <c r="S275" s="353"/>
      <c r="T275" s="377"/>
      <c r="U275" s="376"/>
    </row>
    <row r="276" spans="1:21" ht="13.8" x14ac:dyDescent="0.3">
      <c r="A276" s="372" t="s">
        <v>1136</v>
      </c>
      <c r="B276" s="377" t="s">
        <v>1137</v>
      </c>
      <c r="C276" s="374" t="s">
        <v>766</v>
      </c>
      <c r="D276" s="199">
        <v>23.318999999999999</v>
      </c>
      <c r="E276" s="202">
        <v>65.599999999999994</v>
      </c>
      <c r="F276" s="202">
        <v>622.57500000000005</v>
      </c>
      <c r="G276" s="202">
        <v>1972.835</v>
      </c>
      <c r="H276" s="202">
        <v>955.31799999999998</v>
      </c>
      <c r="I276" s="202">
        <v>322.55799999999999</v>
      </c>
      <c r="J276" s="691">
        <v>683.39200000000005</v>
      </c>
      <c r="K276" s="199">
        <v>133.1</v>
      </c>
      <c r="L276" s="202">
        <v>44.35</v>
      </c>
      <c r="M276" s="202">
        <v>8.1940000000000008</v>
      </c>
      <c r="N276" s="202">
        <v>485.92</v>
      </c>
      <c r="O276" s="691">
        <v>47.613</v>
      </c>
      <c r="P276" s="202">
        <v>20384.457999999999</v>
      </c>
      <c r="Q276" s="154">
        <v>5364.7740000000003</v>
      </c>
      <c r="R276" s="297">
        <v>26.3</v>
      </c>
      <c r="S276" s="375" t="s">
        <v>767</v>
      </c>
      <c r="T276" s="377" t="s">
        <v>1138</v>
      </c>
      <c r="U276" s="376" t="s">
        <v>1136</v>
      </c>
    </row>
    <row r="277" spans="1:21" ht="13.8" x14ac:dyDescent="0.3">
      <c r="A277" s="372"/>
      <c r="B277" s="377" t="s">
        <v>1139</v>
      </c>
      <c r="C277" s="374" t="s">
        <v>768</v>
      </c>
      <c r="D277" s="199">
        <v>183.005</v>
      </c>
      <c r="E277" s="202">
        <v>310.11799999999999</v>
      </c>
      <c r="F277" s="202">
        <v>268.709</v>
      </c>
      <c r="G277" s="202">
        <v>411.798</v>
      </c>
      <c r="H277" s="202">
        <v>661.48599999999999</v>
      </c>
      <c r="I277" s="202">
        <v>511.327</v>
      </c>
      <c r="J277" s="691">
        <v>601.20500000000004</v>
      </c>
      <c r="K277" s="199">
        <v>835.83900000000006</v>
      </c>
      <c r="L277" s="202">
        <v>3434.6370000000002</v>
      </c>
      <c r="M277" s="202">
        <v>7425.2340000000004</v>
      </c>
      <c r="N277" s="202">
        <v>329.12700000000001</v>
      </c>
      <c r="O277" s="691">
        <v>2842.712</v>
      </c>
      <c r="P277" s="202">
        <v>17001.817999999999</v>
      </c>
      <c r="Q277" s="154">
        <v>17815.197</v>
      </c>
      <c r="R277" s="297">
        <v>104.8</v>
      </c>
      <c r="S277" s="375" t="s">
        <v>769</v>
      </c>
      <c r="T277" s="377" t="s">
        <v>1140</v>
      </c>
      <c r="U277" s="376"/>
    </row>
    <row r="278" spans="1:21" ht="13.8" x14ac:dyDescent="0.3">
      <c r="A278" s="372"/>
      <c r="B278" s="377"/>
      <c r="C278" s="351"/>
      <c r="D278" s="199"/>
      <c r="E278" s="202"/>
      <c r="F278" s="202"/>
      <c r="G278" s="202"/>
      <c r="H278" s="202"/>
      <c r="I278" s="202"/>
      <c r="J278" s="691"/>
      <c r="K278" s="199"/>
      <c r="L278" s="202"/>
      <c r="M278" s="202"/>
      <c r="N278" s="202"/>
      <c r="O278" s="691"/>
      <c r="P278" s="202"/>
      <c r="Q278" s="154"/>
      <c r="R278" s="297"/>
      <c r="S278" s="353"/>
      <c r="T278" s="377"/>
      <c r="U278" s="376"/>
    </row>
    <row r="279" spans="1:21" ht="13.8" x14ac:dyDescent="0.3">
      <c r="A279" s="372" t="s">
        <v>1141</v>
      </c>
      <c r="B279" s="377" t="s">
        <v>1142</v>
      </c>
      <c r="C279" s="351" t="s">
        <v>766</v>
      </c>
      <c r="D279" s="199">
        <v>177672.88099999999</v>
      </c>
      <c r="E279" s="202">
        <v>142011.96</v>
      </c>
      <c r="F279" s="202">
        <v>197714.32</v>
      </c>
      <c r="G279" s="202">
        <v>262895.174</v>
      </c>
      <c r="H279" s="202">
        <v>193000.95300000001</v>
      </c>
      <c r="I279" s="202">
        <v>177107.644</v>
      </c>
      <c r="J279" s="691">
        <v>165115.72</v>
      </c>
      <c r="K279" s="199">
        <v>175322.00599999999</v>
      </c>
      <c r="L279" s="202">
        <v>186212.935</v>
      </c>
      <c r="M279" s="202">
        <v>225720.93299999999</v>
      </c>
      <c r="N279" s="202">
        <v>270584.663</v>
      </c>
      <c r="O279" s="691">
        <v>252536.84099999999</v>
      </c>
      <c r="P279" s="202">
        <v>2515587.4160000002</v>
      </c>
      <c r="Q279" s="154">
        <v>2425896.0299999998</v>
      </c>
      <c r="R279" s="297">
        <v>96.4</v>
      </c>
      <c r="S279" s="353" t="s">
        <v>767</v>
      </c>
      <c r="T279" s="377" t="s">
        <v>1143</v>
      </c>
      <c r="U279" s="376" t="s">
        <v>1141</v>
      </c>
    </row>
    <row r="280" spans="1:21" ht="13.8" x14ac:dyDescent="0.3">
      <c r="A280" s="372"/>
      <c r="B280" s="377" t="s">
        <v>1144</v>
      </c>
      <c r="C280" s="351" t="s">
        <v>768</v>
      </c>
      <c r="D280" s="199">
        <v>51089.656999999999</v>
      </c>
      <c r="E280" s="202">
        <v>50812.167000000001</v>
      </c>
      <c r="F280" s="202">
        <v>51643.726999999999</v>
      </c>
      <c r="G280" s="202">
        <v>54960.66</v>
      </c>
      <c r="H280" s="202">
        <v>54613.305</v>
      </c>
      <c r="I280" s="202">
        <v>52491.737999999998</v>
      </c>
      <c r="J280" s="691">
        <v>51077.697999999997</v>
      </c>
      <c r="K280" s="199">
        <v>38215.536</v>
      </c>
      <c r="L280" s="202">
        <v>54960.767999999996</v>
      </c>
      <c r="M280" s="202">
        <v>55715.254000000001</v>
      </c>
      <c r="N280" s="202">
        <v>60747.985999999997</v>
      </c>
      <c r="O280" s="691">
        <v>71235.164999999994</v>
      </c>
      <c r="P280" s="202">
        <v>632375.478</v>
      </c>
      <c r="Q280" s="154">
        <v>647563.66099999996</v>
      </c>
      <c r="R280" s="297">
        <v>102.4</v>
      </c>
      <c r="S280" s="353" t="s">
        <v>769</v>
      </c>
      <c r="T280" s="377" t="s">
        <v>1145</v>
      </c>
      <c r="U280" s="376"/>
    </row>
    <row r="281" spans="1:21" ht="13.8" x14ac:dyDescent="0.3">
      <c r="A281" s="372"/>
      <c r="B281" s="377"/>
      <c r="C281" s="351"/>
      <c r="D281" s="199"/>
      <c r="E281" s="202"/>
      <c r="F281" s="202"/>
      <c r="G281" s="202"/>
      <c r="H281" s="202"/>
      <c r="I281" s="202"/>
      <c r="J281" s="691"/>
      <c r="K281" s="199"/>
      <c r="L281" s="202"/>
      <c r="M281" s="202"/>
      <c r="N281" s="202"/>
      <c r="O281" s="691"/>
      <c r="P281" s="202"/>
      <c r="Q281" s="154"/>
      <c r="R281" s="297"/>
      <c r="S281" s="353"/>
      <c r="T281" s="377"/>
      <c r="U281" s="376"/>
    </row>
    <row r="282" spans="1:21" ht="13.8" x14ac:dyDescent="0.3">
      <c r="A282" s="372" t="s">
        <v>1146</v>
      </c>
      <c r="B282" s="377" t="s">
        <v>1147</v>
      </c>
      <c r="C282" s="374" t="s">
        <v>766</v>
      </c>
      <c r="D282" s="199">
        <v>2010.6220000000001</v>
      </c>
      <c r="E282" s="202">
        <v>2671.2289999999998</v>
      </c>
      <c r="F282" s="202">
        <v>2573.3969999999999</v>
      </c>
      <c r="G282" s="202">
        <v>3149.8679999999999</v>
      </c>
      <c r="H282" s="202">
        <v>3384.518</v>
      </c>
      <c r="I282" s="202">
        <v>2554.7759999999998</v>
      </c>
      <c r="J282" s="691">
        <v>3150.6590000000001</v>
      </c>
      <c r="K282" s="199">
        <v>3327.4160000000002</v>
      </c>
      <c r="L282" s="202">
        <v>3283.22</v>
      </c>
      <c r="M282" s="202">
        <v>4687.5879999999997</v>
      </c>
      <c r="N282" s="202">
        <v>4116.6409999999996</v>
      </c>
      <c r="O282" s="691">
        <v>4241.9459999999999</v>
      </c>
      <c r="P282" s="202">
        <v>37545.163999999997</v>
      </c>
      <c r="Q282" s="154">
        <v>39151.879999999997</v>
      </c>
      <c r="R282" s="297">
        <v>104.3</v>
      </c>
      <c r="S282" s="375" t="s">
        <v>767</v>
      </c>
      <c r="T282" s="377" t="s">
        <v>1148</v>
      </c>
      <c r="U282" s="376" t="s">
        <v>1146</v>
      </c>
    </row>
    <row r="283" spans="1:21" ht="13.8" x14ac:dyDescent="0.3">
      <c r="A283" s="372"/>
      <c r="B283" s="377"/>
      <c r="C283" s="374" t="s">
        <v>768</v>
      </c>
      <c r="D283" s="199">
        <v>1008.607</v>
      </c>
      <c r="E283" s="202">
        <v>835.25</v>
      </c>
      <c r="F283" s="202">
        <v>1354.789</v>
      </c>
      <c r="G283" s="202">
        <v>1095.3720000000001</v>
      </c>
      <c r="H283" s="202">
        <v>2275.8049999999998</v>
      </c>
      <c r="I283" s="202">
        <v>2062.5590000000002</v>
      </c>
      <c r="J283" s="691">
        <v>3566.0189999999998</v>
      </c>
      <c r="K283" s="199">
        <v>1450.577</v>
      </c>
      <c r="L283" s="202">
        <v>1475.422</v>
      </c>
      <c r="M283" s="202">
        <v>2405.4569999999999</v>
      </c>
      <c r="N283" s="202">
        <v>4111.7299999999996</v>
      </c>
      <c r="O283" s="691">
        <v>2686.1950000000002</v>
      </c>
      <c r="P283" s="202">
        <v>19596.231</v>
      </c>
      <c r="Q283" s="154">
        <v>24327.781999999999</v>
      </c>
      <c r="R283" s="297">
        <v>124.1</v>
      </c>
      <c r="S283" s="375" t="s">
        <v>769</v>
      </c>
      <c r="T283" s="377" t="s">
        <v>1135</v>
      </c>
      <c r="U283" s="376"/>
    </row>
    <row r="284" spans="1:21" ht="13.8" x14ac:dyDescent="0.3">
      <c r="A284" s="372"/>
      <c r="B284" s="377"/>
      <c r="C284" s="351"/>
      <c r="D284" s="199"/>
      <c r="E284" s="202"/>
      <c r="F284" s="202"/>
      <c r="G284" s="202"/>
      <c r="H284" s="202"/>
      <c r="I284" s="202"/>
      <c r="J284" s="691"/>
      <c r="K284" s="199"/>
      <c r="L284" s="202"/>
      <c r="M284" s="202"/>
      <c r="N284" s="202"/>
      <c r="O284" s="691"/>
      <c r="P284" s="202"/>
      <c r="Q284" s="154"/>
      <c r="R284" s="297"/>
      <c r="S284" s="353"/>
      <c r="T284" s="377"/>
      <c r="U284" s="376"/>
    </row>
    <row r="285" spans="1:21" ht="13.8" x14ac:dyDescent="0.3">
      <c r="A285" s="372" t="s">
        <v>1149</v>
      </c>
      <c r="B285" s="377" t="s">
        <v>1150</v>
      </c>
      <c r="C285" s="374" t="s">
        <v>766</v>
      </c>
      <c r="D285" s="199">
        <v>372.63400000000001</v>
      </c>
      <c r="E285" s="202">
        <v>321.786</v>
      </c>
      <c r="F285" s="202">
        <v>354.37799999999999</v>
      </c>
      <c r="G285" s="202">
        <v>501.26499999999999</v>
      </c>
      <c r="H285" s="202">
        <v>1884.251</v>
      </c>
      <c r="I285" s="202">
        <v>1544.8009999999999</v>
      </c>
      <c r="J285" s="691">
        <v>888.68700000000001</v>
      </c>
      <c r="K285" s="199">
        <v>914.15599999999995</v>
      </c>
      <c r="L285" s="202">
        <v>1426.973</v>
      </c>
      <c r="M285" s="202">
        <v>1874.692</v>
      </c>
      <c r="N285" s="202">
        <v>1614.7280000000001</v>
      </c>
      <c r="O285" s="691">
        <v>1567.0129999999999</v>
      </c>
      <c r="P285" s="202">
        <v>5827.8980000000001</v>
      </c>
      <c r="Q285" s="154">
        <v>13265.364</v>
      </c>
      <c r="R285" s="297">
        <v>227.6</v>
      </c>
      <c r="S285" s="375" t="s">
        <v>767</v>
      </c>
      <c r="T285" s="377" t="s">
        <v>1151</v>
      </c>
      <c r="U285" s="376" t="s">
        <v>1149</v>
      </c>
    </row>
    <row r="286" spans="1:21" ht="13.8" x14ac:dyDescent="0.3">
      <c r="A286" s="372"/>
      <c r="B286" s="377" t="s">
        <v>1152</v>
      </c>
      <c r="C286" s="374" t="s">
        <v>768</v>
      </c>
      <c r="D286" s="199">
        <v>222.59800000000001</v>
      </c>
      <c r="E286" s="202">
        <v>252.58500000000001</v>
      </c>
      <c r="F286" s="202">
        <v>208.65100000000001</v>
      </c>
      <c r="G286" s="202">
        <v>186.911</v>
      </c>
      <c r="H286" s="202">
        <v>405.721</v>
      </c>
      <c r="I286" s="202">
        <v>364.423</v>
      </c>
      <c r="J286" s="691">
        <v>158.98599999999999</v>
      </c>
      <c r="K286" s="199">
        <v>440.05</v>
      </c>
      <c r="L286" s="202">
        <v>405.33600000000001</v>
      </c>
      <c r="M286" s="202">
        <v>879.029</v>
      </c>
      <c r="N286" s="202">
        <v>813.72699999999998</v>
      </c>
      <c r="O286" s="691">
        <v>1813.4570000000001</v>
      </c>
      <c r="P286" s="202">
        <v>3647.9789999999998</v>
      </c>
      <c r="Q286" s="154">
        <v>6151.4740000000002</v>
      </c>
      <c r="R286" s="297">
        <v>168.6</v>
      </c>
      <c r="S286" s="375" t="s">
        <v>769</v>
      </c>
      <c r="T286" s="377" t="s">
        <v>1153</v>
      </c>
      <c r="U286" s="376"/>
    </row>
    <row r="287" spans="1:21" ht="13.8" x14ac:dyDescent="0.3">
      <c r="A287" s="372"/>
      <c r="B287" s="377"/>
      <c r="C287" s="351"/>
      <c r="D287" s="199"/>
      <c r="E287" s="202"/>
      <c r="F287" s="202"/>
      <c r="G287" s="202"/>
      <c r="H287" s="202"/>
      <c r="I287" s="202"/>
      <c r="J287" s="691"/>
      <c r="K287" s="199"/>
      <c r="L287" s="202"/>
      <c r="M287" s="202"/>
      <c r="N287" s="202"/>
      <c r="O287" s="691"/>
      <c r="P287" s="202"/>
      <c r="Q287" s="154"/>
      <c r="R287" s="297"/>
      <c r="S287" s="353"/>
      <c r="T287" s="377"/>
      <c r="U287" s="376"/>
    </row>
    <row r="288" spans="1:21" ht="13.8" x14ac:dyDescent="0.3">
      <c r="A288" s="372" t="s">
        <v>1154</v>
      </c>
      <c r="B288" s="377" t="s">
        <v>1155</v>
      </c>
      <c r="C288" s="374" t="s">
        <v>766</v>
      </c>
      <c r="D288" s="199">
        <v>757.58900000000006</v>
      </c>
      <c r="E288" s="202">
        <v>3095.3380000000002</v>
      </c>
      <c r="F288" s="202">
        <v>1252.075</v>
      </c>
      <c r="G288" s="202">
        <v>1708.4670000000001</v>
      </c>
      <c r="H288" s="202">
        <v>1323.077</v>
      </c>
      <c r="I288" s="202">
        <v>2479.337</v>
      </c>
      <c r="J288" s="691">
        <v>3037.877</v>
      </c>
      <c r="K288" s="199">
        <v>2897.346</v>
      </c>
      <c r="L288" s="202">
        <v>4528.5929999999998</v>
      </c>
      <c r="M288" s="202">
        <v>1251.508</v>
      </c>
      <c r="N288" s="202">
        <v>2324.8290000000002</v>
      </c>
      <c r="O288" s="691">
        <v>1807.625</v>
      </c>
      <c r="P288" s="202">
        <v>26080.161</v>
      </c>
      <c r="Q288" s="154">
        <v>26463.661</v>
      </c>
      <c r="R288" s="297">
        <v>101.5</v>
      </c>
      <c r="S288" s="375" t="s">
        <v>767</v>
      </c>
      <c r="T288" s="377" t="s">
        <v>1156</v>
      </c>
      <c r="U288" s="376" t="s">
        <v>1154</v>
      </c>
    </row>
    <row r="289" spans="1:21" ht="13.8" x14ac:dyDescent="0.3">
      <c r="A289" s="372"/>
      <c r="B289" s="377" t="s">
        <v>1157</v>
      </c>
      <c r="C289" s="374" t="s">
        <v>768</v>
      </c>
      <c r="D289" s="199">
        <v>987.34100000000001</v>
      </c>
      <c r="E289" s="202">
        <v>274.41500000000002</v>
      </c>
      <c r="F289" s="202">
        <v>4902.4480000000003</v>
      </c>
      <c r="G289" s="202">
        <v>580.53099999999995</v>
      </c>
      <c r="H289" s="202">
        <v>943.56</v>
      </c>
      <c r="I289" s="202">
        <v>2033.48</v>
      </c>
      <c r="J289" s="691">
        <v>4493.4129999999996</v>
      </c>
      <c r="K289" s="199">
        <v>4749.1279999999997</v>
      </c>
      <c r="L289" s="202">
        <v>3740.6619999999998</v>
      </c>
      <c r="M289" s="202">
        <v>678.18700000000001</v>
      </c>
      <c r="N289" s="202">
        <v>8188.51</v>
      </c>
      <c r="O289" s="691">
        <v>3273.96</v>
      </c>
      <c r="P289" s="202">
        <v>15002.419</v>
      </c>
      <c r="Q289" s="154">
        <v>34845.635000000002</v>
      </c>
      <c r="R289" s="297">
        <v>232.3</v>
      </c>
      <c r="S289" s="375" t="s">
        <v>769</v>
      </c>
      <c r="T289" s="377" t="s">
        <v>1158</v>
      </c>
      <c r="U289" s="376"/>
    </row>
    <row r="290" spans="1:21" ht="13.8" x14ac:dyDescent="0.3">
      <c r="A290" s="372"/>
      <c r="B290" s="377"/>
      <c r="C290" s="351"/>
      <c r="D290" s="199"/>
      <c r="E290" s="202"/>
      <c r="F290" s="202"/>
      <c r="G290" s="202"/>
      <c r="H290" s="202"/>
      <c r="I290" s="202"/>
      <c r="J290" s="691"/>
      <c r="K290" s="199"/>
      <c r="L290" s="202"/>
      <c r="M290" s="202"/>
      <c r="N290" s="202"/>
      <c r="O290" s="691"/>
      <c r="P290" s="202"/>
      <c r="Q290" s="154"/>
      <c r="R290" s="297"/>
      <c r="S290" s="353"/>
      <c r="T290" s="377"/>
      <c r="U290" s="376"/>
    </row>
    <row r="291" spans="1:21" ht="13.8" x14ac:dyDescent="0.3">
      <c r="A291" s="372" t="s">
        <v>1159</v>
      </c>
      <c r="B291" s="377" t="s">
        <v>1160</v>
      </c>
      <c r="C291" s="351" t="s">
        <v>766</v>
      </c>
      <c r="D291" s="199">
        <v>82995.328999999998</v>
      </c>
      <c r="E291" s="202">
        <v>87948.998000000007</v>
      </c>
      <c r="F291" s="202">
        <v>86845.035000000003</v>
      </c>
      <c r="G291" s="202">
        <v>82077.876000000004</v>
      </c>
      <c r="H291" s="202">
        <v>87180.471999999994</v>
      </c>
      <c r="I291" s="202">
        <v>87803.387000000002</v>
      </c>
      <c r="J291" s="691">
        <v>87149.726999999999</v>
      </c>
      <c r="K291" s="199">
        <v>74245.625</v>
      </c>
      <c r="L291" s="202">
        <v>102851.465</v>
      </c>
      <c r="M291" s="202">
        <v>96781.81</v>
      </c>
      <c r="N291" s="202">
        <v>100872.95699999999</v>
      </c>
      <c r="O291" s="691">
        <v>79094.323000000004</v>
      </c>
      <c r="P291" s="202">
        <v>903986.19400000002</v>
      </c>
      <c r="Q291" s="154">
        <v>1055847.004</v>
      </c>
      <c r="R291" s="297">
        <v>116.8</v>
      </c>
      <c r="S291" s="353" t="s">
        <v>767</v>
      </c>
      <c r="T291" s="377" t="s">
        <v>1161</v>
      </c>
      <c r="U291" s="376" t="s">
        <v>1159</v>
      </c>
    </row>
    <row r="292" spans="1:21" ht="13.8" x14ac:dyDescent="0.3">
      <c r="A292" s="372"/>
      <c r="B292" s="377" t="s">
        <v>1162</v>
      </c>
      <c r="C292" s="351" t="s">
        <v>768</v>
      </c>
      <c r="D292" s="199">
        <v>99416.72</v>
      </c>
      <c r="E292" s="202">
        <v>105099.394</v>
      </c>
      <c r="F292" s="202">
        <v>111303.022</v>
      </c>
      <c r="G292" s="202">
        <v>105425.09</v>
      </c>
      <c r="H292" s="202">
        <v>103501.577</v>
      </c>
      <c r="I292" s="202">
        <v>107560.224</v>
      </c>
      <c r="J292" s="691">
        <v>105447.462</v>
      </c>
      <c r="K292" s="199">
        <v>96192.739000000001</v>
      </c>
      <c r="L292" s="202">
        <v>123643.22900000001</v>
      </c>
      <c r="M292" s="202">
        <v>127956.069</v>
      </c>
      <c r="N292" s="202">
        <v>119857.73699999999</v>
      </c>
      <c r="O292" s="691">
        <v>94276.986999999994</v>
      </c>
      <c r="P292" s="202">
        <v>1214812.027</v>
      </c>
      <c r="Q292" s="154">
        <v>1299680.25</v>
      </c>
      <c r="R292" s="297">
        <v>107</v>
      </c>
      <c r="S292" s="353" t="s">
        <v>769</v>
      </c>
      <c r="T292" s="377" t="s">
        <v>1163</v>
      </c>
      <c r="U292" s="376"/>
    </row>
    <row r="293" spans="1:21" ht="13.8" x14ac:dyDescent="0.3">
      <c r="A293" s="372"/>
      <c r="B293" s="377"/>
      <c r="C293" s="351"/>
      <c r="D293" s="199"/>
      <c r="E293" s="202"/>
      <c r="F293" s="202"/>
      <c r="G293" s="202"/>
      <c r="H293" s="202"/>
      <c r="I293" s="202"/>
      <c r="J293" s="691"/>
      <c r="K293" s="199"/>
      <c r="L293" s="202"/>
      <c r="M293" s="202"/>
      <c r="N293" s="202"/>
      <c r="O293" s="691"/>
      <c r="P293" s="202"/>
      <c r="Q293" s="154"/>
      <c r="R293" s="297"/>
      <c r="S293" s="353"/>
      <c r="T293" s="377"/>
      <c r="U293" s="376"/>
    </row>
    <row r="294" spans="1:21" ht="13.8" x14ac:dyDescent="0.3">
      <c r="A294" s="372" t="s">
        <v>1164</v>
      </c>
      <c r="B294" s="377" t="s">
        <v>1165</v>
      </c>
      <c r="C294" s="374" t="s">
        <v>766</v>
      </c>
      <c r="D294" s="199">
        <v>18695.087</v>
      </c>
      <c r="E294" s="202">
        <v>17131.467000000001</v>
      </c>
      <c r="F294" s="202">
        <v>20187.706999999999</v>
      </c>
      <c r="G294" s="202">
        <v>18823.881000000001</v>
      </c>
      <c r="H294" s="202">
        <v>17587.260999999999</v>
      </c>
      <c r="I294" s="202">
        <v>17555.315999999999</v>
      </c>
      <c r="J294" s="691">
        <v>17278.776000000002</v>
      </c>
      <c r="K294" s="199">
        <v>23043.486000000001</v>
      </c>
      <c r="L294" s="202">
        <v>33005.934000000001</v>
      </c>
      <c r="M294" s="202">
        <v>36303.828000000001</v>
      </c>
      <c r="N294" s="202">
        <v>44957.99</v>
      </c>
      <c r="O294" s="691">
        <v>28569.826000000001</v>
      </c>
      <c r="P294" s="202">
        <v>246757.62599999999</v>
      </c>
      <c r="Q294" s="154">
        <v>293140.55900000001</v>
      </c>
      <c r="R294" s="297">
        <v>118.8</v>
      </c>
      <c r="S294" s="375" t="s">
        <v>767</v>
      </c>
      <c r="T294" s="377" t="s">
        <v>1166</v>
      </c>
      <c r="U294" s="376" t="s">
        <v>1164</v>
      </c>
    </row>
    <row r="295" spans="1:21" ht="13.8" x14ac:dyDescent="0.3">
      <c r="A295" s="372"/>
      <c r="B295" s="377" t="s">
        <v>1157</v>
      </c>
      <c r="C295" s="374" t="s">
        <v>768</v>
      </c>
      <c r="D295" s="199">
        <v>15928.924999999999</v>
      </c>
      <c r="E295" s="202">
        <v>17757.149000000001</v>
      </c>
      <c r="F295" s="202">
        <v>22559.352999999999</v>
      </c>
      <c r="G295" s="202">
        <v>19771.850999999999</v>
      </c>
      <c r="H295" s="202">
        <v>22284.292000000001</v>
      </c>
      <c r="I295" s="202">
        <v>18946.938999999998</v>
      </c>
      <c r="J295" s="691">
        <v>20642.366000000002</v>
      </c>
      <c r="K295" s="199">
        <v>16285.796</v>
      </c>
      <c r="L295" s="202">
        <v>32236.629000000001</v>
      </c>
      <c r="M295" s="202">
        <v>42903.116999999998</v>
      </c>
      <c r="N295" s="202">
        <v>41877.311999999998</v>
      </c>
      <c r="O295" s="691">
        <v>37638.925999999999</v>
      </c>
      <c r="P295" s="202">
        <v>273765.18699999998</v>
      </c>
      <c r="Q295" s="154">
        <v>308832.65500000003</v>
      </c>
      <c r="R295" s="297">
        <v>112.8</v>
      </c>
      <c r="S295" s="375" t="s">
        <v>769</v>
      </c>
      <c r="T295" s="377" t="s">
        <v>1158</v>
      </c>
      <c r="U295" s="376"/>
    </row>
    <row r="296" spans="1:21" ht="13.8" x14ac:dyDescent="0.3">
      <c r="A296" s="372"/>
      <c r="B296" s="377"/>
      <c r="C296" s="351"/>
      <c r="D296" s="199"/>
      <c r="E296" s="202"/>
      <c r="F296" s="202"/>
      <c r="G296" s="202"/>
      <c r="H296" s="202"/>
      <c r="I296" s="202"/>
      <c r="J296" s="691"/>
      <c r="K296" s="199"/>
      <c r="L296" s="202"/>
      <c r="M296" s="202"/>
      <c r="N296" s="202"/>
      <c r="O296" s="691"/>
      <c r="P296" s="202"/>
      <c r="Q296" s="154"/>
      <c r="R296" s="297"/>
      <c r="S296" s="353"/>
      <c r="T296" s="377"/>
      <c r="U296" s="376"/>
    </row>
    <row r="297" spans="1:21" ht="13.8" x14ac:dyDescent="0.3">
      <c r="A297" s="372" t="s">
        <v>1167</v>
      </c>
      <c r="B297" s="377" t="s">
        <v>1168</v>
      </c>
      <c r="C297" s="374" t="s">
        <v>766</v>
      </c>
      <c r="D297" s="199">
        <v>18135.446</v>
      </c>
      <c r="E297" s="202">
        <v>19259.827000000001</v>
      </c>
      <c r="F297" s="202">
        <v>20994.911</v>
      </c>
      <c r="G297" s="202">
        <v>20418.464</v>
      </c>
      <c r="H297" s="202">
        <v>18920.291000000001</v>
      </c>
      <c r="I297" s="202">
        <v>18408.393</v>
      </c>
      <c r="J297" s="691">
        <v>18311.258000000002</v>
      </c>
      <c r="K297" s="199">
        <v>12423.870999999999</v>
      </c>
      <c r="L297" s="202">
        <v>17228.548999999999</v>
      </c>
      <c r="M297" s="202">
        <v>19231.900000000001</v>
      </c>
      <c r="N297" s="202">
        <v>19825.811000000002</v>
      </c>
      <c r="O297" s="691">
        <v>15264.694</v>
      </c>
      <c r="P297" s="202">
        <v>218209.02499999999</v>
      </c>
      <c r="Q297" s="154">
        <v>218423.41500000001</v>
      </c>
      <c r="R297" s="297">
        <v>100.1</v>
      </c>
      <c r="S297" s="375" t="s">
        <v>767</v>
      </c>
      <c r="T297" s="377" t="s">
        <v>1169</v>
      </c>
      <c r="U297" s="376" t="s">
        <v>1167</v>
      </c>
    </row>
    <row r="298" spans="1:21" ht="13.8" x14ac:dyDescent="0.3">
      <c r="A298" s="372"/>
      <c r="B298" s="377"/>
      <c r="C298" s="374" t="s">
        <v>768</v>
      </c>
      <c r="D298" s="199">
        <v>24034.238000000001</v>
      </c>
      <c r="E298" s="202">
        <v>21529.153999999999</v>
      </c>
      <c r="F298" s="202">
        <v>23862.167000000001</v>
      </c>
      <c r="G298" s="202">
        <v>25807.370999999999</v>
      </c>
      <c r="H298" s="202">
        <v>28783.483</v>
      </c>
      <c r="I298" s="202">
        <v>26698.511999999999</v>
      </c>
      <c r="J298" s="691">
        <v>25777.762999999999</v>
      </c>
      <c r="K298" s="199">
        <v>21603.360000000001</v>
      </c>
      <c r="L298" s="202">
        <v>24291.665000000001</v>
      </c>
      <c r="M298" s="202">
        <v>25846.218000000001</v>
      </c>
      <c r="N298" s="202">
        <v>20202.263999999999</v>
      </c>
      <c r="O298" s="691">
        <v>20585.785</v>
      </c>
      <c r="P298" s="202">
        <v>283514.39299999998</v>
      </c>
      <c r="Q298" s="154">
        <v>289021.98</v>
      </c>
      <c r="R298" s="297">
        <v>101.9</v>
      </c>
      <c r="S298" s="375" t="s">
        <v>769</v>
      </c>
      <c r="T298" s="377" t="s">
        <v>1170</v>
      </c>
      <c r="U298" s="376"/>
    </row>
    <row r="299" spans="1:21" ht="13.8" x14ac:dyDescent="0.3">
      <c r="A299" s="372"/>
      <c r="B299" s="377"/>
      <c r="C299" s="351"/>
      <c r="D299" s="199"/>
      <c r="E299" s="202"/>
      <c r="F299" s="202"/>
      <c r="G299" s="202"/>
      <c r="H299" s="202"/>
      <c r="I299" s="202"/>
      <c r="J299" s="691"/>
      <c r="K299" s="199"/>
      <c r="L299" s="202"/>
      <c r="M299" s="202"/>
      <c r="N299" s="202"/>
      <c r="O299" s="691"/>
      <c r="P299" s="202"/>
      <c r="Q299" s="154"/>
      <c r="R299" s="297"/>
      <c r="S299" s="353"/>
      <c r="T299" s="377"/>
      <c r="U299" s="376"/>
    </row>
    <row r="300" spans="1:21" ht="13.8" x14ac:dyDescent="0.3">
      <c r="A300" s="372" t="s">
        <v>1171</v>
      </c>
      <c r="B300" s="377" t="s">
        <v>1172</v>
      </c>
      <c r="C300" s="374" t="s">
        <v>766</v>
      </c>
      <c r="D300" s="199">
        <v>36.262999999999998</v>
      </c>
      <c r="E300" s="202">
        <v>49.6</v>
      </c>
      <c r="F300" s="202">
        <v>1123.77</v>
      </c>
      <c r="G300" s="202">
        <v>13.662000000000001</v>
      </c>
      <c r="H300" s="202">
        <v>43.924999999999997</v>
      </c>
      <c r="I300" s="202">
        <v>5.91</v>
      </c>
      <c r="J300" s="691">
        <v>7.7640000000000002</v>
      </c>
      <c r="K300" s="199">
        <v>18.027999999999999</v>
      </c>
      <c r="L300" s="202">
        <v>1258.28</v>
      </c>
      <c r="M300" s="202">
        <v>17.209</v>
      </c>
      <c r="N300" s="202">
        <v>16.382999999999999</v>
      </c>
      <c r="O300" s="691">
        <v>1596.989</v>
      </c>
      <c r="P300" s="202">
        <v>717.23599999999999</v>
      </c>
      <c r="Q300" s="154">
        <v>4187.7830000000004</v>
      </c>
      <c r="R300" s="297">
        <v>583.9</v>
      </c>
      <c r="S300" s="375" t="s">
        <v>767</v>
      </c>
      <c r="T300" s="377" t="s">
        <v>1173</v>
      </c>
      <c r="U300" s="376" t="s">
        <v>1171</v>
      </c>
    </row>
    <row r="301" spans="1:21" ht="13.8" x14ac:dyDescent="0.3">
      <c r="A301" s="372"/>
      <c r="B301" s="377" t="s">
        <v>1174</v>
      </c>
      <c r="C301" s="374" t="s">
        <v>768</v>
      </c>
      <c r="D301" s="199">
        <v>10.61</v>
      </c>
      <c r="E301" s="202">
        <v>8.1150000000000002</v>
      </c>
      <c r="F301" s="202">
        <v>63.622</v>
      </c>
      <c r="G301" s="202">
        <v>32.561999999999998</v>
      </c>
      <c r="H301" s="202">
        <v>9.2940000000000005</v>
      </c>
      <c r="I301" s="202">
        <v>8.5890000000000004</v>
      </c>
      <c r="J301" s="691">
        <v>232.58099999999999</v>
      </c>
      <c r="K301" s="199">
        <v>10.628</v>
      </c>
      <c r="L301" s="202">
        <v>38.072000000000003</v>
      </c>
      <c r="M301" s="202">
        <v>77.337000000000003</v>
      </c>
      <c r="N301" s="202">
        <v>37.569000000000003</v>
      </c>
      <c r="O301" s="691">
        <v>3.7909999999999999</v>
      </c>
      <c r="P301" s="202">
        <v>467.94200000000001</v>
      </c>
      <c r="Q301" s="154">
        <v>532.77</v>
      </c>
      <c r="R301" s="297">
        <v>113.9</v>
      </c>
      <c r="S301" s="375" t="s">
        <v>769</v>
      </c>
      <c r="T301" s="377" t="s">
        <v>1175</v>
      </c>
      <c r="U301" s="376"/>
    </row>
    <row r="302" spans="1:21" ht="13.8" x14ac:dyDescent="0.3">
      <c r="A302" s="372"/>
      <c r="B302" s="377"/>
      <c r="C302" s="374"/>
      <c r="D302" s="199"/>
      <c r="E302" s="202"/>
      <c r="F302" s="202"/>
      <c r="G302" s="202"/>
      <c r="H302" s="202"/>
      <c r="I302" s="202"/>
      <c r="J302" s="691"/>
      <c r="K302" s="199"/>
      <c r="L302" s="202"/>
      <c r="M302" s="202"/>
      <c r="N302" s="202"/>
      <c r="O302" s="691"/>
      <c r="P302" s="202"/>
      <c r="Q302" s="154"/>
      <c r="R302" s="297"/>
      <c r="S302" s="375"/>
      <c r="T302" s="377"/>
      <c r="U302" s="376"/>
    </row>
    <row r="303" spans="1:21" ht="13.8" x14ac:dyDescent="0.3">
      <c r="A303" s="372" t="s">
        <v>1176</v>
      </c>
      <c r="B303" s="377" t="s">
        <v>1177</v>
      </c>
      <c r="C303" s="374" t="s">
        <v>766</v>
      </c>
      <c r="D303" s="199">
        <v>5989.6970000000001</v>
      </c>
      <c r="E303" s="202">
        <v>5727.0940000000001</v>
      </c>
      <c r="F303" s="202">
        <v>6055.6319999999996</v>
      </c>
      <c r="G303" s="202">
        <v>8157.1289999999999</v>
      </c>
      <c r="H303" s="202">
        <v>6195.5690000000004</v>
      </c>
      <c r="I303" s="202">
        <v>8523.9079999999994</v>
      </c>
      <c r="J303" s="691">
        <v>8919.0210000000006</v>
      </c>
      <c r="K303" s="199">
        <v>6741.2939999999999</v>
      </c>
      <c r="L303" s="202">
        <v>7923.527</v>
      </c>
      <c r="M303" s="202">
        <v>7990.3029999999999</v>
      </c>
      <c r="N303" s="202">
        <v>8125.3710000000001</v>
      </c>
      <c r="O303" s="691">
        <v>7829.1319999999996</v>
      </c>
      <c r="P303" s="202">
        <v>80070.178</v>
      </c>
      <c r="Q303" s="154">
        <v>88177.676999999996</v>
      </c>
      <c r="R303" s="297">
        <v>110.12549141579278</v>
      </c>
      <c r="S303" s="375" t="s">
        <v>767</v>
      </c>
      <c r="T303" s="377" t="s">
        <v>1178</v>
      </c>
      <c r="U303" s="376" t="s">
        <v>1176</v>
      </c>
    </row>
    <row r="304" spans="1:21" ht="13.8" x14ac:dyDescent="0.3">
      <c r="A304" s="372"/>
      <c r="B304" s="377"/>
      <c r="C304" s="374" t="s">
        <v>768</v>
      </c>
      <c r="D304" s="199">
        <v>1172.55</v>
      </c>
      <c r="E304" s="202">
        <v>1074.799</v>
      </c>
      <c r="F304" s="202">
        <v>1157.752</v>
      </c>
      <c r="G304" s="202">
        <v>3397.9670000000001</v>
      </c>
      <c r="H304" s="202">
        <v>1699.4379999999999</v>
      </c>
      <c r="I304" s="202">
        <v>1318.0140000000001</v>
      </c>
      <c r="J304" s="691">
        <v>1572.873</v>
      </c>
      <c r="K304" s="199">
        <v>1131.675</v>
      </c>
      <c r="L304" s="202">
        <v>1592.2139999999999</v>
      </c>
      <c r="M304" s="202">
        <v>1390.625</v>
      </c>
      <c r="N304" s="202">
        <v>1684.7739999999999</v>
      </c>
      <c r="O304" s="691">
        <v>1510.5229999999999</v>
      </c>
      <c r="P304" s="202">
        <v>23326.404000000002</v>
      </c>
      <c r="Q304" s="154">
        <v>18703.204000000002</v>
      </c>
      <c r="R304" s="297">
        <v>80.180399859318214</v>
      </c>
      <c r="S304" s="375" t="s">
        <v>769</v>
      </c>
      <c r="T304" s="377"/>
      <c r="U304" s="376"/>
    </row>
    <row r="305" spans="1:21" ht="14.4" thickBot="1" x14ac:dyDescent="0.35">
      <c r="A305" s="379"/>
      <c r="B305" s="380"/>
      <c r="C305" s="381"/>
      <c r="D305" s="383"/>
      <c r="E305" s="384"/>
      <c r="F305" s="384"/>
      <c r="G305" s="384"/>
      <c r="H305" s="384"/>
      <c r="I305" s="384"/>
      <c r="J305" s="703"/>
      <c r="K305" s="383"/>
      <c r="L305" s="384"/>
      <c r="M305" s="384"/>
      <c r="N305" s="384"/>
      <c r="O305" s="703"/>
      <c r="P305" s="384"/>
      <c r="Q305" s="382"/>
      <c r="R305" s="385"/>
      <c r="S305" s="386"/>
      <c r="T305" s="380"/>
      <c r="U305" s="387"/>
    </row>
    <row r="306" spans="1:21" ht="12.6" customHeight="1" thickTop="1" x14ac:dyDescent="0.3">
      <c r="A306" s="54"/>
      <c r="B306" s="341"/>
      <c r="C306" s="394"/>
      <c r="R306" s="54"/>
      <c r="S306" s="394"/>
      <c r="T306" s="341"/>
      <c r="U306" s="54"/>
    </row>
    <row r="307" spans="1:21" ht="12.6" customHeight="1" x14ac:dyDescent="0.3">
      <c r="A307" s="54"/>
      <c r="B307" s="341"/>
      <c r="C307" s="394"/>
      <c r="R307" s="54"/>
      <c r="S307" s="394"/>
      <c r="T307" s="341"/>
      <c r="U307" s="54"/>
    </row>
    <row r="308" spans="1:21" ht="12.6" customHeight="1" x14ac:dyDescent="0.3">
      <c r="A308" s="54"/>
      <c r="B308" s="341"/>
      <c r="C308" s="394"/>
      <c r="R308" s="54"/>
      <c r="S308" s="394"/>
      <c r="T308" s="341"/>
      <c r="U308" s="54"/>
    </row>
    <row r="309" spans="1:21" ht="12.6" customHeight="1" x14ac:dyDescent="0.3">
      <c r="A309" s="54"/>
      <c r="B309" s="341"/>
      <c r="C309" s="394"/>
      <c r="R309" s="54"/>
      <c r="S309" s="394"/>
      <c r="T309" s="341"/>
      <c r="U309" s="54"/>
    </row>
    <row r="310" spans="1:21" ht="12.6" customHeight="1" x14ac:dyDescent="0.3">
      <c r="A310" s="54"/>
      <c r="B310" s="341"/>
      <c r="C310" s="394"/>
      <c r="R310" s="54"/>
      <c r="S310" s="394"/>
      <c r="T310" s="341"/>
      <c r="U310" s="54"/>
    </row>
    <row r="311" spans="1:21" ht="12.6" customHeight="1" x14ac:dyDescent="0.3">
      <c r="A311" s="54"/>
      <c r="B311" s="341"/>
      <c r="C311" s="394"/>
      <c r="R311" s="54"/>
      <c r="S311" s="394"/>
      <c r="T311" s="341"/>
      <c r="U311" s="54"/>
    </row>
    <row r="312" spans="1:21" ht="12.6" customHeight="1" x14ac:dyDescent="0.3">
      <c r="A312" s="54"/>
      <c r="B312" s="341"/>
      <c r="C312" s="394"/>
      <c r="R312" s="54"/>
      <c r="S312" s="394"/>
      <c r="T312" s="341"/>
      <c r="U312" s="54"/>
    </row>
    <row r="313" spans="1:21" ht="12.6" customHeight="1" x14ac:dyDescent="0.3">
      <c r="A313" s="54"/>
      <c r="B313" s="341"/>
      <c r="C313" s="394"/>
      <c r="R313" s="54"/>
      <c r="S313" s="394"/>
      <c r="T313" s="341"/>
      <c r="U313" s="54"/>
    </row>
    <row r="314" spans="1:21" ht="12.6" customHeight="1" x14ac:dyDescent="0.3">
      <c r="A314" s="54"/>
      <c r="B314" s="341"/>
      <c r="C314" s="394"/>
      <c r="R314" s="54"/>
      <c r="S314" s="394"/>
      <c r="T314" s="341"/>
      <c r="U314" s="54"/>
    </row>
    <row r="315" spans="1:21" ht="12.6" customHeight="1" x14ac:dyDescent="0.3">
      <c r="A315" s="54"/>
      <c r="B315" s="341"/>
      <c r="C315" s="394"/>
      <c r="R315" s="54"/>
      <c r="S315" s="394"/>
      <c r="T315" s="341"/>
      <c r="U315" s="54"/>
    </row>
    <row r="316" spans="1:21" ht="12.6" customHeight="1" x14ac:dyDescent="0.3">
      <c r="A316" s="54"/>
      <c r="B316" s="341"/>
      <c r="C316" s="394"/>
      <c r="R316" s="54"/>
      <c r="S316" s="394"/>
      <c r="T316" s="341"/>
      <c r="U316" s="54"/>
    </row>
    <row r="317" spans="1:21" ht="12.6" customHeight="1" x14ac:dyDescent="0.3">
      <c r="A317" s="54"/>
      <c r="B317" s="341"/>
      <c r="C317" s="394"/>
      <c r="R317" s="54"/>
      <c r="S317" s="394"/>
      <c r="T317" s="341"/>
      <c r="U317" s="54"/>
    </row>
    <row r="318" spans="1:21" ht="12.6" customHeight="1" x14ac:dyDescent="0.3">
      <c r="A318" s="54"/>
      <c r="B318" s="341"/>
      <c r="C318" s="394"/>
      <c r="R318" s="54"/>
      <c r="S318" s="394"/>
      <c r="T318" s="341"/>
      <c r="U318" s="54"/>
    </row>
    <row r="319" spans="1:21" ht="12.6" customHeight="1" x14ac:dyDescent="0.3">
      <c r="A319" s="54"/>
      <c r="B319" s="341"/>
      <c r="C319" s="394"/>
      <c r="R319" s="54"/>
      <c r="S319" s="394"/>
      <c r="T319" s="341"/>
      <c r="U319" s="54"/>
    </row>
    <row r="320" spans="1:21" ht="12.6" customHeight="1" x14ac:dyDescent="0.3">
      <c r="A320" s="54"/>
      <c r="B320" s="341"/>
      <c r="C320" s="394"/>
      <c r="R320" s="54"/>
      <c r="S320" s="394"/>
      <c r="T320" s="341"/>
      <c r="U320" s="54"/>
    </row>
    <row r="321" spans="1:21" ht="12.6" customHeight="1" x14ac:dyDescent="0.3">
      <c r="A321" s="54"/>
      <c r="B321" s="341"/>
      <c r="C321" s="394"/>
      <c r="R321" s="54"/>
      <c r="S321" s="394"/>
      <c r="T321" s="341"/>
      <c r="U321" s="54"/>
    </row>
    <row r="322" spans="1:21" ht="12.6" customHeight="1" x14ac:dyDescent="0.3">
      <c r="A322" s="54"/>
      <c r="B322" s="341"/>
      <c r="C322" s="394"/>
      <c r="R322" s="54"/>
      <c r="S322" s="394"/>
      <c r="T322" s="341"/>
      <c r="U322" s="54"/>
    </row>
    <row r="323" spans="1:21" ht="12.6" customHeight="1" x14ac:dyDescent="0.3">
      <c r="A323" s="54"/>
      <c r="B323" s="341"/>
      <c r="C323" s="394"/>
      <c r="R323" s="54"/>
      <c r="S323" s="394"/>
      <c r="T323" s="341"/>
      <c r="U323" s="54"/>
    </row>
    <row r="324" spans="1:21" ht="12.6" customHeight="1" x14ac:dyDescent="0.3">
      <c r="A324" s="54"/>
      <c r="B324" s="341"/>
      <c r="C324" s="394"/>
      <c r="R324" s="54"/>
      <c r="S324" s="394"/>
      <c r="T324" s="341"/>
      <c r="U324" s="54"/>
    </row>
    <row r="325" spans="1:21" ht="12.6" customHeight="1" x14ac:dyDescent="0.3">
      <c r="A325" s="54"/>
      <c r="B325" s="341"/>
      <c r="C325" s="394"/>
      <c r="R325" s="54"/>
      <c r="S325" s="394"/>
      <c r="T325" s="341"/>
      <c r="U325" s="54"/>
    </row>
    <row r="326" spans="1:21" ht="12.6" customHeight="1" x14ac:dyDescent="0.3">
      <c r="A326" s="54"/>
      <c r="B326" s="341"/>
      <c r="C326" s="394"/>
      <c r="R326" s="54"/>
      <c r="S326" s="394"/>
      <c r="T326" s="341"/>
      <c r="U326" s="54"/>
    </row>
    <row r="327" spans="1:21" ht="12.6" customHeight="1" x14ac:dyDescent="0.3">
      <c r="A327" s="54"/>
      <c r="B327" s="341"/>
      <c r="C327" s="394"/>
      <c r="R327" s="54"/>
      <c r="S327" s="394"/>
      <c r="T327" s="341"/>
      <c r="U327" s="54"/>
    </row>
    <row r="328" spans="1:21" ht="12.6" customHeight="1" x14ac:dyDescent="0.3">
      <c r="A328" s="54"/>
      <c r="B328" s="341"/>
      <c r="C328" s="394"/>
      <c r="R328" s="54"/>
      <c r="S328" s="394"/>
      <c r="T328" s="341"/>
      <c r="U328" s="54"/>
    </row>
    <row r="329" spans="1:21" ht="12.6" customHeight="1" x14ac:dyDescent="0.3">
      <c r="A329" s="54"/>
      <c r="B329" s="341"/>
      <c r="C329" s="394"/>
      <c r="R329" s="54"/>
      <c r="S329" s="394"/>
      <c r="T329" s="341"/>
      <c r="U329" s="54"/>
    </row>
    <row r="330" spans="1:21" ht="12.6" customHeight="1" x14ac:dyDescent="0.3">
      <c r="A330" s="54"/>
      <c r="B330" s="341"/>
      <c r="C330" s="394"/>
      <c r="R330" s="54"/>
      <c r="S330" s="394"/>
      <c r="T330" s="341"/>
      <c r="U330" s="54"/>
    </row>
    <row r="331" spans="1:21" ht="12.6" customHeight="1" x14ac:dyDescent="0.3">
      <c r="A331" s="54"/>
      <c r="B331" s="341"/>
      <c r="C331" s="394"/>
      <c r="R331" s="54"/>
      <c r="S331" s="394"/>
      <c r="T331" s="341"/>
      <c r="U331" s="54"/>
    </row>
    <row r="332" spans="1:21" ht="12.6" customHeight="1" x14ac:dyDescent="0.3">
      <c r="A332" s="54"/>
      <c r="B332" s="341"/>
      <c r="C332" s="394"/>
      <c r="R332" s="54"/>
      <c r="S332" s="394"/>
      <c r="T332" s="341"/>
      <c r="U332" s="54"/>
    </row>
    <row r="333" spans="1:21" ht="12.6" customHeight="1" x14ac:dyDescent="0.3">
      <c r="A333" s="54"/>
      <c r="B333" s="341"/>
      <c r="C333" s="394"/>
      <c r="R333" s="54"/>
      <c r="S333" s="394"/>
      <c r="T333" s="341"/>
      <c r="U333" s="54"/>
    </row>
    <row r="334" spans="1:21" ht="12.6" customHeight="1" x14ac:dyDescent="0.3">
      <c r="A334" s="54"/>
      <c r="B334" s="341"/>
      <c r="C334" s="394"/>
      <c r="R334" s="54"/>
      <c r="S334" s="394"/>
      <c r="T334" s="341"/>
      <c r="U334" s="54"/>
    </row>
    <row r="335" spans="1:21" ht="12.6" customHeight="1" x14ac:dyDescent="0.3">
      <c r="A335" s="54"/>
      <c r="B335" s="341"/>
      <c r="C335" s="394"/>
      <c r="R335" s="54"/>
      <c r="S335" s="394"/>
      <c r="T335" s="341"/>
      <c r="U335" s="54"/>
    </row>
    <row r="336" spans="1:21" ht="12.6" customHeight="1" x14ac:dyDescent="0.3">
      <c r="A336" s="54"/>
      <c r="B336" s="341"/>
      <c r="C336" s="394"/>
      <c r="R336" s="54"/>
      <c r="S336" s="394"/>
      <c r="T336" s="341"/>
      <c r="U336" s="54"/>
    </row>
    <row r="337" spans="1:21" ht="12.6" customHeight="1" x14ac:dyDescent="0.3">
      <c r="A337" s="54"/>
      <c r="B337" s="341"/>
      <c r="C337" s="394"/>
      <c r="R337" s="54"/>
      <c r="S337" s="394"/>
      <c r="T337" s="341"/>
      <c r="U337" s="54"/>
    </row>
    <row r="338" spans="1:21" ht="12.6" customHeight="1" x14ac:dyDescent="0.3">
      <c r="A338" s="54"/>
      <c r="B338" s="341"/>
      <c r="C338" s="394"/>
      <c r="R338" s="54"/>
      <c r="S338" s="394"/>
      <c r="T338" s="341"/>
      <c r="U338" s="54"/>
    </row>
    <row r="339" spans="1:21" ht="12.6" customHeight="1" x14ac:dyDescent="0.3">
      <c r="A339" s="54"/>
      <c r="B339" s="341"/>
      <c r="C339" s="394"/>
      <c r="R339" s="54"/>
      <c r="S339" s="394"/>
      <c r="T339" s="341"/>
      <c r="U339" s="54"/>
    </row>
    <row r="340" spans="1:21" ht="12.6" customHeight="1" x14ac:dyDescent="0.3">
      <c r="A340" s="54"/>
      <c r="B340" s="341"/>
      <c r="C340" s="394"/>
      <c r="R340" s="54"/>
      <c r="S340" s="394"/>
      <c r="T340" s="341"/>
      <c r="U340" s="54"/>
    </row>
    <row r="341" spans="1:21" ht="12.6" customHeight="1" x14ac:dyDescent="0.3">
      <c r="A341" s="54"/>
      <c r="B341" s="341"/>
      <c r="C341" s="394"/>
      <c r="R341" s="54"/>
      <c r="S341" s="394"/>
      <c r="T341" s="341"/>
      <c r="U341" s="54"/>
    </row>
    <row r="342" spans="1:21" ht="12.6" customHeight="1" x14ac:dyDescent="0.3">
      <c r="A342" s="54"/>
      <c r="B342" s="341"/>
      <c r="C342" s="394"/>
      <c r="R342" s="54"/>
      <c r="S342" s="394"/>
      <c r="T342" s="341"/>
      <c r="U342" s="54"/>
    </row>
    <row r="343" spans="1:21" ht="12.6" customHeight="1" x14ac:dyDescent="0.3">
      <c r="A343" s="54"/>
      <c r="B343" s="341"/>
      <c r="C343" s="394"/>
      <c r="R343" s="54"/>
      <c r="S343" s="394"/>
      <c r="T343" s="341"/>
      <c r="U343" s="54"/>
    </row>
    <row r="344" spans="1:21" ht="12.6" customHeight="1" x14ac:dyDescent="0.3">
      <c r="A344" s="54"/>
      <c r="B344" s="341"/>
      <c r="C344" s="394"/>
      <c r="R344" s="54"/>
      <c r="S344" s="394"/>
      <c r="T344" s="341"/>
      <c r="U344" s="54"/>
    </row>
    <row r="345" spans="1:21" ht="12.6" customHeight="1" x14ac:dyDescent="0.3">
      <c r="A345" s="54"/>
      <c r="B345" s="341"/>
      <c r="C345" s="394"/>
      <c r="R345" s="54"/>
      <c r="S345" s="394"/>
      <c r="T345" s="341"/>
      <c r="U345" s="54"/>
    </row>
    <row r="346" spans="1:21" ht="12.6" customHeight="1" x14ac:dyDescent="0.3">
      <c r="A346" s="54"/>
      <c r="B346" s="341"/>
      <c r="C346" s="394"/>
      <c r="R346" s="54"/>
      <c r="S346" s="394"/>
      <c r="T346" s="341"/>
      <c r="U346" s="54"/>
    </row>
    <row r="347" spans="1:21" ht="12.6" customHeight="1" x14ac:dyDescent="0.3">
      <c r="A347" s="54"/>
      <c r="B347" s="341"/>
      <c r="C347" s="394"/>
      <c r="R347" s="54"/>
      <c r="S347" s="394"/>
      <c r="T347" s="341"/>
      <c r="U347" s="54"/>
    </row>
    <row r="348" spans="1:21" ht="12.6" customHeight="1" x14ac:dyDescent="0.3">
      <c r="A348" s="54"/>
      <c r="B348" s="341"/>
      <c r="C348" s="394"/>
      <c r="R348" s="54"/>
      <c r="S348" s="394"/>
      <c r="T348" s="341"/>
      <c r="U348" s="54"/>
    </row>
    <row r="349" spans="1:21" ht="12.6" customHeight="1" x14ac:dyDescent="0.3">
      <c r="A349" s="54"/>
      <c r="B349" s="341"/>
      <c r="C349" s="394"/>
      <c r="R349" s="54"/>
      <c r="S349" s="394"/>
      <c r="T349" s="341"/>
      <c r="U349" s="54"/>
    </row>
    <row r="350" spans="1:21" ht="12.6" customHeight="1" x14ac:dyDescent="0.3">
      <c r="A350" s="54"/>
      <c r="B350" s="341"/>
      <c r="C350" s="394"/>
      <c r="R350" s="54"/>
      <c r="S350" s="394"/>
      <c r="T350" s="341"/>
      <c r="U350" s="54"/>
    </row>
    <row r="351" spans="1:21" ht="12.6" customHeight="1" x14ac:dyDescent="0.3">
      <c r="A351" s="54"/>
      <c r="B351" s="341"/>
      <c r="C351" s="394"/>
      <c r="R351" s="54"/>
      <c r="S351" s="394"/>
      <c r="T351" s="341"/>
      <c r="U351" s="54"/>
    </row>
    <row r="352" spans="1:21" ht="12.6" customHeight="1" x14ac:dyDescent="0.3">
      <c r="A352" s="54"/>
      <c r="B352" s="341"/>
      <c r="C352" s="394"/>
      <c r="R352" s="54"/>
      <c r="S352" s="394"/>
      <c r="T352" s="341"/>
      <c r="U352" s="54"/>
    </row>
    <row r="353" spans="1:21" ht="12.6" customHeight="1" x14ac:dyDescent="0.3">
      <c r="A353" s="54"/>
      <c r="B353" s="341"/>
      <c r="C353" s="394"/>
      <c r="R353" s="54"/>
      <c r="S353" s="394"/>
      <c r="T353" s="341"/>
      <c r="U353" s="54"/>
    </row>
    <row r="354" spans="1:21" ht="12.6" customHeight="1" x14ac:dyDescent="0.3">
      <c r="A354" s="54"/>
      <c r="B354" s="341"/>
      <c r="C354" s="394"/>
      <c r="R354" s="54"/>
      <c r="S354" s="394"/>
      <c r="T354" s="341"/>
      <c r="U354" s="54"/>
    </row>
    <row r="355" spans="1:21" ht="12.6" customHeight="1" x14ac:dyDescent="0.3">
      <c r="A355" s="54"/>
      <c r="B355" s="341"/>
      <c r="C355" s="394"/>
      <c r="R355" s="54"/>
      <c r="S355" s="394"/>
      <c r="T355" s="341"/>
      <c r="U355" s="54"/>
    </row>
    <row r="356" spans="1:21" ht="12.6" customHeight="1" x14ac:dyDescent="0.3">
      <c r="A356" s="54"/>
      <c r="B356" s="341"/>
      <c r="C356" s="394"/>
      <c r="R356" s="54"/>
      <c r="S356" s="394"/>
      <c r="T356" s="341"/>
      <c r="U356" s="54"/>
    </row>
    <row r="357" spans="1:21" ht="12.6" customHeight="1" x14ac:dyDescent="0.3">
      <c r="A357" s="54"/>
      <c r="B357" s="341"/>
      <c r="C357" s="394"/>
      <c r="R357" s="54"/>
      <c r="S357" s="394"/>
      <c r="T357" s="341"/>
      <c r="U357" s="54"/>
    </row>
    <row r="358" spans="1:21" ht="12.6" customHeight="1" x14ac:dyDescent="0.3">
      <c r="A358" s="54"/>
      <c r="B358" s="341"/>
      <c r="C358" s="394"/>
      <c r="R358" s="54"/>
      <c r="S358" s="394"/>
      <c r="T358" s="341"/>
      <c r="U358" s="54"/>
    </row>
    <row r="359" spans="1:21" ht="12.6" customHeight="1" x14ac:dyDescent="0.3">
      <c r="A359" s="54"/>
      <c r="B359" s="341"/>
      <c r="C359" s="394"/>
      <c r="R359" s="54"/>
      <c r="S359" s="394"/>
      <c r="T359" s="341"/>
      <c r="U359" s="54"/>
    </row>
    <row r="360" spans="1:21" ht="12.6" customHeight="1" x14ac:dyDescent="0.3">
      <c r="A360" s="54"/>
      <c r="B360" s="341"/>
      <c r="C360" s="394"/>
      <c r="R360" s="54"/>
      <c r="S360" s="394"/>
      <c r="T360" s="341"/>
      <c r="U360" s="54"/>
    </row>
    <row r="361" spans="1:21" ht="12.6" customHeight="1" x14ac:dyDescent="0.3">
      <c r="A361" s="54"/>
      <c r="B361" s="341"/>
      <c r="C361" s="394"/>
      <c r="R361" s="54"/>
      <c r="S361" s="394"/>
      <c r="T361" s="341"/>
      <c r="U361" s="54"/>
    </row>
    <row r="362" spans="1:21" ht="12.6" customHeight="1" x14ac:dyDescent="0.3">
      <c r="A362" s="54"/>
      <c r="B362" s="341"/>
      <c r="C362" s="394"/>
      <c r="R362" s="54"/>
      <c r="S362" s="394"/>
      <c r="T362" s="341"/>
      <c r="U362" s="54"/>
    </row>
    <row r="363" spans="1:21" ht="12.6" customHeight="1" x14ac:dyDescent="0.3">
      <c r="A363" s="54"/>
      <c r="B363" s="341"/>
      <c r="C363" s="394"/>
      <c r="R363" s="54"/>
      <c r="S363" s="394"/>
      <c r="T363" s="341"/>
      <c r="U363" s="54"/>
    </row>
    <row r="364" spans="1:21" ht="12.6" customHeight="1" x14ac:dyDescent="0.3">
      <c r="A364" s="54"/>
      <c r="B364" s="341"/>
      <c r="C364" s="394"/>
      <c r="R364" s="54"/>
      <c r="S364" s="394"/>
      <c r="T364" s="341"/>
      <c r="U364" s="54"/>
    </row>
    <row r="365" spans="1:21" ht="12.6" customHeight="1" x14ac:dyDescent="0.3">
      <c r="A365" s="54"/>
      <c r="B365" s="341"/>
      <c r="C365" s="394"/>
      <c r="R365" s="54"/>
      <c r="S365" s="394"/>
      <c r="T365" s="341"/>
      <c r="U365" s="54"/>
    </row>
    <row r="366" spans="1:21" ht="12.6" customHeight="1" x14ac:dyDescent="0.3">
      <c r="A366" s="54"/>
      <c r="B366" s="341"/>
      <c r="C366" s="394"/>
      <c r="R366" s="54"/>
      <c r="S366" s="394"/>
      <c r="T366" s="341"/>
      <c r="U366" s="54"/>
    </row>
    <row r="367" spans="1:21" ht="12.6" customHeight="1" x14ac:dyDescent="0.3">
      <c r="A367" s="54"/>
      <c r="B367" s="341"/>
      <c r="C367" s="394"/>
      <c r="R367" s="54"/>
      <c r="S367" s="394"/>
      <c r="T367" s="341"/>
      <c r="U367" s="54"/>
    </row>
    <row r="368" spans="1:21" ht="12.6" customHeight="1" x14ac:dyDescent="0.3">
      <c r="A368" s="54"/>
      <c r="B368" s="341"/>
      <c r="C368" s="394"/>
      <c r="R368" s="54"/>
      <c r="S368" s="394"/>
      <c r="T368" s="341"/>
      <c r="U368" s="54"/>
    </row>
    <row r="369" spans="1:21" ht="12.6" customHeight="1" x14ac:dyDescent="0.3">
      <c r="A369" s="54"/>
      <c r="B369" s="341"/>
      <c r="C369" s="394"/>
      <c r="R369" s="54"/>
      <c r="S369" s="394"/>
      <c r="T369" s="341"/>
      <c r="U369" s="54"/>
    </row>
    <row r="370" spans="1:21" ht="12.6" customHeight="1" x14ac:dyDescent="0.3">
      <c r="A370" s="54"/>
      <c r="B370" s="341"/>
      <c r="C370" s="394"/>
      <c r="R370" s="54"/>
      <c r="S370" s="394"/>
      <c r="T370" s="341"/>
      <c r="U370" s="54"/>
    </row>
    <row r="371" spans="1:21" ht="12.6" customHeight="1" x14ac:dyDescent="0.3">
      <c r="A371" s="54"/>
      <c r="B371" s="341"/>
      <c r="C371" s="394"/>
      <c r="R371" s="54"/>
      <c r="S371" s="394"/>
      <c r="T371" s="341"/>
      <c r="U371" s="54"/>
    </row>
    <row r="372" spans="1:21" ht="12.6" customHeight="1" x14ac:dyDescent="0.3">
      <c r="A372" s="54"/>
      <c r="B372" s="341"/>
      <c r="C372" s="394"/>
      <c r="R372" s="54"/>
      <c r="S372" s="394"/>
      <c r="T372" s="341"/>
      <c r="U372" s="54"/>
    </row>
    <row r="373" spans="1:21" ht="12.6" customHeight="1" x14ac:dyDescent="0.3">
      <c r="A373" s="54"/>
      <c r="B373" s="341"/>
      <c r="C373" s="394"/>
      <c r="R373" s="54"/>
      <c r="S373" s="394"/>
      <c r="T373" s="341"/>
      <c r="U373" s="54"/>
    </row>
    <row r="374" spans="1:21" ht="12.6" customHeight="1" x14ac:dyDescent="0.3">
      <c r="A374" s="54"/>
      <c r="B374" s="341"/>
      <c r="C374" s="394"/>
      <c r="R374" s="54"/>
      <c r="S374" s="394"/>
      <c r="T374" s="341"/>
      <c r="U374" s="54"/>
    </row>
    <row r="375" spans="1:21" ht="12.6" customHeight="1" x14ac:dyDescent="0.3">
      <c r="A375" s="54"/>
      <c r="B375" s="341"/>
      <c r="C375" s="394"/>
      <c r="R375" s="54"/>
      <c r="S375" s="394"/>
      <c r="T375" s="341"/>
      <c r="U375" s="54"/>
    </row>
    <row r="376" spans="1:21" ht="12.6" customHeight="1" x14ac:dyDescent="0.3">
      <c r="A376" s="54"/>
      <c r="B376" s="341"/>
      <c r="C376" s="394"/>
      <c r="R376" s="54"/>
      <c r="S376" s="394"/>
      <c r="T376" s="341"/>
      <c r="U376" s="54"/>
    </row>
    <row r="377" spans="1:21" ht="12.6" customHeight="1" x14ac:dyDescent="0.3">
      <c r="A377" s="54"/>
      <c r="B377" s="341"/>
      <c r="C377" s="394"/>
      <c r="R377" s="54"/>
      <c r="S377" s="394"/>
      <c r="T377" s="341"/>
      <c r="U377" s="54"/>
    </row>
    <row r="378" spans="1:21" ht="12.6" customHeight="1" x14ac:dyDescent="0.3">
      <c r="A378" s="54"/>
      <c r="B378" s="341"/>
      <c r="C378" s="394"/>
      <c r="R378" s="54"/>
      <c r="S378" s="394"/>
      <c r="T378" s="341"/>
      <c r="U378" s="54"/>
    </row>
    <row r="379" spans="1:21" ht="12.6" customHeight="1" x14ac:dyDescent="0.3">
      <c r="A379" s="54"/>
      <c r="B379" s="341"/>
      <c r="C379" s="394"/>
      <c r="R379" s="54"/>
      <c r="S379" s="394"/>
      <c r="T379" s="341"/>
      <c r="U379" s="54"/>
    </row>
    <row r="380" spans="1:21" ht="12.6" customHeight="1" x14ac:dyDescent="0.3">
      <c r="A380" s="54"/>
      <c r="B380" s="341"/>
      <c r="C380" s="394"/>
      <c r="R380" s="54"/>
      <c r="S380" s="394"/>
      <c r="T380" s="341"/>
      <c r="U380" s="54"/>
    </row>
    <row r="381" spans="1:21" ht="12.6" customHeight="1" x14ac:dyDescent="0.3">
      <c r="A381" s="54"/>
      <c r="B381" s="341"/>
      <c r="C381" s="394"/>
      <c r="R381" s="54"/>
      <c r="S381" s="394"/>
      <c r="T381" s="341"/>
      <c r="U381" s="54"/>
    </row>
    <row r="382" spans="1:21" ht="12.6" customHeight="1" x14ac:dyDescent="0.3">
      <c r="A382" s="54"/>
      <c r="B382" s="341"/>
      <c r="C382" s="394"/>
      <c r="R382" s="54"/>
      <c r="S382" s="394"/>
      <c r="T382" s="341"/>
      <c r="U382" s="54"/>
    </row>
    <row r="383" spans="1:21" ht="12.6" customHeight="1" x14ac:dyDescent="0.3">
      <c r="A383" s="54"/>
      <c r="B383" s="341"/>
      <c r="C383" s="394"/>
      <c r="R383" s="54"/>
      <c r="S383" s="394"/>
      <c r="T383" s="341"/>
      <c r="U383" s="54"/>
    </row>
    <row r="384" spans="1:21" ht="12.6" customHeight="1" x14ac:dyDescent="0.3">
      <c r="A384" s="54"/>
      <c r="B384" s="341"/>
      <c r="C384" s="394"/>
      <c r="R384" s="54"/>
      <c r="S384" s="394"/>
      <c r="T384" s="341"/>
      <c r="U384" s="54"/>
    </row>
    <row r="385" spans="1:21" ht="12.6" customHeight="1" x14ac:dyDescent="0.3">
      <c r="A385" s="54"/>
      <c r="B385" s="341"/>
      <c r="C385" s="394"/>
      <c r="R385" s="54"/>
      <c r="S385" s="394"/>
      <c r="T385" s="341"/>
      <c r="U385" s="54"/>
    </row>
    <row r="386" spans="1:21" ht="12.6" customHeight="1" x14ac:dyDescent="0.3">
      <c r="A386" s="54"/>
      <c r="B386" s="341"/>
      <c r="C386" s="394"/>
      <c r="R386" s="54"/>
      <c r="S386" s="394"/>
      <c r="T386" s="341"/>
      <c r="U386" s="54"/>
    </row>
    <row r="387" spans="1:21" ht="12.6" customHeight="1" x14ac:dyDescent="0.3">
      <c r="A387" s="54"/>
      <c r="B387" s="341"/>
      <c r="C387" s="394"/>
      <c r="R387" s="54"/>
      <c r="S387" s="394"/>
      <c r="T387" s="341"/>
      <c r="U387" s="54"/>
    </row>
    <row r="388" spans="1:21" ht="12.6" customHeight="1" x14ac:dyDescent="0.3">
      <c r="A388" s="54"/>
      <c r="B388" s="341"/>
      <c r="C388" s="394"/>
      <c r="R388" s="54"/>
      <c r="S388" s="394"/>
      <c r="T388" s="341"/>
      <c r="U388" s="54"/>
    </row>
    <row r="389" spans="1:21" ht="12.6" customHeight="1" x14ac:dyDescent="0.3">
      <c r="A389" s="54"/>
      <c r="B389" s="341"/>
      <c r="C389" s="394"/>
      <c r="R389" s="54"/>
      <c r="S389" s="394"/>
      <c r="T389" s="341"/>
      <c r="U389" s="54"/>
    </row>
    <row r="390" spans="1:21" ht="12.6" customHeight="1" x14ac:dyDescent="0.3">
      <c r="A390" s="54"/>
      <c r="B390" s="341"/>
      <c r="C390" s="394"/>
      <c r="R390" s="54"/>
      <c r="S390" s="394"/>
      <c r="T390" s="341"/>
      <c r="U390" s="54"/>
    </row>
    <row r="391" spans="1:21" ht="12.6" customHeight="1" x14ac:dyDescent="0.3">
      <c r="A391" s="54"/>
      <c r="B391" s="341"/>
      <c r="C391" s="394"/>
      <c r="R391" s="54"/>
      <c r="S391" s="394"/>
      <c r="T391" s="341"/>
      <c r="U391" s="54"/>
    </row>
    <row r="392" spans="1:21" ht="12.6" customHeight="1" x14ac:dyDescent="0.3">
      <c r="A392" s="54"/>
      <c r="B392" s="341"/>
      <c r="C392" s="394"/>
      <c r="R392" s="54"/>
      <c r="S392" s="394"/>
      <c r="T392" s="341"/>
      <c r="U392" s="54"/>
    </row>
    <row r="393" spans="1:21" ht="12.6" customHeight="1" x14ac:dyDescent="0.3">
      <c r="A393" s="54"/>
      <c r="B393" s="341"/>
      <c r="C393" s="394"/>
      <c r="R393" s="54"/>
      <c r="S393" s="394"/>
      <c r="T393" s="341"/>
      <c r="U393" s="54"/>
    </row>
    <row r="394" spans="1:21" ht="12.6" customHeight="1" x14ac:dyDescent="0.3">
      <c r="A394" s="54"/>
      <c r="B394" s="341"/>
      <c r="C394" s="394"/>
      <c r="R394" s="54"/>
      <c r="S394" s="394"/>
      <c r="T394" s="341"/>
      <c r="U394" s="54"/>
    </row>
    <row r="395" spans="1:21" ht="12.6" customHeight="1" x14ac:dyDescent="0.3">
      <c r="A395" s="54"/>
      <c r="B395" s="341"/>
      <c r="C395" s="394"/>
      <c r="R395" s="54"/>
      <c r="S395" s="394"/>
      <c r="T395" s="341"/>
      <c r="U395" s="54"/>
    </row>
    <row r="396" spans="1:21" ht="12.6" customHeight="1" x14ac:dyDescent="0.3">
      <c r="A396" s="54"/>
      <c r="B396" s="341"/>
      <c r="C396" s="394"/>
      <c r="R396" s="54"/>
      <c r="S396" s="394"/>
      <c r="T396" s="341"/>
      <c r="U396" s="54"/>
    </row>
    <row r="397" spans="1:21" ht="12.6" customHeight="1" x14ac:dyDescent="0.3">
      <c r="A397" s="54"/>
      <c r="B397" s="341"/>
      <c r="C397" s="394"/>
      <c r="R397" s="54"/>
      <c r="S397" s="394"/>
      <c r="T397" s="341"/>
      <c r="U397" s="54"/>
    </row>
    <row r="398" spans="1:21" ht="12.6" customHeight="1" x14ac:dyDescent="0.3">
      <c r="A398" s="54"/>
      <c r="B398" s="341"/>
      <c r="C398" s="394"/>
      <c r="R398" s="54"/>
      <c r="S398" s="394"/>
      <c r="T398" s="341"/>
      <c r="U398" s="54"/>
    </row>
    <row r="399" spans="1:21" ht="12.6" customHeight="1" x14ac:dyDescent="0.3">
      <c r="A399" s="54"/>
      <c r="B399" s="341"/>
      <c r="C399" s="394"/>
      <c r="R399" s="54"/>
      <c r="S399" s="394"/>
      <c r="T399" s="341"/>
      <c r="U399" s="54"/>
    </row>
    <row r="400" spans="1:21" ht="12.6" customHeight="1" x14ac:dyDescent="0.3">
      <c r="A400" s="54"/>
      <c r="B400" s="341"/>
      <c r="C400" s="394"/>
      <c r="R400" s="54"/>
      <c r="S400" s="394"/>
      <c r="T400" s="341"/>
      <c r="U400" s="54"/>
    </row>
    <row r="401" spans="1:21" ht="12.6" customHeight="1" x14ac:dyDescent="0.3">
      <c r="A401" s="54"/>
      <c r="B401" s="341"/>
      <c r="C401" s="394"/>
      <c r="R401" s="54"/>
      <c r="S401" s="394"/>
      <c r="T401" s="341"/>
      <c r="U401" s="54"/>
    </row>
    <row r="402" spans="1:21" ht="12.6" customHeight="1" x14ac:dyDescent="0.3">
      <c r="A402" s="54"/>
      <c r="B402" s="341"/>
      <c r="C402" s="394"/>
      <c r="R402" s="54"/>
      <c r="S402" s="394"/>
      <c r="T402" s="341"/>
      <c r="U402" s="54"/>
    </row>
    <row r="403" spans="1:21" ht="12.6" customHeight="1" x14ac:dyDescent="0.3">
      <c r="A403" s="54"/>
      <c r="B403" s="341"/>
      <c r="C403" s="394"/>
      <c r="R403" s="54"/>
      <c r="S403" s="394"/>
      <c r="T403" s="341"/>
      <c r="U403" s="54"/>
    </row>
    <row r="404" spans="1:21" ht="12.6" customHeight="1" x14ac:dyDescent="0.3">
      <c r="A404" s="54"/>
      <c r="B404" s="341"/>
      <c r="C404" s="394"/>
      <c r="R404" s="54"/>
      <c r="S404" s="394"/>
      <c r="T404" s="341"/>
      <c r="U404" s="54"/>
    </row>
    <row r="405" spans="1:21" ht="12.6" customHeight="1" x14ac:dyDescent="0.3">
      <c r="A405" s="54"/>
      <c r="B405" s="341"/>
      <c r="C405" s="394"/>
      <c r="R405" s="54"/>
      <c r="S405" s="394"/>
      <c r="T405" s="341"/>
      <c r="U405" s="54"/>
    </row>
    <row r="406" spans="1:21" ht="12.6" customHeight="1" x14ac:dyDescent="0.3">
      <c r="A406" s="54"/>
      <c r="B406" s="341"/>
      <c r="C406" s="394"/>
      <c r="R406" s="54"/>
      <c r="S406" s="394"/>
      <c r="T406" s="341"/>
      <c r="U406" s="54"/>
    </row>
    <row r="407" spans="1:21" ht="12.6" customHeight="1" x14ac:dyDescent="0.3">
      <c r="A407" s="54"/>
      <c r="B407" s="341"/>
      <c r="C407" s="394"/>
      <c r="R407" s="54"/>
      <c r="S407" s="394"/>
      <c r="T407" s="341"/>
      <c r="U407" s="54"/>
    </row>
    <row r="408" spans="1:21" ht="12.6" customHeight="1" x14ac:dyDescent="0.3">
      <c r="A408" s="54"/>
      <c r="B408" s="341"/>
      <c r="C408" s="394"/>
      <c r="R408" s="54"/>
      <c r="S408" s="394"/>
      <c r="T408" s="341"/>
      <c r="U408" s="54"/>
    </row>
    <row r="409" spans="1:21" ht="12.6" customHeight="1" x14ac:dyDescent="0.3">
      <c r="A409" s="54"/>
      <c r="B409" s="341"/>
      <c r="C409" s="394"/>
      <c r="R409" s="54"/>
      <c r="S409" s="394"/>
      <c r="T409" s="341"/>
      <c r="U409" s="54"/>
    </row>
    <row r="410" spans="1:21" ht="12.6" customHeight="1" x14ac:dyDescent="0.3">
      <c r="A410" s="54"/>
      <c r="B410" s="341"/>
      <c r="C410" s="394"/>
      <c r="R410" s="54"/>
      <c r="S410" s="394"/>
      <c r="T410" s="341"/>
      <c r="U410" s="54"/>
    </row>
    <row r="411" spans="1:21" ht="12.6" customHeight="1" x14ac:dyDescent="0.3">
      <c r="A411" s="54"/>
      <c r="B411" s="341"/>
      <c r="C411" s="394"/>
      <c r="R411" s="54"/>
      <c r="S411" s="394"/>
      <c r="T411" s="341"/>
      <c r="U411" s="54"/>
    </row>
    <row r="412" spans="1:21" ht="12.6" customHeight="1" x14ac:dyDescent="0.3">
      <c r="A412" s="54"/>
      <c r="B412" s="341"/>
      <c r="C412" s="394"/>
      <c r="R412" s="54"/>
      <c r="S412" s="394"/>
      <c r="T412" s="341"/>
      <c r="U412" s="54"/>
    </row>
    <row r="413" spans="1:21" ht="12.6" customHeight="1" x14ac:dyDescent="0.3">
      <c r="A413" s="54"/>
      <c r="B413" s="341"/>
      <c r="C413" s="394"/>
      <c r="R413" s="54"/>
      <c r="S413" s="394"/>
      <c r="T413" s="341"/>
      <c r="U413" s="54"/>
    </row>
    <row r="414" spans="1:21" ht="12.6" customHeight="1" x14ac:dyDescent="0.3">
      <c r="A414" s="54"/>
      <c r="B414" s="341"/>
      <c r="C414" s="394"/>
      <c r="R414" s="54"/>
      <c r="S414" s="394"/>
      <c r="T414" s="341"/>
      <c r="U414" s="54"/>
    </row>
    <row r="415" spans="1:21" ht="12.6" customHeight="1" x14ac:dyDescent="0.3">
      <c r="A415" s="54"/>
      <c r="B415" s="341"/>
      <c r="C415" s="394"/>
      <c r="R415" s="54"/>
      <c r="S415" s="394"/>
      <c r="T415" s="341"/>
      <c r="U415" s="54"/>
    </row>
    <row r="416" spans="1:21" ht="12.6" customHeight="1" x14ac:dyDescent="0.3">
      <c r="A416" s="54"/>
      <c r="B416" s="341"/>
      <c r="C416" s="394"/>
      <c r="R416" s="54"/>
      <c r="S416" s="394"/>
      <c r="T416" s="341"/>
      <c r="U416" s="54"/>
    </row>
    <row r="417" spans="1:21" ht="12.6" customHeight="1" x14ac:dyDescent="0.3">
      <c r="A417" s="54"/>
      <c r="B417" s="341"/>
      <c r="C417" s="394"/>
      <c r="R417" s="54"/>
      <c r="S417" s="394"/>
      <c r="T417" s="341"/>
      <c r="U417" s="54"/>
    </row>
    <row r="418" spans="1:21" ht="12.6" customHeight="1" x14ac:dyDescent="0.3">
      <c r="A418" s="54"/>
      <c r="B418" s="341"/>
      <c r="C418" s="394"/>
      <c r="R418" s="54"/>
      <c r="S418" s="394"/>
      <c r="T418" s="341"/>
      <c r="U418" s="54"/>
    </row>
    <row r="419" spans="1:21" ht="12.6" customHeight="1" x14ac:dyDescent="0.3">
      <c r="A419" s="54"/>
      <c r="B419" s="341"/>
      <c r="C419" s="394"/>
      <c r="R419" s="54"/>
      <c r="S419" s="394"/>
      <c r="T419" s="341"/>
      <c r="U419" s="54"/>
    </row>
    <row r="420" spans="1:21" ht="12.6" customHeight="1" x14ac:dyDescent="0.3">
      <c r="A420" s="54"/>
      <c r="B420" s="341"/>
      <c r="C420" s="394"/>
      <c r="R420" s="54"/>
      <c r="S420" s="394"/>
      <c r="T420" s="341"/>
      <c r="U420" s="54"/>
    </row>
    <row r="421" spans="1:21" ht="12.6" customHeight="1" x14ac:dyDescent="0.3">
      <c r="A421" s="54"/>
      <c r="B421" s="341"/>
      <c r="C421" s="394"/>
      <c r="R421" s="54"/>
      <c r="S421" s="394"/>
      <c r="T421" s="341"/>
      <c r="U421" s="54"/>
    </row>
    <row r="422" spans="1:21" ht="12.6" customHeight="1" x14ac:dyDescent="0.3">
      <c r="A422" s="54"/>
      <c r="B422" s="341"/>
      <c r="C422" s="394"/>
      <c r="R422" s="54"/>
      <c r="S422" s="394"/>
      <c r="T422" s="341"/>
      <c r="U422" s="54"/>
    </row>
    <row r="423" spans="1:21" ht="12.6" customHeight="1" x14ac:dyDescent="0.3">
      <c r="A423" s="54"/>
      <c r="B423" s="341"/>
      <c r="C423" s="394"/>
      <c r="R423" s="54"/>
      <c r="S423" s="394"/>
      <c r="T423" s="341"/>
      <c r="U423" s="54"/>
    </row>
    <row r="424" spans="1:21" ht="12.6" customHeight="1" x14ac:dyDescent="0.3">
      <c r="A424" s="54"/>
      <c r="B424" s="341"/>
      <c r="C424" s="394"/>
      <c r="R424" s="54"/>
      <c r="S424" s="394"/>
      <c r="T424" s="341"/>
      <c r="U424" s="54"/>
    </row>
    <row r="425" spans="1:21" ht="12.6" customHeight="1" x14ac:dyDescent="0.3">
      <c r="A425" s="54"/>
      <c r="B425" s="341"/>
      <c r="C425" s="394"/>
      <c r="R425" s="54"/>
      <c r="S425" s="394"/>
      <c r="T425" s="341"/>
      <c r="U425" s="54"/>
    </row>
    <row r="426" spans="1:21" ht="12.6" customHeight="1" x14ac:dyDescent="0.3">
      <c r="A426" s="54"/>
      <c r="B426" s="341"/>
      <c r="C426" s="394"/>
      <c r="R426" s="54"/>
      <c r="S426" s="394"/>
      <c r="T426" s="341"/>
      <c r="U426" s="54"/>
    </row>
    <row r="427" spans="1:21" ht="12.6" customHeight="1" x14ac:dyDescent="0.3">
      <c r="A427" s="54"/>
      <c r="B427" s="341"/>
      <c r="C427" s="394"/>
      <c r="R427" s="54"/>
      <c r="S427" s="394"/>
      <c r="T427" s="341"/>
      <c r="U427" s="54"/>
    </row>
    <row r="428" spans="1:21" ht="12.6" customHeight="1" x14ac:dyDescent="0.3">
      <c r="A428" s="54"/>
      <c r="B428" s="341"/>
      <c r="C428" s="394"/>
      <c r="R428" s="54"/>
      <c r="S428" s="394"/>
      <c r="T428" s="341"/>
      <c r="U428" s="54"/>
    </row>
    <row r="429" spans="1:21" ht="12.6" customHeight="1" x14ac:dyDescent="0.3">
      <c r="A429" s="54"/>
      <c r="B429" s="341"/>
      <c r="C429" s="394"/>
      <c r="R429" s="54"/>
      <c r="S429" s="394"/>
      <c r="T429" s="341"/>
      <c r="U429" s="54"/>
    </row>
    <row r="430" spans="1:21" ht="12.6" customHeight="1" x14ac:dyDescent="0.3">
      <c r="A430" s="54"/>
      <c r="B430" s="341"/>
      <c r="C430" s="394"/>
      <c r="R430" s="54"/>
      <c r="S430" s="394"/>
      <c r="T430" s="341"/>
      <c r="U430" s="54"/>
    </row>
    <row r="431" spans="1:21" ht="12.6" customHeight="1" x14ac:dyDescent="0.3">
      <c r="A431" s="54"/>
      <c r="B431" s="341"/>
      <c r="C431" s="394"/>
      <c r="R431" s="54"/>
      <c r="S431" s="394"/>
      <c r="T431" s="341"/>
      <c r="U431" s="54"/>
    </row>
    <row r="432" spans="1:21" ht="12.6" customHeight="1" x14ac:dyDescent="0.3">
      <c r="A432" s="54"/>
      <c r="B432" s="341"/>
      <c r="C432" s="394"/>
      <c r="R432" s="54"/>
      <c r="S432" s="394"/>
      <c r="T432" s="341"/>
      <c r="U432" s="54"/>
    </row>
    <row r="433" spans="1:21" ht="12.6" customHeight="1" x14ac:dyDescent="0.3">
      <c r="A433" s="54"/>
      <c r="B433" s="341"/>
      <c r="C433" s="394"/>
      <c r="R433" s="54"/>
      <c r="S433" s="394"/>
      <c r="T433" s="341"/>
      <c r="U433" s="54"/>
    </row>
    <row r="434" spans="1:21" ht="12.6" customHeight="1" x14ac:dyDescent="0.3">
      <c r="A434" s="54"/>
      <c r="B434" s="341"/>
      <c r="C434" s="394"/>
      <c r="R434" s="54"/>
      <c r="S434" s="394"/>
      <c r="T434" s="341"/>
      <c r="U434" s="54"/>
    </row>
    <row r="435" spans="1:21" ht="12.6" customHeight="1" x14ac:dyDescent="0.3">
      <c r="A435" s="54"/>
      <c r="B435" s="341"/>
      <c r="C435" s="394"/>
      <c r="R435" s="54"/>
      <c r="S435" s="394"/>
      <c r="T435" s="341"/>
      <c r="U435" s="54"/>
    </row>
    <row r="436" spans="1:21" ht="12.6" customHeight="1" x14ac:dyDescent="0.3">
      <c r="A436" s="54"/>
      <c r="B436" s="341"/>
      <c r="C436" s="394"/>
      <c r="R436" s="54"/>
      <c r="S436" s="394"/>
      <c r="T436" s="341"/>
      <c r="U436" s="54"/>
    </row>
    <row r="437" spans="1:21" ht="12.6" customHeight="1" x14ac:dyDescent="0.3">
      <c r="A437" s="54"/>
      <c r="B437" s="341"/>
      <c r="C437" s="394"/>
      <c r="R437" s="54"/>
      <c r="S437" s="394"/>
      <c r="T437" s="341"/>
      <c r="U437" s="54"/>
    </row>
    <row r="438" spans="1:21" ht="12.6" customHeight="1" x14ac:dyDescent="0.3">
      <c r="A438" s="54"/>
      <c r="B438" s="341"/>
      <c r="C438" s="394"/>
      <c r="R438" s="54"/>
      <c r="S438" s="394"/>
      <c r="T438" s="341"/>
      <c r="U438" s="54"/>
    </row>
    <row r="439" spans="1:21" ht="12.6" customHeight="1" x14ac:dyDescent="0.3">
      <c r="A439" s="54"/>
      <c r="B439" s="341"/>
      <c r="C439" s="394"/>
      <c r="R439" s="54"/>
      <c r="S439" s="394"/>
      <c r="T439" s="341"/>
      <c r="U439" s="54"/>
    </row>
    <row r="440" spans="1:21" ht="12.6" customHeight="1" x14ac:dyDescent="0.3">
      <c r="A440" s="54"/>
      <c r="B440" s="341"/>
      <c r="C440" s="394"/>
      <c r="R440" s="54"/>
      <c r="S440" s="394"/>
      <c r="T440" s="341"/>
      <c r="U440" s="54"/>
    </row>
    <row r="441" spans="1:21" ht="12.6" customHeight="1" x14ac:dyDescent="0.3">
      <c r="A441" s="54"/>
      <c r="B441" s="341"/>
      <c r="C441" s="394"/>
      <c r="R441" s="54"/>
      <c r="S441" s="394"/>
      <c r="T441" s="341"/>
      <c r="U441" s="54"/>
    </row>
    <row r="442" spans="1:21" ht="12.6" customHeight="1" x14ac:dyDescent="0.3">
      <c r="A442" s="54"/>
      <c r="B442" s="341"/>
      <c r="C442" s="394"/>
      <c r="R442" s="54"/>
      <c r="S442" s="394"/>
      <c r="T442" s="341"/>
      <c r="U442" s="54"/>
    </row>
    <row r="443" spans="1:21" ht="12.6" customHeight="1" x14ac:dyDescent="0.3">
      <c r="A443" s="54"/>
      <c r="B443" s="341"/>
      <c r="C443" s="394"/>
      <c r="R443" s="54"/>
      <c r="S443" s="394"/>
      <c r="T443" s="341"/>
      <c r="U443" s="54"/>
    </row>
    <row r="444" spans="1:21" ht="12.6" customHeight="1" x14ac:dyDescent="0.3">
      <c r="A444" s="54"/>
      <c r="B444" s="341"/>
      <c r="C444" s="394"/>
      <c r="R444" s="54"/>
      <c r="S444" s="394"/>
      <c r="T444" s="341"/>
      <c r="U444" s="54"/>
    </row>
    <row r="445" spans="1:21" ht="12.6" customHeight="1" x14ac:dyDescent="0.3">
      <c r="A445" s="54"/>
      <c r="B445" s="341"/>
      <c r="C445" s="394"/>
      <c r="R445" s="54"/>
      <c r="S445" s="394"/>
      <c r="T445" s="341"/>
      <c r="U445" s="54"/>
    </row>
    <row r="446" spans="1:21" ht="12.6" customHeight="1" x14ac:dyDescent="0.3">
      <c r="A446" s="54"/>
      <c r="B446" s="341"/>
      <c r="C446" s="394"/>
      <c r="R446" s="54"/>
      <c r="S446" s="394"/>
      <c r="T446" s="341"/>
      <c r="U446" s="54"/>
    </row>
    <row r="447" spans="1:21" ht="12.6" customHeight="1" x14ac:dyDescent="0.3">
      <c r="A447" s="54"/>
      <c r="B447" s="341"/>
      <c r="C447" s="394"/>
      <c r="R447" s="54"/>
      <c r="S447" s="394"/>
      <c r="T447" s="341"/>
      <c r="U447" s="54"/>
    </row>
    <row r="448" spans="1:21" ht="12.6" customHeight="1" x14ac:dyDescent="0.3">
      <c r="A448" s="54"/>
      <c r="B448" s="341"/>
      <c r="C448" s="394"/>
      <c r="R448" s="54"/>
      <c r="S448" s="394"/>
      <c r="T448" s="341"/>
      <c r="U448" s="54"/>
    </row>
    <row r="449" spans="1:21" ht="12.6" customHeight="1" x14ac:dyDescent="0.3">
      <c r="A449" s="54"/>
      <c r="B449" s="341"/>
      <c r="C449" s="394"/>
      <c r="R449" s="54"/>
      <c r="S449" s="394"/>
      <c r="T449" s="341"/>
      <c r="U449" s="54"/>
    </row>
    <row r="450" spans="1:21" ht="12.6" customHeight="1" x14ac:dyDescent="0.3">
      <c r="A450" s="54"/>
      <c r="B450" s="341"/>
      <c r="C450" s="394"/>
      <c r="R450" s="54"/>
      <c r="S450" s="394"/>
      <c r="T450" s="341"/>
      <c r="U450" s="54"/>
    </row>
    <row r="451" spans="1:21" ht="12.6" customHeight="1" x14ac:dyDescent="0.3">
      <c r="A451" s="54"/>
      <c r="B451" s="341"/>
      <c r="C451" s="394"/>
      <c r="R451" s="54"/>
      <c r="S451" s="394"/>
      <c r="T451" s="341"/>
      <c r="U451" s="54"/>
    </row>
    <row r="452" spans="1:21" ht="12.6" customHeight="1" x14ac:dyDescent="0.3">
      <c r="A452" s="54"/>
      <c r="B452" s="341"/>
      <c r="C452" s="394"/>
      <c r="R452" s="54"/>
      <c r="S452" s="394"/>
      <c r="T452" s="341"/>
      <c r="U452" s="54"/>
    </row>
    <row r="453" spans="1:21" ht="12.6" customHeight="1" x14ac:dyDescent="0.3">
      <c r="A453" s="54"/>
      <c r="B453" s="341"/>
      <c r="C453" s="394"/>
      <c r="R453" s="54"/>
      <c r="S453" s="394"/>
      <c r="T453" s="341"/>
      <c r="U453" s="54"/>
    </row>
    <row r="454" spans="1:21" ht="12.6" customHeight="1" x14ac:dyDescent="0.3">
      <c r="A454" s="54"/>
      <c r="B454" s="341"/>
      <c r="C454" s="394"/>
      <c r="R454" s="54"/>
      <c r="S454" s="394"/>
      <c r="T454" s="341"/>
      <c r="U454" s="54"/>
    </row>
    <row r="455" spans="1:21" ht="12.6" customHeight="1" x14ac:dyDescent="0.3">
      <c r="A455" s="54"/>
      <c r="B455" s="341"/>
      <c r="C455" s="394"/>
      <c r="R455" s="54"/>
      <c r="S455" s="394"/>
      <c r="T455" s="341"/>
      <c r="U455" s="54"/>
    </row>
    <row r="456" spans="1:21" ht="12.6" customHeight="1" x14ac:dyDescent="0.3">
      <c r="A456" s="54"/>
      <c r="B456" s="341"/>
      <c r="C456" s="394"/>
      <c r="R456" s="54"/>
      <c r="S456" s="394"/>
      <c r="T456" s="341"/>
      <c r="U456" s="54"/>
    </row>
    <row r="457" spans="1:21" ht="12.6" customHeight="1" x14ac:dyDescent="0.3">
      <c r="A457" s="54"/>
      <c r="B457" s="341"/>
      <c r="C457" s="394"/>
      <c r="R457" s="54"/>
      <c r="S457" s="394"/>
      <c r="T457" s="341"/>
      <c r="U457" s="54"/>
    </row>
    <row r="458" spans="1:21" ht="12.6" customHeight="1" x14ac:dyDescent="0.3">
      <c r="A458" s="54"/>
      <c r="B458" s="341"/>
      <c r="C458" s="394"/>
      <c r="R458" s="54"/>
      <c r="S458" s="394"/>
      <c r="T458" s="341"/>
      <c r="U458" s="54"/>
    </row>
    <row r="459" spans="1:21" ht="12.6" customHeight="1" x14ac:dyDescent="0.3">
      <c r="A459" s="54"/>
      <c r="B459" s="341"/>
      <c r="C459" s="394"/>
      <c r="R459" s="54"/>
      <c r="S459" s="394"/>
      <c r="T459" s="341"/>
      <c r="U459" s="54"/>
    </row>
    <row r="460" spans="1:21" ht="12.6" customHeight="1" x14ac:dyDescent="0.3">
      <c r="A460" s="54"/>
      <c r="B460" s="341"/>
      <c r="C460" s="394"/>
      <c r="R460" s="54"/>
      <c r="S460" s="394"/>
      <c r="T460" s="341"/>
      <c r="U460" s="54"/>
    </row>
    <row r="461" spans="1:21" ht="12.6" customHeight="1" x14ac:dyDescent="0.3">
      <c r="A461" s="54"/>
      <c r="B461" s="341"/>
      <c r="C461" s="394"/>
      <c r="R461" s="54"/>
      <c r="S461" s="394"/>
      <c r="T461" s="341"/>
      <c r="U461" s="54"/>
    </row>
    <row r="462" spans="1:21" ht="12.6" customHeight="1" x14ac:dyDescent="0.3">
      <c r="A462" s="54"/>
      <c r="B462" s="341"/>
      <c r="C462" s="394"/>
      <c r="R462" s="54"/>
      <c r="S462" s="394"/>
      <c r="T462" s="341"/>
      <c r="U462" s="54"/>
    </row>
    <row r="463" spans="1:21" ht="12.6" customHeight="1" x14ac:dyDescent="0.3">
      <c r="A463" s="54"/>
      <c r="B463" s="341"/>
      <c r="C463" s="394"/>
      <c r="R463" s="54"/>
      <c r="S463" s="394"/>
      <c r="T463" s="341"/>
      <c r="U463" s="54"/>
    </row>
    <row r="464" spans="1:21" ht="12.6" customHeight="1" x14ac:dyDescent="0.3">
      <c r="A464" s="54"/>
      <c r="B464" s="341"/>
      <c r="C464" s="394"/>
      <c r="R464" s="54"/>
      <c r="S464" s="394"/>
      <c r="T464" s="341"/>
      <c r="U464" s="54"/>
    </row>
    <row r="465" spans="1:21" ht="12.6" customHeight="1" x14ac:dyDescent="0.3">
      <c r="A465" s="54"/>
      <c r="B465" s="341"/>
      <c r="C465" s="394"/>
      <c r="R465" s="54"/>
      <c r="S465" s="394"/>
      <c r="T465" s="341"/>
      <c r="U465" s="54"/>
    </row>
    <row r="466" spans="1:21" ht="12.6" customHeight="1" x14ac:dyDescent="0.3">
      <c r="A466" s="54"/>
      <c r="B466" s="341"/>
      <c r="C466" s="394"/>
      <c r="R466" s="54"/>
      <c r="S466" s="394"/>
      <c r="T466" s="341"/>
      <c r="U466" s="54"/>
    </row>
    <row r="467" spans="1:21" ht="12.6" customHeight="1" x14ac:dyDescent="0.3">
      <c r="A467" s="54"/>
      <c r="B467" s="341"/>
      <c r="C467" s="394"/>
      <c r="R467" s="54"/>
      <c r="S467" s="394"/>
      <c r="T467" s="341"/>
      <c r="U467" s="54"/>
    </row>
    <row r="468" spans="1:21" ht="12.6" customHeight="1" x14ac:dyDescent="0.3">
      <c r="A468" s="54"/>
      <c r="B468" s="341"/>
      <c r="C468" s="394"/>
      <c r="R468" s="54"/>
      <c r="S468" s="394"/>
      <c r="T468" s="341"/>
      <c r="U468" s="54"/>
    </row>
    <row r="469" spans="1:21" ht="12.6" customHeight="1" x14ac:dyDescent="0.3">
      <c r="A469" s="54"/>
      <c r="B469" s="341"/>
      <c r="C469" s="394"/>
      <c r="R469" s="54"/>
      <c r="S469" s="394"/>
      <c r="T469" s="341"/>
      <c r="U469" s="54"/>
    </row>
    <row r="470" spans="1:21" ht="12.6" customHeight="1" x14ac:dyDescent="0.3">
      <c r="A470" s="54"/>
      <c r="B470" s="341"/>
      <c r="C470" s="394"/>
      <c r="R470" s="54"/>
      <c r="S470" s="394"/>
      <c r="T470" s="341"/>
      <c r="U470" s="54"/>
    </row>
    <row r="471" spans="1:21" ht="12.6" customHeight="1" x14ac:dyDescent="0.3">
      <c r="A471" s="54"/>
      <c r="B471" s="341"/>
      <c r="C471" s="394"/>
      <c r="R471" s="54"/>
      <c r="S471" s="394"/>
      <c r="T471" s="341"/>
      <c r="U471" s="54"/>
    </row>
    <row r="472" spans="1:21" ht="12.6" customHeight="1" x14ac:dyDescent="0.3">
      <c r="A472" s="54"/>
      <c r="B472" s="341"/>
      <c r="C472" s="394"/>
      <c r="R472" s="54"/>
      <c r="S472" s="394"/>
      <c r="T472" s="341"/>
      <c r="U472" s="54"/>
    </row>
    <row r="473" spans="1:21" ht="12.6" customHeight="1" x14ac:dyDescent="0.3">
      <c r="A473" s="54"/>
      <c r="B473" s="341"/>
      <c r="C473" s="394"/>
      <c r="R473" s="54"/>
      <c r="S473" s="394"/>
      <c r="T473" s="341"/>
      <c r="U473" s="54"/>
    </row>
    <row r="474" spans="1:21" ht="12.6" customHeight="1" x14ac:dyDescent="0.3">
      <c r="A474" s="54"/>
      <c r="B474" s="341"/>
      <c r="C474" s="394"/>
      <c r="R474" s="54"/>
      <c r="S474" s="394"/>
      <c r="T474" s="341"/>
      <c r="U474" s="54"/>
    </row>
    <row r="475" spans="1:21" ht="12.6" customHeight="1" x14ac:dyDescent="0.3">
      <c r="A475" s="54"/>
      <c r="B475" s="341"/>
      <c r="C475" s="394"/>
      <c r="R475" s="54"/>
      <c r="S475" s="394"/>
      <c r="T475" s="341"/>
      <c r="U475" s="54"/>
    </row>
    <row r="476" spans="1:21" ht="12.6" customHeight="1" x14ac:dyDescent="0.3">
      <c r="A476" s="54"/>
      <c r="B476" s="341"/>
      <c r="C476" s="394"/>
      <c r="R476" s="54"/>
      <c r="S476" s="394"/>
      <c r="T476" s="341"/>
      <c r="U476" s="54"/>
    </row>
    <row r="477" spans="1:21" ht="12.6" customHeight="1" x14ac:dyDescent="0.3">
      <c r="A477" s="54"/>
      <c r="B477" s="341"/>
      <c r="C477" s="394"/>
      <c r="R477" s="54"/>
      <c r="S477" s="394"/>
      <c r="T477" s="341"/>
      <c r="U477" s="54"/>
    </row>
    <row r="478" spans="1:21" ht="12.6" customHeight="1" x14ac:dyDescent="0.3">
      <c r="A478" s="54"/>
      <c r="B478" s="341"/>
      <c r="C478" s="394"/>
      <c r="R478" s="54"/>
      <c r="S478" s="394"/>
      <c r="T478" s="341"/>
      <c r="U478" s="54"/>
    </row>
    <row r="479" spans="1:21" ht="12.6" customHeight="1" x14ac:dyDescent="0.3">
      <c r="A479" s="54"/>
      <c r="B479" s="341"/>
      <c r="C479" s="394"/>
      <c r="R479" s="54"/>
      <c r="S479" s="394"/>
      <c r="T479" s="341"/>
      <c r="U479" s="54"/>
    </row>
    <row r="480" spans="1:21" ht="12.6" customHeight="1" x14ac:dyDescent="0.3">
      <c r="A480" s="54"/>
      <c r="B480" s="341"/>
      <c r="C480" s="394"/>
      <c r="R480" s="54"/>
      <c r="S480" s="394"/>
      <c r="T480" s="341"/>
      <c r="U480" s="54"/>
    </row>
    <row r="481" spans="1:21" ht="12.6" customHeight="1" x14ac:dyDescent="0.3">
      <c r="A481" s="54"/>
      <c r="B481" s="341"/>
      <c r="C481" s="394"/>
      <c r="R481" s="54"/>
      <c r="S481" s="394"/>
      <c r="T481" s="341"/>
      <c r="U481" s="54"/>
    </row>
    <row r="482" spans="1:21" ht="12.6" customHeight="1" x14ac:dyDescent="0.3">
      <c r="A482" s="54"/>
      <c r="B482" s="341"/>
      <c r="C482" s="394"/>
      <c r="R482" s="54"/>
      <c r="S482" s="394"/>
      <c r="T482" s="341"/>
      <c r="U482" s="54"/>
    </row>
    <row r="483" spans="1:21" ht="12.6" customHeight="1" x14ac:dyDescent="0.3">
      <c r="A483" s="54"/>
      <c r="B483" s="341"/>
      <c r="C483" s="394"/>
      <c r="R483" s="54"/>
      <c r="S483" s="394"/>
      <c r="T483" s="341"/>
      <c r="U483" s="54"/>
    </row>
    <row r="484" spans="1:21" ht="12.6" customHeight="1" x14ac:dyDescent="0.3">
      <c r="A484" s="54"/>
      <c r="B484" s="341"/>
      <c r="C484" s="394"/>
      <c r="R484" s="54"/>
      <c r="S484" s="394"/>
      <c r="T484" s="341"/>
      <c r="U484" s="54"/>
    </row>
    <row r="485" spans="1:21" ht="12.6" customHeight="1" x14ac:dyDescent="0.3">
      <c r="A485" s="54"/>
      <c r="B485" s="341"/>
      <c r="C485" s="394"/>
      <c r="R485" s="54"/>
      <c r="S485" s="394"/>
      <c r="T485" s="341"/>
      <c r="U485" s="54"/>
    </row>
    <row r="486" spans="1:21" ht="12.6" customHeight="1" x14ac:dyDescent="0.3">
      <c r="A486" s="54"/>
      <c r="B486" s="341"/>
      <c r="C486" s="394"/>
      <c r="R486" s="54"/>
      <c r="S486" s="394"/>
      <c r="T486" s="341"/>
      <c r="U486" s="54"/>
    </row>
    <row r="487" spans="1:21" ht="12.6" customHeight="1" x14ac:dyDescent="0.3">
      <c r="A487" s="54"/>
      <c r="B487" s="341"/>
      <c r="C487" s="394"/>
      <c r="R487" s="54"/>
      <c r="S487" s="394"/>
      <c r="T487" s="341"/>
      <c r="U487" s="54"/>
    </row>
    <row r="488" spans="1:21" ht="12.6" customHeight="1" x14ac:dyDescent="0.3">
      <c r="A488" s="54"/>
      <c r="B488" s="341"/>
      <c r="C488" s="394"/>
      <c r="R488" s="54"/>
      <c r="S488" s="394"/>
      <c r="T488" s="341"/>
      <c r="U488" s="54"/>
    </row>
    <row r="489" spans="1:21" ht="12.6" customHeight="1" x14ac:dyDescent="0.3">
      <c r="A489" s="54"/>
      <c r="B489" s="341"/>
      <c r="C489" s="394"/>
      <c r="R489" s="54"/>
      <c r="S489" s="394"/>
      <c r="T489" s="341"/>
      <c r="U489" s="54"/>
    </row>
    <row r="490" spans="1:21" ht="12.6" customHeight="1" x14ac:dyDescent="0.3">
      <c r="A490" s="54"/>
      <c r="B490" s="341"/>
      <c r="C490" s="394"/>
      <c r="R490" s="54"/>
      <c r="S490" s="394"/>
      <c r="T490" s="341"/>
      <c r="U490" s="54"/>
    </row>
    <row r="491" spans="1:21" ht="12.6" customHeight="1" x14ac:dyDescent="0.3">
      <c r="A491" s="54"/>
      <c r="B491" s="341"/>
      <c r="C491" s="394"/>
      <c r="R491" s="54"/>
      <c r="S491" s="394"/>
      <c r="T491" s="341"/>
      <c r="U491" s="54"/>
    </row>
    <row r="492" spans="1:21" ht="12.6" customHeight="1" x14ac:dyDescent="0.3">
      <c r="A492" s="54"/>
      <c r="B492" s="341"/>
      <c r="C492" s="394"/>
      <c r="R492" s="54"/>
      <c r="S492" s="394"/>
      <c r="T492" s="341"/>
      <c r="U492" s="54"/>
    </row>
    <row r="493" spans="1:21" ht="12.6" customHeight="1" x14ac:dyDescent="0.3">
      <c r="A493" s="54"/>
      <c r="B493" s="341"/>
      <c r="C493" s="394"/>
      <c r="R493" s="54"/>
      <c r="S493" s="394"/>
      <c r="T493" s="341"/>
      <c r="U493" s="54"/>
    </row>
    <row r="494" spans="1:21" ht="12.6" customHeight="1" x14ac:dyDescent="0.3">
      <c r="A494" s="54"/>
      <c r="B494" s="341"/>
      <c r="C494" s="394"/>
      <c r="R494" s="54"/>
      <c r="S494" s="394"/>
      <c r="T494" s="341"/>
      <c r="U494" s="54"/>
    </row>
    <row r="495" spans="1:21" ht="12.6" customHeight="1" x14ac:dyDescent="0.3">
      <c r="A495" s="54"/>
      <c r="B495" s="341"/>
      <c r="C495" s="394"/>
      <c r="R495" s="54"/>
      <c r="S495" s="394"/>
      <c r="T495" s="341"/>
      <c r="U495" s="54"/>
    </row>
    <row r="496" spans="1:21" ht="12.6" customHeight="1" x14ac:dyDescent="0.3">
      <c r="A496" s="54"/>
      <c r="B496" s="341"/>
      <c r="C496" s="394"/>
      <c r="R496" s="54"/>
      <c r="S496" s="394"/>
      <c r="T496" s="341"/>
      <c r="U496" s="54"/>
    </row>
    <row r="497" spans="1:21" ht="12.6" customHeight="1" x14ac:dyDescent="0.3">
      <c r="A497" s="54"/>
      <c r="B497" s="341"/>
      <c r="C497" s="394"/>
      <c r="R497" s="54"/>
      <c r="S497" s="394"/>
      <c r="T497" s="341"/>
      <c r="U497" s="54"/>
    </row>
    <row r="498" spans="1:21" ht="12.6" customHeight="1" x14ac:dyDescent="0.3">
      <c r="A498" s="54"/>
      <c r="B498" s="341"/>
      <c r="C498" s="394"/>
      <c r="R498" s="54"/>
      <c r="S498" s="394"/>
      <c r="T498" s="341"/>
      <c r="U498" s="54"/>
    </row>
    <row r="499" spans="1:21" ht="12.6" customHeight="1" x14ac:dyDescent="0.3">
      <c r="A499" s="54"/>
      <c r="B499" s="341"/>
      <c r="C499" s="394"/>
      <c r="R499" s="54"/>
      <c r="S499" s="394"/>
      <c r="T499" s="341"/>
      <c r="U499" s="54"/>
    </row>
    <row r="500" spans="1:21" ht="12.6" customHeight="1" x14ac:dyDescent="0.3">
      <c r="A500" s="54"/>
      <c r="B500" s="341"/>
      <c r="C500" s="394"/>
      <c r="R500" s="54"/>
      <c r="S500" s="394"/>
      <c r="T500" s="341"/>
      <c r="U500" s="54"/>
    </row>
    <row r="501" spans="1:21" ht="12.6" customHeight="1" x14ac:dyDescent="0.3">
      <c r="A501" s="54"/>
      <c r="B501" s="341"/>
      <c r="C501" s="394"/>
      <c r="R501" s="54"/>
      <c r="S501" s="394"/>
      <c r="T501" s="341"/>
      <c r="U501" s="54"/>
    </row>
    <row r="502" spans="1:21" ht="12.6" customHeight="1" x14ac:dyDescent="0.3">
      <c r="A502" s="54"/>
      <c r="B502" s="341"/>
      <c r="C502" s="394"/>
      <c r="R502" s="54"/>
      <c r="S502" s="394"/>
      <c r="T502" s="341"/>
      <c r="U502" s="54"/>
    </row>
    <row r="503" spans="1:21" ht="12.6" customHeight="1" x14ac:dyDescent="0.3">
      <c r="A503" s="54"/>
      <c r="B503" s="341"/>
      <c r="C503" s="394"/>
      <c r="R503" s="54"/>
      <c r="S503" s="394"/>
      <c r="T503" s="341"/>
      <c r="U503" s="54"/>
    </row>
    <row r="504" spans="1:21" ht="12.6" customHeight="1" x14ac:dyDescent="0.3">
      <c r="A504" s="54"/>
      <c r="B504" s="341"/>
      <c r="C504" s="394"/>
      <c r="R504" s="54"/>
      <c r="S504" s="394"/>
      <c r="T504" s="341"/>
      <c r="U504" s="54"/>
    </row>
    <row r="505" spans="1:21" ht="12.6" customHeight="1" x14ac:dyDescent="0.3">
      <c r="A505" s="54"/>
      <c r="B505" s="341"/>
      <c r="C505" s="394"/>
      <c r="R505" s="54"/>
      <c r="S505" s="394"/>
      <c r="T505" s="341"/>
      <c r="U505" s="54"/>
    </row>
    <row r="506" spans="1:21" ht="12.6" customHeight="1" x14ac:dyDescent="0.3">
      <c r="A506" s="54"/>
      <c r="B506" s="341"/>
      <c r="C506" s="394"/>
      <c r="R506" s="54"/>
      <c r="S506" s="394"/>
      <c r="T506" s="341"/>
      <c r="U506" s="54"/>
    </row>
    <row r="507" spans="1:21" ht="12.6" customHeight="1" x14ac:dyDescent="0.3">
      <c r="A507" s="54"/>
      <c r="B507" s="341"/>
      <c r="C507" s="394"/>
      <c r="R507" s="54"/>
      <c r="S507" s="394"/>
      <c r="T507" s="341"/>
      <c r="U507" s="54"/>
    </row>
    <row r="508" spans="1:21" ht="12.6" customHeight="1" x14ac:dyDescent="0.3">
      <c r="A508" s="54"/>
      <c r="B508" s="341"/>
      <c r="C508" s="394"/>
      <c r="R508" s="54"/>
      <c r="S508" s="394"/>
      <c r="T508" s="341"/>
      <c r="U508" s="54"/>
    </row>
    <row r="509" spans="1:21" ht="12.6" customHeight="1" x14ac:dyDescent="0.3">
      <c r="A509" s="54"/>
      <c r="B509" s="341"/>
      <c r="C509" s="394"/>
      <c r="R509" s="54"/>
      <c r="S509" s="394"/>
      <c r="T509" s="341"/>
      <c r="U509" s="54"/>
    </row>
    <row r="510" spans="1:21" ht="12.6" customHeight="1" x14ac:dyDescent="0.3">
      <c r="A510" s="54"/>
      <c r="B510" s="341"/>
      <c r="C510" s="394"/>
      <c r="R510" s="54"/>
      <c r="S510" s="394"/>
      <c r="T510" s="341"/>
      <c r="U510" s="54"/>
    </row>
    <row r="511" spans="1:21" ht="12.6" customHeight="1" x14ac:dyDescent="0.3">
      <c r="A511" s="54"/>
      <c r="B511" s="341"/>
      <c r="C511" s="394"/>
      <c r="R511" s="54"/>
      <c r="S511" s="394"/>
      <c r="T511" s="341"/>
      <c r="U511" s="54"/>
    </row>
    <row r="512" spans="1:21" ht="12.6" customHeight="1" x14ac:dyDescent="0.3">
      <c r="A512" s="54"/>
      <c r="B512" s="341"/>
      <c r="C512" s="394"/>
      <c r="R512" s="54"/>
      <c r="S512" s="394"/>
      <c r="T512" s="341"/>
      <c r="U512" s="54"/>
    </row>
    <row r="513" spans="1:21" ht="12.6" customHeight="1" x14ac:dyDescent="0.3">
      <c r="A513" s="54"/>
      <c r="B513" s="341"/>
      <c r="C513" s="394"/>
      <c r="R513" s="54"/>
      <c r="S513" s="394"/>
      <c r="T513" s="341"/>
      <c r="U513" s="54"/>
    </row>
    <row r="514" spans="1:21" ht="12.6" customHeight="1" x14ac:dyDescent="0.3">
      <c r="A514" s="54"/>
      <c r="B514" s="341"/>
      <c r="C514" s="394"/>
      <c r="R514" s="54"/>
      <c r="S514" s="394"/>
      <c r="T514" s="341"/>
      <c r="U514" s="54"/>
    </row>
    <row r="515" spans="1:21" ht="12.6" customHeight="1" x14ac:dyDescent="0.3">
      <c r="A515" s="54"/>
      <c r="B515" s="341"/>
      <c r="C515" s="394"/>
      <c r="R515" s="54"/>
      <c r="S515" s="394"/>
      <c r="T515" s="341"/>
      <c r="U515" s="54"/>
    </row>
    <row r="516" spans="1:21" ht="12.6" customHeight="1" x14ac:dyDescent="0.3">
      <c r="A516" s="54"/>
      <c r="B516" s="341"/>
      <c r="C516" s="394"/>
      <c r="R516" s="54"/>
      <c r="S516" s="394"/>
      <c r="T516" s="341"/>
      <c r="U516" s="54"/>
    </row>
    <row r="517" spans="1:21" ht="12.6" customHeight="1" x14ac:dyDescent="0.3">
      <c r="A517" s="54"/>
      <c r="B517" s="341"/>
      <c r="C517" s="394"/>
      <c r="R517" s="54"/>
      <c r="S517" s="394"/>
      <c r="T517" s="341"/>
      <c r="U517" s="54"/>
    </row>
    <row r="518" spans="1:21" ht="12.6" customHeight="1" x14ac:dyDescent="0.3">
      <c r="A518" s="54"/>
      <c r="B518" s="341"/>
      <c r="C518" s="394"/>
      <c r="R518" s="54"/>
      <c r="S518" s="394"/>
      <c r="T518" s="341"/>
      <c r="U518" s="54"/>
    </row>
    <row r="519" spans="1:21" ht="12.6" customHeight="1" x14ac:dyDescent="0.3">
      <c r="A519" s="54"/>
      <c r="B519" s="341"/>
      <c r="C519" s="394"/>
      <c r="R519" s="54"/>
      <c r="S519" s="394"/>
      <c r="T519" s="341"/>
      <c r="U519" s="54"/>
    </row>
    <row r="520" spans="1:21" ht="12.6" customHeight="1" x14ac:dyDescent="0.3">
      <c r="A520" s="54"/>
      <c r="B520" s="341"/>
      <c r="C520" s="394"/>
      <c r="R520" s="54"/>
      <c r="S520" s="394"/>
      <c r="T520" s="341"/>
      <c r="U520" s="54"/>
    </row>
    <row r="521" spans="1:21" ht="12.6" customHeight="1" x14ac:dyDescent="0.3">
      <c r="A521" s="54"/>
      <c r="B521" s="341"/>
      <c r="C521" s="394"/>
      <c r="R521" s="54"/>
      <c r="S521" s="394"/>
      <c r="T521" s="341"/>
      <c r="U521" s="54"/>
    </row>
    <row r="522" spans="1:21" ht="12.6" customHeight="1" x14ac:dyDescent="0.3">
      <c r="A522" s="54"/>
      <c r="B522" s="341"/>
      <c r="C522" s="394"/>
      <c r="R522" s="54"/>
      <c r="S522" s="394"/>
      <c r="T522" s="341"/>
      <c r="U522" s="54"/>
    </row>
    <row r="523" spans="1:21" ht="12.6" customHeight="1" x14ac:dyDescent="0.3">
      <c r="A523" s="54"/>
      <c r="B523" s="341"/>
      <c r="C523" s="394"/>
      <c r="R523" s="54"/>
      <c r="S523" s="394"/>
      <c r="T523" s="341"/>
      <c r="U523" s="54"/>
    </row>
    <row r="524" spans="1:21" ht="12.6" customHeight="1" x14ac:dyDescent="0.3">
      <c r="A524" s="54"/>
      <c r="B524" s="341"/>
      <c r="C524" s="394"/>
      <c r="R524" s="54"/>
      <c r="S524" s="394"/>
      <c r="T524" s="341"/>
      <c r="U524" s="54"/>
    </row>
    <row r="525" spans="1:21" ht="12.6" customHeight="1" x14ac:dyDescent="0.3">
      <c r="A525" s="54"/>
      <c r="B525" s="341"/>
      <c r="C525" s="394"/>
      <c r="R525" s="54"/>
      <c r="S525" s="394"/>
      <c r="T525" s="341"/>
      <c r="U525" s="54"/>
    </row>
    <row r="526" spans="1:21" ht="12.6" customHeight="1" x14ac:dyDescent="0.3">
      <c r="A526" s="54"/>
      <c r="B526" s="341"/>
      <c r="C526" s="394"/>
      <c r="R526" s="54"/>
      <c r="S526" s="394"/>
      <c r="T526" s="341"/>
      <c r="U526" s="54"/>
    </row>
    <row r="527" spans="1:21" ht="12.6" customHeight="1" x14ac:dyDescent="0.3">
      <c r="A527" s="54"/>
      <c r="B527" s="341"/>
      <c r="C527" s="394"/>
      <c r="R527" s="54"/>
      <c r="S527" s="394"/>
      <c r="T527" s="341"/>
      <c r="U527" s="54"/>
    </row>
    <row r="528" spans="1:21" ht="12.6" customHeight="1" x14ac:dyDescent="0.3">
      <c r="A528" s="54"/>
      <c r="B528" s="341"/>
      <c r="C528" s="394"/>
      <c r="R528" s="54"/>
      <c r="S528" s="394"/>
      <c r="T528" s="341"/>
      <c r="U528" s="54"/>
    </row>
    <row r="529" spans="1:21" ht="12.6" customHeight="1" x14ac:dyDescent="0.3">
      <c r="A529" s="54"/>
      <c r="B529" s="341"/>
      <c r="C529" s="394"/>
      <c r="R529" s="54"/>
      <c r="S529" s="394"/>
      <c r="T529" s="341"/>
      <c r="U529" s="54"/>
    </row>
    <row r="530" spans="1:21" ht="12.6" customHeight="1" x14ac:dyDescent="0.3">
      <c r="A530" s="54"/>
      <c r="B530" s="341"/>
      <c r="C530" s="394"/>
      <c r="R530" s="54"/>
      <c r="S530" s="394"/>
      <c r="T530" s="341"/>
      <c r="U530" s="54"/>
    </row>
    <row r="531" spans="1:21" ht="12.6" customHeight="1" x14ac:dyDescent="0.3">
      <c r="A531" s="54"/>
      <c r="B531" s="341"/>
      <c r="C531" s="394"/>
      <c r="R531" s="54"/>
      <c r="S531" s="394"/>
      <c r="T531" s="341"/>
      <c r="U531" s="54"/>
    </row>
    <row r="532" spans="1:21" ht="12.6" customHeight="1" x14ac:dyDescent="0.3">
      <c r="A532" s="54"/>
      <c r="B532" s="341"/>
      <c r="C532" s="394"/>
      <c r="R532" s="54"/>
      <c r="S532" s="394"/>
      <c r="T532" s="341"/>
      <c r="U532" s="54"/>
    </row>
    <row r="533" spans="1:21" ht="12.6" customHeight="1" x14ac:dyDescent="0.3">
      <c r="A533" s="54"/>
      <c r="B533" s="341"/>
      <c r="C533" s="394"/>
      <c r="R533" s="54"/>
      <c r="S533" s="394"/>
      <c r="T533" s="341"/>
      <c r="U533" s="54"/>
    </row>
    <row r="534" spans="1:21" ht="12.6" customHeight="1" x14ac:dyDescent="0.3">
      <c r="A534" s="54"/>
      <c r="B534" s="341"/>
      <c r="C534" s="394"/>
      <c r="R534" s="54"/>
      <c r="S534" s="394"/>
      <c r="T534" s="341"/>
      <c r="U534" s="54"/>
    </row>
    <row r="535" spans="1:21" ht="12.6" customHeight="1" x14ac:dyDescent="0.3">
      <c r="A535" s="54"/>
      <c r="B535" s="341"/>
      <c r="C535" s="394"/>
      <c r="R535" s="54"/>
      <c r="S535" s="394"/>
      <c r="T535" s="341"/>
      <c r="U535" s="54"/>
    </row>
    <row r="536" spans="1:21" ht="12.6" customHeight="1" x14ac:dyDescent="0.3">
      <c r="A536" s="54"/>
      <c r="B536" s="341"/>
      <c r="C536" s="394"/>
      <c r="R536" s="54"/>
      <c r="S536" s="394"/>
      <c r="T536" s="341"/>
      <c r="U536" s="54"/>
    </row>
    <row r="537" spans="1:21" ht="12.6" customHeight="1" x14ac:dyDescent="0.3">
      <c r="A537" s="54"/>
      <c r="B537" s="341"/>
      <c r="C537" s="394"/>
      <c r="R537" s="54"/>
      <c r="S537" s="394"/>
      <c r="T537" s="341"/>
      <c r="U537" s="54"/>
    </row>
    <row r="538" spans="1:21" ht="12.6" customHeight="1" x14ac:dyDescent="0.3">
      <c r="A538" s="54"/>
      <c r="B538" s="341"/>
      <c r="C538" s="394"/>
      <c r="R538" s="54"/>
      <c r="S538" s="394"/>
      <c r="T538" s="341"/>
      <c r="U538" s="54"/>
    </row>
    <row r="539" spans="1:21" ht="12.6" customHeight="1" x14ac:dyDescent="0.3">
      <c r="A539" s="54"/>
      <c r="B539" s="341"/>
      <c r="C539" s="394"/>
      <c r="R539" s="54"/>
      <c r="S539" s="394"/>
      <c r="T539" s="341"/>
      <c r="U539" s="54"/>
    </row>
    <row r="540" spans="1:21" ht="12.6" customHeight="1" x14ac:dyDescent="0.3">
      <c r="A540" s="54"/>
      <c r="B540" s="341"/>
      <c r="C540" s="394"/>
      <c r="R540" s="54"/>
      <c r="S540" s="394"/>
      <c r="T540" s="341"/>
      <c r="U540" s="54"/>
    </row>
    <row r="541" spans="1:21" ht="12.6" customHeight="1" x14ac:dyDescent="0.3">
      <c r="A541" s="54"/>
      <c r="B541" s="341"/>
      <c r="C541" s="394"/>
      <c r="R541" s="54"/>
      <c r="S541" s="394"/>
      <c r="T541" s="341"/>
      <c r="U541" s="54"/>
    </row>
    <row r="542" spans="1:21" ht="12.6" customHeight="1" x14ac:dyDescent="0.3">
      <c r="A542" s="54"/>
      <c r="B542" s="341"/>
      <c r="C542" s="394"/>
      <c r="R542" s="54"/>
      <c r="S542" s="394"/>
      <c r="T542" s="341"/>
      <c r="U542" s="54"/>
    </row>
    <row r="543" spans="1:21" ht="12.6" customHeight="1" x14ac:dyDescent="0.3">
      <c r="A543" s="54"/>
      <c r="B543" s="341"/>
      <c r="C543" s="394"/>
      <c r="R543" s="54"/>
      <c r="S543" s="394"/>
      <c r="T543" s="341"/>
      <c r="U543" s="54"/>
    </row>
    <row r="544" spans="1:21" ht="12.6" customHeight="1" x14ac:dyDescent="0.3">
      <c r="A544" s="54"/>
      <c r="B544" s="341"/>
      <c r="C544" s="394"/>
      <c r="R544" s="54"/>
      <c r="S544" s="394"/>
      <c r="T544" s="341"/>
      <c r="U544" s="54"/>
    </row>
    <row r="545" spans="1:21" ht="12.6" customHeight="1" x14ac:dyDescent="0.3">
      <c r="A545" s="54"/>
      <c r="B545" s="341"/>
      <c r="C545" s="394"/>
      <c r="R545" s="54"/>
      <c r="S545" s="394"/>
      <c r="T545" s="341"/>
      <c r="U545" s="54"/>
    </row>
    <row r="546" spans="1:21" ht="12.6" customHeight="1" x14ac:dyDescent="0.3">
      <c r="A546" s="54"/>
      <c r="B546" s="341"/>
      <c r="C546" s="394"/>
      <c r="R546" s="54"/>
      <c r="S546" s="394"/>
      <c r="T546" s="341"/>
      <c r="U546" s="54"/>
    </row>
    <row r="547" spans="1:21" ht="12.6" customHeight="1" x14ac:dyDescent="0.3">
      <c r="A547" s="54"/>
      <c r="B547" s="341"/>
      <c r="C547" s="394"/>
      <c r="R547" s="54"/>
      <c r="S547" s="394"/>
      <c r="T547" s="341"/>
      <c r="U547" s="54"/>
    </row>
    <row r="548" spans="1:21" ht="12.6" customHeight="1" x14ac:dyDescent="0.3">
      <c r="A548" s="54"/>
      <c r="B548" s="341"/>
      <c r="C548" s="394"/>
      <c r="R548" s="54"/>
      <c r="S548" s="394"/>
      <c r="T548" s="341"/>
      <c r="U548" s="54"/>
    </row>
    <row r="549" spans="1:21" ht="12.6" customHeight="1" x14ac:dyDescent="0.3">
      <c r="A549" s="54"/>
      <c r="B549" s="341"/>
      <c r="C549" s="394"/>
      <c r="R549" s="54"/>
      <c r="S549" s="394"/>
      <c r="T549" s="341"/>
      <c r="U549" s="54"/>
    </row>
    <row r="550" spans="1:21" ht="12.6" customHeight="1" x14ac:dyDescent="0.3">
      <c r="A550" s="54"/>
      <c r="B550" s="341"/>
      <c r="C550" s="394"/>
      <c r="R550" s="54"/>
      <c r="S550" s="394"/>
      <c r="T550" s="341"/>
      <c r="U550" s="54"/>
    </row>
    <row r="551" spans="1:21" ht="12.6" customHeight="1" x14ac:dyDescent="0.3">
      <c r="A551" s="54"/>
      <c r="B551" s="341"/>
      <c r="C551" s="394"/>
      <c r="R551" s="54"/>
      <c r="S551" s="394"/>
      <c r="T551" s="341"/>
      <c r="U551" s="54"/>
    </row>
    <row r="552" spans="1:21" ht="12.6" customHeight="1" x14ac:dyDescent="0.3">
      <c r="A552" s="54"/>
      <c r="B552" s="341"/>
      <c r="C552" s="394"/>
      <c r="R552" s="54"/>
      <c r="S552" s="394"/>
      <c r="T552" s="341"/>
      <c r="U552" s="54"/>
    </row>
    <row r="553" spans="1:21" ht="12.6" customHeight="1" x14ac:dyDescent="0.3">
      <c r="A553" s="54"/>
      <c r="B553" s="341"/>
      <c r="C553" s="394"/>
      <c r="R553" s="54"/>
      <c r="S553" s="394"/>
      <c r="T553" s="341"/>
      <c r="U553" s="54"/>
    </row>
    <row r="554" spans="1:21" ht="12.6" customHeight="1" x14ac:dyDescent="0.3">
      <c r="A554" s="54"/>
      <c r="B554" s="341"/>
      <c r="C554" s="394"/>
      <c r="R554" s="54"/>
      <c r="S554" s="394"/>
      <c r="T554" s="341"/>
      <c r="U554" s="54"/>
    </row>
    <row r="555" spans="1:21" ht="12.6" customHeight="1" x14ac:dyDescent="0.3">
      <c r="A555" s="54"/>
      <c r="B555" s="341"/>
      <c r="C555" s="394"/>
      <c r="R555" s="54"/>
      <c r="S555" s="394"/>
      <c r="T555" s="341"/>
      <c r="U555" s="54"/>
    </row>
    <row r="556" spans="1:21" ht="12.6" customHeight="1" x14ac:dyDescent="0.3">
      <c r="A556" s="54"/>
      <c r="B556" s="341"/>
      <c r="C556" s="394"/>
      <c r="R556" s="54"/>
      <c r="S556" s="394"/>
      <c r="T556" s="341"/>
      <c r="U556" s="54"/>
    </row>
    <row r="557" spans="1:21" ht="12.6" customHeight="1" x14ac:dyDescent="0.3">
      <c r="A557" s="54"/>
      <c r="B557" s="341"/>
      <c r="C557" s="394"/>
      <c r="R557" s="54"/>
      <c r="S557" s="394"/>
      <c r="T557" s="341"/>
      <c r="U557" s="54"/>
    </row>
    <row r="558" spans="1:21" ht="12.6" customHeight="1" x14ac:dyDescent="0.3">
      <c r="A558" s="54"/>
      <c r="B558" s="341"/>
      <c r="C558" s="394"/>
      <c r="R558" s="54"/>
      <c r="S558" s="394"/>
      <c r="T558" s="341"/>
      <c r="U558" s="54"/>
    </row>
    <row r="559" spans="1:21" ht="12.6" customHeight="1" x14ac:dyDescent="0.3">
      <c r="A559" s="54"/>
      <c r="B559" s="341"/>
      <c r="C559" s="394"/>
      <c r="R559" s="54"/>
      <c r="S559" s="394"/>
      <c r="T559" s="341"/>
      <c r="U559" s="54"/>
    </row>
    <row r="560" spans="1:21" ht="12.6" customHeight="1" x14ac:dyDescent="0.3">
      <c r="A560" s="54"/>
      <c r="B560" s="341"/>
      <c r="C560" s="394"/>
      <c r="R560" s="54"/>
      <c r="S560" s="394"/>
      <c r="T560" s="341"/>
      <c r="U560" s="54"/>
    </row>
    <row r="561" spans="1:21" ht="12.6" customHeight="1" x14ac:dyDescent="0.3">
      <c r="A561" s="54"/>
      <c r="B561" s="341"/>
      <c r="C561" s="394"/>
      <c r="R561" s="54"/>
      <c r="S561" s="394"/>
      <c r="T561" s="341"/>
      <c r="U561" s="54"/>
    </row>
    <row r="562" spans="1:21" ht="12.6" customHeight="1" x14ac:dyDescent="0.3">
      <c r="A562" s="54"/>
      <c r="B562" s="341"/>
      <c r="C562" s="394"/>
      <c r="R562" s="54"/>
      <c r="S562" s="394"/>
      <c r="T562" s="341"/>
      <c r="U562" s="54"/>
    </row>
    <row r="563" spans="1:21" ht="12.6" customHeight="1" x14ac:dyDescent="0.3">
      <c r="A563" s="54"/>
      <c r="B563" s="341"/>
      <c r="C563" s="394"/>
      <c r="R563" s="54"/>
      <c r="S563" s="394"/>
      <c r="T563" s="341"/>
      <c r="U563" s="54"/>
    </row>
    <row r="564" spans="1:21" ht="12.6" customHeight="1" x14ac:dyDescent="0.3">
      <c r="A564" s="54"/>
      <c r="B564" s="341"/>
      <c r="C564" s="394"/>
      <c r="R564" s="54"/>
      <c r="S564" s="394"/>
      <c r="T564" s="341"/>
      <c r="U564" s="54"/>
    </row>
    <row r="565" spans="1:21" ht="12.6" customHeight="1" x14ac:dyDescent="0.3">
      <c r="A565" s="54"/>
      <c r="B565" s="341"/>
      <c r="C565" s="394"/>
      <c r="R565" s="54"/>
      <c r="S565" s="394"/>
      <c r="T565" s="341"/>
      <c r="U565" s="54"/>
    </row>
    <row r="566" spans="1:21" ht="12.6" customHeight="1" x14ac:dyDescent="0.3">
      <c r="A566" s="54"/>
      <c r="B566" s="341"/>
      <c r="C566" s="394"/>
      <c r="R566" s="54"/>
      <c r="S566" s="394"/>
      <c r="T566" s="341"/>
      <c r="U566" s="54"/>
    </row>
    <row r="567" spans="1:21" ht="12.6" customHeight="1" x14ac:dyDescent="0.3">
      <c r="A567" s="54"/>
      <c r="B567" s="341"/>
      <c r="C567" s="394"/>
      <c r="R567" s="54"/>
      <c r="S567" s="394"/>
      <c r="T567" s="341"/>
      <c r="U567" s="54"/>
    </row>
    <row r="568" spans="1:21" ht="12.6" customHeight="1" x14ac:dyDescent="0.3">
      <c r="A568" s="54"/>
      <c r="B568" s="341"/>
      <c r="C568" s="394"/>
      <c r="R568" s="54"/>
      <c r="S568" s="394"/>
      <c r="T568" s="341"/>
      <c r="U568" s="54"/>
    </row>
    <row r="569" spans="1:21" ht="12.6" customHeight="1" x14ac:dyDescent="0.3">
      <c r="A569" s="54"/>
      <c r="B569" s="341"/>
      <c r="C569" s="394"/>
      <c r="R569" s="54"/>
      <c r="S569" s="394"/>
      <c r="T569" s="341"/>
      <c r="U569" s="54"/>
    </row>
    <row r="570" spans="1:21" ht="12.6" customHeight="1" x14ac:dyDescent="0.3">
      <c r="A570" s="54"/>
      <c r="B570" s="341"/>
      <c r="C570" s="394"/>
      <c r="R570" s="54"/>
      <c r="S570" s="394"/>
      <c r="T570" s="341"/>
      <c r="U570" s="54"/>
    </row>
    <row r="571" spans="1:21" ht="12.6" customHeight="1" x14ac:dyDescent="0.3">
      <c r="A571" s="54"/>
      <c r="B571" s="341"/>
      <c r="C571" s="394"/>
      <c r="R571" s="54"/>
      <c r="S571" s="394"/>
      <c r="T571" s="341"/>
      <c r="U571" s="54"/>
    </row>
    <row r="572" spans="1:21" ht="12.6" customHeight="1" x14ac:dyDescent="0.3">
      <c r="A572" s="54"/>
      <c r="B572" s="341"/>
      <c r="C572" s="394"/>
      <c r="R572" s="54"/>
      <c r="S572" s="394"/>
      <c r="T572" s="341"/>
      <c r="U572" s="54"/>
    </row>
    <row r="573" spans="1:21" ht="12.6" customHeight="1" x14ac:dyDescent="0.3">
      <c r="A573" s="54"/>
      <c r="B573" s="341"/>
      <c r="C573" s="394"/>
      <c r="R573" s="54"/>
      <c r="S573" s="394"/>
      <c r="T573" s="341"/>
      <c r="U573" s="54"/>
    </row>
    <row r="574" spans="1:21" ht="12.6" customHeight="1" x14ac:dyDescent="0.3">
      <c r="A574" s="54"/>
      <c r="B574" s="341"/>
      <c r="C574" s="394"/>
      <c r="R574" s="54"/>
      <c r="S574" s="394"/>
      <c r="T574" s="341"/>
      <c r="U574" s="54"/>
    </row>
    <row r="575" spans="1:21" ht="12.6" customHeight="1" x14ac:dyDescent="0.3">
      <c r="A575" s="54"/>
      <c r="B575" s="341"/>
      <c r="C575" s="394"/>
      <c r="R575" s="54"/>
      <c r="S575" s="394"/>
      <c r="T575" s="341"/>
      <c r="U575" s="54"/>
    </row>
    <row r="576" spans="1:21" ht="12.6" customHeight="1" x14ac:dyDescent="0.3">
      <c r="A576" s="54"/>
      <c r="B576" s="341"/>
      <c r="C576" s="394"/>
      <c r="R576" s="54"/>
      <c r="S576" s="394"/>
      <c r="T576" s="341"/>
      <c r="U576" s="54"/>
    </row>
    <row r="577" spans="1:21" ht="12.6" customHeight="1" x14ac:dyDescent="0.3">
      <c r="A577" s="54"/>
      <c r="B577" s="341"/>
      <c r="C577" s="394"/>
      <c r="R577" s="54"/>
      <c r="S577" s="394"/>
      <c r="T577" s="341"/>
      <c r="U577" s="54"/>
    </row>
    <row r="578" spans="1:21" ht="12.6" customHeight="1" x14ac:dyDescent="0.3">
      <c r="A578" s="54"/>
      <c r="B578" s="341"/>
      <c r="C578" s="394"/>
      <c r="R578" s="54"/>
      <c r="S578" s="394"/>
      <c r="T578" s="341"/>
      <c r="U578" s="54"/>
    </row>
    <row r="579" spans="1:21" ht="12.6" customHeight="1" x14ac:dyDescent="0.3">
      <c r="A579" s="54"/>
      <c r="B579" s="341"/>
      <c r="C579" s="394"/>
      <c r="R579" s="54"/>
      <c r="S579" s="394"/>
      <c r="T579" s="341"/>
      <c r="U579" s="54"/>
    </row>
    <row r="580" spans="1:21" ht="12.6" customHeight="1" x14ac:dyDescent="0.3">
      <c r="A580" s="54"/>
      <c r="B580" s="341"/>
      <c r="C580" s="394"/>
      <c r="R580" s="54"/>
      <c r="S580" s="394"/>
      <c r="T580" s="341"/>
      <c r="U580" s="54"/>
    </row>
    <row r="581" spans="1:21" ht="12.6" customHeight="1" x14ac:dyDescent="0.3">
      <c r="A581" s="54"/>
      <c r="B581" s="341"/>
      <c r="C581" s="394"/>
      <c r="R581" s="54"/>
      <c r="S581" s="394"/>
      <c r="T581" s="341"/>
      <c r="U581" s="54"/>
    </row>
    <row r="582" spans="1:21" ht="12.6" customHeight="1" x14ac:dyDescent="0.3">
      <c r="A582" s="54"/>
      <c r="B582" s="341"/>
      <c r="C582" s="394"/>
      <c r="R582" s="54"/>
      <c r="S582" s="394"/>
      <c r="T582" s="341"/>
      <c r="U582" s="54"/>
    </row>
    <row r="583" spans="1:21" ht="12.6" customHeight="1" x14ac:dyDescent="0.3">
      <c r="A583" s="54"/>
      <c r="B583" s="341"/>
      <c r="C583" s="394"/>
      <c r="R583" s="54"/>
      <c r="S583" s="394"/>
      <c r="T583" s="341"/>
      <c r="U583" s="54"/>
    </row>
    <row r="584" spans="1:21" ht="12.6" customHeight="1" x14ac:dyDescent="0.3">
      <c r="A584" s="54"/>
      <c r="B584" s="341"/>
      <c r="C584" s="394"/>
      <c r="R584" s="54"/>
      <c r="S584" s="394"/>
      <c r="T584" s="341"/>
      <c r="U584" s="54"/>
    </row>
    <row r="585" spans="1:21" ht="12.6" customHeight="1" x14ac:dyDescent="0.3">
      <c r="A585" s="54"/>
      <c r="B585" s="341"/>
      <c r="C585" s="394"/>
      <c r="R585" s="54"/>
      <c r="S585" s="394"/>
      <c r="T585" s="341"/>
      <c r="U585" s="54"/>
    </row>
    <row r="586" spans="1:21" ht="12.6" customHeight="1" x14ac:dyDescent="0.3">
      <c r="A586" s="54"/>
      <c r="B586" s="341"/>
      <c r="C586" s="394"/>
      <c r="R586" s="54"/>
      <c r="S586" s="394"/>
      <c r="T586" s="341"/>
      <c r="U586" s="54"/>
    </row>
    <row r="587" spans="1:21" ht="12.6" customHeight="1" x14ac:dyDescent="0.3">
      <c r="A587" s="54"/>
      <c r="B587" s="341"/>
      <c r="C587" s="394"/>
      <c r="R587" s="54"/>
      <c r="S587" s="394"/>
      <c r="T587" s="341"/>
      <c r="U587" s="54"/>
    </row>
    <row r="588" spans="1:21" ht="12.6" customHeight="1" x14ac:dyDescent="0.3">
      <c r="A588" s="54"/>
      <c r="B588" s="341"/>
      <c r="C588" s="394"/>
      <c r="R588" s="54"/>
      <c r="S588" s="394"/>
      <c r="T588" s="341"/>
      <c r="U588" s="54"/>
    </row>
    <row r="589" spans="1:21" ht="12.6" customHeight="1" x14ac:dyDescent="0.3">
      <c r="A589" s="54"/>
      <c r="B589" s="341"/>
      <c r="C589" s="394"/>
      <c r="R589" s="54"/>
      <c r="S589" s="394"/>
      <c r="T589" s="341"/>
      <c r="U589" s="54"/>
    </row>
    <row r="590" spans="1:21" ht="12.6" customHeight="1" x14ac:dyDescent="0.3">
      <c r="A590" s="54"/>
      <c r="B590" s="341"/>
      <c r="C590" s="394"/>
      <c r="R590" s="54"/>
      <c r="S590" s="394"/>
      <c r="T590" s="341"/>
      <c r="U590" s="54"/>
    </row>
    <row r="591" spans="1:21" ht="12.6" customHeight="1" x14ac:dyDescent="0.3">
      <c r="A591" s="54"/>
      <c r="B591" s="341"/>
      <c r="C591" s="394"/>
      <c r="R591" s="54"/>
      <c r="S591" s="394"/>
      <c r="T591" s="341"/>
      <c r="U591" s="54"/>
    </row>
    <row r="592" spans="1:21" ht="12.6" customHeight="1" x14ac:dyDescent="0.3">
      <c r="A592" s="54"/>
      <c r="B592" s="341"/>
      <c r="C592" s="394"/>
      <c r="R592" s="54"/>
      <c r="S592" s="394"/>
      <c r="T592" s="341"/>
      <c r="U592" s="54"/>
    </row>
    <row r="593" spans="1:21" ht="12.6" customHeight="1" x14ac:dyDescent="0.3">
      <c r="A593" s="54"/>
      <c r="B593" s="341"/>
      <c r="C593" s="394"/>
      <c r="R593" s="54"/>
      <c r="S593" s="394"/>
      <c r="T593" s="341"/>
      <c r="U593" s="54"/>
    </row>
    <row r="594" spans="1:21" ht="12.6" customHeight="1" x14ac:dyDescent="0.3">
      <c r="A594" s="54"/>
      <c r="B594" s="341"/>
      <c r="C594" s="394"/>
      <c r="R594" s="54"/>
      <c r="S594" s="394"/>
      <c r="T594" s="341"/>
      <c r="U594" s="54"/>
    </row>
    <row r="595" spans="1:21" ht="12.6" customHeight="1" x14ac:dyDescent="0.3">
      <c r="A595" s="54"/>
      <c r="B595" s="341"/>
      <c r="C595" s="394"/>
      <c r="R595" s="54"/>
      <c r="S595" s="394"/>
      <c r="T595" s="341"/>
      <c r="U595" s="54"/>
    </row>
    <row r="596" spans="1:21" ht="12.6" customHeight="1" x14ac:dyDescent="0.3">
      <c r="A596" s="54"/>
      <c r="B596" s="341"/>
      <c r="C596" s="394"/>
      <c r="R596" s="54"/>
      <c r="S596" s="394"/>
      <c r="T596" s="341"/>
      <c r="U596" s="54"/>
    </row>
    <row r="597" spans="1:21" ht="12.6" customHeight="1" x14ac:dyDescent="0.3">
      <c r="A597" s="54"/>
      <c r="B597" s="341"/>
      <c r="C597" s="394"/>
      <c r="R597" s="54"/>
      <c r="S597" s="394"/>
      <c r="T597" s="341"/>
      <c r="U597" s="54"/>
    </row>
    <row r="598" spans="1:21" ht="12.6" customHeight="1" x14ac:dyDescent="0.3">
      <c r="A598" s="54"/>
      <c r="B598" s="341"/>
      <c r="C598" s="394"/>
      <c r="R598" s="54"/>
      <c r="S598" s="394"/>
      <c r="T598" s="341"/>
      <c r="U598" s="54"/>
    </row>
    <row r="599" spans="1:21" ht="12.6" customHeight="1" x14ac:dyDescent="0.3">
      <c r="A599" s="54"/>
      <c r="B599" s="341"/>
      <c r="C599" s="394"/>
      <c r="R599" s="54"/>
      <c r="S599" s="394"/>
      <c r="T599" s="341"/>
      <c r="U599" s="54"/>
    </row>
    <row r="600" spans="1:21" ht="12.6" customHeight="1" x14ac:dyDescent="0.3">
      <c r="A600" s="54"/>
      <c r="B600" s="341"/>
      <c r="C600" s="394"/>
      <c r="R600" s="54"/>
      <c r="S600" s="394"/>
      <c r="T600" s="341"/>
      <c r="U600" s="54"/>
    </row>
    <row r="601" spans="1:21" ht="12.6" customHeight="1" x14ac:dyDescent="0.3">
      <c r="A601" s="54"/>
      <c r="B601" s="341"/>
      <c r="C601" s="394"/>
      <c r="R601" s="54"/>
      <c r="S601" s="394"/>
      <c r="T601" s="341"/>
      <c r="U601" s="54"/>
    </row>
    <row r="602" spans="1:21" ht="12.6" customHeight="1" x14ac:dyDescent="0.3">
      <c r="A602" s="54"/>
      <c r="B602" s="341"/>
      <c r="C602" s="394"/>
      <c r="R602" s="54"/>
      <c r="S602" s="394"/>
      <c r="T602" s="341"/>
      <c r="U602" s="54"/>
    </row>
    <row r="603" spans="1:21" ht="12.6" customHeight="1" x14ac:dyDescent="0.3">
      <c r="A603" s="54"/>
      <c r="B603" s="341"/>
      <c r="C603" s="394"/>
      <c r="R603" s="54"/>
      <c r="S603" s="394"/>
      <c r="T603" s="341"/>
      <c r="U603" s="54"/>
    </row>
    <row r="604" spans="1:21" ht="12.6" customHeight="1" x14ac:dyDescent="0.3">
      <c r="A604" s="54"/>
      <c r="B604" s="341"/>
      <c r="C604" s="394"/>
      <c r="R604" s="54"/>
      <c r="S604" s="394"/>
      <c r="T604" s="341"/>
      <c r="U604" s="54"/>
    </row>
    <row r="605" spans="1:21" ht="12.6" customHeight="1" x14ac:dyDescent="0.3">
      <c r="A605" s="54"/>
      <c r="B605" s="341"/>
      <c r="C605" s="394"/>
      <c r="R605" s="54"/>
      <c r="S605" s="394"/>
      <c r="T605" s="341"/>
      <c r="U605" s="54"/>
    </row>
    <row r="606" spans="1:21" ht="12.6" customHeight="1" x14ac:dyDescent="0.3">
      <c r="A606" s="54"/>
      <c r="B606" s="341"/>
      <c r="C606" s="394"/>
      <c r="R606" s="54"/>
      <c r="S606" s="394"/>
      <c r="T606" s="341"/>
      <c r="U606" s="54"/>
    </row>
    <row r="607" spans="1:21" ht="12.6" customHeight="1" x14ac:dyDescent="0.3">
      <c r="A607" s="54"/>
      <c r="B607" s="341"/>
      <c r="C607" s="394"/>
      <c r="R607" s="54"/>
      <c r="S607" s="394"/>
      <c r="T607" s="341"/>
      <c r="U607" s="54"/>
    </row>
    <row r="608" spans="1:21" ht="12.6" customHeight="1" x14ac:dyDescent="0.3">
      <c r="A608" s="54"/>
      <c r="B608" s="341"/>
      <c r="C608" s="394"/>
      <c r="R608" s="54"/>
      <c r="S608" s="394"/>
      <c r="T608" s="341"/>
      <c r="U608" s="54"/>
    </row>
    <row r="609" spans="1:21" ht="12.6" customHeight="1" x14ac:dyDescent="0.3">
      <c r="A609" s="54"/>
      <c r="B609" s="341"/>
      <c r="C609" s="394"/>
      <c r="R609" s="54"/>
      <c r="S609" s="394"/>
      <c r="T609" s="341"/>
      <c r="U609" s="54"/>
    </row>
    <row r="610" spans="1:21" ht="12.6" customHeight="1" x14ac:dyDescent="0.3">
      <c r="A610" s="54"/>
      <c r="B610" s="341"/>
      <c r="C610" s="394"/>
      <c r="R610" s="54"/>
      <c r="S610" s="394"/>
      <c r="T610" s="341"/>
      <c r="U610" s="54"/>
    </row>
    <row r="611" spans="1:21" ht="12.6" customHeight="1" x14ac:dyDescent="0.3">
      <c r="A611" s="54"/>
      <c r="B611" s="341"/>
      <c r="C611" s="394"/>
      <c r="R611" s="54"/>
      <c r="S611" s="394"/>
      <c r="T611" s="341"/>
      <c r="U611" s="54"/>
    </row>
    <row r="612" spans="1:21" ht="12.6" customHeight="1" x14ac:dyDescent="0.3">
      <c r="A612" s="54"/>
      <c r="B612" s="341"/>
      <c r="C612" s="394"/>
      <c r="R612" s="54"/>
      <c r="S612" s="394"/>
      <c r="T612" s="341"/>
      <c r="U612" s="54"/>
    </row>
    <row r="613" spans="1:21" ht="12.6" customHeight="1" x14ac:dyDescent="0.3">
      <c r="A613" s="54"/>
      <c r="B613" s="341"/>
      <c r="C613" s="394"/>
      <c r="R613" s="54"/>
      <c r="S613" s="394"/>
      <c r="T613" s="341"/>
      <c r="U613" s="54"/>
    </row>
  </sheetData>
  <mergeCells count="21">
    <mergeCell ref="U7:U8"/>
    <mergeCell ref="H7:H8"/>
    <mergeCell ref="B5:B8"/>
    <mergeCell ref="I7:I8"/>
    <mergeCell ref="J7:J8"/>
    <mergeCell ref="K7:K8"/>
    <mergeCell ref="L7:L8"/>
    <mergeCell ref="D5:J6"/>
    <mergeCell ref="M7:M8"/>
    <mergeCell ref="N7:N8"/>
    <mergeCell ref="O7:O8"/>
    <mergeCell ref="K5:O6"/>
    <mergeCell ref="T5:T8"/>
    <mergeCell ref="P6:Q6"/>
    <mergeCell ref="P7:Q7"/>
    <mergeCell ref="R7:R8"/>
    <mergeCell ref="A7:A8"/>
    <mergeCell ref="D7:D8"/>
    <mergeCell ref="E7:E8"/>
    <mergeCell ref="F7:F8"/>
    <mergeCell ref="G7:G8"/>
  </mergeCells>
  <phoneticPr fontId="0" type="noConversion"/>
  <pageMargins left="0.6692913385826772" right="0.5" top="0.78740157480314965" bottom="0.78740157480314965" header="0" footer="0"/>
  <pageSetup paperSize="9" scale="75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2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7.6640625" style="15" customWidth="1"/>
    <col min="2" max="7" width="14.44140625" style="15" customWidth="1"/>
    <col min="8" max="12" width="16.33203125" style="15" customWidth="1"/>
    <col min="13" max="13" width="28.88671875" style="15" customWidth="1"/>
    <col min="14" max="16384" width="9.109375" style="15"/>
  </cols>
  <sheetData>
    <row r="1" spans="1:13" s="98" customFormat="1" ht="14.1" customHeight="1" x14ac:dyDescent="0.25">
      <c r="A1" s="396" t="s">
        <v>1179</v>
      </c>
      <c r="B1" s="97"/>
      <c r="C1" s="97"/>
      <c r="D1" s="97"/>
      <c r="E1" s="97"/>
      <c r="F1" s="97"/>
      <c r="H1" s="396" t="s">
        <v>1180</v>
      </c>
      <c r="I1" s="97"/>
      <c r="J1" s="97"/>
      <c r="K1" s="170"/>
      <c r="L1" s="170"/>
      <c r="M1" s="170"/>
    </row>
    <row r="2" spans="1:13" s="98" customFormat="1" ht="12" customHeight="1" x14ac:dyDescent="0.25">
      <c r="A2" s="172"/>
      <c r="B2" s="97"/>
      <c r="C2" s="97"/>
      <c r="D2" s="97"/>
      <c r="E2" s="97"/>
      <c r="F2" s="97"/>
      <c r="G2" s="172"/>
      <c r="H2" s="97"/>
      <c r="I2" s="97"/>
      <c r="J2" s="97"/>
      <c r="K2" s="170"/>
      <c r="L2" s="170"/>
      <c r="M2" s="170"/>
    </row>
    <row r="3" spans="1:13" ht="12" customHeight="1" x14ac:dyDescent="0.25">
      <c r="A3" s="260"/>
      <c r="B3" s="174"/>
      <c r="C3" s="174"/>
      <c r="D3" s="174"/>
      <c r="E3" s="174"/>
      <c r="F3" s="103"/>
      <c r="G3" s="103"/>
      <c r="H3" s="103"/>
      <c r="I3" s="103"/>
      <c r="J3" s="103"/>
      <c r="K3" s="103"/>
      <c r="L3" s="103"/>
      <c r="M3" s="260"/>
    </row>
    <row r="4" spans="1:13" s="54" customFormat="1" ht="12.6" customHeight="1" thickBot="1" x14ac:dyDescent="0.25">
      <c r="A4" s="397" t="s">
        <v>66</v>
      </c>
      <c r="B4" s="388"/>
      <c r="C4" s="388"/>
      <c r="D4" s="388"/>
      <c r="E4" s="388"/>
      <c r="F4" s="388"/>
      <c r="G4" s="388"/>
      <c r="H4" s="398"/>
      <c r="I4" s="388"/>
      <c r="K4" s="262"/>
      <c r="L4" s="262"/>
      <c r="M4" s="399" t="s">
        <v>67</v>
      </c>
    </row>
    <row r="5" spans="1:13" s="54" customFormat="1" ht="12.9" customHeight="1" thickTop="1" x14ac:dyDescent="0.25">
      <c r="A5" s="400"/>
      <c r="B5" s="401" t="s">
        <v>6</v>
      </c>
      <c r="C5" s="401" t="s">
        <v>7</v>
      </c>
      <c r="D5" s="401" t="s">
        <v>8</v>
      </c>
      <c r="E5" s="401" t="s">
        <v>9</v>
      </c>
      <c r="F5" s="402" t="s">
        <v>10</v>
      </c>
      <c r="G5" s="403" t="s">
        <v>11</v>
      </c>
      <c r="H5" s="404" t="s">
        <v>12</v>
      </c>
      <c r="I5" s="401" t="s">
        <v>13</v>
      </c>
      <c r="J5" s="401" t="s">
        <v>14</v>
      </c>
      <c r="K5" s="405" t="s">
        <v>15</v>
      </c>
      <c r="L5" s="860" t="s">
        <v>16</v>
      </c>
      <c r="M5" s="400"/>
    </row>
    <row r="6" spans="1:13" s="54" customFormat="1" ht="12" customHeight="1" x14ac:dyDescent="0.25">
      <c r="A6" s="406"/>
      <c r="B6" s="407" t="s">
        <v>1181</v>
      </c>
      <c r="C6" s="407" t="s">
        <v>1182</v>
      </c>
      <c r="D6" s="407" t="s">
        <v>1183</v>
      </c>
      <c r="E6" s="407" t="s">
        <v>1184</v>
      </c>
      <c r="F6" s="408" t="s">
        <v>1185</v>
      </c>
      <c r="G6" s="409" t="s">
        <v>1186</v>
      </c>
      <c r="H6" s="410" t="s">
        <v>1187</v>
      </c>
      <c r="I6" s="407" t="s">
        <v>1188</v>
      </c>
      <c r="J6" s="407" t="s">
        <v>1189</v>
      </c>
      <c r="K6" s="411" t="s">
        <v>1190</v>
      </c>
      <c r="L6" s="861"/>
      <c r="M6" s="406"/>
    </row>
    <row r="7" spans="1:13" s="54" customFormat="1" ht="11.25" customHeight="1" x14ac:dyDescent="0.25">
      <c r="A7" s="412" t="s">
        <v>1191</v>
      </c>
      <c r="B7" s="413" t="s">
        <v>1192</v>
      </c>
      <c r="C7" s="413" t="s">
        <v>1193</v>
      </c>
      <c r="D7" s="413" t="s">
        <v>1194</v>
      </c>
      <c r="E7" s="413" t="s">
        <v>1195</v>
      </c>
      <c r="F7" s="414" t="s">
        <v>1196</v>
      </c>
      <c r="G7" s="415" t="s">
        <v>1197</v>
      </c>
      <c r="H7" s="416" t="s">
        <v>743</v>
      </c>
      <c r="I7" s="413" t="s">
        <v>1198</v>
      </c>
      <c r="J7" s="413" t="s">
        <v>743</v>
      </c>
      <c r="K7" s="417"/>
      <c r="L7" s="862"/>
      <c r="M7" s="412" t="s">
        <v>1199</v>
      </c>
    </row>
    <row r="8" spans="1:13" s="54" customFormat="1" ht="12" customHeight="1" x14ac:dyDescent="0.2">
      <c r="A8" s="412"/>
      <c r="B8" s="418" t="s">
        <v>1200</v>
      </c>
      <c r="C8" s="418" t="s">
        <v>1201</v>
      </c>
      <c r="D8" s="418" t="s">
        <v>1202</v>
      </c>
      <c r="E8" s="418" t="s">
        <v>1203</v>
      </c>
      <c r="F8" s="419" t="s">
        <v>17</v>
      </c>
      <c r="G8" s="420" t="s">
        <v>18</v>
      </c>
      <c r="H8" s="421" t="s">
        <v>1204</v>
      </c>
      <c r="I8" s="418" t="s">
        <v>1205</v>
      </c>
      <c r="J8" s="418" t="s">
        <v>1206</v>
      </c>
      <c r="K8" s="422" t="s">
        <v>19</v>
      </c>
      <c r="L8" s="863" t="s">
        <v>20</v>
      </c>
      <c r="M8" s="412"/>
    </row>
    <row r="9" spans="1:13" s="54" customFormat="1" ht="11.25" customHeight="1" thickBot="1" x14ac:dyDescent="0.25">
      <c r="A9" s="423"/>
      <c r="B9" s="424" t="s">
        <v>1207</v>
      </c>
      <c r="C9" s="424" t="s">
        <v>1208</v>
      </c>
      <c r="D9" s="424" t="s">
        <v>1209</v>
      </c>
      <c r="E9" s="424" t="s">
        <v>1210</v>
      </c>
      <c r="F9" s="425"/>
      <c r="G9" s="426"/>
      <c r="H9" s="427" t="s">
        <v>1211</v>
      </c>
      <c r="I9" s="424" t="s">
        <v>1212</v>
      </c>
      <c r="J9" s="424" t="s">
        <v>1213</v>
      </c>
      <c r="K9" s="424"/>
      <c r="L9" s="864"/>
      <c r="M9" s="423"/>
    </row>
    <row r="10" spans="1:13" s="54" customFormat="1" ht="12" thickTop="1" x14ac:dyDescent="0.2">
      <c r="A10" s="428"/>
      <c r="B10" s="273"/>
      <c r="C10" s="273"/>
      <c r="D10" s="273"/>
      <c r="E10" s="273"/>
      <c r="F10" s="274"/>
      <c r="G10" s="275"/>
      <c r="H10" s="276"/>
      <c r="I10" s="273"/>
      <c r="J10" s="273"/>
      <c r="K10" s="273"/>
      <c r="L10" s="273"/>
      <c r="M10" s="428"/>
    </row>
    <row r="11" spans="1:13" s="54" customFormat="1" ht="12" x14ac:dyDescent="0.25">
      <c r="A11" s="429" t="s">
        <v>1214</v>
      </c>
      <c r="B11" s="366"/>
      <c r="C11" s="366"/>
      <c r="D11" s="366"/>
      <c r="E11" s="366"/>
      <c r="F11" s="344"/>
      <c r="G11" s="369"/>
      <c r="H11" s="370"/>
      <c r="I11" s="366"/>
      <c r="J11" s="366"/>
      <c r="K11" s="366"/>
      <c r="L11" s="366"/>
      <c r="M11" s="429" t="s">
        <v>1215</v>
      </c>
    </row>
    <row r="12" spans="1:13" s="54" customFormat="1" ht="12" x14ac:dyDescent="0.25">
      <c r="A12" s="430" t="s">
        <v>1216</v>
      </c>
      <c r="B12" s="431">
        <v>2941.018916</v>
      </c>
      <c r="C12" s="431">
        <v>421.22508499999998</v>
      </c>
      <c r="D12" s="431">
        <v>1706.791841</v>
      </c>
      <c r="E12" s="431">
        <v>6295.4543219999996</v>
      </c>
      <c r="F12" s="432">
        <v>228.47534899999999</v>
      </c>
      <c r="G12" s="433">
        <v>5317.2296130000004</v>
      </c>
      <c r="H12" s="434">
        <v>9177.6386679999996</v>
      </c>
      <c r="I12" s="431">
        <v>26422.468110999998</v>
      </c>
      <c r="J12" s="431">
        <v>7389.5927259999999</v>
      </c>
      <c r="K12" s="431">
        <v>118.83727</v>
      </c>
      <c r="L12" s="431">
        <v>60018.731900999999</v>
      </c>
      <c r="M12" s="430" t="s">
        <v>1217</v>
      </c>
    </row>
    <row r="13" spans="1:13" s="54" customFormat="1" ht="12" x14ac:dyDescent="0.25">
      <c r="A13" s="430" t="s">
        <v>1218</v>
      </c>
      <c r="B13" s="431">
        <v>2191.6218720000002</v>
      </c>
      <c r="C13" s="431">
        <v>105.008014</v>
      </c>
      <c r="D13" s="431">
        <v>1265.4308559999999</v>
      </c>
      <c r="E13" s="431">
        <v>3057.0632009999999</v>
      </c>
      <c r="F13" s="432">
        <v>155.07840999999999</v>
      </c>
      <c r="G13" s="433">
        <v>3122.0439889999998</v>
      </c>
      <c r="H13" s="434">
        <v>10872.063901</v>
      </c>
      <c r="I13" s="431">
        <v>37407.046364000002</v>
      </c>
      <c r="J13" s="431">
        <v>6369.7913760000001</v>
      </c>
      <c r="K13" s="431">
        <v>175.99256700000001</v>
      </c>
      <c r="L13" s="431">
        <v>64721.140549999996</v>
      </c>
      <c r="M13" s="430" t="s">
        <v>1219</v>
      </c>
    </row>
    <row r="14" spans="1:13" s="54" customFormat="1" ht="12" x14ac:dyDescent="0.25">
      <c r="A14" s="435" t="s">
        <v>1220</v>
      </c>
      <c r="B14" s="137">
        <v>96.741438000000002</v>
      </c>
      <c r="C14" s="137">
        <v>106.389869</v>
      </c>
      <c r="D14" s="137">
        <v>91.415684999999996</v>
      </c>
      <c r="E14" s="137">
        <v>79.790948</v>
      </c>
      <c r="F14" s="436">
        <v>79.151420000000002</v>
      </c>
      <c r="G14" s="196">
        <v>104.14601500000001</v>
      </c>
      <c r="H14" s="437">
        <v>103.350762</v>
      </c>
      <c r="I14" s="137">
        <v>104.53476000000001</v>
      </c>
      <c r="J14" s="137">
        <v>106.169839</v>
      </c>
      <c r="K14" s="137">
        <v>50.322375999999998</v>
      </c>
      <c r="L14" s="137">
        <v>100.13156600000001</v>
      </c>
      <c r="M14" s="435" t="s">
        <v>1221</v>
      </c>
    </row>
    <row r="15" spans="1:13" s="54" customFormat="1" ht="12" x14ac:dyDescent="0.25">
      <c r="A15" s="435" t="s">
        <v>1222</v>
      </c>
      <c r="B15" s="137">
        <v>92.305777000000006</v>
      </c>
      <c r="C15" s="137">
        <v>96.697156000000007</v>
      </c>
      <c r="D15" s="137">
        <v>83.013655</v>
      </c>
      <c r="E15" s="137">
        <v>85.254185000000007</v>
      </c>
      <c r="F15" s="436">
        <v>63.820723000000001</v>
      </c>
      <c r="G15" s="196">
        <v>104.59676399999999</v>
      </c>
      <c r="H15" s="437">
        <v>100.557588</v>
      </c>
      <c r="I15" s="137">
        <v>102.607697</v>
      </c>
      <c r="J15" s="137">
        <v>107.962985</v>
      </c>
      <c r="K15" s="137">
        <v>96.061000000000007</v>
      </c>
      <c r="L15" s="137">
        <v>100.85533</v>
      </c>
      <c r="M15" s="435" t="s">
        <v>1223</v>
      </c>
    </row>
    <row r="16" spans="1:13" s="54" customFormat="1" ht="11.4" x14ac:dyDescent="0.2">
      <c r="A16" s="430"/>
      <c r="B16" s="35"/>
      <c r="C16" s="35"/>
      <c r="D16" s="35"/>
      <c r="E16" s="35"/>
      <c r="F16" s="34"/>
      <c r="G16" s="157"/>
      <c r="H16" s="94"/>
      <c r="I16" s="35"/>
      <c r="J16" s="35"/>
      <c r="K16" s="35"/>
      <c r="L16" s="35"/>
      <c r="M16" s="430"/>
    </row>
    <row r="17" spans="1:13" s="54" customFormat="1" ht="12" x14ac:dyDescent="0.25">
      <c r="A17" s="429" t="s">
        <v>99</v>
      </c>
      <c r="B17" s="35"/>
      <c r="C17" s="35"/>
      <c r="D17" s="35"/>
      <c r="E17" s="35"/>
      <c r="F17" s="34"/>
      <c r="G17" s="157"/>
      <c r="H17" s="94"/>
      <c r="I17" s="35"/>
      <c r="J17" s="35"/>
      <c r="K17" s="35"/>
      <c r="L17" s="35"/>
      <c r="M17" s="429" t="s">
        <v>99</v>
      </c>
    </row>
    <row r="18" spans="1:13" s="54" customFormat="1" ht="11.4" x14ac:dyDescent="0.2">
      <c r="A18" s="430" t="s">
        <v>1216</v>
      </c>
      <c r="B18" s="35">
        <v>2414.7371269999999</v>
      </c>
      <c r="C18" s="35">
        <v>359.99919899999998</v>
      </c>
      <c r="D18" s="35">
        <v>806.91146700000002</v>
      </c>
      <c r="E18" s="35">
        <v>1445.43984</v>
      </c>
      <c r="F18" s="34">
        <v>165.22144599999999</v>
      </c>
      <c r="G18" s="157">
        <v>4461.5831049999997</v>
      </c>
      <c r="H18" s="94">
        <v>7419.585615</v>
      </c>
      <c r="I18" s="35">
        <v>16935.410586999998</v>
      </c>
      <c r="J18" s="35">
        <v>4665.0420899999999</v>
      </c>
      <c r="K18" s="35">
        <v>23.792162000000001</v>
      </c>
      <c r="L18" s="35">
        <v>38697.722637999999</v>
      </c>
      <c r="M18" s="430" t="s">
        <v>1217</v>
      </c>
    </row>
    <row r="19" spans="1:13" s="54" customFormat="1" ht="11.4" x14ac:dyDescent="0.2">
      <c r="A19" s="430" t="s">
        <v>1218</v>
      </c>
      <c r="B19" s="35">
        <v>2008.971151</v>
      </c>
      <c r="C19" s="35">
        <v>98.727256999999994</v>
      </c>
      <c r="D19" s="35">
        <v>1156.797276</v>
      </c>
      <c r="E19" s="35">
        <v>2991.7925620000001</v>
      </c>
      <c r="F19" s="34">
        <v>136.984915</v>
      </c>
      <c r="G19" s="157">
        <v>2707.5943739999998</v>
      </c>
      <c r="H19" s="94">
        <v>9846.2604379999993</v>
      </c>
      <c r="I19" s="35">
        <v>31484.907471999999</v>
      </c>
      <c r="J19" s="35">
        <v>5582.3756460000004</v>
      </c>
      <c r="K19" s="35">
        <v>148.13852700000001</v>
      </c>
      <c r="L19" s="35">
        <v>56162.549617999997</v>
      </c>
      <c r="M19" s="430" t="s">
        <v>1219</v>
      </c>
    </row>
    <row r="20" spans="1:13" s="54" customFormat="1" ht="11.4" x14ac:dyDescent="0.2">
      <c r="A20" s="435" t="s">
        <v>1220</v>
      </c>
      <c r="B20" s="142">
        <v>100.409536</v>
      </c>
      <c r="C20" s="142">
        <v>110.554098</v>
      </c>
      <c r="D20" s="142">
        <v>83.739172999999994</v>
      </c>
      <c r="E20" s="142">
        <v>86.248402999999996</v>
      </c>
      <c r="F20" s="308">
        <v>96.345554000000007</v>
      </c>
      <c r="G20" s="213">
        <v>106.11653699999999</v>
      </c>
      <c r="H20" s="438">
        <v>104.294524</v>
      </c>
      <c r="I20" s="142">
        <v>98.964174999999997</v>
      </c>
      <c r="J20" s="142">
        <v>104.093002</v>
      </c>
      <c r="K20" s="142">
        <v>16.599869000000002</v>
      </c>
      <c r="L20" s="142">
        <v>100.25938600000001</v>
      </c>
      <c r="M20" s="435" t="s">
        <v>1221</v>
      </c>
    </row>
    <row r="21" spans="1:13" s="54" customFormat="1" ht="11.4" x14ac:dyDescent="0.2">
      <c r="A21" s="435" t="s">
        <v>1222</v>
      </c>
      <c r="B21" s="142">
        <v>93.131688999999994</v>
      </c>
      <c r="C21" s="142">
        <v>102.670552</v>
      </c>
      <c r="D21" s="142">
        <v>81.350902000000005</v>
      </c>
      <c r="E21" s="142">
        <v>85.786952999999997</v>
      </c>
      <c r="F21" s="308">
        <v>58.086852999999998</v>
      </c>
      <c r="G21" s="213">
        <v>104.44516400000001</v>
      </c>
      <c r="H21" s="438">
        <v>100.60589899999999</v>
      </c>
      <c r="I21" s="142">
        <v>105.185289</v>
      </c>
      <c r="J21" s="142">
        <v>107.920067</v>
      </c>
      <c r="K21" s="142">
        <v>104.534851</v>
      </c>
      <c r="L21" s="142">
        <v>102.067143</v>
      </c>
      <c r="M21" s="435" t="s">
        <v>1223</v>
      </c>
    </row>
    <row r="22" spans="1:13" s="54" customFormat="1" ht="11.4" x14ac:dyDescent="0.2">
      <c r="A22" s="430"/>
      <c r="B22" s="35"/>
      <c r="C22" s="35"/>
      <c r="D22" s="35"/>
      <c r="E22" s="35"/>
      <c r="F22" s="34"/>
      <c r="G22" s="157"/>
      <c r="H22" s="94"/>
      <c r="I22" s="35"/>
      <c r="J22" s="35"/>
      <c r="K22" s="35"/>
      <c r="L22" s="35"/>
      <c r="M22" s="430"/>
    </row>
    <row r="23" spans="1:13" s="54" customFormat="1" ht="12" x14ac:dyDescent="0.25">
      <c r="A23" s="429" t="s">
        <v>1224</v>
      </c>
      <c r="B23" s="35"/>
      <c r="C23" s="35"/>
      <c r="D23" s="35"/>
      <c r="E23" s="35"/>
      <c r="F23" s="34"/>
      <c r="G23" s="157"/>
      <c r="H23" s="94"/>
      <c r="I23" s="35"/>
      <c r="J23" s="35"/>
      <c r="K23" s="35"/>
      <c r="L23" s="35"/>
      <c r="M23" s="429" t="s">
        <v>1225</v>
      </c>
    </row>
    <row r="24" spans="1:13" s="54" customFormat="1" ht="11.4" x14ac:dyDescent="0.2">
      <c r="A24" s="430" t="s">
        <v>1216</v>
      </c>
      <c r="B24" s="35">
        <v>26.875169</v>
      </c>
      <c r="C24" s="35">
        <v>5.8235849999999996</v>
      </c>
      <c r="D24" s="35">
        <v>28.157443000000001</v>
      </c>
      <c r="E24" s="35">
        <v>40.667274999999997</v>
      </c>
      <c r="F24" s="34">
        <v>6.2212000000000003E-2</v>
      </c>
      <c r="G24" s="157">
        <v>97.833552999999995</v>
      </c>
      <c r="H24" s="94">
        <v>52.951124</v>
      </c>
      <c r="I24" s="35">
        <v>300.452564</v>
      </c>
      <c r="J24" s="35">
        <v>111.061572</v>
      </c>
      <c r="K24" s="35">
        <v>0.75737600000000005</v>
      </c>
      <c r="L24" s="35">
        <v>664.64187300000003</v>
      </c>
      <c r="M24" s="430" t="s">
        <v>1217</v>
      </c>
    </row>
    <row r="25" spans="1:13" s="54" customFormat="1" ht="11.4" x14ac:dyDescent="0.2">
      <c r="A25" s="430" t="s">
        <v>1218</v>
      </c>
      <c r="B25" s="35">
        <v>1.0460229999999999</v>
      </c>
      <c r="C25" s="35">
        <v>2.1070950000000002</v>
      </c>
      <c r="D25" s="35">
        <v>1.6825140000000001</v>
      </c>
      <c r="E25" s="35">
        <v>1.5950000000000001E-3</v>
      </c>
      <c r="F25" s="34" t="s">
        <v>234</v>
      </c>
      <c r="G25" s="157">
        <v>17.351084</v>
      </c>
      <c r="H25" s="94">
        <v>199.073509</v>
      </c>
      <c r="I25" s="35">
        <v>930.95962299999997</v>
      </c>
      <c r="J25" s="35">
        <v>102.97995400000001</v>
      </c>
      <c r="K25" s="35">
        <v>0.145929</v>
      </c>
      <c r="L25" s="35">
        <v>1255.3473260000001</v>
      </c>
      <c r="M25" s="430" t="s">
        <v>1219</v>
      </c>
    </row>
    <row r="26" spans="1:13" s="54" customFormat="1" ht="11.4" x14ac:dyDescent="0.2">
      <c r="A26" s="435" t="s">
        <v>1220</v>
      </c>
      <c r="B26" s="142">
        <v>96.79222</v>
      </c>
      <c r="C26" s="142">
        <v>129.544387</v>
      </c>
      <c r="D26" s="142">
        <v>86.615137000000004</v>
      </c>
      <c r="E26" s="142">
        <v>140.56228999999999</v>
      </c>
      <c r="F26" s="308">
        <v>129.44113899999999</v>
      </c>
      <c r="G26" s="213">
        <v>99.063117000000005</v>
      </c>
      <c r="H26" s="438">
        <v>118.02058</v>
      </c>
      <c r="I26" s="142">
        <v>134.23354599999999</v>
      </c>
      <c r="J26" s="142">
        <v>137.37435300000001</v>
      </c>
      <c r="K26" s="142">
        <v>110.191029</v>
      </c>
      <c r="L26" s="142">
        <v>122.46131800000001</v>
      </c>
      <c r="M26" s="435" t="s">
        <v>1221</v>
      </c>
    </row>
    <row r="27" spans="1:13" s="54" customFormat="1" ht="11.4" x14ac:dyDescent="0.2">
      <c r="A27" s="435" t="s">
        <v>1222</v>
      </c>
      <c r="B27" s="142">
        <v>122.988749</v>
      </c>
      <c r="C27" s="142">
        <v>78.112737999999993</v>
      </c>
      <c r="D27" s="142">
        <v>201.80102199999999</v>
      </c>
      <c r="E27" s="35">
        <v>978.52760699999999</v>
      </c>
      <c r="F27" s="308" t="s">
        <v>288</v>
      </c>
      <c r="G27" s="213">
        <v>113.123501</v>
      </c>
      <c r="H27" s="438">
        <v>130.245835</v>
      </c>
      <c r="I27" s="142">
        <v>103.392681</v>
      </c>
      <c r="J27" s="142">
        <v>116.813434</v>
      </c>
      <c r="K27" s="142">
        <v>127.630601</v>
      </c>
      <c r="L27" s="142">
        <v>108.10329</v>
      </c>
      <c r="M27" s="435" t="s">
        <v>1223</v>
      </c>
    </row>
    <row r="28" spans="1:13" s="54" customFormat="1" ht="11.4" x14ac:dyDescent="0.2">
      <c r="A28" s="430"/>
      <c r="B28" s="35"/>
      <c r="C28" s="35"/>
      <c r="D28" s="35"/>
      <c r="E28" s="35"/>
      <c r="F28" s="34"/>
      <c r="G28" s="157"/>
      <c r="H28" s="94"/>
      <c r="I28" s="35"/>
      <c r="J28" s="35"/>
      <c r="K28" s="35"/>
      <c r="L28" s="35"/>
      <c r="M28" s="430"/>
    </row>
    <row r="29" spans="1:13" s="54" customFormat="1" ht="12" x14ac:dyDescent="0.25">
      <c r="A29" s="429" t="s">
        <v>1226</v>
      </c>
      <c r="B29" s="439"/>
      <c r="C29" s="439"/>
      <c r="D29" s="439"/>
      <c r="E29" s="439"/>
      <c r="F29" s="440"/>
      <c r="G29" s="441"/>
      <c r="H29" s="442"/>
      <c r="I29" s="439"/>
      <c r="J29" s="439"/>
      <c r="K29" s="439"/>
      <c r="L29" s="439"/>
      <c r="M29" s="429" t="s">
        <v>1227</v>
      </c>
    </row>
    <row r="30" spans="1:13" s="54" customFormat="1" ht="11.4" x14ac:dyDescent="0.2">
      <c r="A30" s="430" t="s">
        <v>1216</v>
      </c>
      <c r="B30" s="154">
        <v>1.0665009999999999</v>
      </c>
      <c r="C30" s="154">
        <v>1.9970000000000002E-2</v>
      </c>
      <c r="D30" s="154">
        <v>10.817415</v>
      </c>
      <c r="E30" s="154">
        <v>9.4780000000000003E-2</v>
      </c>
      <c r="F30" s="200">
        <v>6.9150000000000001E-3</v>
      </c>
      <c r="G30" s="201">
        <v>17.434913000000002</v>
      </c>
      <c r="H30" s="199">
        <v>16.374486999999998</v>
      </c>
      <c r="I30" s="154">
        <v>538.48818400000005</v>
      </c>
      <c r="J30" s="154">
        <v>185.80021300000001</v>
      </c>
      <c r="K30" s="154">
        <v>4.1269999999999996E-3</v>
      </c>
      <c r="L30" s="154">
        <v>770.10750499999995</v>
      </c>
      <c r="M30" s="430" t="s">
        <v>1217</v>
      </c>
    </row>
    <row r="31" spans="1:13" s="54" customFormat="1" ht="11.4" x14ac:dyDescent="0.2">
      <c r="A31" s="430" t="s">
        <v>1218</v>
      </c>
      <c r="B31" s="35">
        <v>4.8166E-2</v>
      </c>
      <c r="C31" s="35">
        <v>5.5218999999999997E-2</v>
      </c>
      <c r="D31" s="35">
        <v>8.2697000000000007E-2</v>
      </c>
      <c r="E31" s="35">
        <v>1.7340000000000001E-3</v>
      </c>
      <c r="F31" s="34" t="s">
        <v>234</v>
      </c>
      <c r="G31" s="157">
        <v>2.89777</v>
      </c>
      <c r="H31" s="94">
        <v>6.5287920000000002</v>
      </c>
      <c r="I31" s="35">
        <v>86.670528000000004</v>
      </c>
      <c r="J31" s="35">
        <v>8.2810609999999993</v>
      </c>
      <c r="K31" s="35" t="s">
        <v>234</v>
      </c>
      <c r="L31" s="35">
        <v>104.565967</v>
      </c>
      <c r="M31" s="430" t="s">
        <v>1219</v>
      </c>
    </row>
    <row r="32" spans="1:13" s="54" customFormat="1" ht="11.4" x14ac:dyDescent="0.2">
      <c r="A32" s="435" t="s">
        <v>1220</v>
      </c>
      <c r="B32" s="142">
        <v>124.699039</v>
      </c>
      <c r="C32" s="142">
        <v>331.17744599999997</v>
      </c>
      <c r="D32" s="142">
        <v>93.558700000000002</v>
      </c>
      <c r="E32" s="142">
        <v>90.555582000000001</v>
      </c>
      <c r="F32" s="308" t="s">
        <v>1228</v>
      </c>
      <c r="G32" s="213">
        <v>92.924802999999997</v>
      </c>
      <c r="H32" s="438">
        <v>81.290993</v>
      </c>
      <c r="I32" s="142">
        <v>88.964230000000001</v>
      </c>
      <c r="J32" s="142">
        <v>116.593248</v>
      </c>
      <c r="K32" s="142">
        <v>61.818454000000003</v>
      </c>
      <c r="L32" s="142">
        <v>94.366202000000001</v>
      </c>
      <c r="M32" s="435" t="s">
        <v>1221</v>
      </c>
    </row>
    <row r="33" spans="1:13" s="54" customFormat="1" ht="11.4" x14ac:dyDescent="0.2">
      <c r="A33" s="435" t="s">
        <v>1222</v>
      </c>
      <c r="B33" s="142">
        <v>23.486788000000001</v>
      </c>
      <c r="C33" s="142">
        <v>97.189171999999999</v>
      </c>
      <c r="D33" s="142">
        <v>221.35763800000001</v>
      </c>
      <c r="E33" s="142" t="s">
        <v>288</v>
      </c>
      <c r="F33" s="308">
        <v>0</v>
      </c>
      <c r="G33" s="213">
        <v>73.785542000000007</v>
      </c>
      <c r="H33" s="438">
        <v>205.75210300000001</v>
      </c>
      <c r="I33" s="142">
        <v>71.454161999999997</v>
      </c>
      <c r="J33" s="142">
        <v>123.564305</v>
      </c>
      <c r="K33" s="142">
        <v>0</v>
      </c>
      <c r="L33" s="142">
        <v>77.209697000000006</v>
      </c>
      <c r="M33" s="435" t="s">
        <v>1223</v>
      </c>
    </row>
    <row r="34" spans="1:13" s="54" customFormat="1" ht="11.4" x14ac:dyDescent="0.2">
      <c r="A34" s="430"/>
      <c r="B34" s="35"/>
      <c r="C34" s="35"/>
      <c r="D34" s="35"/>
      <c r="E34" s="35"/>
      <c r="F34" s="34"/>
      <c r="G34" s="157"/>
      <c r="H34" s="94"/>
      <c r="I34" s="35"/>
      <c r="J34" s="35"/>
      <c r="K34" s="35"/>
      <c r="L34" s="35"/>
      <c r="M34" s="430"/>
    </row>
    <row r="35" spans="1:13" s="54" customFormat="1" ht="12" x14ac:dyDescent="0.25">
      <c r="A35" s="429" t="s">
        <v>1229</v>
      </c>
      <c r="B35" s="443"/>
      <c r="C35" s="443"/>
      <c r="D35" s="443"/>
      <c r="E35" s="443"/>
      <c r="F35" s="444"/>
      <c r="G35" s="445"/>
      <c r="H35" s="446"/>
      <c r="I35" s="443"/>
      <c r="J35" s="443"/>
      <c r="K35" s="443"/>
      <c r="L35" s="443"/>
      <c r="M35" s="429" t="s">
        <v>1230</v>
      </c>
    </row>
    <row r="36" spans="1:13" s="54" customFormat="1" ht="11.4" x14ac:dyDescent="0.2">
      <c r="A36" s="430" t="s">
        <v>1216</v>
      </c>
      <c r="B36" s="35">
        <v>26.727028000000001</v>
      </c>
      <c r="C36" s="35">
        <v>8.1999999999999998E-4</v>
      </c>
      <c r="D36" s="35">
        <v>6.6284270000000003</v>
      </c>
      <c r="E36" s="35">
        <v>6.6509999999999998E-3</v>
      </c>
      <c r="F36" s="34">
        <v>8.0009999999999994E-3</v>
      </c>
      <c r="G36" s="157">
        <v>15.246022</v>
      </c>
      <c r="H36" s="94">
        <v>108.899244</v>
      </c>
      <c r="I36" s="35">
        <v>184.48818600000001</v>
      </c>
      <c r="J36" s="35">
        <v>119.417597</v>
      </c>
      <c r="K36" s="35">
        <v>1.8635139999999999</v>
      </c>
      <c r="L36" s="35">
        <v>463.28548999999998</v>
      </c>
      <c r="M36" s="430" t="s">
        <v>1217</v>
      </c>
    </row>
    <row r="37" spans="1:13" s="54" customFormat="1" ht="11.4" x14ac:dyDescent="0.2">
      <c r="A37" s="430" t="s">
        <v>1218</v>
      </c>
      <c r="B37" s="142">
        <v>7.0830260000000003</v>
      </c>
      <c r="C37" s="35">
        <v>5.7655999999999999E-2</v>
      </c>
      <c r="D37" s="35">
        <v>4.6789909999999999</v>
      </c>
      <c r="E37" s="35">
        <v>3.0240000000000002E-3</v>
      </c>
      <c r="F37" s="34" t="s">
        <v>234</v>
      </c>
      <c r="G37" s="157">
        <v>18.924586000000001</v>
      </c>
      <c r="H37" s="94">
        <v>198.91696200000001</v>
      </c>
      <c r="I37" s="35">
        <v>456.01960800000001</v>
      </c>
      <c r="J37" s="35">
        <v>101.982274</v>
      </c>
      <c r="K37" s="35">
        <v>9.1106000000000006E-2</v>
      </c>
      <c r="L37" s="35">
        <v>787.75723300000004</v>
      </c>
      <c r="M37" s="430" t="s">
        <v>1219</v>
      </c>
    </row>
    <row r="38" spans="1:13" s="54" customFormat="1" ht="11.4" x14ac:dyDescent="0.2">
      <c r="A38" s="435" t="s">
        <v>1220</v>
      </c>
      <c r="B38" s="142">
        <v>108.316385</v>
      </c>
      <c r="C38" s="142">
        <v>3.0441400000000001</v>
      </c>
      <c r="D38" s="142">
        <v>112.565169</v>
      </c>
      <c r="E38" s="142">
        <v>109.95205799999999</v>
      </c>
      <c r="F38" s="142" t="s">
        <v>1231</v>
      </c>
      <c r="G38" s="213">
        <v>75.040530000000004</v>
      </c>
      <c r="H38" s="438">
        <v>112.537931</v>
      </c>
      <c r="I38" s="142">
        <v>140.11935500000001</v>
      </c>
      <c r="J38" s="142">
        <v>112.399304</v>
      </c>
      <c r="K38" s="142" t="s">
        <v>288</v>
      </c>
      <c r="L38" s="142">
        <v>120.149969</v>
      </c>
      <c r="M38" s="435" t="s">
        <v>1221</v>
      </c>
    </row>
    <row r="39" spans="1:13" s="54" customFormat="1" ht="11.4" x14ac:dyDescent="0.2">
      <c r="A39" s="435" t="s">
        <v>1222</v>
      </c>
      <c r="B39" s="142">
        <v>142.207221</v>
      </c>
      <c r="C39" s="142">
        <v>55.64875</v>
      </c>
      <c r="D39" s="142">
        <v>136.826885</v>
      </c>
      <c r="E39" s="142">
        <v>31.450858</v>
      </c>
      <c r="F39" s="142" t="s">
        <v>288</v>
      </c>
      <c r="G39" s="213">
        <v>121.94045</v>
      </c>
      <c r="H39" s="438">
        <v>77.75027</v>
      </c>
      <c r="I39" s="142">
        <v>78.865542000000005</v>
      </c>
      <c r="J39" s="142">
        <v>100.100919</v>
      </c>
      <c r="K39" s="142">
        <v>0.242426</v>
      </c>
      <c r="L39" s="142">
        <v>78.968521999999993</v>
      </c>
      <c r="M39" s="435" t="s">
        <v>1223</v>
      </c>
    </row>
    <row r="40" spans="1:13" s="54" customFormat="1" ht="11.4" x14ac:dyDescent="0.2">
      <c r="A40" s="430"/>
      <c r="B40" s="35"/>
      <c r="C40" s="35"/>
      <c r="D40" s="35"/>
      <c r="E40" s="35"/>
      <c r="F40" s="34"/>
      <c r="G40" s="157"/>
      <c r="H40" s="94"/>
      <c r="I40" s="35"/>
      <c r="J40" s="35"/>
      <c r="K40" s="35"/>
      <c r="L40" s="35"/>
      <c r="M40" s="430"/>
    </row>
    <row r="41" spans="1:13" s="54" customFormat="1" ht="12" x14ac:dyDescent="0.25">
      <c r="A41" s="429" t="s">
        <v>1232</v>
      </c>
      <c r="B41" s="443"/>
      <c r="C41" s="443"/>
      <c r="D41" s="443"/>
      <c r="E41" s="443"/>
      <c r="F41" s="444"/>
      <c r="G41" s="445"/>
      <c r="H41" s="446"/>
      <c r="I41" s="443"/>
      <c r="J41" s="443"/>
      <c r="K41" s="443"/>
      <c r="L41" s="443"/>
      <c r="M41" s="429" t="s">
        <v>1233</v>
      </c>
    </row>
    <row r="42" spans="1:13" s="54" customFormat="1" ht="11.4" x14ac:dyDescent="0.2">
      <c r="A42" s="430" t="s">
        <v>1216</v>
      </c>
      <c r="B42" s="35">
        <v>4.3144799999999996</v>
      </c>
      <c r="C42" s="35">
        <v>0.152668</v>
      </c>
      <c r="D42" s="35">
        <v>11.733892000000001</v>
      </c>
      <c r="E42" s="35">
        <v>10.746432</v>
      </c>
      <c r="F42" s="34">
        <v>2.4899999999999998E-4</v>
      </c>
      <c r="G42" s="157">
        <v>4.9575199999999997</v>
      </c>
      <c r="H42" s="94">
        <v>4.8459669999999999</v>
      </c>
      <c r="I42" s="35">
        <v>8.7661850000000001</v>
      </c>
      <c r="J42" s="35">
        <v>3.7574610000000002</v>
      </c>
      <c r="K42" s="35">
        <v>0.96670900000000004</v>
      </c>
      <c r="L42" s="35">
        <v>50.241562999999999</v>
      </c>
      <c r="M42" s="430" t="s">
        <v>1217</v>
      </c>
    </row>
    <row r="43" spans="1:13" s="54" customFormat="1" ht="11.4" x14ac:dyDescent="0.2">
      <c r="A43" s="430" t="s">
        <v>1218</v>
      </c>
      <c r="B43" s="35">
        <v>1.5050760000000001</v>
      </c>
      <c r="C43" s="35">
        <v>0.340364</v>
      </c>
      <c r="D43" s="35">
        <v>1.0324E-2</v>
      </c>
      <c r="E43" s="35">
        <v>1.0000000000000001E-5</v>
      </c>
      <c r="F43" s="34" t="s">
        <v>234</v>
      </c>
      <c r="G43" s="157">
        <v>1.920785</v>
      </c>
      <c r="H43" s="94">
        <v>6.3384049999999998</v>
      </c>
      <c r="I43" s="35">
        <v>119.73538600000001</v>
      </c>
      <c r="J43" s="35">
        <v>16.137288000000002</v>
      </c>
      <c r="K43" s="35">
        <v>2.1578E-2</v>
      </c>
      <c r="L43" s="35">
        <v>146.00921600000001</v>
      </c>
      <c r="M43" s="430" t="s">
        <v>1219</v>
      </c>
    </row>
    <row r="44" spans="1:13" s="54" customFormat="1" ht="11.4" x14ac:dyDescent="0.2">
      <c r="A44" s="435" t="s">
        <v>1220</v>
      </c>
      <c r="B44" s="142">
        <v>91.181121000000005</v>
      </c>
      <c r="C44" s="142">
        <v>111.055503</v>
      </c>
      <c r="D44" s="142">
        <v>22.015096</v>
      </c>
      <c r="E44" s="142" t="s">
        <v>1234</v>
      </c>
      <c r="F44" s="308">
        <v>13.965227000000001</v>
      </c>
      <c r="G44" s="213">
        <v>123.089269</v>
      </c>
      <c r="H44" s="438">
        <v>68.248643999999999</v>
      </c>
      <c r="I44" s="142">
        <v>41.017848999999998</v>
      </c>
      <c r="J44" s="142">
        <v>97.613782999999998</v>
      </c>
      <c r="K44" s="142">
        <v>149.196381</v>
      </c>
      <c r="L44" s="142">
        <v>52.433114000000003</v>
      </c>
      <c r="M44" s="435" t="s">
        <v>1221</v>
      </c>
    </row>
    <row r="45" spans="1:13" s="54" customFormat="1" ht="11.4" x14ac:dyDescent="0.2">
      <c r="A45" s="435" t="s">
        <v>1222</v>
      </c>
      <c r="B45" s="142">
        <v>103.037784</v>
      </c>
      <c r="C45" s="142">
        <v>62.951681000000001</v>
      </c>
      <c r="D45" s="142" t="s">
        <v>1235</v>
      </c>
      <c r="E45" s="142" t="s">
        <v>288</v>
      </c>
      <c r="F45" s="308">
        <v>0</v>
      </c>
      <c r="G45" s="213">
        <v>62.668311000000003</v>
      </c>
      <c r="H45" s="438">
        <v>77.326949999999997</v>
      </c>
      <c r="I45" s="142">
        <v>96.060564999999997</v>
      </c>
      <c r="J45" s="142">
        <v>126.052739</v>
      </c>
      <c r="K45" s="142">
        <v>95.625968999999998</v>
      </c>
      <c r="L45" s="142">
        <v>96.865157999999994</v>
      </c>
      <c r="M45" s="435" t="s">
        <v>1223</v>
      </c>
    </row>
    <row r="46" spans="1:13" s="54" customFormat="1" ht="11.4" x14ac:dyDescent="0.2">
      <c r="A46" s="430"/>
      <c r="B46" s="35"/>
      <c r="C46" s="35"/>
      <c r="D46" s="35"/>
      <c r="E46" s="35"/>
      <c r="F46" s="34"/>
      <c r="G46" s="157"/>
      <c r="H46" s="94"/>
      <c r="I46" s="35"/>
      <c r="J46" s="35"/>
      <c r="K46" s="35"/>
      <c r="L46" s="35"/>
      <c r="M46" s="430"/>
    </row>
    <row r="47" spans="1:13" s="54" customFormat="1" ht="12" x14ac:dyDescent="0.25">
      <c r="A47" s="429" t="s">
        <v>110</v>
      </c>
      <c r="B47" s="443"/>
      <c r="C47" s="443"/>
      <c r="D47" s="443"/>
      <c r="E47" s="443"/>
      <c r="F47" s="444"/>
      <c r="G47" s="445"/>
      <c r="H47" s="446"/>
      <c r="I47" s="443"/>
      <c r="J47" s="443"/>
      <c r="K47" s="443"/>
      <c r="L47" s="443"/>
      <c r="M47" s="429" t="s">
        <v>111</v>
      </c>
    </row>
    <row r="48" spans="1:13" s="54" customFormat="1" ht="11.4" x14ac:dyDescent="0.2">
      <c r="A48" s="430" t="s">
        <v>1216</v>
      </c>
      <c r="B48" s="35">
        <v>2646.1771549999999</v>
      </c>
      <c r="C48" s="35">
        <v>402.08897899999999</v>
      </c>
      <c r="D48" s="35">
        <v>940.43536400000005</v>
      </c>
      <c r="E48" s="35">
        <v>1819.7261840000001</v>
      </c>
      <c r="F48" s="34">
        <v>219.24996999999999</v>
      </c>
      <c r="G48" s="157">
        <v>4474.2466649999997</v>
      </c>
      <c r="H48" s="94">
        <v>7707.0499280000004</v>
      </c>
      <c r="I48" s="35">
        <v>16136.110588</v>
      </c>
      <c r="J48" s="35">
        <v>3346.9151139999999</v>
      </c>
      <c r="K48" s="35">
        <v>111.586608</v>
      </c>
      <c r="L48" s="35">
        <v>37803.586555000002</v>
      </c>
      <c r="M48" s="430" t="s">
        <v>1217</v>
      </c>
    </row>
    <row r="49" spans="1:13" s="54" customFormat="1" ht="11.4" x14ac:dyDescent="0.2">
      <c r="A49" s="430" t="s">
        <v>1218</v>
      </c>
      <c r="B49" s="35">
        <v>2091.3327720000002</v>
      </c>
      <c r="C49" s="35">
        <v>98.408261999999993</v>
      </c>
      <c r="D49" s="35">
        <v>1175.9373889999999</v>
      </c>
      <c r="E49" s="35">
        <v>3035.8250269999999</v>
      </c>
      <c r="F49" s="34">
        <v>154.898211</v>
      </c>
      <c r="G49" s="157">
        <v>2856.3467599999999</v>
      </c>
      <c r="H49" s="94">
        <v>9725.2693810000001</v>
      </c>
      <c r="I49" s="35">
        <v>29702.675491999998</v>
      </c>
      <c r="J49" s="35">
        <v>5426.0715</v>
      </c>
      <c r="K49" s="35">
        <v>149.39829399999999</v>
      </c>
      <c r="L49" s="35">
        <v>54416.163088000001</v>
      </c>
      <c r="M49" s="430" t="s">
        <v>1219</v>
      </c>
    </row>
    <row r="50" spans="1:13" s="54" customFormat="1" ht="11.4" x14ac:dyDescent="0.2">
      <c r="A50" s="435" t="s">
        <v>1220</v>
      </c>
      <c r="B50" s="142">
        <v>95.565522999999999</v>
      </c>
      <c r="C50" s="142">
        <v>106.51821200000001</v>
      </c>
      <c r="D50" s="142">
        <v>91.871740000000003</v>
      </c>
      <c r="E50" s="142">
        <v>86.760645999999994</v>
      </c>
      <c r="F50" s="308">
        <v>82.813535000000002</v>
      </c>
      <c r="G50" s="213">
        <v>104.217844</v>
      </c>
      <c r="H50" s="438">
        <v>102.795351</v>
      </c>
      <c r="I50" s="142">
        <v>104.583967</v>
      </c>
      <c r="J50" s="142">
        <v>102.966438</v>
      </c>
      <c r="K50" s="142">
        <v>48.062506999999997</v>
      </c>
      <c r="L50" s="142">
        <v>101.528643</v>
      </c>
      <c r="M50" s="435" t="s">
        <v>1221</v>
      </c>
    </row>
    <row r="51" spans="1:13" s="54" customFormat="1" ht="11.4" x14ac:dyDescent="0.2">
      <c r="A51" s="435" t="s">
        <v>1222</v>
      </c>
      <c r="B51" s="142">
        <v>91.967962999999997</v>
      </c>
      <c r="C51" s="142">
        <v>97.816924</v>
      </c>
      <c r="D51" s="142">
        <v>81.895522999999997</v>
      </c>
      <c r="E51" s="142">
        <v>85.385671000000002</v>
      </c>
      <c r="F51" s="308">
        <v>63.821123</v>
      </c>
      <c r="G51" s="213">
        <v>105.43719299999999</v>
      </c>
      <c r="H51" s="438">
        <v>101.040319</v>
      </c>
      <c r="I51" s="142">
        <v>105.915015</v>
      </c>
      <c r="J51" s="142">
        <v>108.04038</v>
      </c>
      <c r="K51" s="142">
        <v>142.44078400000001</v>
      </c>
      <c r="L51" s="142">
        <v>102.45197</v>
      </c>
      <c r="M51" s="435" t="s">
        <v>1223</v>
      </c>
    </row>
    <row r="52" spans="1:13" s="54" customFormat="1" ht="11.4" x14ac:dyDescent="0.2">
      <c r="A52" s="430"/>
      <c r="B52" s="35"/>
      <c r="C52" s="35"/>
      <c r="D52" s="35"/>
      <c r="E52" s="35"/>
      <c r="F52" s="34"/>
      <c r="G52" s="157"/>
      <c r="H52" s="94"/>
      <c r="I52" s="35"/>
      <c r="J52" s="35"/>
      <c r="K52" s="35"/>
      <c r="L52" s="35"/>
      <c r="M52" s="430"/>
    </row>
    <row r="53" spans="1:13" s="54" customFormat="1" ht="12" x14ac:dyDescent="0.25">
      <c r="A53" s="429" t="s">
        <v>1236</v>
      </c>
      <c r="B53" s="35"/>
      <c r="C53" s="35"/>
      <c r="D53" s="35"/>
      <c r="E53" s="35"/>
      <c r="F53" s="34"/>
      <c r="G53" s="157"/>
      <c r="H53" s="94"/>
      <c r="I53" s="35"/>
      <c r="J53" s="35"/>
      <c r="K53" s="35"/>
      <c r="L53" s="35"/>
      <c r="M53" s="429" t="s">
        <v>1237</v>
      </c>
    </row>
    <row r="54" spans="1:13" s="54" customFormat="1" ht="11.4" x14ac:dyDescent="0.2">
      <c r="A54" s="430" t="s">
        <v>1216</v>
      </c>
      <c r="B54" s="35">
        <v>463.50692700000002</v>
      </c>
      <c r="C54" s="35">
        <v>21.465047999999999</v>
      </c>
      <c r="D54" s="35">
        <v>91.242160999999996</v>
      </c>
      <c r="E54" s="35">
        <v>104.374379</v>
      </c>
      <c r="F54" s="34">
        <v>15.304048999999999</v>
      </c>
      <c r="G54" s="157">
        <v>1109.220767</v>
      </c>
      <c r="H54" s="94">
        <v>1998.808777</v>
      </c>
      <c r="I54" s="35">
        <v>4662.4727750000002</v>
      </c>
      <c r="J54" s="35">
        <v>821.64738299999999</v>
      </c>
      <c r="K54" s="35">
        <v>0.39506400000000003</v>
      </c>
      <c r="L54" s="35">
        <v>9288.4373300000007</v>
      </c>
      <c r="M54" s="430" t="s">
        <v>1217</v>
      </c>
    </row>
    <row r="55" spans="1:13" s="54" customFormat="1" ht="11.4" x14ac:dyDescent="0.2">
      <c r="A55" s="430" t="s">
        <v>1218</v>
      </c>
      <c r="B55" s="35">
        <v>124.593642</v>
      </c>
      <c r="C55" s="35">
        <v>1.7353909999999999</v>
      </c>
      <c r="D55" s="35">
        <v>142.62696600000001</v>
      </c>
      <c r="E55" s="35">
        <v>219.414322</v>
      </c>
      <c r="F55" s="34">
        <v>3.0257109999999998</v>
      </c>
      <c r="G55" s="157">
        <v>535.97303499999998</v>
      </c>
      <c r="H55" s="94">
        <v>2276.2814450000001</v>
      </c>
      <c r="I55" s="35">
        <v>9319.4311820000003</v>
      </c>
      <c r="J55" s="35">
        <v>1537.903544</v>
      </c>
      <c r="K55" s="35">
        <v>102.81367899999999</v>
      </c>
      <c r="L55" s="35">
        <v>14263.798917</v>
      </c>
      <c r="M55" s="430" t="s">
        <v>1219</v>
      </c>
    </row>
    <row r="56" spans="1:13" s="54" customFormat="1" ht="11.4" x14ac:dyDescent="0.2">
      <c r="A56" s="435" t="s">
        <v>1220</v>
      </c>
      <c r="B56" s="142">
        <v>108.36973500000001</v>
      </c>
      <c r="C56" s="142">
        <v>110.92575100000001</v>
      </c>
      <c r="D56" s="142">
        <v>67.277879999999996</v>
      </c>
      <c r="E56" s="142">
        <v>75.106688000000005</v>
      </c>
      <c r="F56" s="308">
        <v>100.31891</v>
      </c>
      <c r="G56" s="213">
        <v>103.582165</v>
      </c>
      <c r="H56" s="438">
        <v>105.35113800000001</v>
      </c>
      <c r="I56" s="142">
        <v>93.945818000000003</v>
      </c>
      <c r="J56" s="142">
        <v>103.802536</v>
      </c>
      <c r="K56" s="142">
        <v>13.705037000000001</v>
      </c>
      <c r="L56" s="142">
        <v>98.161376000000004</v>
      </c>
      <c r="M56" s="435" t="s">
        <v>1221</v>
      </c>
    </row>
    <row r="57" spans="1:13" s="54" customFormat="1" ht="11.4" x14ac:dyDescent="0.2">
      <c r="A57" s="435" t="s">
        <v>1222</v>
      </c>
      <c r="B57" s="142">
        <v>107.94956500000001</v>
      </c>
      <c r="C57" s="142">
        <v>762.048857</v>
      </c>
      <c r="D57" s="142">
        <v>93.865949999999998</v>
      </c>
      <c r="E57" s="142">
        <v>91.736655999999996</v>
      </c>
      <c r="F57" s="308">
        <v>73.258380000000002</v>
      </c>
      <c r="G57" s="213">
        <v>102.92200699999999</v>
      </c>
      <c r="H57" s="438">
        <v>102.58152699999999</v>
      </c>
      <c r="I57" s="142">
        <v>107.010454</v>
      </c>
      <c r="J57" s="142">
        <v>109.412031</v>
      </c>
      <c r="K57" s="142">
        <v>380.69552499999998</v>
      </c>
      <c r="L57" s="142">
        <v>106.508511</v>
      </c>
      <c r="M57" s="435" t="s">
        <v>1223</v>
      </c>
    </row>
    <row r="58" spans="1:13" s="54" customFormat="1" ht="11.4" x14ac:dyDescent="0.2">
      <c r="A58" s="430"/>
      <c r="B58" s="35"/>
      <c r="C58" s="35"/>
      <c r="D58" s="35"/>
      <c r="E58" s="35"/>
      <c r="F58" s="34"/>
      <c r="G58" s="157"/>
      <c r="H58" s="94"/>
      <c r="I58" s="35"/>
      <c r="J58" s="35"/>
      <c r="K58" s="35"/>
      <c r="L58" s="35"/>
      <c r="M58" s="430"/>
    </row>
    <row r="59" spans="1:13" s="54" customFormat="1" ht="12" x14ac:dyDescent="0.25">
      <c r="A59" s="429" t="s">
        <v>1238</v>
      </c>
      <c r="B59" s="443"/>
      <c r="C59" s="443"/>
      <c r="D59" s="443"/>
      <c r="E59" s="443"/>
      <c r="F59" s="444"/>
      <c r="G59" s="445"/>
      <c r="H59" s="446"/>
      <c r="I59" s="443"/>
      <c r="J59" s="443"/>
      <c r="K59" s="443"/>
      <c r="L59" s="443"/>
      <c r="M59" s="429" t="s">
        <v>1239</v>
      </c>
    </row>
    <row r="60" spans="1:13" s="54" customFormat="1" ht="11.4" x14ac:dyDescent="0.2">
      <c r="A60" s="430" t="s">
        <v>1216</v>
      </c>
      <c r="B60" s="35">
        <v>675.22373900000002</v>
      </c>
      <c r="C60" s="35">
        <v>158.08783399999999</v>
      </c>
      <c r="D60" s="35">
        <v>181.53435500000001</v>
      </c>
      <c r="E60" s="35">
        <v>539.25751100000002</v>
      </c>
      <c r="F60" s="34">
        <v>11.918749</v>
      </c>
      <c r="G60" s="157">
        <v>538.22232699999995</v>
      </c>
      <c r="H60" s="94">
        <v>1377.6712150000001</v>
      </c>
      <c r="I60" s="35">
        <v>2451.927338</v>
      </c>
      <c r="J60" s="35">
        <v>531.78449499999999</v>
      </c>
      <c r="K60" s="35">
        <v>4.5697140000000003</v>
      </c>
      <c r="L60" s="35">
        <v>6470.1972770000002</v>
      </c>
      <c r="M60" s="430" t="s">
        <v>1217</v>
      </c>
    </row>
    <row r="61" spans="1:13" s="54" customFormat="1" ht="11.4" x14ac:dyDescent="0.2">
      <c r="A61" s="430" t="s">
        <v>1218</v>
      </c>
      <c r="B61" s="35">
        <v>518.35409600000003</v>
      </c>
      <c r="C61" s="35">
        <v>66.824914000000007</v>
      </c>
      <c r="D61" s="35">
        <v>295.49407000000002</v>
      </c>
      <c r="E61" s="35">
        <v>934.58256100000006</v>
      </c>
      <c r="F61" s="34">
        <v>34.926952</v>
      </c>
      <c r="G61" s="157">
        <v>694.24501899999996</v>
      </c>
      <c r="H61" s="94">
        <v>2000.2633490000001</v>
      </c>
      <c r="I61" s="35">
        <v>2936.8480960000002</v>
      </c>
      <c r="J61" s="35">
        <v>736.75798599999996</v>
      </c>
      <c r="K61" s="35">
        <v>25.066483000000002</v>
      </c>
      <c r="L61" s="35">
        <v>8243.3635259999992</v>
      </c>
      <c r="M61" s="430" t="s">
        <v>1219</v>
      </c>
    </row>
    <row r="62" spans="1:13" s="54" customFormat="1" ht="11.4" x14ac:dyDescent="0.2">
      <c r="A62" s="435" t="s">
        <v>1220</v>
      </c>
      <c r="B62" s="142">
        <v>95.033816999999999</v>
      </c>
      <c r="C62" s="142">
        <v>111.271794</v>
      </c>
      <c r="D62" s="142">
        <v>94.051479</v>
      </c>
      <c r="E62" s="142">
        <v>67.430823000000004</v>
      </c>
      <c r="F62" s="308">
        <v>33.598838999999998</v>
      </c>
      <c r="G62" s="213">
        <v>105.73703500000001</v>
      </c>
      <c r="H62" s="438">
        <v>105.291021</v>
      </c>
      <c r="I62" s="142">
        <v>109.28033499999999</v>
      </c>
      <c r="J62" s="142">
        <v>106.40384</v>
      </c>
      <c r="K62" s="142">
        <v>5.2579029999999998</v>
      </c>
      <c r="L62" s="142">
        <v>99.104710999999995</v>
      </c>
      <c r="M62" s="435" t="s">
        <v>1221</v>
      </c>
    </row>
    <row r="63" spans="1:13" s="54" customFormat="1" ht="11.4" x14ac:dyDescent="0.2">
      <c r="A63" s="435" t="s">
        <v>1222</v>
      </c>
      <c r="B63" s="142">
        <v>89.699237999999994</v>
      </c>
      <c r="C63" s="142">
        <v>91.539169000000001</v>
      </c>
      <c r="D63" s="142">
        <v>73.298896999999997</v>
      </c>
      <c r="E63" s="142">
        <v>90.419425000000004</v>
      </c>
      <c r="F63" s="308">
        <v>68.050245000000004</v>
      </c>
      <c r="G63" s="213">
        <v>101.300011</v>
      </c>
      <c r="H63" s="438">
        <v>96.306698999999995</v>
      </c>
      <c r="I63" s="142">
        <v>98.151925000000006</v>
      </c>
      <c r="J63" s="142">
        <v>102.63346300000001</v>
      </c>
      <c r="K63" s="142">
        <v>43.803938000000002</v>
      </c>
      <c r="L63" s="142">
        <v>95.095819000000006</v>
      </c>
      <c r="M63" s="435" t="s">
        <v>1223</v>
      </c>
    </row>
    <row r="64" spans="1:13" s="54" customFormat="1" ht="11.4" x14ac:dyDescent="0.2">
      <c r="A64" s="430"/>
      <c r="B64" s="35"/>
      <c r="C64" s="35"/>
      <c r="D64" s="35"/>
      <c r="E64" s="35"/>
      <c r="F64" s="34"/>
      <c r="G64" s="157"/>
      <c r="H64" s="94"/>
      <c r="I64" s="35"/>
      <c r="J64" s="35"/>
      <c r="K64" s="35"/>
      <c r="L64" s="35"/>
      <c r="M64" s="430"/>
    </row>
    <row r="65" spans="1:13" s="54" customFormat="1" ht="12" x14ac:dyDescent="0.25">
      <c r="A65" s="429" t="s">
        <v>1240</v>
      </c>
      <c r="B65" s="229"/>
      <c r="C65" s="229"/>
      <c r="D65" s="229"/>
      <c r="E65" s="229"/>
      <c r="F65" s="225"/>
      <c r="G65" s="228"/>
      <c r="H65" s="224"/>
      <c r="I65" s="229"/>
      <c r="J65" s="229"/>
      <c r="K65" s="229"/>
      <c r="L65" s="229"/>
      <c r="M65" s="429" t="s">
        <v>1241</v>
      </c>
    </row>
    <row r="66" spans="1:13" s="54" customFormat="1" ht="11.4" x14ac:dyDescent="0.2">
      <c r="A66" s="430" t="s">
        <v>1216</v>
      </c>
      <c r="B66" s="154">
        <v>89.281677000000002</v>
      </c>
      <c r="C66" s="154">
        <v>13.140917999999999</v>
      </c>
      <c r="D66" s="154">
        <v>25.302441000000002</v>
      </c>
      <c r="E66" s="154">
        <v>22.651865999999998</v>
      </c>
      <c r="F66" s="154">
        <v>3.4066200000000002</v>
      </c>
      <c r="G66" s="201">
        <v>228.48498799999999</v>
      </c>
      <c r="H66" s="199">
        <v>606.07162300000005</v>
      </c>
      <c r="I66" s="154">
        <v>793.66499599999997</v>
      </c>
      <c r="J66" s="154">
        <v>216.63292300000001</v>
      </c>
      <c r="K66" s="154">
        <v>8.1630439999999993</v>
      </c>
      <c r="L66" s="154">
        <v>2006.8010959999999</v>
      </c>
      <c r="M66" s="430" t="s">
        <v>1217</v>
      </c>
    </row>
    <row r="67" spans="1:13" s="54" customFormat="1" ht="11.4" x14ac:dyDescent="0.2">
      <c r="A67" s="430" t="s">
        <v>1218</v>
      </c>
      <c r="B67" s="154">
        <v>113.11959899999999</v>
      </c>
      <c r="C67" s="154">
        <v>0.78688499999999995</v>
      </c>
      <c r="D67" s="154">
        <v>92.711482000000004</v>
      </c>
      <c r="E67" s="154">
        <v>59.074962999999997</v>
      </c>
      <c r="F67" s="154">
        <v>2.0796760000000001</v>
      </c>
      <c r="G67" s="201">
        <v>115.951189</v>
      </c>
      <c r="H67" s="199">
        <v>620.02853500000003</v>
      </c>
      <c r="I67" s="154">
        <v>1770.646195</v>
      </c>
      <c r="J67" s="154">
        <v>204.773494</v>
      </c>
      <c r="K67" s="154">
        <v>3.420509</v>
      </c>
      <c r="L67" s="154">
        <v>2982.5925269999998</v>
      </c>
      <c r="M67" s="430" t="s">
        <v>1219</v>
      </c>
    </row>
    <row r="68" spans="1:13" s="54" customFormat="1" ht="11.4" x14ac:dyDescent="0.2">
      <c r="A68" s="435" t="s">
        <v>1220</v>
      </c>
      <c r="B68" s="142">
        <v>96.029859999999999</v>
      </c>
      <c r="C68" s="142">
        <v>106.349521</v>
      </c>
      <c r="D68" s="142">
        <v>87.517325</v>
      </c>
      <c r="E68" s="142">
        <v>116.493199</v>
      </c>
      <c r="F68" s="142">
        <v>92.498805000000004</v>
      </c>
      <c r="G68" s="213">
        <v>102.303141</v>
      </c>
      <c r="H68" s="438">
        <v>105.398053</v>
      </c>
      <c r="I68" s="142">
        <v>107.190955</v>
      </c>
      <c r="J68" s="142">
        <v>108.874179</v>
      </c>
      <c r="K68" s="142">
        <v>191.358958</v>
      </c>
      <c r="L68" s="142">
        <v>105.654286</v>
      </c>
      <c r="M68" s="435" t="s">
        <v>1221</v>
      </c>
    </row>
    <row r="69" spans="1:13" s="54" customFormat="1" ht="11.4" x14ac:dyDescent="0.2">
      <c r="A69" s="435" t="s">
        <v>1222</v>
      </c>
      <c r="B69" s="142">
        <v>91.237478999999993</v>
      </c>
      <c r="C69" s="142">
        <v>429.17800699999998</v>
      </c>
      <c r="D69" s="142">
        <v>103.511456</v>
      </c>
      <c r="E69" s="142">
        <v>166.56502599999999</v>
      </c>
      <c r="F69" s="142">
        <v>824.25755700000002</v>
      </c>
      <c r="G69" s="213">
        <v>76.843937999999994</v>
      </c>
      <c r="H69" s="438">
        <v>98.056791000000004</v>
      </c>
      <c r="I69" s="142">
        <v>104.39514200000001</v>
      </c>
      <c r="J69" s="142">
        <v>107.26161500000001</v>
      </c>
      <c r="K69" s="142">
        <v>241.36040700000001</v>
      </c>
      <c r="L69" s="142">
        <v>102.10554999999999</v>
      </c>
      <c r="M69" s="435" t="s">
        <v>1223</v>
      </c>
    </row>
    <row r="70" spans="1:13" s="54" customFormat="1" ht="11.4" x14ac:dyDescent="0.2">
      <c r="A70" s="430"/>
      <c r="B70" s="35"/>
      <c r="C70" s="35"/>
      <c r="D70" s="35"/>
      <c r="E70" s="35"/>
      <c r="F70" s="35"/>
      <c r="G70" s="157"/>
      <c r="H70" s="94"/>
      <c r="I70" s="35"/>
      <c r="J70" s="35"/>
      <c r="K70" s="35"/>
      <c r="L70" s="35"/>
      <c r="M70" s="430"/>
    </row>
    <row r="71" spans="1:13" s="54" customFormat="1" ht="12" x14ac:dyDescent="0.25">
      <c r="A71" s="429" t="s">
        <v>1242</v>
      </c>
      <c r="B71" s="443"/>
      <c r="C71" s="443"/>
      <c r="D71" s="443"/>
      <c r="E71" s="443"/>
      <c r="F71" s="444"/>
      <c r="G71" s="445"/>
      <c r="H71" s="446"/>
      <c r="I71" s="443"/>
      <c r="J71" s="443"/>
      <c r="K71" s="443"/>
      <c r="L71" s="443"/>
      <c r="M71" s="429" t="s">
        <v>1243</v>
      </c>
    </row>
    <row r="72" spans="1:13" s="54" customFormat="1" ht="11.4" x14ac:dyDescent="0.2">
      <c r="A72" s="430" t="s">
        <v>1216</v>
      </c>
      <c r="B72" s="35">
        <v>83.592388</v>
      </c>
      <c r="C72" s="35">
        <v>4.0898950000000003</v>
      </c>
      <c r="D72" s="35">
        <v>44.233694</v>
      </c>
      <c r="E72" s="35">
        <v>242.014431</v>
      </c>
      <c r="F72" s="34">
        <v>7.6331439999999997</v>
      </c>
      <c r="G72" s="157">
        <v>183.55335500000001</v>
      </c>
      <c r="H72" s="94">
        <v>349.99787700000002</v>
      </c>
      <c r="I72" s="35">
        <v>565.93271300000004</v>
      </c>
      <c r="J72" s="35">
        <v>72.372961000000004</v>
      </c>
      <c r="K72" s="35">
        <v>2.1623559999999999</v>
      </c>
      <c r="L72" s="35">
        <v>1555.5828140000001</v>
      </c>
      <c r="M72" s="430" t="s">
        <v>1217</v>
      </c>
    </row>
    <row r="73" spans="1:13" s="54" customFormat="1" ht="11.4" x14ac:dyDescent="0.2">
      <c r="A73" s="430" t="s">
        <v>1218</v>
      </c>
      <c r="B73" s="35">
        <v>218.26563200000001</v>
      </c>
      <c r="C73" s="35">
        <v>0.65511399999999997</v>
      </c>
      <c r="D73" s="35">
        <v>218.29072199999999</v>
      </c>
      <c r="E73" s="35">
        <v>703.26033299999995</v>
      </c>
      <c r="F73" s="34">
        <v>1.38751</v>
      </c>
      <c r="G73" s="157">
        <v>112.264864</v>
      </c>
      <c r="H73" s="94">
        <v>755.613024</v>
      </c>
      <c r="I73" s="35">
        <v>1585.1623569999999</v>
      </c>
      <c r="J73" s="35">
        <v>332.39637099999999</v>
      </c>
      <c r="K73" s="35">
        <v>9.3471960000000003</v>
      </c>
      <c r="L73" s="35">
        <v>3936.6431229999998</v>
      </c>
      <c r="M73" s="430" t="s">
        <v>1219</v>
      </c>
    </row>
    <row r="74" spans="1:13" s="54" customFormat="1" ht="11.4" x14ac:dyDescent="0.2">
      <c r="A74" s="435" t="s">
        <v>1220</v>
      </c>
      <c r="B74" s="142">
        <v>111.537415</v>
      </c>
      <c r="C74" s="142">
        <v>110.108992</v>
      </c>
      <c r="D74" s="142">
        <v>59.365310999999998</v>
      </c>
      <c r="E74" s="142">
        <v>94.029554000000005</v>
      </c>
      <c r="F74" s="308">
        <v>112.163344</v>
      </c>
      <c r="G74" s="213">
        <v>103.828108</v>
      </c>
      <c r="H74" s="438">
        <v>102.12460900000001</v>
      </c>
      <c r="I74" s="142">
        <v>108.73996200000001</v>
      </c>
      <c r="J74" s="142">
        <v>101.13667100000001</v>
      </c>
      <c r="K74" s="142">
        <v>33.830983000000003</v>
      </c>
      <c r="L74" s="142">
        <v>101.32393</v>
      </c>
      <c r="M74" s="435" t="s">
        <v>1221</v>
      </c>
    </row>
    <row r="75" spans="1:13" s="16" customFormat="1" ht="11.4" x14ac:dyDescent="0.2">
      <c r="A75" s="435" t="s">
        <v>1222</v>
      </c>
      <c r="B75" s="142">
        <v>93.704233000000002</v>
      </c>
      <c r="C75" s="142">
        <v>11.852650000000001</v>
      </c>
      <c r="D75" s="142">
        <v>81.056484999999995</v>
      </c>
      <c r="E75" s="142">
        <v>71.687994000000003</v>
      </c>
      <c r="F75" s="308">
        <v>15.967824</v>
      </c>
      <c r="G75" s="213">
        <v>111.26896600000001</v>
      </c>
      <c r="H75" s="438">
        <v>115.590433</v>
      </c>
      <c r="I75" s="142">
        <v>115.77864599999999</v>
      </c>
      <c r="J75" s="142">
        <v>95.136069000000006</v>
      </c>
      <c r="K75" s="142">
        <v>142.00857300000001</v>
      </c>
      <c r="L75" s="142">
        <v>98.981421999999995</v>
      </c>
      <c r="M75" s="435" t="s">
        <v>1223</v>
      </c>
    </row>
    <row r="76" spans="1:13" s="16" customFormat="1" ht="11.4" x14ac:dyDescent="0.2">
      <c r="A76" s="435"/>
      <c r="B76" s="447"/>
      <c r="C76" s="447"/>
      <c r="D76" s="447"/>
      <c r="E76" s="447"/>
      <c r="F76" s="142"/>
      <c r="G76" s="213"/>
      <c r="H76" s="438"/>
      <c r="I76" s="447"/>
      <c r="J76" s="447"/>
      <c r="K76" s="447"/>
      <c r="L76" s="447"/>
      <c r="M76" s="435"/>
    </row>
    <row r="77" spans="1:13" s="54" customFormat="1" ht="12" x14ac:dyDescent="0.25">
      <c r="A77" s="429" t="s">
        <v>1244</v>
      </c>
      <c r="B77" s="35"/>
      <c r="C77" s="35"/>
      <c r="D77" s="35"/>
      <c r="E77" s="35"/>
      <c r="F77" s="35"/>
      <c r="G77" s="157"/>
      <c r="H77" s="94"/>
      <c r="I77" s="35"/>
      <c r="J77" s="35"/>
      <c r="K77" s="35"/>
      <c r="L77" s="35"/>
      <c r="M77" s="429" t="s">
        <v>1245</v>
      </c>
    </row>
    <row r="78" spans="1:13" s="54" customFormat="1" ht="11.4" x14ac:dyDescent="0.2">
      <c r="A78" s="430" t="s">
        <v>1216</v>
      </c>
      <c r="B78" s="35">
        <v>391.36555299999998</v>
      </c>
      <c r="C78" s="35">
        <v>76.550443999999999</v>
      </c>
      <c r="D78" s="35">
        <v>103.420371</v>
      </c>
      <c r="E78" s="35">
        <v>107.438305</v>
      </c>
      <c r="F78" s="35">
        <v>67.929541</v>
      </c>
      <c r="G78" s="157">
        <v>285.090892</v>
      </c>
      <c r="H78" s="94">
        <v>798.02651700000001</v>
      </c>
      <c r="I78" s="35">
        <v>800.34180200000003</v>
      </c>
      <c r="J78" s="35">
        <v>369.02549299999998</v>
      </c>
      <c r="K78" s="35">
        <v>5.1298999999999997E-2</v>
      </c>
      <c r="L78" s="35">
        <v>2999.240217</v>
      </c>
      <c r="M78" s="430" t="s">
        <v>1217</v>
      </c>
    </row>
    <row r="79" spans="1:13" s="54" customFormat="1" ht="11.4" x14ac:dyDescent="0.2">
      <c r="A79" s="430" t="s">
        <v>1218</v>
      </c>
      <c r="B79" s="35">
        <v>260.94584200000003</v>
      </c>
      <c r="C79" s="35">
        <v>9.180301</v>
      </c>
      <c r="D79" s="35">
        <v>145.55161699999999</v>
      </c>
      <c r="E79" s="35">
        <v>224.86939799999999</v>
      </c>
      <c r="F79" s="35">
        <v>65.839783999999995</v>
      </c>
      <c r="G79" s="157">
        <v>391.815494</v>
      </c>
      <c r="H79" s="94">
        <v>1240.562122</v>
      </c>
      <c r="I79" s="35">
        <v>2287.5427129999998</v>
      </c>
      <c r="J79" s="35">
        <v>658.31880000000001</v>
      </c>
      <c r="K79" s="35">
        <v>1.8756600000000001</v>
      </c>
      <c r="L79" s="35">
        <v>5286.5017310000003</v>
      </c>
      <c r="M79" s="430" t="s">
        <v>1219</v>
      </c>
    </row>
    <row r="80" spans="1:13" s="54" customFormat="1" ht="11.4" x14ac:dyDescent="0.2">
      <c r="A80" s="435" t="s">
        <v>1220</v>
      </c>
      <c r="B80" s="142">
        <v>104.608587</v>
      </c>
      <c r="C80" s="142">
        <v>118.202521</v>
      </c>
      <c r="D80" s="142">
        <v>73.901612999999998</v>
      </c>
      <c r="E80" s="142">
        <v>74.544567000000001</v>
      </c>
      <c r="F80" s="142">
        <v>135.494866</v>
      </c>
      <c r="G80" s="213">
        <v>106.723969</v>
      </c>
      <c r="H80" s="438">
        <v>104.485631</v>
      </c>
      <c r="I80" s="142">
        <v>100.199479</v>
      </c>
      <c r="J80" s="142">
        <v>123.744523</v>
      </c>
      <c r="K80" s="142">
        <v>12.93075</v>
      </c>
      <c r="L80" s="142">
        <v>103.374075</v>
      </c>
      <c r="M80" s="435" t="s">
        <v>1221</v>
      </c>
    </row>
    <row r="81" spans="1:13" s="54" customFormat="1" ht="11.4" x14ac:dyDescent="0.2">
      <c r="A81" s="435" t="s">
        <v>1222</v>
      </c>
      <c r="B81" s="142">
        <v>98.370650999999995</v>
      </c>
      <c r="C81" s="142">
        <v>298.64407699999998</v>
      </c>
      <c r="D81" s="142">
        <v>77.914422999999999</v>
      </c>
      <c r="E81" s="142">
        <v>61.849722</v>
      </c>
      <c r="F81" s="142">
        <v>96.296186000000006</v>
      </c>
      <c r="G81" s="213">
        <v>118.630003</v>
      </c>
      <c r="H81" s="438">
        <v>96.426460000000006</v>
      </c>
      <c r="I81" s="142">
        <v>102.856511</v>
      </c>
      <c r="J81" s="142">
        <v>116.638009</v>
      </c>
      <c r="K81" s="142">
        <v>66.531238999999999</v>
      </c>
      <c r="L81" s="142">
        <v>99.836433</v>
      </c>
      <c r="M81" s="435" t="s">
        <v>1223</v>
      </c>
    </row>
    <row r="82" spans="1:13" s="54" customFormat="1" ht="11.4" x14ac:dyDescent="0.2">
      <c r="A82" s="435"/>
      <c r="B82" s="142"/>
      <c r="C82" s="142"/>
      <c r="D82" s="142"/>
      <c r="E82" s="142"/>
      <c r="F82" s="142"/>
      <c r="G82" s="213"/>
      <c r="H82" s="438"/>
      <c r="I82" s="142"/>
      <c r="J82" s="142"/>
      <c r="K82" s="142"/>
      <c r="L82" s="142"/>
      <c r="M82" s="435"/>
    </row>
    <row r="83" spans="1:13" s="54" customFormat="1" ht="12" x14ac:dyDescent="0.25">
      <c r="A83" s="429" t="s">
        <v>1246</v>
      </c>
      <c r="B83" s="315"/>
      <c r="C83" s="315"/>
      <c r="D83" s="315"/>
      <c r="E83" s="315"/>
      <c r="F83" s="315"/>
      <c r="G83" s="317"/>
      <c r="H83" s="318"/>
      <c r="I83" s="315"/>
      <c r="J83" s="315"/>
      <c r="K83" s="315"/>
      <c r="L83" s="315"/>
      <c r="M83" s="429" t="s">
        <v>1247</v>
      </c>
    </row>
    <row r="84" spans="1:13" s="54" customFormat="1" ht="11.4" x14ac:dyDescent="0.2">
      <c r="A84" s="430" t="s">
        <v>1216</v>
      </c>
      <c r="B84" s="154">
        <v>209.49927299999999</v>
      </c>
      <c r="C84" s="154">
        <v>35.840349000000003</v>
      </c>
      <c r="D84" s="154">
        <v>59.929048999999999</v>
      </c>
      <c r="E84" s="154">
        <v>113.95669100000001</v>
      </c>
      <c r="F84" s="154">
        <v>33.892074999999998</v>
      </c>
      <c r="G84" s="201">
        <v>393.96540099999999</v>
      </c>
      <c r="H84" s="199">
        <v>431.05771800000002</v>
      </c>
      <c r="I84" s="154">
        <v>1459.4386649999999</v>
      </c>
      <c r="J84" s="154">
        <v>160.95217199999999</v>
      </c>
      <c r="K84" s="154">
        <v>2.7249669999999999</v>
      </c>
      <c r="L84" s="154">
        <v>2901.2563599999999</v>
      </c>
      <c r="M84" s="430" t="s">
        <v>1217</v>
      </c>
    </row>
    <row r="85" spans="1:13" s="54" customFormat="1" ht="11.4" x14ac:dyDescent="0.2">
      <c r="A85" s="430" t="s">
        <v>1218</v>
      </c>
      <c r="B85" s="35">
        <v>483.74730399999999</v>
      </c>
      <c r="C85" s="35">
        <v>14.039440000000001</v>
      </c>
      <c r="D85" s="35">
        <v>121.827163</v>
      </c>
      <c r="E85" s="35">
        <v>517.86004500000001</v>
      </c>
      <c r="F85" s="35">
        <v>24.867528</v>
      </c>
      <c r="G85" s="157">
        <v>349.64882</v>
      </c>
      <c r="H85" s="94">
        <v>861.42213800000002</v>
      </c>
      <c r="I85" s="35">
        <v>1062.0935420000001</v>
      </c>
      <c r="J85" s="35">
        <v>494.511796</v>
      </c>
      <c r="K85" s="35">
        <v>4.0305920000000004</v>
      </c>
      <c r="L85" s="35">
        <v>3934.0483680000002</v>
      </c>
      <c r="M85" s="430" t="s">
        <v>1219</v>
      </c>
    </row>
    <row r="86" spans="1:13" s="54" customFormat="1" ht="11.4" x14ac:dyDescent="0.2">
      <c r="A86" s="435" t="s">
        <v>1220</v>
      </c>
      <c r="B86" s="142">
        <v>88.712181999999999</v>
      </c>
      <c r="C86" s="142">
        <v>99.346695999999994</v>
      </c>
      <c r="D86" s="142">
        <v>78.318689000000006</v>
      </c>
      <c r="E86" s="142">
        <v>80.573983999999996</v>
      </c>
      <c r="F86" s="142">
        <v>82.570323000000002</v>
      </c>
      <c r="G86" s="213">
        <v>122.010305</v>
      </c>
      <c r="H86" s="438">
        <v>102.645099</v>
      </c>
      <c r="I86" s="142">
        <v>117.962952</v>
      </c>
      <c r="J86" s="142">
        <v>105.64419599999999</v>
      </c>
      <c r="K86" s="142">
        <v>74.663831000000002</v>
      </c>
      <c r="L86" s="142">
        <v>108.772198</v>
      </c>
      <c r="M86" s="435" t="s">
        <v>1221</v>
      </c>
    </row>
    <row r="87" spans="1:13" s="54" customFormat="1" ht="11.4" x14ac:dyDescent="0.2">
      <c r="A87" s="435" t="s">
        <v>1222</v>
      </c>
      <c r="B87" s="142">
        <v>86.994766999999996</v>
      </c>
      <c r="C87" s="142">
        <v>182.17504400000001</v>
      </c>
      <c r="D87" s="142">
        <v>67.141510999999994</v>
      </c>
      <c r="E87" s="142">
        <v>100.34797500000001</v>
      </c>
      <c r="F87" s="142">
        <v>25.520997999999999</v>
      </c>
      <c r="G87" s="213">
        <v>111.588217</v>
      </c>
      <c r="H87" s="438">
        <v>103.816987</v>
      </c>
      <c r="I87" s="142">
        <v>94.001197000000005</v>
      </c>
      <c r="J87" s="142">
        <v>114.786281</v>
      </c>
      <c r="K87" s="142">
        <v>52.756577999999998</v>
      </c>
      <c r="L87" s="142">
        <v>96.656437999999994</v>
      </c>
      <c r="M87" s="435" t="s">
        <v>1223</v>
      </c>
    </row>
    <row r="88" spans="1:13" s="54" customFormat="1" ht="11.4" x14ac:dyDescent="0.2">
      <c r="A88" s="430"/>
      <c r="B88" s="35"/>
      <c r="C88" s="35"/>
      <c r="D88" s="35"/>
      <c r="E88" s="35"/>
      <c r="F88" s="35"/>
      <c r="G88" s="157"/>
      <c r="H88" s="94"/>
      <c r="I88" s="35"/>
      <c r="J88" s="35"/>
      <c r="K88" s="35"/>
      <c r="L88" s="35"/>
      <c r="M88" s="430"/>
    </row>
    <row r="89" spans="1:13" s="54" customFormat="1" ht="12" x14ac:dyDescent="0.25">
      <c r="A89" s="429" t="s">
        <v>1248</v>
      </c>
      <c r="B89" s="35"/>
      <c r="C89" s="35"/>
      <c r="D89" s="35"/>
      <c r="E89" s="35"/>
      <c r="F89" s="35"/>
      <c r="G89" s="157"/>
      <c r="H89" s="94"/>
      <c r="I89" s="35"/>
      <c r="J89" s="35"/>
      <c r="K89" s="35"/>
      <c r="L89" s="35"/>
      <c r="M89" s="429" t="s">
        <v>1249</v>
      </c>
    </row>
    <row r="90" spans="1:13" s="54" customFormat="1" ht="11.4" x14ac:dyDescent="0.2">
      <c r="A90" s="430" t="s">
        <v>1216</v>
      </c>
      <c r="B90" s="35">
        <v>57.514446999999997</v>
      </c>
      <c r="C90" s="35">
        <v>7.5826849999999997</v>
      </c>
      <c r="D90" s="35">
        <v>10.299258</v>
      </c>
      <c r="E90" s="35">
        <v>78.916701000000003</v>
      </c>
      <c r="F90" s="35">
        <v>0.47282099999999999</v>
      </c>
      <c r="G90" s="157">
        <v>266.76383600000003</v>
      </c>
      <c r="H90" s="94">
        <v>381.99630100000002</v>
      </c>
      <c r="I90" s="35">
        <v>895.92856099999995</v>
      </c>
      <c r="J90" s="35">
        <v>139.09621100000001</v>
      </c>
      <c r="K90" s="35">
        <v>1.58E-3</v>
      </c>
      <c r="L90" s="35">
        <v>1838.5724009999999</v>
      </c>
      <c r="M90" s="430" t="s">
        <v>1217</v>
      </c>
    </row>
    <row r="91" spans="1:13" s="54" customFormat="1" ht="11.4" x14ac:dyDescent="0.2">
      <c r="A91" s="430" t="s">
        <v>1218</v>
      </c>
      <c r="B91" s="35">
        <v>20.051012</v>
      </c>
      <c r="C91" s="35">
        <v>0.87932600000000005</v>
      </c>
      <c r="D91" s="35">
        <v>21.923120000000001</v>
      </c>
      <c r="E91" s="35">
        <v>64.917195000000007</v>
      </c>
      <c r="F91" s="35">
        <v>6.9406999999999996E-2</v>
      </c>
      <c r="G91" s="157">
        <v>112.516903</v>
      </c>
      <c r="H91" s="94">
        <v>401.885358</v>
      </c>
      <c r="I91" s="35">
        <v>2194.7973959999999</v>
      </c>
      <c r="J91" s="35">
        <v>371.14444400000002</v>
      </c>
      <c r="K91" s="35">
        <v>0.26694499999999999</v>
      </c>
      <c r="L91" s="35">
        <v>3188.451106</v>
      </c>
      <c r="M91" s="430" t="s">
        <v>1219</v>
      </c>
    </row>
    <row r="92" spans="1:13" s="54" customFormat="1" ht="11.4" x14ac:dyDescent="0.2">
      <c r="A92" s="435" t="s">
        <v>1220</v>
      </c>
      <c r="B92" s="142">
        <v>100.54333099999999</v>
      </c>
      <c r="C92" s="142">
        <v>89.352378999999999</v>
      </c>
      <c r="D92" s="142">
        <v>84.921925000000002</v>
      </c>
      <c r="E92" s="142">
        <v>275.08990899999998</v>
      </c>
      <c r="F92" s="142">
        <v>94.133071000000001</v>
      </c>
      <c r="G92" s="213">
        <v>97.197880999999995</v>
      </c>
      <c r="H92" s="438">
        <v>107.245034</v>
      </c>
      <c r="I92" s="142">
        <v>111.82890500000001</v>
      </c>
      <c r="J92" s="142">
        <v>93.883427999999995</v>
      </c>
      <c r="K92" s="142" t="s">
        <v>1250</v>
      </c>
      <c r="L92" s="142">
        <v>108.986608</v>
      </c>
      <c r="M92" s="435" t="s">
        <v>1221</v>
      </c>
    </row>
    <row r="93" spans="1:13" s="16" customFormat="1" ht="11.4" x14ac:dyDescent="0.2">
      <c r="A93" s="435" t="s">
        <v>1222</v>
      </c>
      <c r="B93" s="142">
        <v>82.550815999999998</v>
      </c>
      <c r="C93" s="142">
        <v>157.39321699999999</v>
      </c>
      <c r="D93" s="142">
        <v>102.62098899999999</v>
      </c>
      <c r="E93" s="142">
        <v>136.58849699999999</v>
      </c>
      <c r="F93" s="142" t="s">
        <v>1251</v>
      </c>
      <c r="G93" s="213">
        <v>89.907635999999997</v>
      </c>
      <c r="H93" s="438">
        <v>91.874880000000005</v>
      </c>
      <c r="I93" s="142">
        <v>100.08754</v>
      </c>
      <c r="J93" s="142">
        <v>107.002026</v>
      </c>
      <c r="K93" s="142">
        <v>129.10675499999999</v>
      </c>
      <c r="L93" s="142">
        <v>99.755814000000001</v>
      </c>
      <c r="M93" s="435" t="s">
        <v>1223</v>
      </c>
    </row>
    <row r="94" spans="1:13" s="54" customFormat="1" ht="11.4" x14ac:dyDescent="0.2">
      <c r="A94" s="452"/>
      <c r="B94" s="187"/>
      <c r="C94" s="187"/>
      <c r="D94" s="187"/>
      <c r="E94" s="187"/>
      <c r="F94" s="187"/>
      <c r="G94" s="189"/>
      <c r="H94" s="186"/>
      <c r="I94" s="187"/>
      <c r="J94" s="187"/>
      <c r="K94" s="187"/>
      <c r="L94" s="187"/>
      <c r="M94" s="452"/>
    </row>
    <row r="95" spans="1:13" s="54" customFormat="1" ht="12" x14ac:dyDescent="0.25">
      <c r="A95" s="429" t="s">
        <v>1254</v>
      </c>
      <c r="B95" s="35"/>
      <c r="C95" s="35"/>
      <c r="D95" s="35"/>
      <c r="E95" s="35"/>
      <c r="F95" s="35"/>
      <c r="G95" s="157"/>
      <c r="H95" s="94"/>
      <c r="I95" s="35"/>
      <c r="J95" s="35"/>
      <c r="K95" s="35"/>
      <c r="L95" s="35"/>
      <c r="M95" s="429" t="s">
        <v>1255</v>
      </c>
    </row>
    <row r="96" spans="1:13" s="54" customFormat="1" ht="11.4" x14ac:dyDescent="0.2">
      <c r="A96" s="430" t="s">
        <v>1216</v>
      </c>
      <c r="B96" s="35">
        <v>16.151046000000001</v>
      </c>
      <c r="C96" s="35">
        <v>8.2295800000000003</v>
      </c>
      <c r="D96" s="35">
        <v>5.3740639999999997</v>
      </c>
      <c r="E96" s="35">
        <v>121.723822</v>
      </c>
      <c r="F96" s="35">
        <v>0.36613299999999999</v>
      </c>
      <c r="G96" s="157">
        <v>163.047315</v>
      </c>
      <c r="H96" s="94">
        <v>124.039154</v>
      </c>
      <c r="I96" s="35">
        <v>203.746486</v>
      </c>
      <c r="J96" s="35">
        <v>97.190179000000001</v>
      </c>
      <c r="K96" s="35" t="s">
        <v>234</v>
      </c>
      <c r="L96" s="35">
        <v>739.86777900000004</v>
      </c>
      <c r="M96" s="430" t="s">
        <v>1217</v>
      </c>
    </row>
    <row r="97" spans="1:13" s="54" customFormat="1" ht="11.4" x14ac:dyDescent="0.2">
      <c r="A97" s="430" t="s">
        <v>1218</v>
      </c>
      <c r="B97" s="35">
        <v>56.142524999999999</v>
      </c>
      <c r="C97" s="35">
        <v>0.38632300000000003</v>
      </c>
      <c r="D97" s="35">
        <v>11.370283000000001</v>
      </c>
      <c r="E97" s="35">
        <v>153.87205900000001</v>
      </c>
      <c r="F97" s="35">
        <v>4.5539759999999996</v>
      </c>
      <c r="G97" s="157">
        <v>92.791352000000003</v>
      </c>
      <c r="H97" s="94">
        <v>256.77972599999998</v>
      </c>
      <c r="I97" s="35">
        <v>2455.3919270000001</v>
      </c>
      <c r="J97" s="35">
        <v>286.25689799999998</v>
      </c>
      <c r="K97" s="35">
        <v>8.3059999999999995E-2</v>
      </c>
      <c r="L97" s="35">
        <v>3317.6281290000002</v>
      </c>
      <c r="M97" s="430" t="s">
        <v>1219</v>
      </c>
    </row>
    <row r="98" spans="1:13" s="54" customFormat="1" ht="11.4" x14ac:dyDescent="0.2">
      <c r="A98" s="435" t="s">
        <v>1220</v>
      </c>
      <c r="B98" s="142">
        <v>89.861748000000006</v>
      </c>
      <c r="C98" s="142">
        <v>144.58626799999999</v>
      </c>
      <c r="D98" s="142">
        <v>95.811701999999997</v>
      </c>
      <c r="E98" s="142">
        <v>271.067588</v>
      </c>
      <c r="F98" s="142">
        <v>589.99468200000001</v>
      </c>
      <c r="G98" s="213">
        <v>85.630011999999994</v>
      </c>
      <c r="H98" s="438">
        <v>100.53176000000001</v>
      </c>
      <c r="I98" s="142">
        <v>114.252391</v>
      </c>
      <c r="J98" s="142">
        <v>121.35803</v>
      </c>
      <c r="K98" s="142">
        <v>0</v>
      </c>
      <c r="L98" s="142">
        <v>108.71082</v>
      </c>
      <c r="M98" s="435" t="s">
        <v>1221</v>
      </c>
    </row>
    <row r="99" spans="1:13" s="54" customFormat="1" ht="11.4" x14ac:dyDescent="0.2">
      <c r="A99" s="435" t="s">
        <v>1222</v>
      </c>
      <c r="B99" s="142">
        <v>107.953728</v>
      </c>
      <c r="C99" s="142">
        <v>57.416003000000003</v>
      </c>
      <c r="D99" s="142">
        <v>134.977273</v>
      </c>
      <c r="E99" s="142">
        <v>100.251907</v>
      </c>
      <c r="F99" s="142">
        <v>115.507891</v>
      </c>
      <c r="G99" s="213">
        <v>125.11062099999999</v>
      </c>
      <c r="H99" s="438">
        <v>122.628873</v>
      </c>
      <c r="I99" s="142">
        <v>115.03805699999999</v>
      </c>
      <c r="J99" s="142">
        <v>104.85857300000001</v>
      </c>
      <c r="K99" s="142">
        <v>64.422555000000003</v>
      </c>
      <c r="L99" s="142">
        <v>114.022206</v>
      </c>
      <c r="M99" s="435" t="s">
        <v>1223</v>
      </c>
    </row>
    <row r="100" spans="1:13" s="54" customFormat="1" ht="11.4" x14ac:dyDescent="0.2">
      <c r="A100" s="430"/>
      <c r="B100" s="35"/>
      <c r="C100" s="35"/>
      <c r="D100" s="35"/>
      <c r="E100" s="35"/>
      <c r="F100" s="35"/>
      <c r="G100" s="157"/>
      <c r="H100" s="94"/>
      <c r="I100" s="35"/>
      <c r="J100" s="35"/>
      <c r="K100" s="35"/>
      <c r="L100" s="35"/>
      <c r="M100" s="430"/>
    </row>
    <row r="101" spans="1:13" s="54" customFormat="1" ht="12" x14ac:dyDescent="0.25">
      <c r="A101" s="429" t="s">
        <v>1256</v>
      </c>
      <c r="B101" s="35"/>
      <c r="C101" s="35"/>
      <c r="D101" s="35"/>
      <c r="E101" s="35"/>
      <c r="F101" s="35"/>
      <c r="G101" s="157"/>
      <c r="H101" s="94"/>
      <c r="I101" s="35"/>
      <c r="J101" s="35"/>
      <c r="K101" s="35"/>
      <c r="L101" s="35"/>
      <c r="M101" s="429" t="s">
        <v>1257</v>
      </c>
    </row>
    <row r="102" spans="1:13" s="54" customFormat="1" ht="11.4" x14ac:dyDescent="0.2">
      <c r="A102" s="430" t="s">
        <v>1216</v>
      </c>
      <c r="B102" s="35">
        <v>68.565839999999994</v>
      </c>
      <c r="C102" s="35">
        <v>3.4735809999999998</v>
      </c>
      <c r="D102" s="35">
        <v>36.934947999999999</v>
      </c>
      <c r="E102" s="35">
        <v>2.3921739999999998</v>
      </c>
      <c r="F102" s="35">
        <v>4.9356999999999998</v>
      </c>
      <c r="G102" s="157">
        <v>263.61282299999999</v>
      </c>
      <c r="H102" s="94">
        <v>71.320975000000004</v>
      </c>
      <c r="I102" s="35">
        <v>253.59121200000001</v>
      </c>
      <c r="J102" s="35">
        <v>46.149602999999999</v>
      </c>
      <c r="K102" s="35">
        <v>7.6300000000000001E-4</v>
      </c>
      <c r="L102" s="35">
        <v>750.977619</v>
      </c>
      <c r="M102" s="430" t="s">
        <v>1217</v>
      </c>
    </row>
    <row r="103" spans="1:13" s="54" customFormat="1" ht="11.4" x14ac:dyDescent="0.2">
      <c r="A103" s="430" t="s">
        <v>1218</v>
      </c>
      <c r="B103" s="35">
        <v>37.468721000000002</v>
      </c>
      <c r="C103" s="35">
        <v>0.25391900000000001</v>
      </c>
      <c r="D103" s="35">
        <v>7.1206519999999998</v>
      </c>
      <c r="E103" s="35">
        <v>28.173086000000001</v>
      </c>
      <c r="F103" s="35">
        <v>1.2589999999999999E-3</v>
      </c>
      <c r="G103" s="157">
        <v>47.688048000000002</v>
      </c>
      <c r="H103" s="94">
        <v>156.306928</v>
      </c>
      <c r="I103" s="35">
        <v>1204.581115</v>
      </c>
      <c r="J103" s="35">
        <v>152.63611399999999</v>
      </c>
      <c r="K103" s="35">
        <v>0.16364200000000001</v>
      </c>
      <c r="L103" s="35">
        <v>1634.3934839999999</v>
      </c>
      <c r="M103" s="430" t="s">
        <v>1219</v>
      </c>
    </row>
    <row r="104" spans="1:13" s="54" customFormat="1" ht="11.4" x14ac:dyDescent="0.2">
      <c r="A104" s="435" t="s">
        <v>1220</v>
      </c>
      <c r="B104" s="142">
        <v>90.658288999999996</v>
      </c>
      <c r="C104" s="142">
        <v>69.974738000000002</v>
      </c>
      <c r="D104" s="142">
        <v>86.680335999999997</v>
      </c>
      <c r="E104" s="142">
        <v>101.455045</v>
      </c>
      <c r="F104" s="142">
        <v>80.807257000000007</v>
      </c>
      <c r="G104" s="213">
        <v>133.02855099999999</v>
      </c>
      <c r="H104" s="438">
        <v>89.164117000000005</v>
      </c>
      <c r="I104" s="142">
        <v>117.510047</v>
      </c>
      <c r="J104" s="142">
        <v>138.34509299999999</v>
      </c>
      <c r="K104" s="142">
        <v>20.026247000000001</v>
      </c>
      <c r="L104" s="142">
        <v>113.959136</v>
      </c>
      <c r="M104" s="435" t="s">
        <v>1221</v>
      </c>
    </row>
    <row r="105" spans="1:13" s="16" customFormat="1" ht="11.4" x14ac:dyDescent="0.2">
      <c r="A105" s="435" t="s">
        <v>1222</v>
      </c>
      <c r="B105" s="142">
        <v>88.948207999999994</v>
      </c>
      <c r="C105" s="142">
        <v>795.56035999999995</v>
      </c>
      <c r="D105" s="142">
        <v>121.410608</v>
      </c>
      <c r="E105" s="142">
        <v>60.532091000000001</v>
      </c>
      <c r="F105" s="142">
        <v>0.133745</v>
      </c>
      <c r="G105" s="213">
        <v>106.38439099999999</v>
      </c>
      <c r="H105" s="438">
        <v>92.771422999999999</v>
      </c>
      <c r="I105" s="142">
        <v>113.359478</v>
      </c>
      <c r="J105" s="142">
        <v>122.678155</v>
      </c>
      <c r="K105" s="142">
        <v>92.656217999999996</v>
      </c>
      <c r="L105" s="142">
        <v>109.248406</v>
      </c>
      <c r="M105" s="435" t="s">
        <v>1223</v>
      </c>
    </row>
    <row r="106" spans="1:13" s="16" customFormat="1" ht="11.4" x14ac:dyDescent="0.2">
      <c r="A106" s="435"/>
      <c r="B106" s="142"/>
      <c r="C106" s="142"/>
      <c r="D106" s="142"/>
      <c r="E106" s="142"/>
      <c r="F106" s="142"/>
      <c r="G106" s="213"/>
      <c r="H106" s="438"/>
      <c r="I106" s="142"/>
      <c r="J106" s="142"/>
      <c r="K106" s="142"/>
      <c r="L106" s="142"/>
      <c r="M106" s="435"/>
    </row>
    <row r="107" spans="1:13" s="54" customFormat="1" ht="12" x14ac:dyDescent="0.25">
      <c r="A107" s="429" t="s">
        <v>1258</v>
      </c>
      <c r="B107" s="35"/>
      <c r="C107" s="35"/>
      <c r="D107" s="35"/>
      <c r="E107" s="35"/>
      <c r="F107" s="35"/>
      <c r="G107" s="157"/>
      <c r="H107" s="94"/>
      <c r="I107" s="35"/>
      <c r="J107" s="35"/>
      <c r="K107" s="35"/>
      <c r="L107" s="35"/>
      <c r="M107" s="429" t="s">
        <v>1259</v>
      </c>
    </row>
    <row r="108" spans="1:13" s="54" customFormat="1" ht="11.4" x14ac:dyDescent="0.2">
      <c r="A108" s="430" t="s">
        <v>1216</v>
      </c>
      <c r="B108" s="35">
        <v>50.505608000000002</v>
      </c>
      <c r="C108" s="35">
        <v>0.77675099999999997</v>
      </c>
      <c r="D108" s="35">
        <v>9.8629440000000006</v>
      </c>
      <c r="E108" s="35">
        <v>6.0213520000000003</v>
      </c>
      <c r="F108" s="35">
        <v>1.1070489999999999</v>
      </c>
      <c r="G108" s="157">
        <v>169.21851100000001</v>
      </c>
      <c r="H108" s="94">
        <v>116.660579</v>
      </c>
      <c r="I108" s="35">
        <v>210.78292999999999</v>
      </c>
      <c r="J108" s="35">
        <v>37.471755999999999</v>
      </c>
      <c r="K108" s="35">
        <v>3.1930000000000001E-3</v>
      </c>
      <c r="L108" s="35">
        <v>602.41067299999997</v>
      </c>
      <c r="M108" s="430" t="s">
        <v>1217</v>
      </c>
    </row>
    <row r="109" spans="1:13" s="54" customFormat="1" ht="11.4" x14ac:dyDescent="0.2">
      <c r="A109" s="430" t="s">
        <v>1218</v>
      </c>
      <c r="B109" s="35">
        <v>26.313291</v>
      </c>
      <c r="C109" s="35">
        <v>6.4696000000000004E-2</v>
      </c>
      <c r="D109" s="35">
        <v>35.597468999999997</v>
      </c>
      <c r="E109" s="35">
        <v>12.479949</v>
      </c>
      <c r="F109" s="35" t="s">
        <v>234</v>
      </c>
      <c r="G109" s="157">
        <v>51.787919000000002</v>
      </c>
      <c r="H109" s="94">
        <v>145.442241</v>
      </c>
      <c r="I109" s="35">
        <v>616.69659899999999</v>
      </c>
      <c r="J109" s="35">
        <v>90.561779000000001</v>
      </c>
      <c r="K109" s="35">
        <v>7.8020000000000006E-2</v>
      </c>
      <c r="L109" s="35">
        <v>979.02196300000003</v>
      </c>
      <c r="M109" s="430" t="s">
        <v>1219</v>
      </c>
    </row>
    <row r="110" spans="1:13" s="54" customFormat="1" ht="11.4" x14ac:dyDescent="0.2">
      <c r="A110" s="435" t="s">
        <v>1220</v>
      </c>
      <c r="B110" s="142">
        <v>148.68451899999999</v>
      </c>
      <c r="C110" s="142">
        <v>130.375912</v>
      </c>
      <c r="D110" s="142">
        <v>64.636189000000002</v>
      </c>
      <c r="E110" s="142">
        <v>120.56023500000001</v>
      </c>
      <c r="F110" s="142">
        <v>29.459112999999999</v>
      </c>
      <c r="G110" s="213">
        <v>103.790997</v>
      </c>
      <c r="H110" s="438">
        <v>105.36842300000001</v>
      </c>
      <c r="I110" s="142">
        <v>111.766957</v>
      </c>
      <c r="J110" s="142">
        <v>110.216308</v>
      </c>
      <c r="K110" s="142" t="s">
        <v>1260</v>
      </c>
      <c r="L110" s="142">
        <v>108.558041</v>
      </c>
      <c r="M110" s="435" t="s">
        <v>1221</v>
      </c>
    </row>
    <row r="111" spans="1:13" s="16" customFormat="1" ht="11.4" x14ac:dyDescent="0.2">
      <c r="A111" s="435" t="s">
        <v>1222</v>
      </c>
      <c r="B111" s="142">
        <v>82.064325999999994</v>
      </c>
      <c r="C111" s="142" t="s">
        <v>1261</v>
      </c>
      <c r="D111" s="142">
        <v>84.900651999999994</v>
      </c>
      <c r="E111" s="142">
        <v>286.11189300000001</v>
      </c>
      <c r="F111" s="142">
        <v>0</v>
      </c>
      <c r="G111" s="213">
        <v>103.19991400000001</v>
      </c>
      <c r="H111" s="438">
        <v>106.168081</v>
      </c>
      <c r="I111" s="142">
        <v>97.376402999999996</v>
      </c>
      <c r="J111" s="142">
        <v>84.912103999999999</v>
      </c>
      <c r="K111" s="142">
        <v>96.049440000000004</v>
      </c>
      <c r="L111" s="142">
        <v>97.358941999999999</v>
      </c>
      <c r="M111" s="435" t="s">
        <v>1223</v>
      </c>
    </row>
    <row r="112" spans="1:13" s="54" customFormat="1" ht="11.4" x14ac:dyDescent="0.2">
      <c r="A112" s="430"/>
      <c r="B112" s="35"/>
      <c r="C112" s="35"/>
      <c r="D112" s="35"/>
      <c r="E112" s="35"/>
      <c r="F112" s="35"/>
      <c r="G112" s="157"/>
      <c r="H112" s="94"/>
      <c r="I112" s="35"/>
      <c r="J112" s="35"/>
      <c r="K112" s="35"/>
      <c r="L112" s="35"/>
      <c r="M112" s="430"/>
    </row>
    <row r="113" spans="1:13" s="54" customFormat="1" ht="12" x14ac:dyDescent="0.25">
      <c r="A113" s="429" t="s">
        <v>1262</v>
      </c>
      <c r="B113" s="366"/>
      <c r="C113" s="366"/>
      <c r="D113" s="366"/>
      <c r="E113" s="366"/>
      <c r="F113" s="367"/>
      <c r="G113" s="369"/>
      <c r="H113" s="370"/>
      <c r="I113" s="366"/>
      <c r="J113" s="366"/>
      <c r="K113" s="366"/>
      <c r="L113" s="366"/>
      <c r="M113" s="429" t="s">
        <v>1263</v>
      </c>
    </row>
    <row r="114" spans="1:13" s="54" customFormat="1" ht="11.4" x14ac:dyDescent="0.2">
      <c r="A114" s="430" t="s">
        <v>1216</v>
      </c>
      <c r="B114" s="154">
        <v>93.530248</v>
      </c>
      <c r="C114" s="154">
        <v>8.7769759999999994</v>
      </c>
      <c r="D114" s="154">
        <v>13.250324000000001</v>
      </c>
      <c r="E114" s="154">
        <v>0.32177899999999998</v>
      </c>
      <c r="F114" s="154">
        <v>4.7381099999999998</v>
      </c>
      <c r="G114" s="201">
        <v>83.358885999999998</v>
      </c>
      <c r="H114" s="199">
        <v>123.533248</v>
      </c>
      <c r="I114" s="154">
        <v>373.10561899999999</v>
      </c>
      <c r="J114" s="154">
        <v>31.735586000000001</v>
      </c>
      <c r="K114" s="154">
        <v>0.47133399999999998</v>
      </c>
      <c r="L114" s="154">
        <v>732.82210999999995</v>
      </c>
      <c r="M114" s="430" t="s">
        <v>1217</v>
      </c>
    </row>
    <row r="115" spans="1:13" s="54" customFormat="1" ht="11.4" x14ac:dyDescent="0.2">
      <c r="A115" s="430" t="s">
        <v>1218</v>
      </c>
      <c r="B115" s="154">
        <v>30.878945000000002</v>
      </c>
      <c r="C115" s="154">
        <v>0.26402399999999998</v>
      </c>
      <c r="D115" s="154">
        <v>3.1525609999999999</v>
      </c>
      <c r="E115" s="154">
        <v>1.3279110000000001</v>
      </c>
      <c r="F115" s="154">
        <v>1.8339999999999999E-3</v>
      </c>
      <c r="G115" s="201">
        <v>33.147387999999999</v>
      </c>
      <c r="H115" s="199">
        <v>153.790605</v>
      </c>
      <c r="I115" s="154">
        <v>1098.842163</v>
      </c>
      <c r="J115" s="154">
        <v>72.020455999999996</v>
      </c>
      <c r="K115" s="154">
        <v>0.14585899999999999</v>
      </c>
      <c r="L115" s="154">
        <v>1393.5717460000001</v>
      </c>
      <c r="M115" s="430" t="s">
        <v>1219</v>
      </c>
    </row>
    <row r="116" spans="1:13" s="54" customFormat="1" ht="11.4" x14ac:dyDescent="0.2">
      <c r="A116" s="435" t="s">
        <v>1220</v>
      </c>
      <c r="B116" s="142">
        <v>92.150206999999995</v>
      </c>
      <c r="C116" s="142">
        <v>140.18372600000001</v>
      </c>
      <c r="D116" s="142">
        <v>449.46657299999998</v>
      </c>
      <c r="E116" s="142">
        <v>201.638656</v>
      </c>
      <c r="F116" s="142">
        <v>114.28031799999999</v>
      </c>
      <c r="G116" s="213">
        <v>114.367626</v>
      </c>
      <c r="H116" s="438">
        <v>115.061408</v>
      </c>
      <c r="I116" s="142">
        <v>113.342466</v>
      </c>
      <c r="J116" s="142">
        <v>87.090739999999997</v>
      </c>
      <c r="K116" s="142">
        <v>26.360814999999999</v>
      </c>
      <c r="L116" s="142">
        <v>110.58562000000001</v>
      </c>
      <c r="M116" s="435" t="s">
        <v>1221</v>
      </c>
    </row>
    <row r="117" spans="1:13" s="54" customFormat="1" ht="11.4" x14ac:dyDescent="0.2">
      <c r="A117" s="435" t="s">
        <v>1222</v>
      </c>
      <c r="B117" s="142">
        <v>109.548418</v>
      </c>
      <c r="C117" s="142">
        <v>80.108258000000006</v>
      </c>
      <c r="D117" s="142">
        <v>155.417393</v>
      </c>
      <c r="E117" s="142">
        <v>65.015180000000001</v>
      </c>
      <c r="F117" s="142">
        <v>226.980198</v>
      </c>
      <c r="G117" s="213">
        <v>94.473937000000006</v>
      </c>
      <c r="H117" s="438">
        <v>104.00367199999999</v>
      </c>
      <c r="I117" s="142">
        <v>121.478595</v>
      </c>
      <c r="J117" s="142">
        <v>96.239699999999999</v>
      </c>
      <c r="K117" s="142">
        <v>239.67891399999999</v>
      </c>
      <c r="L117" s="142">
        <v>116.617181</v>
      </c>
      <c r="M117" s="435" t="s">
        <v>1223</v>
      </c>
    </row>
    <row r="118" spans="1:13" s="54" customFormat="1" ht="11.4" x14ac:dyDescent="0.2">
      <c r="A118" s="430"/>
      <c r="B118" s="35"/>
      <c r="C118" s="35"/>
      <c r="D118" s="35"/>
      <c r="E118" s="35"/>
      <c r="F118" s="35"/>
      <c r="G118" s="157"/>
      <c r="H118" s="94"/>
      <c r="I118" s="35"/>
      <c r="J118" s="35"/>
      <c r="K118" s="35"/>
      <c r="L118" s="35"/>
      <c r="M118" s="430"/>
    </row>
    <row r="119" spans="1:13" s="54" customFormat="1" ht="12" x14ac:dyDescent="0.25">
      <c r="A119" s="429" t="s">
        <v>1264</v>
      </c>
      <c r="B119" s="35"/>
      <c r="C119" s="35"/>
      <c r="D119" s="35"/>
      <c r="E119" s="35"/>
      <c r="F119" s="35"/>
      <c r="G119" s="157"/>
      <c r="H119" s="94"/>
      <c r="I119" s="35"/>
      <c r="J119" s="35"/>
      <c r="K119" s="35"/>
      <c r="L119" s="35"/>
      <c r="M119" s="429" t="s">
        <v>1265</v>
      </c>
    </row>
    <row r="120" spans="1:13" s="54" customFormat="1" ht="11.4" x14ac:dyDescent="0.2">
      <c r="A120" s="430" t="s">
        <v>1216</v>
      </c>
      <c r="B120" s="35">
        <v>5.4349059999999998</v>
      </c>
      <c r="C120" s="35">
        <v>0.96250800000000003</v>
      </c>
      <c r="D120" s="35">
        <v>45.384132999999999</v>
      </c>
      <c r="E120" s="35">
        <v>0.21468000000000001</v>
      </c>
      <c r="F120" s="35">
        <v>3.4285950000000001</v>
      </c>
      <c r="G120" s="157">
        <v>56.982818000000002</v>
      </c>
      <c r="H120" s="94">
        <v>74.520390000000006</v>
      </c>
      <c r="I120" s="35">
        <v>97.305815999999993</v>
      </c>
      <c r="J120" s="35">
        <v>31.759978</v>
      </c>
      <c r="K120" s="35">
        <v>6.9999999999999994E-5</v>
      </c>
      <c r="L120" s="35">
        <v>315.99389400000001</v>
      </c>
      <c r="M120" s="430" t="s">
        <v>1217</v>
      </c>
    </row>
    <row r="121" spans="1:13" s="54" customFormat="1" ht="11.4" x14ac:dyDescent="0.2">
      <c r="A121" s="430" t="s">
        <v>1218</v>
      </c>
      <c r="B121" s="35">
        <v>44.720599</v>
      </c>
      <c r="C121" s="35">
        <v>0.13048899999999999</v>
      </c>
      <c r="D121" s="35">
        <v>1.070254</v>
      </c>
      <c r="E121" s="35">
        <v>0.45268000000000003</v>
      </c>
      <c r="F121" s="35">
        <v>3.1700000000000001E-4</v>
      </c>
      <c r="G121" s="157">
        <v>12.925328</v>
      </c>
      <c r="H121" s="94">
        <v>77.733294000000001</v>
      </c>
      <c r="I121" s="35">
        <v>733.60764800000004</v>
      </c>
      <c r="J121" s="35">
        <v>75.339207999999999</v>
      </c>
      <c r="K121" s="35">
        <v>4.9797000000000001E-2</v>
      </c>
      <c r="L121" s="35">
        <v>946.02961400000004</v>
      </c>
      <c r="M121" s="430" t="s">
        <v>1219</v>
      </c>
    </row>
    <row r="122" spans="1:13" s="54" customFormat="1" ht="11.4" x14ac:dyDescent="0.2">
      <c r="A122" s="435" t="s">
        <v>1220</v>
      </c>
      <c r="B122" s="142">
        <v>103.571102</v>
      </c>
      <c r="C122" s="142">
        <v>117.22877099999999</v>
      </c>
      <c r="D122" s="142">
        <v>295.43493699999999</v>
      </c>
      <c r="E122" s="142">
        <v>104.959518</v>
      </c>
      <c r="F122" s="142">
        <v>110.3241</v>
      </c>
      <c r="G122" s="213">
        <v>106.38451000000001</v>
      </c>
      <c r="H122" s="438">
        <v>88.418200999999996</v>
      </c>
      <c r="I122" s="142">
        <v>101.534235</v>
      </c>
      <c r="J122" s="142">
        <v>115.96754799999999</v>
      </c>
      <c r="K122" s="142" t="s">
        <v>288</v>
      </c>
      <c r="L122" s="142">
        <v>110.560869</v>
      </c>
      <c r="M122" s="435" t="s">
        <v>1221</v>
      </c>
    </row>
    <row r="123" spans="1:13" s="54" customFormat="1" ht="11.4" x14ac:dyDescent="0.2">
      <c r="A123" s="435" t="s">
        <v>1222</v>
      </c>
      <c r="B123" s="142">
        <v>133.402027</v>
      </c>
      <c r="C123" s="142">
        <v>51.717933000000002</v>
      </c>
      <c r="D123" s="142">
        <v>111.417361</v>
      </c>
      <c r="E123" s="142">
        <v>158.98514700000001</v>
      </c>
      <c r="F123" s="142">
        <v>96.060606000000007</v>
      </c>
      <c r="G123" s="213">
        <v>101.182922</v>
      </c>
      <c r="H123" s="438">
        <v>87.723174999999998</v>
      </c>
      <c r="I123" s="142">
        <v>102.146592</v>
      </c>
      <c r="J123" s="142">
        <v>116.734229</v>
      </c>
      <c r="K123" s="142">
        <v>131.003367</v>
      </c>
      <c r="L123" s="142">
        <v>102.921543</v>
      </c>
      <c r="M123" s="435" t="s">
        <v>1223</v>
      </c>
    </row>
    <row r="124" spans="1:13" s="54" customFormat="1" ht="11.4" x14ac:dyDescent="0.2">
      <c r="A124" s="430"/>
      <c r="B124" s="35"/>
      <c r="C124" s="35"/>
      <c r="D124" s="35"/>
      <c r="E124" s="35"/>
      <c r="F124" s="35"/>
      <c r="G124" s="157"/>
      <c r="H124" s="94"/>
      <c r="I124" s="35"/>
      <c r="J124" s="35"/>
      <c r="K124" s="35"/>
      <c r="L124" s="35"/>
      <c r="M124" s="430"/>
    </row>
    <row r="125" spans="1:13" s="54" customFormat="1" ht="12" x14ac:dyDescent="0.25">
      <c r="A125" s="429" t="s">
        <v>1266</v>
      </c>
      <c r="B125" s="35"/>
      <c r="C125" s="35"/>
      <c r="D125" s="35"/>
      <c r="E125" s="35"/>
      <c r="F125" s="35"/>
      <c r="G125" s="157"/>
      <c r="H125" s="94"/>
      <c r="I125" s="35"/>
      <c r="J125" s="35"/>
      <c r="K125" s="35"/>
      <c r="L125" s="35"/>
      <c r="M125" s="429" t="s">
        <v>1267</v>
      </c>
    </row>
    <row r="126" spans="1:13" s="54" customFormat="1" ht="11.4" x14ac:dyDescent="0.2">
      <c r="A126" s="430" t="s">
        <v>1216</v>
      </c>
      <c r="B126" s="35">
        <v>4.8673659999999996</v>
      </c>
      <c r="C126" s="35">
        <v>0.18118300000000001</v>
      </c>
      <c r="D126" s="35">
        <v>14.085373000000001</v>
      </c>
      <c r="E126" s="35">
        <v>10.093805</v>
      </c>
      <c r="F126" s="35">
        <v>0.13119800000000001</v>
      </c>
      <c r="G126" s="157">
        <v>57.031913000000003</v>
      </c>
      <c r="H126" s="94">
        <v>96.858028000000004</v>
      </c>
      <c r="I126" s="35">
        <v>124.53156199999999</v>
      </c>
      <c r="J126" s="35">
        <v>36.197955999999998</v>
      </c>
      <c r="K126" s="35">
        <v>2.1499999999999999E-4</v>
      </c>
      <c r="L126" s="35">
        <v>343.97859899999997</v>
      </c>
      <c r="M126" s="430" t="s">
        <v>1217</v>
      </c>
    </row>
    <row r="127" spans="1:13" s="54" customFormat="1" ht="11.4" x14ac:dyDescent="0.2">
      <c r="A127" s="430" t="s">
        <v>1218</v>
      </c>
      <c r="B127" s="35">
        <v>10.607192</v>
      </c>
      <c r="C127" s="35">
        <v>0.248663</v>
      </c>
      <c r="D127" s="35">
        <v>35.698357999999999</v>
      </c>
      <c r="E127" s="35">
        <v>5.5256829999999999</v>
      </c>
      <c r="F127" s="35">
        <v>0.18173500000000001</v>
      </c>
      <c r="G127" s="157">
        <v>21.618613</v>
      </c>
      <c r="H127" s="94">
        <v>105.00294</v>
      </c>
      <c r="I127" s="35">
        <v>258.033749</v>
      </c>
      <c r="J127" s="35">
        <v>40.945168000000002</v>
      </c>
      <c r="K127" s="35">
        <v>0.136513</v>
      </c>
      <c r="L127" s="35">
        <v>477.99861399999998</v>
      </c>
      <c r="M127" s="430" t="s">
        <v>1219</v>
      </c>
    </row>
    <row r="128" spans="1:13" s="54" customFormat="1" ht="11.4" x14ac:dyDescent="0.2">
      <c r="A128" s="435" t="s">
        <v>1220</v>
      </c>
      <c r="B128" s="142">
        <v>84.239166999999995</v>
      </c>
      <c r="C128" s="142">
        <v>49.653598000000002</v>
      </c>
      <c r="D128" s="142">
        <v>157.76768799999999</v>
      </c>
      <c r="E128" s="142">
        <v>81.220545000000001</v>
      </c>
      <c r="F128" s="142">
        <v>117.778336</v>
      </c>
      <c r="G128" s="213">
        <v>97.935906000000003</v>
      </c>
      <c r="H128" s="438">
        <v>133.36464100000001</v>
      </c>
      <c r="I128" s="142">
        <v>113.367138</v>
      </c>
      <c r="J128" s="142">
        <v>95.049723</v>
      </c>
      <c r="K128" s="142" t="s">
        <v>288</v>
      </c>
      <c r="L128" s="142">
        <v>112.264014</v>
      </c>
      <c r="M128" s="435" t="s">
        <v>1221</v>
      </c>
    </row>
    <row r="129" spans="1:13" s="16" customFormat="1" ht="11.4" x14ac:dyDescent="0.2">
      <c r="A129" s="435" t="s">
        <v>1222</v>
      </c>
      <c r="B129" s="142">
        <v>66.199225999999996</v>
      </c>
      <c r="C129" s="142">
        <v>101.73553</v>
      </c>
      <c r="D129" s="142">
        <v>102.02698599999999</v>
      </c>
      <c r="E129" s="142">
        <v>97.879960999999994</v>
      </c>
      <c r="F129" s="142">
        <v>25.140550000000001</v>
      </c>
      <c r="G129" s="213">
        <v>74.252876999999998</v>
      </c>
      <c r="H129" s="438">
        <v>86.994371999999998</v>
      </c>
      <c r="I129" s="142">
        <v>108.11774200000001</v>
      </c>
      <c r="J129" s="142">
        <v>91.004390999999998</v>
      </c>
      <c r="K129" s="142">
        <v>52.533893999999997</v>
      </c>
      <c r="L129" s="142">
        <v>97.282128999999998</v>
      </c>
      <c r="M129" s="435" t="s">
        <v>1223</v>
      </c>
    </row>
    <row r="130" spans="1:13" s="54" customFormat="1" ht="11.4" x14ac:dyDescent="0.2">
      <c r="A130" s="452"/>
      <c r="B130" s="187"/>
      <c r="C130" s="187"/>
      <c r="D130" s="187"/>
      <c r="E130" s="187"/>
      <c r="F130" s="187"/>
      <c r="G130" s="189"/>
      <c r="H130" s="186"/>
      <c r="I130" s="187"/>
      <c r="J130" s="187"/>
      <c r="K130" s="187"/>
      <c r="L130" s="187"/>
      <c r="M130" s="452"/>
    </row>
    <row r="131" spans="1:13" s="54" customFormat="1" ht="12" x14ac:dyDescent="0.25">
      <c r="A131" s="429" t="s">
        <v>1268</v>
      </c>
      <c r="B131" s="35"/>
      <c r="C131" s="35"/>
      <c r="D131" s="35"/>
      <c r="E131" s="35"/>
      <c r="F131" s="35"/>
      <c r="G131" s="157"/>
      <c r="H131" s="94"/>
      <c r="I131" s="35"/>
      <c r="J131" s="35"/>
      <c r="K131" s="35"/>
      <c r="L131" s="35"/>
      <c r="M131" s="429" t="s">
        <v>1269</v>
      </c>
    </row>
    <row r="132" spans="1:13" s="54" customFormat="1" ht="11.4" x14ac:dyDescent="0.2">
      <c r="A132" s="430" t="s">
        <v>1216</v>
      </c>
      <c r="B132" s="35">
        <v>20.067371000000001</v>
      </c>
      <c r="C132" s="35">
        <v>1.3604E-2</v>
      </c>
      <c r="D132" s="35">
        <v>3.89412</v>
      </c>
      <c r="E132" s="35">
        <v>7.0364069999999996</v>
      </c>
      <c r="F132" s="35">
        <v>0.37792599999999998</v>
      </c>
      <c r="G132" s="157">
        <v>47.384025000000001</v>
      </c>
      <c r="H132" s="94">
        <v>18.540990000000001</v>
      </c>
      <c r="I132" s="35">
        <v>103.227389</v>
      </c>
      <c r="J132" s="35">
        <v>38.025694999999999</v>
      </c>
      <c r="K132" s="35">
        <v>3.9480000000000001E-3</v>
      </c>
      <c r="L132" s="35">
        <v>238.57147499999999</v>
      </c>
      <c r="M132" s="430" t="s">
        <v>1217</v>
      </c>
    </row>
    <row r="133" spans="1:13" s="54" customFormat="1" ht="11.4" x14ac:dyDescent="0.2">
      <c r="A133" s="430" t="s">
        <v>1218</v>
      </c>
      <c r="B133" s="35">
        <v>4.9878850000000003</v>
      </c>
      <c r="C133" s="35">
        <v>0.203151</v>
      </c>
      <c r="D133" s="35">
        <v>4.2958699999999999</v>
      </c>
      <c r="E133" s="35">
        <v>1.4359660000000001</v>
      </c>
      <c r="F133" s="35" t="s">
        <v>234</v>
      </c>
      <c r="G133" s="157">
        <v>42.333289000000001</v>
      </c>
      <c r="H133" s="94">
        <v>72.254264000000006</v>
      </c>
      <c r="I133" s="35">
        <v>334.53459500000002</v>
      </c>
      <c r="J133" s="35">
        <v>81.278273999999996</v>
      </c>
      <c r="K133" s="35">
        <v>3.8743E-2</v>
      </c>
      <c r="L133" s="35">
        <v>541.36203699999999</v>
      </c>
      <c r="M133" s="430" t="s">
        <v>1219</v>
      </c>
    </row>
    <row r="134" spans="1:13" s="54" customFormat="1" ht="11.4" x14ac:dyDescent="0.2">
      <c r="A134" s="435" t="s">
        <v>1220</v>
      </c>
      <c r="B134" s="142">
        <v>121.382161</v>
      </c>
      <c r="C134" s="142">
        <v>14.236231</v>
      </c>
      <c r="D134" s="142">
        <v>85.257515999999995</v>
      </c>
      <c r="E134" s="142" t="s">
        <v>1270</v>
      </c>
      <c r="F134" s="142">
        <v>94.117266000000001</v>
      </c>
      <c r="G134" s="213">
        <v>117.488462</v>
      </c>
      <c r="H134" s="438">
        <v>111.360648</v>
      </c>
      <c r="I134" s="142">
        <v>102.67248600000001</v>
      </c>
      <c r="J134" s="142">
        <v>124.40183500000001</v>
      </c>
      <c r="K134" s="142" t="s">
        <v>288</v>
      </c>
      <c r="L134" s="142">
        <v>113.754462</v>
      </c>
      <c r="M134" s="435" t="s">
        <v>1221</v>
      </c>
    </row>
    <row r="135" spans="1:13" s="54" customFormat="1" ht="11.4" x14ac:dyDescent="0.2">
      <c r="A135" s="435" t="s">
        <v>1222</v>
      </c>
      <c r="B135" s="142">
        <v>58.367258999999997</v>
      </c>
      <c r="C135" s="142">
        <v>162.085115</v>
      </c>
      <c r="D135" s="142">
        <v>132.32800800000001</v>
      </c>
      <c r="E135" s="142">
        <v>37.675384000000001</v>
      </c>
      <c r="F135" s="142" t="s">
        <v>288</v>
      </c>
      <c r="G135" s="213">
        <v>158.286754</v>
      </c>
      <c r="H135" s="438">
        <v>98.771469999999994</v>
      </c>
      <c r="I135" s="142">
        <v>88.523410999999996</v>
      </c>
      <c r="J135" s="142">
        <v>104.85679399999999</v>
      </c>
      <c r="K135" s="142">
        <v>162.840451</v>
      </c>
      <c r="L135" s="142">
        <v>94.797993000000005</v>
      </c>
      <c r="M135" s="435" t="s">
        <v>1223</v>
      </c>
    </row>
    <row r="136" spans="1:13" s="54" customFormat="1" ht="11.4" x14ac:dyDescent="0.2">
      <c r="A136" s="430"/>
      <c r="B136" s="35"/>
      <c r="C136" s="35"/>
      <c r="D136" s="35"/>
      <c r="E136" s="35"/>
      <c r="F136" s="35"/>
      <c r="G136" s="157"/>
      <c r="H136" s="94"/>
      <c r="I136" s="35"/>
      <c r="J136" s="35"/>
      <c r="K136" s="35"/>
      <c r="L136" s="35"/>
      <c r="M136" s="430"/>
    </row>
    <row r="137" spans="1:13" s="54" customFormat="1" ht="12" x14ac:dyDescent="0.25">
      <c r="A137" s="429" t="s">
        <v>1271</v>
      </c>
      <c r="B137" s="443"/>
      <c r="C137" s="443"/>
      <c r="D137" s="443"/>
      <c r="E137" s="443"/>
      <c r="F137" s="443"/>
      <c r="G137" s="445"/>
      <c r="H137" s="446"/>
      <c r="I137" s="443"/>
      <c r="J137" s="443"/>
      <c r="K137" s="443"/>
      <c r="L137" s="443"/>
      <c r="M137" s="429" t="s">
        <v>1272</v>
      </c>
    </row>
    <row r="138" spans="1:13" s="54" customFormat="1" ht="11.4" x14ac:dyDescent="0.2">
      <c r="A138" s="430" t="s">
        <v>1216</v>
      </c>
      <c r="B138" s="35">
        <v>20.057587000000002</v>
      </c>
      <c r="C138" s="35">
        <v>7.9802249999999999</v>
      </c>
      <c r="D138" s="35">
        <v>19.987698999999999</v>
      </c>
      <c r="E138" s="35">
        <v>54.753225999999998</v>
      </c>
      <c r="F138" s="35">
        <v>3.6802489999999999</v>
      </c>
      <c r="G138" s="157">
        <v>38.307442000000002</v>
      </c>
      <c r="H138" s="94">
        <v>118.311939</v>
      </c>
      <c r="I138" s="35">
        <v>380.21887099999998</v>
      </c>
      <c r="J138" s="35">
        <v>166.78729899999999</v>
      </c>
      <c r="K138" s="35">
        <v>2.0000000000000002E-5</v>
      </c>
      <c r="L138" s="35">
        <v>810.08455700000002</v>
      </c>
      <c r="M138" s="430" t="s">
        <v>1217</v>
      </c>
    </row>
    <row r="139" spans="1:13" s="54" customFormat="1" ht="11.4" x14ac:dyDescent="0.2">
      <c r="A139" s="430" t="s">
        <v>1218</v>
      </c>
      <c r="B139" s="35">
        <v>60.644238999999999</v>
      </c>
      <c r="C139" s="35">
        <v>1.841996</v>
      </c>
      <c r="D139" s="35">
        <v>18.726728000000001</v>
      </c>
      <c r="E139" s="35">
        <v>21.776225</v>
      </c>
      <c r="F139" s="35">
        <v>0.50651500000000005</v>
      </c>
      <c r="G139" s="157">
        <v>68.408088000000006</v>
      </c>
      <c r="H139" s="94">
        <v>320.74230899999998</v>
      </c>
      <c r="I139" s="35">
        <v>713.40482199999997</v>
      </c>
      <c r="J139" s="35">
        <v>172.16739000000001</v>
      </c>
      <c r="K139" s="35">
        <v>1.1597839999999999</v>
      </c>
      <c r="L139" s="35">
        <v>1379.3780959999999</v>
      </c>
      <c r="M139" s="430" t="s">
        <v>1219</v>
      </c>
    </row>
    <row r="140" spans="1:13" s="54" customFormat="1" ht="11.4" x14ac:dyDescent="0.2">
      <c r="A140" s="435" t="s">
        <v>1220</v>
      </c>
      <c r="B140" s="142">
        <v>113.05909</v>
      </c>
      <c r="C140" s="142">
        <v>76.302739000000003</v>
      </c>
      <c r="D140" s="142">
        <v>57.767651000000001</v>
      </c>
      <c r="E140" s="142">
        <v>308.917305</v>
      </c>
      <c r="F140" s="142">
        <v>115.379339</v>
      </c>
      <c r="G140" s="213">
        <v>136.719436</v>
      </c>
      <c r="H140" s="438">
        <v>131.38551899999999</v>
      </c>
      <c r="I140" s="142">
        <v>109.20965099999999</v>
      </c>
      <c r="J140" s="142">
        <v>117.34388300000001</v>
      </c>
      <c r="K140" s="142">
        <v>50</v>
      </c>
      <c r="L140" s="142">
        <v>117.051974</v>
      </c>
      <c r="M140" s="435" t="s">
        <v>1221</v>
      </c>
    </row>
    <row r="141" spans="1:13" s="16" customFormat="1" ht="11.4" x14ac:dyDescent="0.2">
      <c r="A141" s="435" t="s">
        <v>1222</v>
      </c>
      <c r="B141" s="142">
        <v>76.977006000000003</v>
      </c>
      <c r="C141" s="142">
        <v>69.146018999999995</v>
      </c>
      <c r="D141" s="142">
        <v>110.76196400000001</v>
      </c>
      <c r="E141" s="142">
        <v>43.851564000000003</v>
      </c>
      <c r="F141" s="142">
        <v>196.82792000000001</v>
      </c>
      <c r="G141" s="213">
        <v>77.610968</v>
      </c>
      <c r="H141" s="438">
        <v>108.90605100000001</v>
      </c>
      <c r="I141" s="142">
        <v>110.052196</v>
      </c>
      <c r="J141" s="142">
        <v>123.11327</v>
      </c>
      <c r="K141" s="142">
        <v>304.24633899999998</v>
      </c>
      <c r="L141" s="142">
        <v>104.54642</v>
      </c>
      <c r="M141" s="435" t="s">
        <v>1223</v>
      </c>
    </row>
    <row r="142" spans="1:13" s="54" customFormat="1" ht="11.4" x14ac:dyDescent="0.2">
      <c r="A142" s="430"/>
      <c r="B142" s="35"/>
      <c r="C142" s="35"/>
      <c r="D142" s="35"/>
      <c r="E142" s="35"/>
      <c r="F142" s="35"/>
      <c r="G142" s="157"/>
      <c r="H142" s="94"/>
      <c r="I142" s="35"/>
      <c r="J142" s="35"/>
      <c r="K142" s="35"/>
      <c r="L142" s="35"/>
      <c r="M142" s="430"/>
    </row>
    <row r="143" spans="1:13" s="54" customFormat="1" ht="12" x14ac:dyDescent="0.25">
      <c r="A143" s="429" t="s">
        <v>1273</v>
      </c>
      <c r="B143" s="35"/>
      <c r="C143" s="35"/>
      <c r="D143" s="35"/>
      <c r="E143" s="35"/>
      <c r="F143" s="35"/>
      <c r="G143" s="157"/>
      <c r="H143" s="94"/>
      <c r="I143" s="35"/>
      <c r="J143" s="35"/>
      <c r="K143" s="35"/>
      <c r="L143" s="35"/>
      <c r="M143" s="429" t="s">
        <v>1274</v>
      </c>
    </row>
    <row r="144" spans="1:13" s="54" customFormat="1" ht="11.4" x14ac:dyDescent="0.2">
      <c r="A144" s="430" t="s">
        <v>1216</v>
      </c>
      <c r="B144" s="35">
        <v>4.1054969999999997</v>
      </c>
      <c r="C144" s="35">
        <v>0.34949400000000003</v>
      </c>
      <c r="D144" s="35">
        <v>4.0519780000000001</v>
      </c>
      <c r="E144" s="35">
        <v>0.937581</v>
      </c>
      <c r="F144" s="35">
        <v>6.1925790000000003</v>
      </c>
      <c r="G144" s="157">
        <v>8.7648150000000005</v>
      </c>
      <c r="H144" s="94">
        <v>21.974644999999999</v>
      </c>
      <c r="I144" s="35">
        <v>45.872861</v>
      </c>
      <c r="J144" s="35">
        <v>16.739560000000001</v>
      </c>
      <c r="K144" s="35">
        <v>3.6350000000000002E-3</v>
      </c>
      <c r="L144" s="35">
        <v>108.992645</v>
      </c>
      <c r="M144" s="430" t="s">
        <v>1217</v>
      </c>
    </row>
    <row r="145" spans="1:13" s="54" customFormat="1" ht="11.4" x14ac:dyDescent="0.2">
      <c r="A145" s="430" t="s">
        <v>1218</v>
      </c>
      <c r="B145" s="35">
        <v>20.799471</v>
      </c>
      <c r="C145" s="35">
        <v>9.3445E-2</v>
      </c>
      <c r="D145" s="35">
        <v>1.4584859999999999</v>
      </c>
      <c r="E145" s="35">
        <v>5.3507939999999996</v>
      </c>
      <c r="F145" s="35">
        <v>6.190531</v>
      </c>
      <c r="G145" s="157">
        <v>26.923641</v>
      </c>
      <c r="H145" s="94">
        <v>41.344315999999999</v>
      </c>
      <c r="I145" s="35">
        <v>227.30594500000001</v>
      </c>
      <c r="J145" s="35">
        <v>17.627741</v>
      </c>
      <c r="K145" s="35">
        <v>5.6607999999999999E-2</v>
      </c>
      <c r="L145" s="35">
        <v>347.15097800000001</v>
      </c>
      <c r="M145" s="430" t="s">
        <v>1219</v>
      </c>
    </row>
    <row r="146" spans="1:13" s="54" customFormat="1" ht="11.4" x14ac:dyDescent="0.2">
      <c r="A146" s="435" t="s">
        <v>1220</v>
      </c>
      <c r="B146" s="142">
        <v>105.346462</v>
      </c>
      <c r="C146" s="142">
        <v>24.149735</v>
      </c>
      <c r="D146" s="142">
        <v>146.582426</v>
      </c>
      <c r="E146" s="142">
        <v>2.4037410000000001</v>
      </c>
      <c r="F146" s="142" t="s">
        <v>1275</v>
      </c>
      <c r="G146" s="213">
        <v>142.589887</v>
      </c>
      <c r="H146" s="438">
        <v>161.93062599999999</v>
      </c>
      <c r="I146" s="142">
        <v>85.036871000000005</v>
      </c>
      <c r="J146" s="142">
        <v>130.79145399999999</v>
      </c>
      <c r="K146" s="142" t="s">
        <v>288</v>
      </c>
      <c r="L146" s="142">
        <v>81.330596999999997</v>
      </c>
      <c r="M146" s="435" t="s">
        <v>1221</v>
      </c>
    </row>
    <row r="147" spans="1:13" s="54" customFormat="1" ht="11.4" x14ac:dyDescent="0.2">
      <c r="A147" s="435" t="s">
        <v>1222</v>
      </c>
      <c r="B147" s="142">
        <v>91.433396000000002</v>
      </c>
      <c r="C147" s="142">
        <v>1.8550409999999999</v>
      </c>
      <c r="D147" s="142">
        <v>137.62794500000001</v>
      </c>
      <c r="E147" s="142">
        <v>104.07452600000001</v>
      </c>
      <c r="F147" s="142" t="s">
        <v>1276</v>
      </c>
      <c r="G147" s="213">
        <v>97.297612999999998</v>
      </c>
      <c r="H147" s="438">
        <v>119.968281</v>
      </c>
      <c r="I147" s="142">
        <v>90.352688000000001</v>
      </c>
      <c r="J147" s="142">
        <v>105.597043</v>
      </c>
      <c r="K147" s="142">
        <v>80.006783999999996</v>
      </c>
      <c r="L147" s="142">
        <v>95.239895000000004</v>
      </c>
      <c r="M147" s="435" t="s">
        <v>1223</v>
      </c>
    </row>
    <row r="148" spans="1:13" s="54" customFormat="1" ht="11.4" x14ac:dyDescent="0.2">
      <c r="A148" s="430"/>
      <c r="B148" s="35"/>
      <c r="C148" s="35"/>
      <c r="D148" s="35"/>
      <c r="E148" s="35"/>
      <c r="F148" s="35"/>
      <c r="G148" s="157"/>
      <c r="H148" s="94"/>
      <c r="I148" s="35"/>
      <c r="J148" s="35"/>
      <c r="K148" s="35"/>
      <c r="L148" s="35"/>
      <c r="M148" s="430"/>
    </row>
    <row r="149" spans="1:13" s="54" customFormat="1" ht="12" x14ac:dyDescent="0.25">
      <c r="A149" s="429" t="s">
        <v>1277</v>
      </c>
      <c r="B149" s="35"/>
      <c r="C149" s="35"/>
      <c r="D149" s="35"/>
      <c r="E149" s="35"/>
      <c r="F149" s="35"/>
      <c r="G149" s="157"/>
      <c r="H149" s="94"/>
      <c r="I149" s="35"/>
      <c r="J149" s="35"/>
      <c r="K149" s="35"/>
      <c r="L149" s="35"/>
      <c r="M149" s="429" t="s">
        <v>1278</v>
      </c>
    </row>
    <row r="150" spans="1:13" s="54" customFormat="1" ht="11.4" x14ac:dyDescent="0.2">
      <c r="A150" s="430" t="s">
        <v>1216</v>
      </c>
      <c r="B150" s="35">
        <v>10.448053</v>
      </c>
      <c r="C150" s="35">
        <v>0.86456100000000002</v>
      </c>
      <c r="D150" s="35">
        <v>0.87629900000000005</v>
      </c>
      <c r="E150" s="35">
        <v>3.4169839999999998</v>
      </c>
      <c r="F150" s="35">
        <v>3.0197400000000001</v>
      </c>
      <c r="G150" s="157">
        <v>8.3122589999999992</v>
      </c>
      <c r="H150" s="94">
        <v>19.735063</v>
      </c>
      <c r="I150" s="35">
        <v>12.998718999999999</v>
      </c>
      <c r="J150" s="35">
        <v>52.695318999999998</v>
      </c>
      <c r="K150" s="35">
        <v>3.0000000000000001E-5</v>
      </c>
      <c r="L150" s="35">
        <v>112.36702699999999</v>
      </c>
      <c r="M150" s="430" t="s">
        <v>1217</v>
      </c>
    </row>
    <row r="151" spans="1:13" s="54" customFormat="1" ht="11.4" x14ac:dyDescent="0.2">
      <c r="A151" s="430" t="s">
        <v>1218</v>
      </c>
      <c r="B151" s="35">
        <v>19.468631999999999</v>
      </c>
      <c r="C151" s="35">
        <v>4.9632000000000003E-2</v>
      </c>
      <c r="D151" s="35">
        <v>6.1591959999999997</v>
      </c>
      <c r="E151" s="35">
        <v>16.413179</v>
      </c>
      <c r="F151" s="35">
        <v>0.304705</v>
      </c>
      <c r="G151" s="157">
        <v>12.292199999999999</v>
      </c>
      <c r="H151" s="94">
        <v>41.817019999999999</v>
      </c>
      <c r="I151" s="35">
        <v>182.139465</v>
      </c>
      <c r="J151" s="35">
        <v>18.274730999999999</v>
      </c>
      <c r="K151" s="35">
        <v>0.20289299999999999</v>
      </c>
      <c r="L151" s="35">
        <v>297.12165299999998</v>
      </c>
      <c r="M151" s="430" t="s">
        <v>1219</v>
      </c>
    </row>
    <row r="152" spans="1:13" s="54" customFormat="1" ht="11.4" x14ac:dyDescent="0.2">
      <c r="A152" s="435" t="s">
        <v>1220</v>
      </c>
      <c r="B152" s="142">
        <v>150.369755</v>
      </c>
      <c r="C152" s="142">
        <v>61.038204999999998</v>
      </c>
      <c r="D152" s="142">
        <v>52.712029000000001</v>
      </c>
      <c r="E152" s="142">
        <v>23.268113</v>
      </c>
      <c r="F152" s="142">
        <v>158.22748999999999</v>
      </c>
      <c r="G152" s="213">
        <v>93.536242000000001</v>
      </c>
      <c r="H152" s="438">
        <v>122.320277</v>
      </c>
      <c r="I152" s="142">
        <v>172.475447</v>
      </c>
      <c r="J152" s="142">
        <v>126.10316899999999</v>
      </c>
      <c r="K152" s="142" t="s">
        <v>288</v>
      </c>
      <c r="L152" s="142">
        <v>111.292537</v>
      </c>
      <c r="M152" s="435" t="s">
        <v>1221</v>
      </c>
    </row>
    <row r="153" spans="1:13" s="54" customFormat="1" ht="11.4" x14ac:dyDescent="0.2">
      <c r="A153" s="435" t="s">
        <v>1222</v>
      </c>
      <c r="B153" s="142">
        <v>128.13990799999999</v>
      </c>
      <c r="C153" s="142">
        <v>531.79042100000004</v>
      </c>
      <c r="D153" s="142">
        <v>168.97091499999999</v>
      </c>
      <c r="E153" s="142">
        <v>140.281327</v>
      </c>
      <c r="F153" s="142">
        <v>4.8964319999999999</v>
      </c>
      <c r="G153" s="213">
        <v>93.009642999999997</v>
      </c>
      <c r="H153" s="438">
        <v>103.388451</v>
      </c>
      <c r="I153" s="142">
        <v>128.870531</v>
      </c>
      <c r="J153" s="142">
        <v>97.045704999999998</v>
      </c>
      <c r="K153" s="142">
        <v>338.20009299999998</v>
      </c>
      <c r="L153" s="142">
        <v>118.535847</v>
      </c>
      <c r="M153" s="435" t="s">
        <v>1223</v>
      </c>
    </row>
    <row r="154" spans="1:13" s="54" customFormat="1" ht="11.4" x14ac:dyDescent="0.2">
      <c r="A154" s="435"/>
      <c r="B154" s="142"/>
      <c r="C154" s="142"/>
      <c r="D154" s="142"/>
      <c r="E154" s="142"/>
      <c r="F154" s="142"/>
      <c r="G154" s="213"/>
      <c r="H154" s="438"/>
      <c r="I154" s="142"/>
      <c r="J154" s="142"/>
      <c r="K154" s="142"/>
      <c r="L154" s="142"/>
      <c r="M154" s="435"/>
    </row>
    <row r="155" spans="1:13" s="54" customFormat="1" ht="12" x14ac:dyDescent="0.25">
      <c r="A155" s="429" t="s">
        <v>154</v>
      </c>
      <c r="B155" s="35"/>
      <c r="C155" s="35"/>
      <c r="D155" s="35"/>
      <c r="E155" s="35"/>
      <c r="F155" s="35"/>
      <c r="G155" s="157"/>
      <c r="H155" s="94"/>
      <c r="I155" s="35"/>
      <c r="J155" s="35"/>
      <c r="K155" s="35"/>
      <c r="L155" s="35"/>
      <c r="M155" s="429" t="s">
        <v>155</v>
      </c>
    </row>
    <row r="156" spans="1:13" s="54" customFormat="1" ht="11.4" x14ac:dyDescent="0.2">
      <c r="A156" s="430" t="s">
        <v>1216</v>
      </c>
      <c r="B156" s="35">
        <v>19.777092</v>
      </c>
      <c r="C156" s="35">
        <v>2.2697759999999998</v>
      </c>
      <c r="D156" s="35">
        <v>1.8713949999999999</v>
      </c>
      <c r="E156" s="35">
        <v>25.173962</v>
      </c>
      <c r="F156" s="35">
        <v>4.9168999999999997E-2</v>
      </c>
      <c r="G156" s="157">
        <v>187.82079200000001</v>
      </c>
      <c r="H156" s="94">
        <v>79.289679000000007</v>
      </c>
      <c r="I156" s="35">
        <v>134.772535</v>
      </c>
      <c r="J156" s="35">
        <v>63.876533000000002</v>
      </c>
      <c r="K156" s="35">
        <v>0.65230399999999999</v>
      </c>
      <c r="L156" s="35">
        <v>515.55323699999997</v>
      </c>
      <c r="M156" s="430" t="s">
        <v>1217</v>
      </c>
    </row>
    <row r="157" spans="1:13" s="54" customFormat="1" ht="11.4" x14ac:dyDescent="0.2">
      <c r="A157" s="430" t="s">
        <v>1218</v>
      </c>
      <c r="B157" s="35">
        <v>16.388876</v>
      </c>
      <c r="C157" s="35">
        <v>7.6122999999999996E-2</v>
      </c>
      <c r="D157" s="35">
        <v>4.9269619999999996</v>
      </c>
      <c r="E157" s="35">
        <v>3.7440000000000001E-2</v>
      </c>
      <c r="F157" s="35">
        <v>1.4E-5</v>
      </c>
      <c r="G157" s="157">
        <v>18.063493000000001</v>
      </c>
      <c r="H157" s="94">
        <v>152.08335600000001</v>
      </c>
      <c r="I157" s="35">
        <v>970.86298299999999</v>
      </c>
      <c r="J157" s="35">
        <v>130.704668</v>
      </c>
      <c r="K157" s="35">
        <v>4.9170999999999999E-2</v>
      </c>
      <c r="L157" s="35">
        <v>1293.193086</v>
      </c>
      <c r="M157" s="430" t="s">
        <v>1219</v>
      </c>
    </row>
    <row r="158" spans="1:13" s="54" customFormat="1" ht="11.4" x14ac:dyDescent="0.2">
      <c r="A158" s="435" t="s">
        <v>1220</v>
      </c>
      <c r="B158" s="142">
        <v>94.917883000000003</v>
      </c>
      <c r="C158" s="142">
        <v>85.002092000000005</v>
      </c>
      <c r="D158" s="142">
        <v>9.9456290000000003</v>
      </c>
      <c r="E158" s="142">
        <v>152.52460600000001</v>
      </c>
      <c r="F158" s="142">
        <v>87.512681000000001</v>
      </c>
      <c r="G158" s="213">
        <v>116.90039400000001</v>
      </c>
      <c r="H158" s="438">
        <v>94.771945000000002</v>
      </c>
      <c r="I158" s="142">
        <v>124.86214699999999</v>
      </c>
      <c r="J158" s="142">
        <v>112.69904699999999</v>
      </c>
      <c r="K158" s="142">
        <v>109.25340300000001</v>
      </c>
      <c r="L158" s="142">
        <v>110.06039699999999</v>
      </c>
      <c r="M158" s="435" t="s">
        <v>1221</v>
      </c>
    </row>
    <row r="159" spans="1:13" s="54" customFormat="1" ht="11.4" x14ac:dyDescent="0.2">
      <c r="A159" s="435" t="s">
        <v>1222</v>
      </c>
      <c r="B159" s="142">
        <v>110.72058199999999</v>
      </c>
      <c r="C159" s="142">
        <v>25.355654999999999</v>
      </c>
      <c r="D159" s="142">
        <v>83.180312000000001</v>
      </c>
      <c r="E159" s="142">
        <v>2.3875649999999999</v>
      </c>
      <c r="F159" s="142">
        <v>0.95173399999999997</v>
      </c>
      <c r="G159" s="213">
        <v>91.337975</v>
      </c>
      <c r="H159" s="438">
        <v>111.77910199999999</v>
      </c>
      <c r="I159" s="142">
        <v>104.384319</v>
      </c>
      <c r="J159" s="142">
        <v>113.74646</v>
      </c>
      <c r="K159" s="142">
        <v>199.59003100000001</v>
      </c>
      <c r="L159" s="142">
        <v>105.700772</v>
      </c>
      <c r="M159" s="435" t="s">
        <v>1223</v>
      </c>
    </row>
    <row r="160" spans="1:13" s="54" customFormat="1" ht="11.4" x14ac:dyDescent="0.2">
      <c r="A160" s="435"/>
      <c r="B160" s="142"/>
      <c r="C160" s="142"/>
      <c r="D160" s="142"/>
      <c r="E160" s="142"/>
      <c r="F160" s="142"/>
      <c r="G160" s="213"/>
      <c r="H160" s="438"/>
      <c r="I160" s="142"/>
      <c r="J160" s="142"/>
      <c r="K160" s="142"/>
      <c r="L160" s="142"/>
      <c r="M160" s="435"/>
    </row>
    <row r="161" spans="1:13" s="54" customFormat="1" ht="12" x14ac:dyDescent="0.25">
      <c r="A161" s="429" t="s">
        <v>1279</v>
      </c>
      <c r="B161" s="443"/>
      <c r="C161" s="443"/>
      <c r="D161" s="443"/>
      <c r="E161" s="443"/>
      <c r="F161" s="443"/>
      <c r="G161" s="445"/>
      <c r="H161" s="446"/>
      <c r="I161" s="443"/>
      <c r="J161" s="443"/>
      <c r="K161" s="443"/>
      <c r="L161" s="443"/>
      <c r="M161" s="429" t="s">
        <v>1280</v>
      </c>
    </row>
    <row r="162" spans="1:13" s="54" customFormat="1" ht="11.4" x14ac:dyDescent="0.2">
      <c r="A162" s="430" t="s">
        <v>1216</v>
      </c>
      <c r="B162" s="35">
        <v>15.649972</v>
      </c>
      <c r="C162" s="35">
        <v>2.2611029999999999</v>
      </c>
      <c r="D162" s="35">
        <v>0.199263</v>
      </c>
      <c r="E162" s="35">
        <v>25.168906</v>
      </c>
      <c r="F162" s="35">
        <v>2.036E-2</v>
      </c>
      <c r="G162" s="157">
        <v>178.88165499999999</v>
      </c>
      <c r="H162" s="94">
        <v>54.277033000000003</v>
      </c>
      <c r="I162" s="35">
        <v>125.037626</v>
      </c>
      <c r="J162" s="35">
        <v>60.522053</v>
      </c>
      <c r="K162" s="35">
        <v>0.65177600000000002</v>
      </c>
      <c r="L162" s="35">
        <v>462.66974699999997</v>
      </c>
      <c r="M162" s="430" t="s">
        <v>1217</v>
      </c>
    </row>
    <row r="163" spans="1:13" s="54" customFormat="1" ht="11.4" x14ac:dyDescent="0.2">
      <c r="A163" s="430" t="s">
        <v>1218</v>
      </c>
      <c r="B163" s="35">
        <v>16.033946</v>
      </c>
      <c r="C163" s="35">
        <v>7.1236999999999995E-2</v>
      </c>
      <c r="D163" s="35">
        <v>4.8811600000000004</v>
      </c>
      <c r="E163" s="35">
        <v>3.5958999999999998E-2</v>
      </c>
      <c r="F163" s="35">
        <v>1.4E-5</v>
      </c>
      <c r="G163" s="157">
        <v>13.889256</v>
      </c>
      <c r="H163" s="94">
        <v>111.947439</v>
      </c>
      <c r="I163" s="35">
        <v>807.07184199999995</v>
      </c>
      <c r="J163" s="35">
        <v>109.57562799999999</v>
      </c>
      <c r="K163" s="35">
        <v>4.7580999999999998E-2</v>
      </c>
      <c r="L163" s="35">
        <v>1063.5540619999999</v>
      </c>
      <c r="M163" s="430" t="s">
        <v>1219</v>
      </c>
    </row>
    <row r="164" spans="1:13" s="54" customFormat="1" ht="11.4" x14ac:dyDescent="0.2">
      <c r="A164" s="435" t="s">
        <v>1220</v>
      </c>
      <c r="B164" s="142">
        <v>90.173258000000004</v>
      </c>
      <c r="C164" s="142">
        <v>88.032488000000001</v>
      </c>
      <c r="D164" s="142">
        <v>68.414366999999999</v>
      </c>
      <c r="E164" s="142">
        <v>152.50081</v>
      </c>
      <c r="F164" s="142">
        <v>109.204033</v>
      </c>
      <c r="G164" s="213">
        <v>118.92094299999999</v>
      </c>
      <c r="H164" s="438">
        <v>90.778925999999998</v>
      </c>
      <c r="I164" s="142">
        <v>126.60997</v>
      </c>
      <c r="J164" s="142">
        <v>112.686443</v>
      </c>
      <c r="K164" s="142">
        <v>110.675164</v>
      </c>
      <c r="L164" s="142">
        <v>115.66618099999999</v>
      </c>
      <c r="M164" s="435" t="s">
        <v>1221</v>
      </c>
    </row>
    <row r="165" spans="1:13" s="54" customFormat="1" ht="11.4" x14ac:dyDescent="0.2">
      <c r="A165" s="435" t="s">
        <v>1222</v>
      </c>
      <c r="B165" s="142">
        <v>110.220296</v>
      </c>
      <c r="C165" s="142">
        <v>24.109967999999999</v>
      </c>
      <c r="D165" s="142">
        <v>82.443782999999996</v>
      </c>
      <c r="E165" s="142">
        <v>2.2931210000000002</v>
      </c>
      <c r="F165" s="142">
        <v>0.95173399999999997</v>
      </c>
      <c r="G165" s="213">
        <v>96.329904999999997</v>
      </c>
      <c r="H165" s="438">
        <v>114.077646</v>
      </c>
      <c r="I165" s="142">
        <v>100.22882199999999</v>
      </c>
      <c r="J165" s="142">
        <v>112.994928</v>
      </c>
      <c r="K165" s="142">
        <v>196.485795</v>
      </c>
      <c r="L165" s="142">
        <v>102.54964699999999</v>
      </c>
      <c r="M165" s="435" t="s">
        <v>1223</v>
      </c>
    </row>
    <row r="166" spans="1:13" s="54" customFormat="1" ht="11.4" x14ac:dyDescent="0.2">
      <c r="A166" s="430"/>
      <c r="B166" s="35"/>
      <c r="C166" s="35"/>
      <c r="D166" s="35"/>
      <c r="E166" s="35"/>
      <c r="F166" s="35"/>
      <c r="G166" s="157"/>
      <c r="H166" s="94"/>
      <c r="I166" s="35"/>
      <c r="J166" s="35"/>
      <c r="K166" s="35"/>
      <c r="L166" s="35"/>
      <c r="M166" s="430"/>
    </row>
    <row r="167" spans="1:13" s="54" customFormat="1" ht="12" x14ac:dyDescent="0.25">
      <c r="A167" s="429" t="s">
        <v>1281</v>
      </c>
      <c r="B167" s="443"/>
      <c r="C167" s="443"/>
      <c r="D167" s="443"/>
      <c r="E167" s="443"/>
      <c r="F167" s="443"/>
      <c r="G167" s="445"/>
      <c r="H167" s="446"/>
      <c r="I167" s="443"/>
      <c r="J167" s="443"/>
      <c r="K167" s="443"/>
      <c r="L167" s="443"/>
      <c r="M167" s="429" t="s">
        <v>1282</v>
      </c>
    </row>
    <row r="168" spans="1:13" s="54" customFormat="1" ht="11.4" x14ac:dyDescent="0.2">
      <c r="A168" s="430" t="s">
        <v>1216</v>
      </c>
      <c r="B168" s="35">
        <v>2.9957579999999999</v>
      </c>
      <c r="C168" s="35">
        <v>8.0420000000000005E-3</v>
      </c>
      <c r="D168" s="35">
        <v>1.5861080000000001</v>
      </c>
      <c r="E168" s="35">
        <v>5.0559999999999997E-3</v>
      </c>
      <c r="F168" s="35">
        <v>4.0610000000000004E-3</v>
      </c>
      <c r="G168" s="157">
        <v>6.6776879999999998</v>
      </c>
      <c r="H168" s="94">
        <v>19.612895999999999</v>
      </c>
      <c r="I168" s="35">
        <v>4.2655539999999998</v>
      </c>
      <c r="J168" s="35">
        <v>1.3304480000000001</v>
      </c>
      <c r="K168" s="35">
        <v>2.5000000000000001E-5</v>
      </c>
      <c r="L168" s="35">
        <v>36.485636</v>
      </c>
      <c r="M168" s="430" t="s">
        <v>1217</v>
      </c>
    </row>
    <row r="169" spans="1:13" s="54" customFormat="1" ht="11.4" x14ac:dyDescent="0.2">
      <c r="A169" s="430" t="s">
        <v>1218</v>
      </c>
      <c r="B169" s="35">
        <v>0.32397799999999999</v>
      </c>
      <c r="C169" s="35">
        <v>4.725E-3</v>
      </c>
      <c r="D169" s="35">
        <v>4.5601999999999997E-2</v>
      </c>
      <c r="E169" s="35">
        <v>1.4809999999999999E-3</v>
      </c>
      <c r="F169" s="35" t="s">
        <v>234</v>
      </c>
      <c r="G169" s="157">
        <v>3.9223110000000001</v>
      </c>
      <c r="H169" s="94">
        <v>35.068278999999997</v>
      </c>
      <c r="I169" s="35">
        <v>151.93613099999999</v>
      </c>
      <c r="J169" s="35">
        <v>18.303355</v>
      </c>
      <c r="K169" s="35">
        <v>1.5900000000000001E-3</v>
      </c>
      <c r="L169" s="35">
        <v>209.60745199999999</v>
      </c>
      <c r="M169" s="430" t="s">
        <v>1219</v>
      </c>
    </row>
    <row r="170" spans="1:13" s="54" customFormat="1" ht="11.4" x14ac:dyDescent="0.2">
      <c r="A170" s="435" t="s">
        <v>1220</v>
      </c>
      <c r="B170" s="142">
        <v>224.31531899999999</v>
      </c>
      <c r="C170" s="142" t="s">
        <v>288</v>
      </c>
      <c r="D170" s="142">
        <v>8.5619879999999995</v>
      </c>
      <c r="E170" s="142">
        <v>683.24324300000001</v>
      </c>
      <c r="F170" s="142">
        <v>23.051597999999998</v>
      </c>
      <c r="G170" s="213">
        <v>116.44275399999999</v>
      </c>
      <c r="H170" s="438">
        <v>95.452112999999997</v>
      </c>
      <c r="I170" s="142">
        <v>110.35597</v>
      </c>
      <c r="J170" s="142">
        <v>98.699314000000001</v>
      </c>
      <c r="K170" s="142">
        <v>0.30686099999999999</v>
      </c>
      <c r="L170" s="142">
        <v>71.008087000000003</v>
      </c>
      <c r="M170" s="435" t="s">
        <v>1221</v>
      </c>
    </row>
    <row r="171" spans="1:13" s="54" customFormat="1" ht="11.4" x14ac:dyDescent="0.2">
      <c r="A171" s="435" t="s">
        <v>1222</v>
      </c>
      <c r="B171" s="142">
        <v>127.667506</v>
      </c>
      <c r="C171" s="142">
        <v>101.788022</v>
      </c>
      <c r="D171" s="142" t="s">
        <v>1283</v>
      </c>
      <c r="E171" s="142" t="s">
        <v>288</v>
      </c>
      <c r="F171" s="142" t="s">
        <v>288</v>
      </c>
      <c r="G171" s="213">
        <v>73.695526000000001</v>
      </c>
      <c r="H171" s="438">
        <v>96.941226</v>
      </c>
      <c r="I171" s="142">
        <v>133.88714899999999</v>
      </c>
      <c r="J171" s="142">
        <v>112.789473</v>
      </c>
      <c r="K171" s="142">
        <v>378.57142900000002</v>
      </c>
      <c r="L171" s="142">
        <v>122.243638</v>
      </c>
      <c r="M171" s="435" t="s">
        <v>1223</v>
      </c>
    </row>
    <row r="172" spans="1:13" s="54" customFormat="1" ht="11.4" x14ac:dyDescent="0.2">
      <c r="A172" s="430"/>
      <c r="B172" s="35"/>
      <c r="C172" s="35"/>
      <c r="D172" s="35"/>
      <c r="E172" s="35"/>
      <c r="F172" s="35"/>
      <c r="G172" s="157"/>
      <c r="H172" s="94"/>
      <c r="I172" s="35"/>
      <c r="J172" s="35"/>
      <c r="K172" s="35"/>
      <c r="L172" s="35"/>
      <c r="M172" s="430"/>
    </row>
    <row r="173" spans="1:13" s="54" customFormat="1" ht="12" x14ac:dyDescent="0.25">
      <c r="A173" s="429" t="s">
        <v>160</v>
      </c>
      <c r="B173" s="443"/>
      <c r="C173" s="443"/>
      <c r="D173" s="443"/>
      <c r="E173" s="443"/>
      <c r="F173" s="443"/>
      <c r="G173" s="445"/>
      <c r="H173" s="446"/>
      <c r="I173" s="443"/>
      <c r="J173" s="443"/>
      <c r="K173" s="443"/>
      <c r="L173" s="443"/>
      <c r="M173" s="429" t="s">
        <v>161</v>
      </c>
    </row>
    <row r="174" spans="1:13" s="54" customFormat="1" ht="11.4" x14ac:dyDescent="0.2">
      <c r="A174" s="430" t="s">
        <v>1216</v>
      </c>
      <c r="B174" s="35">
        <v>2406.9425639999999</v>
      </c>
      <c r="C174" s="35">
        <v>365.98660899999999</v>
      </c>
      <c r="D174" s="35">
        <v>1296.3310389999999</v>
      </c>
      <c r="E174" s="35">
        <v>5824.5679799999998</v>
      </c>
      <c r="F174" s="35">
        <v>187.12454299999999</v>
      </c>
      <c r="G174" s="157">
        <v>4375.9687860000004</v>
      </c>
      <c r="H174" s="94">
        <v>7398.4459239999996</v>
      </c>
      <c r="I174" s="35">
        <v>14208.109972</v>
      </c>
      <c r="J174" s="35">
        <v>3145.1201070000002</v>
      </c>
      <c r="K174" s="35">
        <v>20.412676000000001</v>
      </c>
      <c r="L174" s="35">
        <v>39229.010199999997</v>
      </c>
      <c r="M174" s="430" t="s">
        <v>1217</v>
      </c>
    </row>
    <row r="175" spans="1:13" s="54" customFormat="1" ht="11.4" x14ac:dyDescent="0.2">
      <c r="A175" s="430" t="s">
        <v>1218</v>
      </c>
      <c r="B175" s="35">
        <v>2164.404176</v>
      </c>
      <c r="C175" s="35">
        <v>101.388542</v>
      </c>
      <c r="D175" s="35">
        <v>1244.4962109999999</v>
      </c>
      <c r="E175" s="35">
        <v>3051.8262589999999</v>
      </c>
      <c r="F175" s="35">
        <v>152.55356699999999</v>
      </c>
      <c r="G175" s="157">
        <v>2977.3069009999999</v>
      </c>
      <c r="H175" s="94">
        <v>10244.468536</v>
      </c>
      <c r="I175" s="35">
        <v>32804.148142999999</v>
      </c>
      <c r="J175" s="35">
        <v>5813.1161949999996</v>
      </c>
      <c r="K175" s="35">
        <v>149.38104000000001</v>
      </c>
      <c r="L175" s="35">
        <v>58703.089569999996</v>
      </c>
      <c r="M175" s="430" t="s">
        <v>1219</v>
      </c>
    </row>
    <row r="176" spans="1:13" s="54" customFormat="1" ht="11.4" x14ac:dyDescent="0.2">
      <c r="A176" s="435" t="s">
        <v>1220</v>
      </c>
      <c r="B176" s="142">
        <v>101.055161</v>
      </c>
      <c r="C176" s="142">
        <v>108.55262999999999</v>
      </c>
      <c r="D176" s="142">
        <v>91.646062999999998</v>
      </c>
      <c r="E176" s="142">
        <v>78.289951000000002</v>
      </c>
      <c r="F176" s="142">
        <v>95.796398999999994</v>
      </c>
      <c r="G176" s="213">
        <v>105.57262</v>
      </c>
      <c r="H176" s="438">
        <v>104.85256200000001</v>
      </c>
      <c r="I176" s="142">
        <v>104.177899</v>
      </c>
      <c r="J176" s="142">
        <v>109.24722800000001</v>
      </c>
      <c r="K176" s="142">
        <v>14.440662</v>
      </c>
      <c r="L176" s="142">
        <v>98.992818999999997</v>
      </c>
      <c r="M176" s="435" t="s">
        <v>1221</v>
      </c>
    </row>
    <row r="177" spans="1:13" s="16" customFormat="1" ht="11.4" x14ac:dyDescent="0.2">
      <c r="A177" s="435" t="s">
        <v>1222</v>
      </c>
      <c r="B177" s="142">
        <v>91.828995000000006</v>
      </c>
      <c r="C177" s="142">
        <v>97.351039999999998</v>
      </c>
      <c r="D177" s="142">
        <v>82.662553000000003</v>
      </c>
      <c r="E177" s="142">
        <v>85.109924000000007</v>
      </c>
      <c r="F177" s="142">
        <v>62.788938999999999</v>
      </c>
      <c r="G177" s="213">
        <v>103.280029</v>
      </c>
      <c r="H177" s="438">
        <v>100.80321600000001</v>
      </c>
      <c r="I177" s="142">
        <v>103.48234100000001</v>
      </c>
      <c r="J177" s="142">
        <v>107.27492700000001</v>
      </c>
      <c r="K177" s="142">
        <v>142.61119500000001</v>
      </c>
      <c r="L177" s="142">
        <v>101.099209</v>
      </c>
      <c r="M177" s="435" t="s">
        <v>1223</v>
      </c>
    </row>
    <row r="178" spans="1:13" s="54" customFormat="1" ht="11.4" x14ac:dyDescent="0.2">
      <c r="A178" s="452"/>
      <c r="B178" s="187"/>
      <c r="C178" s="187"/>
      <c r="D178" s="187"/>
      <c r="E178" s="187"/>
      <c r="F178" s="187"/>
      <c r="G178" s="189"/>
      <c r="H178" s="186"/>
      <c r="I178" s="187"/>
      <c r="J178" s="187"/>
      <c r="K178" s="187"/>
      <c r="L178" s="187"/>
      <c r="M178" s="452"/>
    </row>
    <row r="179" spans="1:13" s="54" customFormat="1" ht="12" x14ac:dyDescent="0.25">
      <c r="A179" s="429" t="s">
        <v>1284</v>
      </c>
      <c r="B179" s="443"/>
      <c r="C179" s="443"/>
      <c r="D179" s="443"/>
      <c r="E179" s="443"/>
      <c r="F179" s="443"/>
      <c r="G179" s="445"/>
      <c r="H179" s="446"/>
      <c r="I179" s="443"/>
      <c r="J179" s="443"/>
      <c r="K179" s="443"/>
      <c r="L179" s="443"/>
      <c r="M179" s="429" t="s">
        <v>1285</v>
      </c>
    </row>
    <row r="180" spans="1:13" s="54" customFormat="1" ht="11.4" x14ac:dyDescent="0.2">
      <c r="A180" s="430" t="s">
        <v>1216</v>
      </c>
      <c r="B180" s="35">
        <v>2.1814900000000002</v>
      </c>
      <c r="C180" s="35">
        <v>0.61965000000000003</v>
      </c>
      <c r="D180" s="35">
        <v>242.06780900000001</v>
      </c>
      <c r="E180" s="35">
        <v>4291.5250619999997</v>
      </c>
      <c r="F180" s="35">
        <v>0.55178099999999997</v>
      </c>
      <c r="G180" s="157">
        <v>91.947789999999998</v>
      </c>
      <c r="H180" s="94">
        <v>132.037801</v>
      </c>
      <c r="I180" s="35">
        <v>143.363561</v>
      </c>
      <c r="J180" s="35">
        <v>10.769708</v>
      </c>
      <c r="K180" s="35">
        <v>0.414769</v>
      </c>
      <c r="L180" s="35">
        <v>4915.479421</v>
      </c>
      <c r="M180" s="430" t="s">
        <v>1217</v>
      </c>
    </row>
    <row r="181" spans="1:13" s="54" customFormat="1" ht="11.4" x14ac:dyDescent="0.2">
      <c r="A181" s="430" t="s">
        <v>1218</v>
      </c>
      <c r="B181" s="35">
        <v>22.999552999999999</v>
      </c>
      <c r="C181" s="35">
        <v>0.84889499999999996</v>
      </c>
      <c r="D181" s="35">
        <v>14.044395</v>
      </c>
      <c r="E181" s="35">
        <v>3.614007</v>
      </c>
      <c r="F181" s="35">
        <v>3.4168999999999998E-2</v>
      </c>
      <c r="G181" s="157">
        <v>50.391207000000001</v>
      </c>
      <c r="H181" s="94">
        <v>114.705798</v>
      </c>
      <c r="I181" s="35">
        <v>1685.1033219999999</v>
      </c>
      <c r="J181" s="35">
        <v>184.041819</v>
      </c>
      <c r="K181" s="35">
        <v>4.9772999999999998E-2</v>
      </c>
      <c r="L181" s="35">
        <v>2075.832938</v>
      </c>
      <c r="M181" s="430" t="s">
        <v>1219</v>
      </c>
    </row>
    <row r="182" spans="1:13" s="54" customFormat="1" ht="11.4" x14ac:dyDescent="0.2">
      <c r="A182" s="435" t="s">
        <v>1220</v>
      </c>
      <c r="B182" s="142">
        <v>159.93867800000001</v>
      </c>
      <c r="C182" s="142">
        <v>159.31517500000001</v>
      </c>
      <c r="D182" s="142">
        <v>128.235242</v>
      </c>
      <c r="E182" s="142">
        <v>76.434638000000007</v>
      </c>
      <c r="F182" s="142">
        <v>16.847353999999999</v>
      </c>
      <c r="G182" s="213">
        <v>84.104305999999994</v>
      </c>
      <c r="H182" s="438">
        <v>96.585489999999993</v>
      </c>
      <c r="I182" s="142">
        <v>182.579711</v>
      </c>
      <c r="J182" s="142">
        <v>185.721701</v>
      </c>
      <c r="K182" s="142" t="s">
        <v>1286</v>
      </c>
      <c r="L182" s="142">
        <v>80.072244999999995</v>
      </c>
      <c r="M182" s="435" t="s">
        <v>1221</v>
      </c>
    </row>
    <row r="183" spans="1:13" s="54" customFormat="1" ht="11.4" x14ac:dyDescent="0.2">
      <c r="A183" s="435" t="s">
        <v>1222</v>
      </c>
      <c r="B183" s="142">
        <v>76.213851000000005</v>
      </c>
      <c r="C183" s="142">
        <v>119.054598</v>
      </c>
      <c r="D183" s="142">
        <v>150.53734299999999</v>
      </c>
      <c r="E183" s="142">
        <v>624.11615400000005</v>
      </c>
      <c r="F183" s="142">
        <v>13.544829999999999</v>
      </c>
      <c r="G183" s="213">
        <v>89.006812999999994</v>
      </c>
      <c r="H183" s="438">
        <v>86.030589000000006</v>
      </c>
      <c r="I183" s="142">
        <v>79.754023000000004</v>
      </c>
      <c r="J183" s="142">
        <v>90.696477000000002</v>
      </c>
      <c r="K183" s="142">
        <v>261.94937099999999</v>
      </c>
      <c r="L183" s="142">
        <v>81.507076999999995</v>
      </c>
      <c r="M183" s="435" t="s">
        <v>1223</v>
      </c>
    </row>
    <row r="184" spans="1:13" s="54" customFormat="1" ht="11.4" x14ac:dyDescent="0.2">
      <c r="A184" s="430"/>
      <c r="B184" s="35"/>
      <c r="C184" s="35"/>
      <c r="D184" s="35"/>
      <c r="E184" s="35"/>
      <c r="F184" s="35"/>
      <c r="G184" s="157"/>
      <c r="H184" s="94"/>
      <c r="I184" s="35"/>
      <c r="J184" s="35"/>
      <c r="K184" s="35"/>
      <c r="L184" s="35"/>
      <c r="M184" s="430"/>
    </row>
    <row r="185" spans="1:13" s="54" customFormat="1" ht="12" x14ac:dyDescent="0.25">
      <c r="A185" s="429" t="s">
        <v>1287</v>
      </c>
      <c r="B185" s="35"/>
      <c r="C185" s="35"/>
      <c r="D185" s="35"/>
      <c r="E185" s="35"/>
      <c r="F185" s="35"/>
      <c r="G185" s="157"/>
      <c r="H185" s="94"/>
      <c r="I185" s="35"/>
      <c r="J185" s="35"/>
      <c r="K185" s="35"/>
      <c r="L185" s="35"/>
      <c r="M185" s="429" t="s">
        <v>1288</v>
      </c>
    </row>
    <row r="186" spans="1:13" s="54" customFormat="1" ht="11.4" x14ac:dyDescent="0.2">
      <c r="A186" s="430" t="s">
        <v>1216</v>
      </c>
      <c r="B186" s="35">
        <v>4.5590460000000004</v>
      </c>
      <c r="C186" s="35">
        <v>2.3202E-2</v>
      </c>
      <c r="D186" s="35">
        <v>264.93990500000001</v>
      </c>
      <c r="E186" s="35">
        <v>74.546060999999995</v>
      </c>
      <c r="F186" s="35">
        <v>2.2495810000000001</v>
      </c>
      <c r="G186" s="157">
        <v>11.042439999999999</v>
      </c>
      <c r="H186" s="94">
        <v>106.970051</v>
      </c>
      <c r="I186" s="35">
        <v>64.506500000000003</v>
      </c>
      <c r="J186" s="35">
        <v>26.851253</v>
      </c>
      <c r="K186" s="35">
        <v>0.15026400000000001</v>
      </c>
      <c r="L186" s="35">
        <v>555.838303</v>
      </c>
      <c r="M186" s="430" t="s">
        <v>1217</v>
      </c>
    </row>
    <row r="187" spans="1:13" s="54" customFormat="1" ht="11.4" x14ac:dyDescent="0.2">
      <c r="A187" s="430" t="s">
        <v>1218</v>
      </c>
      <c r="B187" s="35">
        <v>9.6648770000000006</v>
      </c>
      <c r="C187" s="35">
        <v>1.846017</v>
      </c>
      <c r="D187" s="35">
        <v>32.253999999999998</v>
      </c>
      <c r="E187" s="35">
        <v>10.944421</v>
      </c>
      <c r="F187" s="35">
        <v>2.2900000000000001E-4</v>
      </c>
      <c r="G187" s="157">
        <v>50.321517999999998</v>
      </c>
      <c r="H187" s="94">
        <v>110.76378</v>
      </c>
      <c r="I187" s="35">
        <v>80.825114999999997</v>
      </c>
      <c r="J187" s="35">
        <v>29.354122</v>
      </c>
      <c r="K187" s="35">
        <v>2.4670000000000001E-2</v>
      </c>
      <c r="L187" s="35">
        <v>325.99874899999998</v>
      </c>
      <c r="M187" s="430" t="s">
        <v>1219</v>
      </c>
    </row>
    <row r="188" spans="1:13" s="54" customFormat="1" ht="11.4" x14ac:dyDescent="0.2">
      <c r="A188" s="435" t="s">
        <v>1220</v>
      </c>
      <c r="B188" s="142">
        <v>118.19883299999999</v>
      </c>
      <c r="C188" s="142">
        <v>22.812141</v>
      </c>
      <c r="D188" s="142">
        <v>83.861033000000006</v>
      </c>
      <c r="E188" s="142">
        <v>70.099839000000003</v>
      </c>
      <c r="F188" s="142">
        <v>111.209593</v>
      </c>
      <c r="G188" s="213">
        <v>81.982493000000005</v>
      </c>
      <c r="H188" s="438">
        <v>112.170976</v>
      </c>
      <c r="I188" s="142">
        <v>98.695632000000003</v>
      </c>
      <c r="J188" s="142">
        <v>133.91004100000001</v>
      </c>
      <c r="K188" s="142" t="s">
        <v>1289</v>
      </c>
      <c r="L188" s="142">
        <v>89.291775999999999</v>
      </c>
      <c r="M188" s="435" t="s">
        <v>1221</v>
      </c>
    </row>
    <row r="189" spans="1:13" s="54" customFormat="1" ht="11.4" x14ac:dyDescent="0.2">
      <c r="A189" s="435" t="s">
        <v>1222</v>
      </c>
      <c r="B189" s="142">
        <v>66.072706999999994</v>
      </c>
      <c r="C189" s="142">
        <v>96.139458000000005</v>
      </c>
      <c r="D189" s="142">
        <v>91.805132</v>
      </c>
      <c r="E189" s="142">
        <v>140.78115099999999</v>
      </c>
      <c r="F189" s="142">
        <v>11.804124</v>
      </c>
      <c r="G189" s="213">
        <v>93.646631999999997</v>
      </c>
      <c r="H189" s="438">
        <v>87.240838999999994</v>
      </c>
      <c r="I189" s="142">
        <v>40.337960000000002</v>
      </c>
      <c r="J189" s="142">
        <v>76.244175999999996</v>
      </c>
      <c r="K189" s="142" t="s">
        <v>1290</v>
      </c>
      <c r="L189" s="142">
        <v>68.054503999999994</v>
      </c>
      <c r="M189" s="435" t="s">
        <v>1223</v>
      </c>
    </row>
    <row r="190" spans="1:13" s="54" customFormat="1" ht="11.4" x14ac:dyDescent="0.2">
      <c r="A190" s="435"/>
      <c r="B190" s="142"/>
      <c r="C190" s="142"/>
      <c r="D190" s="142"/>
      <c r="E190" s="142"/>
      <c r="F190" s="142"/>
      <c r="G190" s="213"/>
      <c r="H190" s="438"/>
      <c r="I190" s="142"/>
      <c r="J190" s="142"/>
      <c r="K190" s="142"/>
      <c r="L190" s="142"/>
      <c r="M190" s="435"/>
    </row>
    <row r="191" spans="1:13" s="54" customFormat="1" ht="12" x14ac:dyDescent="0.25">
      <c r="A191" s="429" t="s">
        <v>166</v>
      </c>
      <c r="B191" s="35"/>
      <c r="C191" s="35"/>
      <c r="D191" s="35"/>
      <c r="E191" s="35"/>
      <c r="F191" s="35"/>
      <c r="G191" s="157"/>
      <c r="H191" s="94"/>
      <c r="I191" s="35"/>
      <c r="J191" s="35"/>
      <c r="K191" s="35"/>
      <c r="L191" s="35"/>
      <c r="M191" s="429" t="s">
        <v>167</v>
      </c>
    </row>
    <row r="192" spans="1:13" s="54" customFormat="1" ht="11.4" x14ac:dyDescent="0.2">
      <c r="A192" s="430" t="s">
        <v>1216</v>
      </c>
      <c r="B192" s="35">
        <v>93.663148000000007</v>
      </c>
      <c r="C192" s="35">
        <v>1.014899</v>
      </c>
      <c r="D192" s="35">
        <v>142.73039700000001</v>
      </c>
      <c r="E192" s="35">
        <v>6.8416079999999999</v>
      </c>
      <c r="F192" s="35">
        <v>0.432334</v>
      </c>
      <c r="G192" s="157">
        <v>348.37735400000003</v>
      </c>
      <c r="H192" s="94">
        <v>917.70024999999998</v>
      </c>
      <c r="I192" s="35">
        <v>9152.6999620000006</v>
      </c>
      <c r="J192" s="35">
        <v>3681.4418099999998</v>
      </c>
      <c r="K192" s="35">
        <v>3.9653689999999999</v>
      </c>
      <c r="L192" s="35">
        <v>14348.867131000001</v>
      </c>
      <c r="M192" s="430" t="s">
        <v>1217</v>
      </c>
    </row>
    <row r="193" spans="1:13" s="54" customFormat="1" ht="11.4" x14ac:dyDescent="0.2">
      <c r="A193" s="430" t="s">
        <v>1218</v>
      </c>
      <c r="B193" s="35">
        <v>21.008457</v>
      </c>
      <c r="C193" s="35">
        <v>0.94346300000000005</v>
      </c>
      <c r="D193" s="35">
        <v>14.505095000000001</v>
      </c>
      <c r="E193" s="35">
        <v>0.13281799999999999</v>
      </c>
      <c r="F193" s="35">
        <v>4.44E-4</v>
      </c>
      <c r="G193" s="157">
        <v>54.047739</v>
      </c>
      <c r="H193" s="94">
        <v>319.81411400000002</v>
      </c>
      <c r="I193" s="35">
        <v>2640.4328190000001</v>
      </c>
      <c r="J193" s="35">
        <v>313.59787999999998</v>
      </c>
      <c r="K193" s="35">
        <v>21.327714</v>
      </c>
      <c r="L193" s="35">
        <v>3385.8105430000001</v>
      </c>
      <c r="M193" s="430" t="s">
        <v>1219</v>
      </c>
    </row>
    <row r="194" spans="1:13" s="54" customFormat="1" ht="11.4" x14ac:dyDescent="0.2">
      <c r="A194" s="435" t="s">
        <v>1220</v>
      </c>
      <c r="B194" s="142">
        <v>105.74052</v>
      </c>
      <c r="C194" s="142">
        <v>116.42435</v>
      </c>
      <c r="D194" s="142">
        <v>95.398994000000002</v>
      </c>
      <c r="E194" s="142">
        <v>102.191233</v>
      </c>
      <c r="F194" s="142">
        <v>5.9145669999999999</v>
      </c>
      <c r="G194" s="213">
        <v>110.71842100000001</v>
      </c>
      <c r="H194" s="438">
        <v>108.281009</v>
      </c>
      <c r="I194" s="142">
        <v>102.741586</v>
      </c>
      <c r="J194" s="142">
        <v>107.78422500000001</v>
      </c>
      <c r="K194" s="142">
        <v>295.49723499999999</v>
      </c>
      <c r="L194" s="142">
        <v>104.42669100000001</v>
      </c>
      <c r="M194" s="435" t="s">
        <v>1221</v>
      </c>
    </row>
    <row r="195" spans="1:13" s="54" customFormat="1" ht="11.4" x14ac:dyDescent="0.2">
      <c r="A195" s="435" t="s">
        <v>1222</v>
      </c>
      <c r="B195" s="142">
        <v>163.86410900000001</v>
      </c>
      <c r="C195" s="142">
        <v>136.132418</v>
      </c>
      <c r="D195" s="142">
        <v>112.358676</v>
      </c>
      <c r="E195" s="142">
        <v>192.136213</v>
      </c>
      <c r="F195" s="142">
        <v>1.5793969999999999</v>
      </c>
      <c r="G195" s="213">
        <v>105.86682500000001</v>
      </c>
      <c r="H195" s="438">
        <v>86.111701999999994</v>
      </c>
      <c r="I195" s="142">
        <v>88.387564999999995</v>
      </c>
      <c r="J195" s="142">
        <v>110.27175200000001</v>
      </c>
      <c r="K195" s="142">
        <v>33.901774000000003</v>
      </c>
      <c r="L195" s="142">
        <v>89.486492999999996</v>
      </c>
      <c r="M195" s="435" t="s">
        <v>1223</v>
      </c>
    </row>
    <row r="196" spans="1:13" s="54" customFormat="1" ht="11.4" x14ac:dyDescent="0.2">
      <c r="A196" s="430"/>
      <c r="B196" s="35"/>
      <c r="C196" s="35"/>
      <c r="D196" s="35"/>
      <c r="E196" s="35"/>
      <c r="F196" s="35"/>
      <c r="G196" s="157"/>
      <c r="H196" s="94"/>
      <c r="I196" s="35"/>
      <c r="J196" s="35"/>
      <c r="K196" s="35"/>
      <c r="L196" s="35"/>
      <c r="M196" s="430"/>
    </row>
    <row r="197" spans="1:13" s="54" customFormat="1" ht="13.2" x14ac:dyDescent="0.3">
      <c r="A197" s="429" t="s">
        <v>1291</v>
      </c>
      <c r="B197" s="366"/>
      <c r="C197" s="366"/>
      <c r="D197" s="366"/>
      <c r="E197" s="366"/>
      <c r="F197" s="367"/>
      <c r="G197" s="369"/>
      <c r="H197" s="370"/>
      <c r="I197" s="366"/>
      <c r="J197" s="366"/>
      <c r="K197" s="366"/>
      <c r="L197" s="366"/>
      <c r="M197" s="429" t="s">
        <v>1292</v>
      </c>
    </row>
    <row r="198" spans="1:13" s="54" customFormat="1" ht="11.4" x14ac:dyDescent="0.2">
      <c r="A198" s="430" t="s">
        <v>1216</v>
      </c>
      <c r="B198" s="154">
        <v>17.576695999999998</v>
      </c>
      <c r="C198" s="154">
        <v>0.12620700000000001</v>
      </c>
      <c r="D198" s="154">
        <v>16.185870999999999</v>
      </c>
      <c r="E198" s="154">
        <v>3.1001000000000001E-2</v>
      </c>
      <c r="F198" s="154">
        <v>1.289E-2</v>
      </c>
      <c r="G198" s="201">
        <v>95.797095999999996</v>
      </c>
      <c r="H198" s="199">
        <v>340.91308800000002</v>
      </c>
      <c r="I198" s="154">
        <v>3342.030964</v>
      </c>
      <c r="J198" s="154">
        <v>1081.068479</v>
      </c>
      <c r="K198" s="154">
        <v>1.540422</v>
      </c>
      <c r="L198" s="154">
        <v>4895.2827139999999</v>
      </c>
      <c r="M198" s="430" t="s">
        <v>1217</v>
      </c>
    </row>
    <row r="199" spans="1:13" s="54" customFormat="1" ht="11.4" x14ac:dyDescent="0.2">
      <c r="A199" s="430" t="s">
        <v>1218</v>
      </c>
      <c r="B199" s="154">
        <v>0.63437900000000003</v>
      </c>
      <c r="C199" s="154">
        <v>0.40401900000000002</v>
      </c>
      <c r="D199" s="154">
        <v>2.2306460000000001</v>
      </c>
      <c r="E199" s="154">
        <v>9.6221000000000001E-2</v>
      </c>
      <c r="F199" s="154" t="s">
        <v>234</v>
      </c>
      <c r="G199" s="201">
        <v>5.4596340000000003</v>
      </c>
      <c r="H199" s="199">
        <v>29.63439</v>
      </c>
      <c r="I199" s="154">
        <v>1281.412474</v>
      </c>
      <c r="J199" s="154">
        <v>54.671391999999997</v>
      </c>
      <c r="K199" s="154">
        <v>3.5045E-2</v>
      </c>
      <c r="L199" s="154">
        <v>1374.5781999999999</v>
      </c>
      <c r="M199" s="430" t="s">
        <v>1219</v>
      </c>
    </row>
    <row r="200" spans="1:13" s="54" customFormat="1" ht="11.4" x14ac:dyDescent="0.2">
      <c r="A200" s="435" t="s">
        <v>1220</v>
      </c>
      <c r="B200" s="142">
        <v>98.205896999999993</v>
      </c>
      <c r="C200" s="142">
        <v>146.83598799999999</v>
      </c>
      <c r="D200" s="142">
        <v>144.15352899999999</v>
      </c>
      <c r="E200" s="142">
        <v>28.628022999999999</v>
      </c>
      <c r="F200" s="142">
        <v>86.220736000000002</v>
      </c>
      <c r="G200" s="213">
        <v>138.445707</v>
      </c>
      <c r="H200" s="438">
        <v>111.634584</v>
      </c>
      <c r="I200" s="142">
        <v>107.786867</v>
      </c>
      <c r="J200" s="142">
        <v>115.184296</v>
      </c>
      <c r="K200" s="142">
        <v>179.29959600000001</v>
      </c>
      <c r="L200" s="142">
        <v>110.156871</v>
      </c>
      <c r="M200" s="435" t="s">
        <v>1221</v>
      </c>
    </row>
    <row r="201" spans="1:13" s="54" customFormat="1" ht="11.4" x14ac:dyDescent="0.2">
      <c r="A201" s="435" t="s">
        <v>1222</v>
      </c>
      <c r="B201" s="142">
        <v>153.474087</v>
      </c>
      <c r="C201" s="142">
        <v>129.12658300000001</v>
      </c>
      <c r="D201" s="142">
        <v>66.046698000000006</v>
      </c>
      <c r="E201" s="142" t="s">
        <v>1293</v>
      </c>
      <c r="F201" s="142" t="s">
        <v>288</v>
      </c>
      <c r="G201" s="213">
        <v>54.305312000000001</v>
      </c>
      <c r="H201" s="438">
        <v>128.396918</v>
      </c>
      <c r="I201" s="142">
        <v>84.960674999999995</v>
      </c>
      <c r="J201" s="142">
        <v>107.53795100000001</v>
      </c>
      <c r="K201" s="142">
        <v>173.70508100000001</v>
      </c>
      <c r="L201" s="142">
        <v>86.108045000000004</v>
      </c>
      <c r="M201" s="435" t="s">
        <v>1223</v>
      </c>
    </row>
    <row r="202" spans="1:13" s="54" customFormat="1" ht="11.4" x14ac:dyDescent="0.2">
      <c r="A202" s="430"/>
      <c r="B202" s="35"/>
      <c r="C202" s="35"/>
      <c r="D202" s="35"/>
      <c r="E202" s="35"/>
      <c r="F202" s="35"/>
      <c r="G202" s="157"/>
      <c r="H202" s="94"/>
      <c r="I202" s="35"/>
      <c r="J202" s="35"/>
      <c r="K202" s="35"/>
      <c r="L202" s="35"/>
      <c r="M202" s="430"/>
    </row>
    <row r="203" spans="1:13" s="54" customFormat="1" ht="12" x14ac:dyDescent="0.25">
      <c r="A203" s="429" t="s">
        <v>1294</v>
      </c>
      <c r="B203" s="35"/>
      <c r="C203" s="35"/>
      <c r="D203" s="35"/>
      <c r="E203" s="35"/>
      <c r="F203" s="35"/>
      <c r="G203" s="157"/>
      <c r="H203" s="94"/>
      <c r="I203" s="35"/>
      <c r="J203" s="35"/>
      <c r="K203" s="35"/>
      <c r="L203" s="35"/>
      <c r="M203" s="429" t="s">
        <v>1295</v>
      </c>
    </row>
    <row r="204" spans="1:13" s="54" customFormat="1" ht="11.4" x14ac:dyDescent="0.2">
      <c r="A204" s="430" t="s">
        <v>1216</v>
      </c>
      <c r="B204" s="35">
        <v>0.69947000000000004</v>
      </c>
      <c r="C204" s="35">
        <v>8.9080000000000006E-2</v>
      </c>
      <c r="D204" s="35">
        <v>2.927632</v>
      </c>
      <c r="E204" s="35">
        <v>5.4675000000000001E-2</v>
      </c>
      <c r="F204" s="35">
        <v>3.82E-3</v>
      </c>
      <c r="G204" s="157">
        <v>138.112056</v>
      </c>
      <c r="H204" s="94">
        <v>299.19778200000002</v>
      </c>
      <c r="I204" s="35">
        <v>2512.1870749999998</v>
      </c>
      <c r="J204" s="35">
        <v>1437.1433280000001</v>
      </c>
      <c r="K204" s="35">
        <v>0.13139700000000001</v>
      </c>
      <c r="L204" s="35">
        <v>4390.5463149999996</v>
      </c>
      <c r="M204" s="430" t="s">
        <v>1217</v>
      </c>
    </row>
    <row r="205" spans="1:13" s="54" customFormat="1" ht="11.4" x14ac:dyDescent="0.2">
      <c r="A205" s="430" t="s">
        <v>1218</v>
      </c>
      <c r="B205" s="35">
        <v>0.71770100000000003</v>
      </c>
      <c r="C205" s="35">
        <v>6.0000000000000002E-5</v>
      </c>
      <c r="D205" s="35">
        <v>0.78774500000000003</v>
      </c>
      <c r="E205" s="35" t="s">
        <v>234</v>
      </c>
      <c r="F205" s="35" t="s">
        <v>234</v>
      </c>
      <c r="G205" s="157">
        <v>1.6367290000000001</v>
      </c>
      <c r="H205" s="94">
        <v>11.469665000000001</v>
      </c>
      <c r="I205" s="35">
        <v>83.238354000000001</v>
      </c>
      <c r="J205" s="35">
        <v>10.80128</v>
      </c>
      <c r="K205" s="35">
        <v>7.0541999999999994E-2</v>
      </c>
      <c r="L205" s="35">
        <v>108.722076</v>
      </c>
      <c r="M205" s="430" t="s">
        <v>1219</v>
      </c>
    </row>
    <row r="206" spans="1:13" s="54" customFormat="1" ht="11.4" x14ac:dyDescent="0.2">
      <c r="A206" s="435" t="s">
        <v>1220</v>
      </c>
      <c r="B206" s="142">
        <v>76.389458000000005</v>
      </c>
      <c r="C206" s="142">
        <v>140.12017499999999</v>
      </c>
      <c r="D206" s="142">
        <v>183.158098</v>
      </c>
      <c r="E206" s="142">
        <v>8.3697029999999994</v>
      </c>
      <c r="F206" s="142">
        <v>40.517606999999998</v>
      </c>
      <c r="G206" s="213">
        <v>113.430894</v>
      </c>
      <c r="H206" s="438">
        <v>101.3887</v>
      </c>
      <c r="I206" s="142">
        <v>77.966954999999999</v>
      </c>
      <c r="J206" s="142">
        <v>94.053827999999996</v>
      </c>
      <c r="K206" s="142">
        <v>40.593845000000002</v>
      </c>
      <c r="L206" s="142">
        <v>84.914638999999994</v>
      </c>
      <c r="M206" s="435" t="s">
        <v>1221</v>
      </c>
    </row>
    <row r="207" spans="1:13" s="54" customFormat="1" ht="11.4" x14ac:dyDescent="0.2">
      <c r="A207" s="435" t="s">
        <v>1222</v>
      </c>
      <c r="B207" s="142" t="s">
        <v>235</v>
      </c>
      <c r="C207" s="142">
        <v>153.84615400000001</v>
      </c>
      <c r="D207" s="142">
        <v>403.49587700000001</v>
      </c>
      <c r="E207" s="142" t="s">
        <v>288</v>
      </c>
      <c r="F207" s="142" t="s">
        <v>288</v>
      </c>
      <c r="G207" s="213">
        <v>108.445795</v>
      </c>
      <c r="H207" s="438">
        <v>92.358411000000004</v>
      </c>
      <c r="I207" s="142">
        <v>140.764396</v>
      </c>
      <c r="J207" s="142">
        <v>107.14889100000001</v>
      </c>
      <c r="K207" s="142">
        <v>78.655293999999998</v>
      </c>
      <c r="L207" s="142">
        <v>130.21178800000001</v>
      </c>
      <c r="M207" s="435" t="s">
        <v>1223</v>
      </c>
    </row>
    <row r="208" spans="1:13" s="54" customFormat="1" ht="11.4" x14ac:dyDescent="0.2">
      <c r="A208" s="430"/>
      <c r="B208" s="35"/>
      <c r="C208" s="35"/>
      <c r="D208" s="35"/>
      <c r="E208" s="35"/>
      <c r="F208" s="35"/>
      <c r="G208" s="157"/>
      <c r="H208" s="94"/>
      <c r="I208" s="35"/>
      <c r="J208" s="35"/>
      <c r="K208" s="35"/>
      <c r="L208" s="35"/>
      <c r="M208" s="430"/>
    </row>
    <row r="209" spans="1:13" s="54" customFormat="1" ht="12" x14ac:dyDescent="0.25">
      <c r="A209" s="429" t="s">
        <v>1296</v>
      </c>
      <c r="B209" s="35"/>
      <c r="C209" s="35"/>
      <c r="D209" s="35"/>
      <c r="E209" s="35"/>
      <c r="F209" s="35"/>
      <c r="G209" s="157"/>
      <c r="H209" s="94"/>
      <c r="I209" s="35"/>
      <c r="J209" s="35"/>
      <c r="K209" s="35"/>
      <c r="L209" s="35"/>
      <c r="M209" s="429" t="s">
        <v>1296</v>
      </c>
    </row>
    <row r="210" spans="1:13" s="54" customFormat="1" ht="11.4" x14ac:dyDescent="0.2">
      <c r="A210" s="430" t="s">
        <v>1216</v>
      </c>
      <c r="B210" s="35">
        <v>0.249449</v>
      </c>
      <c r="C210" s="35">
        <v>0.29811900000000002</v>
      </c>
      <c r="D210" s="35">
        <v>5.0931810000000004</v>
      </c>
      <c r="E210" s="35">
        <v>5.4900000000000001E-4</v>
      </c>
      <c r="F210" s="35" t="s">
        <v>234</v>
      </c>
      <c r="G210" s="157">
        <v>7.7888609999999998</v>
      </c>
      <c r="H210" s="94">
        <v>40.918697000000002</v>
      </c>
      <c r="I210" s="35">
        <v>293.71974799999998</v>
      </c>
      <c r="J210" s="35">
        <v>116.620824</v>
      </c>
      <c r="K210" s="35">
        <v>1.2659999999999999E-2</v>
      </c>
      <c r="L210" s="35">
        <v>464.702088</v>
      </c>
      <c r="M210" s="430" t="s">
        <v>1217</v>
      </c>
    </row>
    <row r="211" spans="1:13" s="54" customFormat="1" ht="11.4" x14ac:dyDescent="0.2">
      <c r="A211" s="430" t="s">
        <v>1218</v>
      </c>
      <c r="B211" s="35" t="s">
        <v>234</v>
      </c>
      <c r="C211" s="35">
        <v>6.1518000000000003E-2</v>
      </c>
      <c r="D211" s="35">
        <v>0.290211</v>
      </c>
      <c r="E211" s="35" t="s">
        <v>234</v>
      </c>
      <c r="F211" s="35" t="s">
        <v>234</v>
      </c>
      <c r="G211" s="157">
        <v>0.23341999999999999</v>
      </c>
      <c r="H211" s="94">
        <v>2.018106</v>
      </c>
      <c r="I211" s="35">
        <v>21.096450999999998</v>
      </c>
      <c r="J211" s="35">
        <v>7.7759340000000003</v>
      </c>
      <c r="K211" s="35">
        <v>3.5929999999999998E-3</v>
      </c>
      <c r="L211" s="35">
        <v>31.479233000000001</v>
      </c>
      <c r="M211" s="430" t="s">
        <v>1219</v>
      </c>
    </row>
    <row r="212" spans="1:13" s="54" customFormat="1" ht="11.4" x14ac:dyDescent="0.2">
      <c r="A212" s="435" t="s">
        <v>1220</v>
      </c>
      <c r="B212" s="142">
        <v>85.988431000000006</v>
      </c>
      <c r="C212" s="142">
        <v>69.828706999999994</v>
      </c>
      <c r="D212" s="142">
        <v>135.711039</v>
      </c>
      <c r="E212" s="142">
        <v>191.95804200000001</v>
      </c>
      <c r="F212" s="142" t="s">
        <v>288</v>
      </c>
      <c r="G212" s="213">
        <v>65.551794999999998</v>
      </c>
      <c r="H212" s="438">
        <v>117.511685</v>
      </c>
      <c r="I212" s="142">
        <v>87.233777000000003</v>
      </c>
      <c r="J212" s="142">
        <v>206.98411100000001</v>
      </c>
      <c r="K212" s="142">
        <v>134.53772599999999</v>
      </c>
      <c r="L212" s="142">
        <v>104.60852</v>
      </c>
      <c r="M212" s="435" t="s">
        <v>1221</v>
      </c>
    </row>
    <row r="213" spans="1:13" s="54" customFormat="1" ht="11.4" x14ac:dyDescent="0.2">
      <c r="A213" s="435" t="s">
        <v>1222</v>
      </c>
      <c r="B213" s="142">
        <v>0</v>
      </c>
      <c r="C213" s="142">
        <v>75.870403999999994</v>
      </c>
      <c r="D213" s="142">
        <v>149.45847800000001</v>
      </c>
      <c r="E213" s="142" t="s">
        <v>288</v>
      </c>
      <c r="F213" s="142" t="s">
        <v>288</v>
      </c>
      <c r="G213" s="213">
        <v>175.81043600000001</v>
      </c>
      <c r="H213" s="438">
        <v>169.61083199999999</v>
      </c>
      <c r="I213" s="142">
        <v>128.72483</v>
      </c>
      <c r="J213" s="142">
        <v>182.84350900000001</v>
      </c>
      <c r="K213" s="142">
        <v>175.782779</v>
      </c>
      <c r="L213" s="142">
        <v>141.527761</v>
      </c>
      <c r="M213" s="435" t="s">
        <v>1223</v>
      </c>
    </row>
    <row r="214" spans="1:13" s="54" customFormat="1" ht="11.4" x14ac:dyDescent="0.2">
      <c r="A214" s="452"/>
      <c r="B214" s="187"/>
      <c r="C214" s="187"/>
      <c r="D214" s="187"/>
      <c r="E214" s="187"/>
      <c r="F214" s="187"/>
      <c r="G214" s="189"/>
      <c r="H214" s="186"/>
      <c r="I214" s="187"/>
      <c r="J214" s="187"/>
      <c r="K214" s="187"/>
      <c r="L214" s="187"/>
      <c r="M214" s="452"/>
    </row>
    <row r="215" spans="1:13" s="54" customFormat="1" ht="12" x14ac:dyDescent="0.25">
      <c r="A215" s="429" t="s">
        <v>176</v>
      </c>
      <c r="B215" s="35"/>
      <c r="C215" s="35"/>
      <c r="D215" s="35"/>
      <c r="E215" s="35"/>
      <c r="F215" s="35"/>
      <c r="G215" s="157"/>
      <c r="H215" s="94"/>
      <c r="I215" s="35"/>
      <c r="J215" s="35"/>
      <c r="K215" s="35"/>
      <c r="L215" s="35"/>
      <c r="M215" s="429" t="s">
        <v>177</v>
      </c>
    </row>
    <row r="216" spans="1:13" s="54" customFormat="1" ht="11.4" x14ac:dyDescent="0.2">
      <c r="A216" s="430" t="s">
        <v>1216</v>
      </c>
      <c r="B216" s="35">
        <v>56.379879000000003</v>
      </c>
      <c r="C216" s="35">
        <v>0.53325100000000003</v>
      </c>
      <c r="D216" s="35">
        <v>14.08465</v>
      </c>
      <c r="E216" s="35">
        <v>14.677015000000001</v>
      </c>
      <c r="F216" s="35">
        <v>5.7654999999999998E-2</v>
      </c>
      <c r="G216" s="157">
        <v>10.790569</v>
      </c>
      <c r="H216" s="94">
        <v>7.9176200000000003</v>
      </c>
      <c r="I216" s="35">
        <v>136.18233699999999</v>
      </c>
      <c r="J216" s="35">
        <v>31.808423999999999</v>
      </c>
      <c r="K216" s="35">
        <v>3.7851999999999997E-2</v>
      </c>
      <c r="L216" s="35">
        <v>272.46925199999998</v>
      </c>
      <c r="M216" s="430" t="s">
        <v>1217</v>
      </c>
    </row>
    <row r="217" spans="1:13" s="54" customFormat="1" ht="11.4" x14ac:dyDescent="0.2">
      <c r="A217" s="430" t="s">
        <v>1218</v>
      </c>
      <c r="B217" s="35">
        <v>1.2871239999999999</v>
      </c>
      <c r="C217" s="35">
        <v>5.8146999999999997E-2</v>
      </c>
      <c r="D217" s="35">
        <v>4.5569350000000002</v>
      </c>
      <c r="E217" s="35">
        <v>5.1009969999999996</v>
      </c>
      <c r="F217" s="35">
        <v>1.9664999999999998E-2</v>
      </c>
      <c r="G217" s="157">
        <v>7.6626209999999997</v>
      </c>
      <c r="H217" s="94">
        <v>55.636572999999999</v>
      </c>
      <c r="I217" s="35">
        <v>464.02047099999999</v>
      </c>
      <c r="J217" s="35">
        <v>88.973522000000003</v>
      </c>
      <c r="K217" s="35">
        <v>3.4874000000000002E-2</v>
      </c>
      <c r="L217" s="35">
        <v>627.35092899999995</v>
      </c>
      <c r="M217" s="430" t="s">
        <v>1219</v>
      </c>
    </row>
    <row r="218" spans="1:13" s="54" customFormat="1" ht="11.4" x14ac:dyDescent="0.2">
      <c r="A218" s="435" t="s">
        <v>1220</v>
      </c>
      <c r="B218" s="142">
        <v>107.50670100000001</v>
      </c>
      <c r="C218" s="142">
        <v>74.242367000000002</v>
      </c>
      <c r="D218" s="142">
        <v>78.142368000000005</v>
      </c>
      <c r="E218" s="142" t="s">
        <v>1297</v>
      </c>
      <c r="F218" s="142">
        <v>318.535912</v>
      </c>
      <c r="G218" s="213">
        <v>100.63245000000001</v>
      </c>
      <c r="H218" s="438">
        <v>72.067982999999998</v>
      </c>
      <c r="I218" s="142">
        <v>95.346693999999999</v>
      </c>
      <c r="J218" s="142">
        <v>116.8601</v>
      </c>
      <c r="K218" s="142">
        <v>48.115521999999999</v>
      </c>
      <c r="L218" s="142">
        <v>103.579688</v>
      </c>
      <c r="M218" s="435" t="s">
        <v>1221</v>
      </c>
    </row>
    <row r="219" spans="1:13" s="54" customFormat="1" ht="11.4" x14ac:dyDescent="0.2">
      <c r="A219" s="435" t="s">
        <v>1222</v>
      </c>
      <c r="B219" s="142">
        <v>105.499286</v>
      </c>
      <c r="C219" s="142">
        <v>25.909092999999999</v>
      </c>
      <c r="D219" s="142">
        <v>95.423700999999994</v>
      </c>
      <c r="E219" s="142" t="s">
        <v>1298</v>
      </c>
      <c r="F219" s="142" t="s">
        <v>288</v>
      </c>
      <c r="G219" s="213">
        <v>98.195285999999996</v>
      </c>
      <c r="H219" s="438">
        <v>92.896449000000004</v>
      </c>
      <c r="I219" s="142">
        <v>178.935271</v>
      </c>
      <c r="J219" s="142">
        <v>131.894138</v>
      </c>
      <c r="K219" s="142">
        <v>0.43656400000000001</v>
      </c>
      <c r="L219" s="142">
        <v>153.50349</v>
      </c>
      <c r="M219" s="435" t="s">
        <v>1223</v>
      </c>
    </row>
    <row r="220" spans="1:13" s="54" customFormat="1" ht="11.4" x14ac:dyDescent="0.2">
      <c r="A220" s="430"/>
      <c r="B220" s="35"/>
      <c r="C220" s="35"/>
      <c r="D220" s="35"/>
      <c r="E220" s="35"/>
      <c r="F220" s="35"/>
      <c r="G220" s="157"/>
      <c r="H220" s="94"/>
      <c r="I220" s="35"/>
      <c r="J220" s="35"/>
      <c r="K220" s="35"/>
      <c r="L220" s="35"/>
      <c r="M220" s="430"/>
    </row>
    <row r="221" spans="1:13" s="54" customFormat="1" ht="12" x14ac:dyDescent="0.25">
      <c r="A221" s="429" t="s">
        <v>1299</v>
      </c>
      <c r="B221" s="35"/>
      <c r="C221" s="35"/>
      <c r="D221" s="35"/>
      <c r="E221" s="35"/>
      <c r="F221" s="35"/>
      <c r="G221" s="157"/>
      <c r="H221" s="94"/>
      <c r="I221" s="35"/>
      <c r="J221" s="35"/>
      <c r="K221" s="35"/>
      <c r="L221" s="35"/>
      <c r="M221" s="429" t="s">
        <v>1300</v>
      </c>
    </row>
    <row r="222" spans="1:13" s="54" customFormat="1" ht="11.4" x14ac:dyDescent="0.2">
      <c r="A222" s="430" t="s">
        <v>1216</v>
      </c>
      <c r="B222" s="35">
        <v>7.4145839999999996</v>
      </c>
      <c r="C222" s="35">
        <v>0.49642700000000001</v>
      </c>
      <c r="D222" s="35">
        <v>0.53970399999999996</v>
      </c>
      <c r="E222" s="35">
        <v>3.2450000000000001E-3</v>
      </c>
      <c r="F222" s="35" t="s">
        <v>234</v>
      </c>
      <c r="G222" s="157">
        <v>4.7954860000000004</v>
      </c>
      <c r="H222" s="94">
        <v>2.0873080000000002</v>
      </c>
      <c r="I222" s="35">
        <v>6.7202089999999997</v>
      </c>
      <c r="J222" s="35">
        <v>1.5682499999999999</v>
      </c>
      <c r="K222" s="35">
        <v>1.0120000000000001E-2</v>
      </c>
      <c r="L222" s="35">
        <v>23.635332999999999</v>
      </c>
      <c r="M222" s="430" t="s">
        <v>1217</v>
      </c>
    </row>
    <row r="223" spans="1:13" s="54" customFormat="1" ht="11.4" x14ac:dyDescent="0.2">
      <c r="A223" s="430" t="s">
        <v>1218</v>
      </c>
      <c r="B223" s="35">
        <v>0.37415900000000002</v>
      </c>
      <c r="C223" s="35">
        <v>2.2546E-2</v>
      </c>
      <c r="D223" s="35">
        <v>7.9807000000000003E-2</v>
      </c>
      <c r="E223" s="35">
        <v>1.0999999999999999E-2</v>
      </c>
      <c r="F223" s="35" t="s">
        <v>234</v>
      </c>
      <c r="G223" s="157">
        <v>2.4927190000000001</v>
      </c>
      <c r="H223" s="94">
        <v>15.979642999999999</v>
      </c>
      <c r="I223" s="35">
        <v>43.413871</v>
      </c>
      <c r="J223" s="35">
        <v>8.0074090000000009</v>
      </c>
      <c r="K223" s="35">
        <v>1.5350000000000001E-2</v>
      </c>
      <c r="L223" s="35">
        <v>70.396503999999993</v>
      </c>
      <c r="M223" s="430" t="s">
        <v>1219</v>
      </c>
    </row>
    <row r="224" spans="1:13" s="54" customFormat="1" ht="11.4" x14ac:dyDescent="0.2">
      <c r="A224" s="435" t="s">
        <v>1220</v>
      </c>
      <c r="B224" s="142">
        <v>105.12111</v>
      </c>
      <c r="C224" s="142">
        <v>70.324404000000001</v>
      </c>
      <c r="D224" s="142">
        <v>9.7940719999999999</v>
      </c>
      <c r="E224" s="142">
        <v>27.619371999999998</v>
      </c>
      <c r="F224" s="142" t="s">
        <v>288</v>
      </c>
      <c r="G224" s="213">
        <v>122.95008199999999</v>
      </c>
      <c r="H224" s="438">
        <v>56.625861999999998</v>
      </c>
      <c r="I224" s="142">
        <v>153.68198699999999</v>
      </c>
      <c r="J224" s="142">
        <v>212.78284500000001</v>
      </c>
      <c r="K224" s="142">
        <v>26.040863000000002</v>
      </c>
      <c r="L224" s="142">
        <v>90.846694999999997</v>
      </c>
      <c r="M224" s="435" t="s">
        <v>1221</v>
      </c>
    </row>
    <row r="225" spans="1:13" s="54" customFormat="1" ht="11.4" x14ac:dyDescent="0.2">
      <c r="A225" s="435" t="s">
        <v>1222</v>
      </c>
      <c r="B225" s="142">
        <v>125.01136</v>
      </c>
      <c r="C225" s="142">
        <v>16.023254000000001</v>
      </c>
      <c r="D225" s="142">
        <v>51.974263000000001</v>
      </c>
      <c r="E225" s="142" t="s">
        <v>1301</v>
      </c>
      <c r="F225" s="142" t="s">
        <v>288</v>
      </c>
      <c r="G225" s="213">
        <v>78.782267000000004</v>
      </c>
      <c r="H225" s="438">
        <v>123.363776</v>
      </c>
      <c r="I225" s="142">
        <v>86.279375999999999</v>
      </c>
      <c r="J225" s="142">
        <v>170.66933</v>
      </c>
      <c r="K225" s="142" t="s">
        <v>288</v>
      </c>
      <c r="L225" s="142">
        <v>98.153930000000003</v>
      </c>
      <c r="M225" s="435" t="s">
        <v>1223</v>
      </c>
    </row>
    <row r="226" spans="1:13" s="54" customFormat="1" ht="11.4" x14ac:dyDescent="0.2">
      <c r="A226" s="435"/>
      <c r="B226" s="142"/>
      <c r="C226" s="142"/>
      <c r="D226" s="142"/>
      <c r="E226" s="142"/>
      <c r="F226" s="142"/>
      <c r="G226" s="213"/>
      <c r="H226" s="438"/>
      <c r="I226" s="142"/>
      <c r="J226" s="142"/>
      <c r="K226" s="142"/>
      <c r="L226" s="142"/>
      <c r="M226" s="435"/>
    </row>
    <row r="227" spans="1:13" s="54" customFormat="1" ht="12" x14ac:dyDescent="0.25">
      <c r="A227" s="429" t="s">
        <v>185</v>
      </c>
      <c r="B227" s="443"/>
      <c r="C227" s="443"/>
      <c r="D227" s="443"/>
      <c r="E227" s="443"/>
      <c r="F227" s="443"/>
      <c r="G227" s="445"/>
      <c r="H227" s="446"/>
      <c r="I227" s="443"/>
      <c r="J227" s="443"/>
      <c r="K227" s="443"/>
      <c r="L227" s="443"/>
      <c r="M227" s="429" t="s">
        <v>186</v>
      </c>
    </row>
    <row r="228" spans="1:13" s="54" customFormat="1" ht="11.4" x14ac:dyDescent="0.2">
      <c r="A228" s="430" t="s">
        <v>1216</v>
      </c>
      <c r="B228" s="35">
        <v>108.014399</v>
      </c>
      <c r="C228" s="35">
        <v>9.5775410000000001</v>
      </c>
      <c r="D228" s="35">
        <v>80.680992000000003</v>
      </c>
      <c r="E228" s="35">
        <v>58.296424999999999</v>
      </c>
      <c r="F228" s="35">
        <v>0.25465199999999999</v>
      </c>
      <c r="G228" s="157">
        <v>121.449961</v>
      </c>
      <c r="H228" s="94">
        <v>97.257942</v>
      </c>
      <c r="I228" s="35">
        <v>376.81760500000001</v>
      </c>
      <c r="J228" s="35">
        <v>134.77540999999999</v>
      </c>
      <c r="K228" s="35">
        <v>1.73105</v>
      </c>
      <c r="L228" s="35">
        <v>988.85597700000005</v>
      </c>
      <c r="M228" s="430" t="s">
        <v>1217</v>
      </c>
    </row>
    <row r="229" spans="1:13" s="54" customFormat="1" ht="11.4" x14ac:dyDescent="0.2">
      <c r="A229" s="430" t="s">
        <v>1218</v>
      </c>
      <c r="B229" s="35">
        <v>3.7982320000000001</v>
      </c>
      <c r="C229" s="35">
        <v>2.4864549999999999</v>
      </c>
      <c r="D229" s="35">
        <v>1.8566800000000001</v>
      </c>
      <c r="E229" s="35">
        <v>3.127E-3</v>
      </c>
      <c r="F229" s="35">
        <v>2.5957999999999998E-2</v>
      </c>
      <c r="G229" s="157">
        <v>38.410392999999999</v>
      </c>
      <c r="H229" s="94">
        <v>244.25872899999999</v>
      </c>
      <c r="I229" s="35">
        <v>1246.0553150000001</v>
      </c>
      <c r="J229" s="35">
        <v>140.091148</v>
      </c>
      <c r="K229" s="35">
        <v>4.9543739999999996</v>
      </c>
      <c r="L229" s="35">
        <v>1681.940411</v>
      </c>
      <c r="M229" s="430" t="s">
        <v>1219</v>
      </c>
    </row>
    <row r="230" spans="1:13" s="54" customFormat="1" ht="11.4" x14ac:dyDescent="0.2">
      <c r="A230" s="435" t="s">
        <v>1220</v>
      </c>
      <c r="B230" s="142">
        <v>114.569198</v>
      </c>
      <c r="C230" s="142">
        <v>106.179304</v>
      </c>
      <c r="D230" s="142">
        <v>60.309089</v>
      </c>
      <c r="E230" s="142">
        <v>127.748649</v>
      </c>
      <c r="F230" s="142">
        <v>510.51903499999997</v>
      </c>
      <c r="G230" s="213">
        <v>96.177380999999997</v>
      </c>
      <c r="H230" s="438">
        <v>114.34048900000001</v>
      </c>
      <c r="I230" s="142">
        <v>123.392532</v>
      </c>
      <c r="J230" s="142">
        <v>133.40992700000001</v>
      </c>
      <c r="K230" s="142">
        <v>121.439696</v>
      </c>
      <c r="L230" s="142">
        <v>109.637922</v>
      </c>
      <c r="M230" s="435" t="s">
        <v>1221</v>
      </c>
    </row>
    <row r="231" spans="1:13" s="54" customFormat="1" ht="11.4" x14ac:dyDescent="0.2">
      <c r="A231" s="435" t="s">
        <v>1222</v>
      </c>
      <c r="B231" s="142">
        <v>158.273054</v>
      </c>
      <c r="C231" s="142">
        <v>74.974136000000001</v>
      </c>
      <c r="D231" s="142">
        <v>175.48396399999999</v>
      </c>
      <c r="E231" s="142">
        <v>200.192061</v>
      </c>
      <c r="F231" s="142" t="s">
        <v>1302</v>
      </c>
      <c r="G231" s="213">
        <v>92.581252000000006</v>
      </c>
      <c r="H231" s="438">
        <v>116.997694</v>
      </c>
      <c r="I231" s="142">
        <v>96.682606000000007</v>
      </c>
      <c r="J231" s="142">
        <v>119.136079</v>
      </c>
      <c r="K231" s="142">
        <v>69.159902000000002</v>
      </c>
      <c r="L231" s="142">
        <v>100.67885099999999</v>
      </c>
      <c r="M231" s="435" t="s">
        <v>1223</v>
      </c>
    </row>
    <row r="232" spans="1:13" s="54" customFormat="1" ht="11.4" x14ac:dyDescent="0.2">
      <c r="A232" s="430"/>
      <c r="B232" s="35"/>
      <c r="C232" s="35"/>
      <c r="D232" s="35"/>
      <c r="E232" s="35"/>
      <c r="F232" s="35"/>
      <c r="G232" s="157"/>
      <c r="H232" s="94"/>
      <c r="I232" s="35"/>
      <c r="J232" s="35"/>
      <c r="K232" s="35"/>
      <c r="L232" s="35"/>
      <c r="M232" s="430"/>
    </row>
    <row r="233" spans="1:13" s="54" customFormat="1" ht="12" x14ac:dyDescent="0.25">
      <c r="A233" s="429" t="s">
        <v>1303</v>
      </c>
      <c r="B233" s="443"/>
      <c r="C233" s="443"/>
      <c r="D233" s="443"/>
      <c r="E233" s="443"/>
      <c r="F233" s="443"/>
      <c r="G233" s="445"/>
      <c r="H233" s="446"/>
      <c r="I233" s="443"/>
      <c r="J233" s="443"/>
      <c r="K233" s="443"/>
      <c r="L233" s="443"/>
      <c r="M233" s="429" t="s">
        <v>1304</v>
      </c>
    </row>
    <row r="234" spans="1:13" s="54" customFormat="1" ht="11.4" x14ac:dyDescent="0.2">
      <c r="A234" s="430" t="s">
        <v>1216</v>
      </c>
      <c r="B234" s="35">
        <v>33.108936999999997</v>
      </c>
      <c r="C234" s="35">
        <v>4.5900000000000003E-3</v>
      </c>
      <c r="D234" s="35">
        <v>4.0666799999999999</v>
      </c>
      <c r="E234" s="35">
        <v>6.11E-4</v>
      </c>
      <c r="F234" s="35">
        <v>0.13533000000000001</v>
      </c>
      <c r="G234" s="157">
        <v>10.398899999999999</v>
      </c>
      <c r="H234" s="94">
        <v>10.488008000000001</v>
      </c>
      <c r="I234" s="35">
        <v>26.09938</v>
      </c>
      <c r="J234" s="35">
        <v>2.0819489999999998</v>
      </c>
      <c r="K234" s="35">
        <v>5.5999999999999995E-4</v>
      </c>
      <c r="L234" s="35">
        <v>86.384945000000002</v>
      </c>
      <c r="M234" s="430" t="s">
        <v>1217</v>
      </c>
    </row>
    <row r="235" spans="1:13" s="54" customFormat="1" ht="11.4" x14ac:dyDescent="0.2">
      <c r="A235" s="430" t="s">
        <v>1218</v>
      </c>
      <c r="B235" s="35">
        <v>0.100787</v>
      </c>
      <c r="C235" s="35">
        <v>1.8613000000000001E-2</v>
      </c>
      <c r="D235" s="35">
        <v>7.7612E-2</v>
      </c>
      <c r="E235" s="35" t="s">
        <v>234</v>
      </c>
      <c r="F235" s="35" t="s">
        <v>234</v>
      </c>
      <c r="G235" s="157">
        <v>11.902532000000001</v>
      </c>
      <c r="H235" s="94">
        <v>11.289337</v>
      </c>
      <c r="I235" s="35">
        <v>63.788527999999999</v>
      </c>
      <c r="J235" s="35">
        <v>4.9510339999999999</v>
      </c>
      <c r="K235" s="35">
        <v>1.6076E-2</v>
      </c>
      <c r="L235" s="35">
        <v>92.144519000000003</v>
      </c>
      <c r="M235" s="430" t="s">
        <v>1219</v>
      </c>
    </row>
    <row r="236" spans="1:13" s="54" customFormat="1" ht="11.4" x14ac:dyDescent="0.2">
      <c r="A236" s="435" t="s">
        <v>1220</v>
      </c>
      <c r="B236" s="142">
        <v>149.45656700000001</v>
      </c>
      <c r="C236" s="142">
        <v>16.278327000000001</v>
      </c>
      <c r="D236" s="142">
        <v>56.271999000000001</v>
      </c>
      <c r="E236" s="142" t="s">
        <v>288</v>
      </c>
      <c r="F236" s="142" t="s">
        <v>288</v>
      </c>
      <c r="G236" s="213">
        <v>90.654707999999999</v>
      </c>
      <c r="H236" s="438">
        <v>100.614653</v>
      </c>
      <c r="I236" s="142">
        <v>95.206626</v>
      </c>
      <c r="J236" s="142">
        <v>109.11688100000001</v>
      </c>
      <c r="K236" s="142">
        <v>14.021032</v>
      </c>
      <c r="L236" s="142">
        <v>107.139957</v>
      </c>
      <c r="M236" s="435" t="s">
        <v>1221</v>
      </c>
    </row>
    <row r="237" spans="1:13" s="54" customFormat="1" ht="11.4" x14ac:dyDescent="0.2">
      <c r="A237" s="435" t="s">
        <v>1222</v>
      </c>
      <c r="B237" s="142">
        <v>320.192522</v>
      </c>
      <c r="C237" s="142">
        <v>108.44840600000001</v>
      </c>
      <c r="D237" s="142" t="s">
        <v>1305</v>
      </c>
      <c r="E237" s="142" t="s">
        <v>288</v>
      </c>
      <c r="F237" s="142" t="s">
        <v>288</v>
      </c>
      <c r="G237" s="213">
        <v>71.286006999999998</v>
      </c>
      <c r="H237" s="438">
        <v>53.747501999999997</v>
      </c>
      <c r="I237" s="142">
        <v>76.732393999999999</v>
      </c>
      <c r="J237" s="142">
        <v>105.262404</v>
      </c>
      <c r="K237" s="142">
        <v>31.073141</v>
      </c>
      <c r="L237" s="142">
        <v>73.341385000000002</v>
      </c>
      <c r="M237" s="435" t="s">
        <v>1223</v>
      </c>
    </row>
    <row r="238" spans="1:13" s="54" customFormat="1" ht="11.4" x14ac:dyDescent="0.2">
      <c r="A238" s="430"/>
      <c r="B238" s="35"/>
      <c r="C238" s="35"/>
      <c r="D238" s="35"/>
      <c r="E238" s="35"/>
      <c r="F238" s="35"/>
      <c r="G238" s="157"/>
      <c r="H238" s="94"/>
      <c r="I238" s="35"/>
      <c r="J238" s="35"/>
      <c r="K238" s="35"/>
      <c r="L238" s="35"/>
      <c r="M238" s="430"/>
    </row>
    <row r="239" spans="1:13" s="54" customFormat="1" ht="12" x14ac:dyDescent="0.25">
      <c r="A239" s="429" t="s">
        <v>1306</v>
      </c>
      <c r="B239" s="443"/>
      <c r="C239" s="443"/>
      <c r="D239" s="443"/>
      <c r="E239" s="443"/>
      <c r="F239" s="443"/>
      <c r="G239" s="445"/>
      <c r="H239" s="446"/>
      <c r="I239" s="443"/>
      <c r="J239" s="443"/>
      <c r="K239" s="443"/>
      <c r="L239" s="443"/>
      <c r="M239" s="429" t="s">
        <v>1307</v>
      </c>
    </row>
    <row r="240" spans="1:13" s="54" customFormat="1" ht="11.4" x14ac:dyDescent="0.2">
      <c r="A240" s="430" t="s">
        <v>1216</v>
      </c>
      <c r="B240" s="35">
        <v>1.9916430000000001</v>
      </c>
      <c r="C240" s="35">
        <v>0.55458399999999997</v>
      </c>
      <c r="D240" s="35">
        <v>0.62266200000000005</v>
      </c>
      <c r="E240" s="35">
        <v>6.1700000000000004E-4</v>
      </c>
      <c r="F240" s="35">
        <v>1.0610000000000001E-3</v>
      </c>
      <c r="G240" s="157">
        <v>5.9513100000000003</v>
      </c>
      <c r="H240" s="94">
        <v>2.429611</v>
      </c>
      <c r="I240" s="35">
        <v>37.349375999999999</v>
      </c>
      <c r="J240" s="35">
        <v>14.757448</v>
      </c>
      <c r="K240" s="35">
        <v>5.5000000000000002E-5</v>
      </c>
      <c r="L240" s="35">
        <v>63.658366999999998</v>
      </c>
      <c r="M240" s="430" t="s">
        <v>1217</v>
      </c>
    </row>
    <row r="241" spans="1:13" s="54" customFormat="1" ht="11.4" x14ac:dyDescent="0.2">
      <c r="A241" s="430" t="s">
        <v>1218</v>
      </c>
      <c r="B241" s="35">
        <v>1.1008359999999999</v>
      </c>
      <c r="C241" s="35">
        <v>1.8008E-2</v>
      </c>
      <c r="D241" s="35">
        <v>5.2621000000000001E-2</v>
      </c>
      <c r="E241" s="35" t="s">
        <v>234</v>
      </c>
      <c r="F241" s="35" t="s">
        <v>234</v>
      </c>
      <c r="G241" s="157">
        <v>2.5168490000000001</v>
      </c>
      <c r="H241" s="94">
        <v>17.696618999999998</v>
      </c>
      <c r="I241" s="35">
        <v>50.853821000000003</v>
      </c>
      <c r="J241" s="35">
        <v>3.5865149999999999</v>
      </c>
      <c r="K241" s="35" t="s">
        <v>234</v>
      </c>
      <c r="L241" s="35">
        <v>75.825269000000006</v>
      </c>
      <c r="M241" s="430" t="s">
        <v>1219</v>
      </c>
    </row>
    <row r="242" spans="1:13" s="54" customFormat="1" ht="11.4" x14ac:dyDescent="0.2">
      <c r="A242" s="435" t="s">
        <v>1220</v>
      </c>
      <c r="B242" s="142">
        <v>117.074758</v>
      </c>
      <c r="C242" s="142">
        <v>80.970506</v>
      </c>
      <c r="D242" s="142">
        <v>98.437893000000003</v>
      </c>
      <c r="E242" s="142" t="s">
        <v>288</v>
      </c>
      <c r="F242" s="142" t="s">
        <v>288</v>
      </c>
      <c r="G242" s="213">
        <v>62.616117000000003</v>
      </c>
      <c r="H242" s="438">
        <v>126.47268</v>
      </c>
      <c r="I242" s="142">
        <v>129.13043099999999</v>
      </c>
      <c r="J242" s="142">
        <v>131.937038</v>
      </c>
      <c r="K242" s="142">
        <v>8.3913000000000001E-2</v>
      </c>
      <c r="L242" s="142">
        <v>116.550596</v>
      </c>
      <c r="M242" s="435" t="s">
        <v>1221</v>
      </c>
    </row>
    <row r="243" spans="1:13" s="54" customFormat="1" ht="11.4" x14ac:dyDescent="0.2">
      <c r="A243" s="435" t="s">
        <v>1222</v>
      </c>
      <c r="B243" s="142" t="s">
        <v>1308</v>
      </c>
      <c r="C243" s="142">
        <v>47.598657000000003</v>
      </c>
      <c r="D243" s="142">
        <v>142.63525999999999</v>
      </c>
      <c r="E243" s="142" t="s">
        <v>288</v>
      </c>
      <c r="F243" s="142" t="s">
        <v>288</v>
      </c>
      <c r="G243" s="213">
        <v>82.705387999999999</v>
      </c>
      <c r="H243" s="438">
        <v>143.87305599999999</v>
      </c>
      <c r="I243" s="142">
        <v>77.268456</v>
      </c>
      <c r="J243" s="142">
        <v>66.431878999999995</v>
      </c>
      <c r="K243" s="142">
        <v>0</v>
      </c>
      <c r="L243" s="142">
        <v>87.518529999999998</v>
      </c>
      <c r="M243" s="435" t="s">
        <v>1223</v>
      </c>
    </row>
    <row r="244" spans="1:13" s="54" customFormat="1" ht="11.4" x14ac:dyDescent="0.2">
      <c r="A244" s="430"/>
      <c r="B244" s="35"/>
      <c r="C244" s="35"/>
      <c r="D244" s="35"/>
      <c r="E244" s="35"/>
      <c r="F244" s="35"/>
      <c r="G244" s="157"/>
      <c r="H244" s="94"/>
      <c r="I244" s="35"/>
      <c r="J244" s="35"/>
      <c r="K244" s="35"/>
      <c r="L244" s="35"/>
      <c r="M244" s="430"/>
    </row>
    <row r="245" spans="1:13" s="54" customFormat="1" ht="12" x14ac:dyDescent="0.25">
      <c r="A245" s="429" t="s">
        <v>197</v>
      </c>
      <c r="B245" s="443"/>
      <c r="C245" s="443"/>
      <c r="D245" s="443"/>
      <c r="E245" s="443"/>
      <c r="F245" s="443"/>
      <c r="G245" s="445"/>
      <c r="H245" s="446"/>
      <c r="I245" s="443"/>
      <c r="J245" s="443"/>
      <c r="K245" s="443"/>
      <c r="L245" s="443"/>
      <c r="M245" s="429" t="s">
        <v>198</v>
      </c>
    </row>
    <row r="246" spans="1:13" s="54" customFormat="1" ht="11.4" x14ac:dyDescent="0.2">
      <c r="A246" s="430" t="s">
        <v>1216</v>
      </c>
      <c r="B246" s="35">
        <v>1.9973529999999999</v>
      </c>
      <c r="C246" s="35">
        <v>0.576013</v>
      </c>
      <c r="D246" s="35">
        <v>4.6906999999999997E-2</v>
      </c>
      <c r="E246" s="35" t="s">
        <v>234</v>
      </c>
      <c r="F246" s="35">
        <v>2.7803000000000001E-2</v>
      </c>
      <c r="G246" s="157">
        <v>1.9469829999999999</v>
      </c>
      <c r="H246" s="94">
        <v>24.222712000000001</v>
      </c>
      <c r="I246" s="35">
        <v>2.2317550000000002</v>
      </c>
      <c r="J246" s="35">
        <v>1.1154379999999999</v>
      </c>
      <c r="K246" s="35">
        <v>0.151281</v>
      </c>
      <c r="L246" s="35">
        <v>32.316245000000002</v>
      </c>
      <c r="M246" s="430" t="s">
        <v>1217</v>
      </c>
    </row>
    <row r="247" spans="1:13" s="54" customFormat="1" ht="11.4" x14ac:dyDescent="0.2">
      <c r="A247" s="430" t="s">
        <v>1218</v>
      </c>
      <c r="B247" s="35">
        <v>1.121637</v>
      </c>
      <c r="C247" s="35">
        <v>0.12650700000000001</v>
      </c>
      <c r="D247" s="35">
        <v>1.5935000000000001E-2</v>
      </c>
      <c r="E247" s="35" t="s">
        <v>234</v>
      </c>
      <c r="F247" s="35" t="s">
        <v>234</v>
      </c>
      <c r="G247" s="157">
        <v>2.0022600000000002</v>
      </c>
      <c r="H247" s="94">
        <v>7.8037869999999998</v>
      </c>
      <c r="I247" s="35">
        <v>252.07333</v>
      </c>
      <c r="J247" s="35">
        <v>13.96147</v>
      </c>
      <c r="K247" s="35">
        <v>0.107165</v>
      </c>
      <c r="L247" s="35">
        <v>277.21209099999999</v>
      </c>
      <c r="M247" s="430" t="s">
        <v>1219</v>
      </c>
    </row>
    <row r="248" spans="1:13" s="54" customFormat="1" ht="11.4" x14ac:dyDescent="0.2">
      <c r="A248" s="435" t="s">
        <v>1220</v>
      </c>
      <c r="B248" s="142">
        <v>95.318708000000001</v>
      </c>
      <c r="C248" s="142">
        <v>97.697213000000005</v>
      </c>
      <c r="D248" s="142">
        <v>2.0047959999999998</v>
      </c>
      <c r="E248" s="142">
        <v>0</v>
      </c>
      <c r="F248" s="142" t="s">
        <v>1309</v>
      </c>
      <c r="G248" s="213">
        <v>163.34695500000001</v>
      </c>
      <c r="H248" s="438">
        <v>96.229355999999996</v>
      </c>
      <c r="I248" s="142">
        <v>146.875654</v>
      </c>
      <c r="J248" s="142">
        <v>153.27972299999999</v>
      </c>
      <c r="K248" s="142">
        <v>62.621751000000003</v>
      </c>
      <c r="L248" s="142">
        <v>93.436121999999997</v>
      </c>
      <c r="M248" s="435" t="s">
        <v>1221</v>
      </c>
    </row>
    <row r="249" spans="1:13" s="54" customFormat="1" ht="11.4" x14ac:dyDescent="0.2">
      <c r="A249" s="435" t="s">
        <v>1222</v>
      </c>
      <c r="B249" s="142">
        <v>130.369698</v>
      </c>
      <c r="C249" s="142">
        <v>59.261636000000003</v>
      </c>
      <c r="D249" s="142">
        <v>14.799851</v>
      </c>
      <c r="E249" s="142">
        <v>0</v>
      </c>
      <c r="F249" s="142" t="s">
        <v>288</v>
      </c>
      <c r="G249" s="213">
        <v>115.359819</v>
      </c>
      <c r="H249" s="438">
        <v>88.643828999999997</v>
      </c>
      <c r="I249" s="142">
        <v>114.530489</v>
      </c>
      <c r="J249" s="142">
        <v>121.471541</v>
      </c>
      <c r="K249" s="142">
        <v>544.86983899999996</v>
      </c>
      <c r="L249" s="142">
        <v>113.92581300000001</v>
      </c>
      <c r="M249" s="435" t="s">
        <v>1223</v>
      </c>
    </row>
    <row r="250" spans="1:13" s="54" customFormat="1" ht="11.4" x14ac:dyDescent="0.2">
      <c r="A250" s="430"/>
      <c r="B250" s="35"/>
      <c r="C250" s="35"/>
      <c r="D250" s="35"/>
      <c r="E250" s="35"/>
      <c r="F250" s="35"/>
      <c r="G250" s="157"/>
      <c r="H250" s="94"/>
      <c r="I250" s="35"/>
      <c r="J250" s="35"/>
      <c r="K250" s="35"/>
      <c r="L250" s="35"/>
      <c r="M250" s="430"/>
    </row>
    <row r="251" spans="1:13" s="54" customFormat="1" ht="12" x14ac:dyDescent="0.25">
      <c r="A251" s="429" t="s">
        <v>203</v>
      </c>
      <c r="B251" s="443"/>
      <c r="C251" s="443"/>
      <c r="D251" s="443"/>
      <c r="E251" s="443"/>
      <c r="F251" s="443"/>
      <c r="G251" s="445"/>
      <c r="H251" s="446"/>
      <c r="I251" s="443"/>
      <c r="J251" s="443"/>
      <c r="K251" s="443"/>
      <c r="L251" s="443"/>
      <c r="M251" s="429" t="s">
        <v>204</v>
      </c>
    </row>
    <row r="252" spans="1:13" s="54" customFormat="1" ht="11.4" x14ac:dyDescent="0.2">
      <c r="A252" s="430" t="s">
        <v>1216</v>
      </c>
      <c r="B252" s="35">
        <v>6.3850000000000001E-3</v>
      </c>
      <c r="C252" s="35">
        <v>8.5167000000000007E-2</v>
      </c>
      <c r="D252" s="35">
        <v>1.0555999999999999E-2</v>
      </c>
      <c r="E252" s="35">
        <v>7.7499999999999997E-4</v>
      </c>
      <c r="F252" s="35" t="s">
        <v>234</v>
      </c>
      <c r="G252" s="157">
        <v>1.0102E-2</v>
      </c>
      <c r="H252" s="94">
        <v>0.112317</v>
      </c>
      <c r="I252" s="35">
        <v>0.27842699999999998</v>
      </c>
      <c r="J252" s="35">
        <v>3.6818999999999998E-2</v>
      </c>
      <c r="K252" s="35">
        <v>1.2999999999999999E-4</v>
      </c>
      <c r="L252" s="35">
        <v>0.54067799999999999</v>
      </c>
      <c r="M252" s="430" t="s">
        <v>1217</v>
      </c>
    </row>
    <row r="253" spans="1:13" s="54" customFormat="1" ht="11.4" x14ac:dyDescent="0.2">
      <c r="A253" s="430" t="s">
        <v>1218</v>
      </c>
      <c r="B253" s="35">
        <v>2.2460000000000002E-3</v>
      </c>
      <c r="C253" s="35">
        <v>4.8999999999999998E-3</v>
      </c>
      <c r="D253" s="35" t="s">
        <v>234</v>
      </c>
      <c r="E253" s="35" t="s">
        <v>234</v>
      </c>
      <c r="F253" s="35" t="s">
        <v>234</v>
      </c>
      <c r="G253" s="157">
        <v>1.7377E-2</v>
      </c>
      <c r="H253" s="94">
        <v>1.2805E-2</v>
      </c>
      <c r="I253" s="35">
        <v>0.30747400000000003</v>
      </c>
      <c r="J253" s="35">
        <v>3.1413000000000003E-2</v>
      </c>
      <c r="K253" s="35" t="s">
        <v>234</v>
      </c>
      <c r="L253" s="35">
        <v>0.37621500000000002</v>
      </c>
      <c r="M253" s="430" t="s">
        <v>1219</v>
      </c>
    </row>
    <row r="254" spans="1:13" s="54" customFormat="1" ht="11.4" x14ac:dyDescent="0.2">
      <c r="A254" s="435" t="s">
        <v>1220</v>
      </c>
      <c r="B254" s="142">
        <v>3.609486</v>
      </c>
      <c r="C254" s="142">
        <v>267.64400899999998</v>
      </c>
      <c r="D254" s="142">
        <v>93.681220999999994</v>
      </c>
      <c r="E254" s="142">
        <v>3.4082409999999999</v>
      </c>
      <c r="F254" s="142" t="s">
        <v>288</v>
      </c>
      <c r="G254" s="213">
        <v>26.743970999999998</v>
      </c>
      <c r="H254" s="438">
        <v>75.437747999999999</v>
      </c>
      <c r="I254" s="142">
        <v>206.013319</v>
      </c>
      <c r="J254" s="142">
        <v>229.17340999999999</v>
      </c>
      <c r="K254" s="142" t="s">
        <v>288</v>
      </c>
      <c r="L254" s="142">
        <v>93.124170000000007</v>
      </c>
      <c r="M254" s="435" t="s">
        <v>1221</v>
      </c>
    </row>
    <row r="255" spans="1:13" s="54" customFormat="1" ht="11.4" x14ac:dyDescent="0.2">
      <c r="A255" s="435" t="s">
        <v>1222</v>
      </c>
      <c r="B255" s="142">
        <v>132.66390999999999</v>
      </c>
      <c r="C255" s="142" t="s">
        <v>288</v>
      </c>
      <c r="D255" s="142" t="s">
        <v>288</v>
      </c>
      <c r="E255" s="142" t="s">
        <v>288</v>
      </c>
      <c r="F255" s="142" t="s">
        <v>288</v>
      </c>
      <c r="G255" s="213">
        <v>278.07649199999997</v>
      </c>
      <c r="H255" s="438">
        <v>18.397459999999999</v>
      </c>
      <c r="I255" s="142">
        <v>61.328476999999999</v>
      </c>
      <c r="J255" s="142">
        <v>160.91900999999999</v>
      </c>
      <c r="K255" s="142" t="s">
        <v>288</v>
      </c>
      <c r="L255" s="142">
        <v>62.867947000000001</v>
      </c>
      <c r="M255" s="435" t="s">
        <v>1223</v>
      </c>
    </row>
    <row r="256" spans="1:13" s="54" customFormat="1" ht="11.4" x14ac:dyDescent="0.2">
      <c r="A256" s="430"/>
      <c r="B256" s="35"/>
      <c r="C256" s="35"/>
      <c r="D256" s="35"/>
      <c r="E256" s="35"/>
      <c r="F256" s="35"/>
      <c r="G256" s="157"/>
      <c r="H256" s="94"/>
      <c r="I256" s="35"/>
      <c r="J256" s="35"/>
      <c r="K256" s="35"/>
      <c r="L256" s="35"/>
      <c r="M256" s="430"/>
    </row>
    <row r="257" spans="1:13" s="54" customFormat="1" ht="12" x14ac:dyDescent="0.25">
      <c r="A257" s="429" t="s">
        <v>205</v>
      </c>
      <c r="B257" s="443"/>
      <c r="C257" s="443"/>
      <c r="D257" s="443"/>
      <c r="E257" s="443"/>
      <c r="F257" s="443"/>
      <c r="G257" s="445"/>
      <c r="H257" s="446"/>
      <c r="I257" s="443"/>
      <c r="J257" s="443"/>
      <c r="K257" s="443"/>
      <c r="L257" s="443"/>
      <c r="M257" s="429" t="s">
        <v>207</v>
      </c>
    </row>
    <row r="258" spans="1:13" s="54" customFormat="1" ht="11.4" x14ac:dyDescent="0.2">
      <c r="A258" s="430" t="s">
        <v>1216</v>
      </c>
      <c r="B258" s="35">
        <v>274.01518800000002</v>
      </c>
      <c r="C258" s="35">
        <v>43.451605000000001</v>
      </c>
      <c r="D258" s="35">
        <v>172.90729999999999</v>
      </c>
      <c r="E258" s="35">
        <v>391.07051899999999</v>
      </c>
      <c r="F258" s="35">
        <v>40.578361999999998</v>
      </c>
      <c r="G258" s="157">
        <v>458.685858</v>
      </c>
      <c r="H258" s="94">
        <v>731.97213999999997</v>
      </c>
      <c r="I258" s="35">
        <v>2546.1109670000001</v>
      </c>
      <c r="J258" s="35">
        <v>395.29457500000001</v>
      </c>
      <c r="K258" s="35">
        <v>92.538911999999996</v>
      </c>
      <c r="L258" s="35">
        <v>5146.6254259999996</v>
      </c>
      <c r="M258" s="430" t="s">
        <v>1217</v>
      </c>
    </row>
    <row r="259" spans="1:13" s="54" customFormat="1" ht="11.4" x14ac:dyDescent="0.2">
      <c r="A259" s="430" t="s">
        <v>1218</v>
      </c>
      <c r="B259" s="35" t="s">
        <v>234</v>
      </c>
      <c r="C259" s="35" t="s">
        <v>234</v>
      </c>
      <c r="D259" s="35" t="s">
        <v>234</v>
      </c>
      <c r="E259" s="35" t="s">
        <v>234</v>
      </c>
      <c r="F259" s="35">
        <v>2.4787759999999999</v>
      </c>
      <c r="G259" s="157">
        <v>42.596698000000004</v>
      </c>
      <c r="H259" s="94">
        <v>6.2E-4</v>
      </c>
      <c r="I259" s="35">
        <v>8.8120000000000004E-3</v>
      </c>
      <c r="J259" s="35">
        <v>6.6400000000000001E-3</v>
      </c>
      <c r="K259" s="35">
        <v>0.18740000000000001</v>
      </c>
      <c r="L259" s="35">
        <v>45.278945999999998</v>
      </c>
      <c r="M259" s="430" t="s">
        <v>1219</v>
      </c>
    </row>
    <row r="260" spans="1:13" s="54" customFormat="1" ht="11.4" x14ac:dyDescent="0.2">
      <c r="A260" s="435" t="s">
        <v>1220</v>
      </c>
      <c r="B260" s="142">
        <v>65.133351000000005</v>
      </c>
      <c r="C260" s="142">
        <v>91.394170000000003</v>
      </c>
      <c r="D260" s="142">
        <v>116.200514</v>
      </c>
      <c r="E260" s="142">
        <v>98.475656999999998</v>
      </c>
      <c r="F260" s="142">
        <v>47.216337000000003</v>
      </c>
      <c r="G260" s="213">
        <v>90.348178000000004</v>
      </c>
      <c r="H260" s="438">
        <v>85.595067999999998</v>
      </c>
      <c r="I260" s="142">
        <v>111.690901</v>
      </c>
      <c r="J260" s="142">
        <v>73.652401999999995</v>
      </c>
      <c r="K260" s="142">
        <v>100.905175</v>
      </c>
      <c r="L260" s="142">
        <v>95.823048</v>
      </c>
      <c r="M260" s="435" t="s">
        <v>1221</v>
      </c>
    </row>
    <row r="261" spans="1:13" s="54" customFormat="1" ht="12" thickBot="1" x14ac:dyDescent="0.25">
      <c r="A261" s="448" t="s">
        <v>1222</v>
      </c>
      <c r="B261" s="449">
        <v>0</v>
      </c>
      <c r="C261" s="449" t="s">
        <v>288</v>
      </c>
      <c r="D261" s="449" t="s">
        <v>288</v>
      </c>
      <c r="E261" s="449" t="s">
        <v>288</v>
      </c>
      <c r="F261" s="449" t="s">
        <v>288</v>
      </c>
      <c r="G261" s="450" t="s">
        <v>288</v>
      </c>
      <c r="H261" s="451">
        <v>6.9522310000000003</v>
      </c>
      <c r="I261" s="449">
        <v>12.038087000000001</v>
      </c>
      <c r="J261" s="449">
        <v>5.9497140000000002</v>
      </c>
      <c r="K261" s="449">
        <v>49.291533000000001</v>
      </c>
      <c r="L261" s="449" t="s">
        <v>206</v>
      </c>
      <c r="M261" s="448" t="s">
        <v>1223</v>
      </c>
    </row>
    <row r="262" spans="1:13" ht="12.6" customHeight="1" thickTop="1" x14ac:dyDescent="0.25"/>
  </sheetData>
  <mergeCells count="2">
    <mergeCell ref="L5:L7"/>
    <mergeCell ref="L8:L9"/>
  </mergeCells>
  <phoneticPr fontId="0" type="noConversion"/>
  <pageMargins left="0.6692913385826772" right="0.59055118110236227" top="0.78740157480314965" bottom="0.78740157480314965" header="0" footer="0"/>
  <pageSetup paperSize="9" scale="79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5.6640625" style="15" customWidth="1"/>
    <col min="2" max="8" width="11.77734375" style="15" customWidth="1"/>
    <col min="9" max="13" width="10.44140625" style="15" customWidth="1"/>
    <col min="14" max="15" width="11.109375" style="15" customWidth="1"/>
    <col min="16" max="16" width="10.44140625" style="15" customWidth="1"/>
    <col min="17" max="17" width="25.6640625" style="54" customWidth="1"/>
    <col min="18" max="18" width="11.44140625" style="15" customWidth="1"/>
    <col min="19" max="16384" width="9.109375" style="15"/>
  </cols>
  <sheetData>
    <row r="1" spans="1:34" s="98" customFormat="1" ht="14.1" customHeight="1" x14ac:dyDescent="0.25">
      <c r="A1" s="172" t="s">
        <v>1310</v>
      </c>
      <c r="B1" s="97"/>
      <c r="C1" s="97"/>
      <c r="D1" s="97"/>
      <c r="E1" s="97"/>
      <c r="F1" s="97"/>
      <c r="H1" s="97"/>
      <c r="I1" s="170" t="s">
        <v>1311</v>
      </c>
      <c r="J1" s="97"/>
      <c r="K1" s="97"/>
      <c r="L1" s="170"/>
      <c r="M1" s="170"/>
      <c r="N1" s="170"/>
      <c r="O1" s="170"/>
      <c r="P1" s="170"/>
      <c r="Q1" s="453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170"/>
      <c r="M2" s="170"/>
      <c r="N2" s="170"/>
      <c r="O2" s="170"/>
      <c r="P2" s="170"/>
      <c r="Q2" s="453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A3" s="260"/>
      <c r="B3" s="174"/>
      <c r="C3" s="174"/>
      <c r="D3" s="174"/>
      <c r="E3" s="174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454"/>
    </row>
    <row r="4" spans="1:34" ht="12.6" customHeight="1" thickBot="1" x14ac:dyDescent="0.3">
      <c r="A4" s="397" t="s">
        <v>66</v>
      </c>
      <c r="B4" s="51"/>
      <c r="C4" s="51"/>
      <c r="D4" s="51"/>
      <c r="E4" s="51"/>
      <c r="F4" s="51"/>
      <c r="G4" s="51"/>
      <c r="H4" s="176"/>
      <c r="I4" s="176"/>
      <c r="J4" s="51"/>
      <c r="L4" s="177"/>
      <c r="M4" s="177"/>
      <c r="N4" s="177"/>
      <c r="O4" s="177"/>
      <c r="P4" s="177"/>
      <c r="Q4" s="399" t="s">
        <v>67</v>
      </c>
    </row>
    <row r="5" spans="1:34" ht="5.25" customHeight="1" thickTop="1" x14ac:dyDescent="0.25">
      <c r="A5" s="865" t="s">
        <v>1191</v>
      </c>
      <c r="B5" s="799">
        <v>2014</v>
      </c>
      <c r="C5" s="839"/>
      <c r="D5" s="839"/>
      <c r="E5" s="839"/>
      <c r="F5" s="839"/>
      <c r="G5" s="839"/>
      <c r="H5" s="840"/>
      <c r="I5" s="843">
        <v>2014</v>
      </c>
      <c r="J5" s="839"/>
      <c r="K5" s="839"/>
      <c r="L5" s="839"/>
      <c r="M5" s="840"/>
      <c r="N5" s="265"/>
      <c r="O5" s="265"/>
      <c r="P5" s="455"/>
      <c r="Q5" s="865" t="s">
        <v>1199</v>
      </c>
    </row>
    <row r="6" spans="1:34" ht="12.9" customHeight="1" x14ac:dyDescent="0.25">
      <c r="A6" s="866"/>
      <c r="B6" s="841"/>
      <c r="C6" s="841"/>
      <c r="D6" s="841"/>
      <c r="E6" s="841"/>
      <c r="F6" s="841"/>
      <c r="G6" s="841"/>
      <c r="H6" s="842"/>
      <c r="I6" s="844"/>
      <c r="J6" s="841"/>
      <c r="K6" s="841"/>
      <c r="L6" s="841"/>
      <c r="M6" s="842"/>
      <c r="N6" s="872" t="s">
        <v>626</v>
      </c>
      <c r="O6" s="873"/>
      <c r="P6" s="868" t="s">
        <v>1312</v>
      </c>
      <c r="Q6" s="866"/>
    </row>
    <row r="7" spans="1:34" ht="12.9" customHeight="1" x14ac:dyDescent="0.25">
      <c r="A7" s="866"/>
      <c r="B7" s="832" t="s">
        <v>216</v>
      </c>
      <c r="C7" s="832" t="s">
        <v>217</v>
      </c>
      <c r="D7" s="813" t="s">
        <v>218</v>
      </c>
      <c r="E7" s="832" t="s">
        <v>219</v>
      </c>
      <c r="F7" s="832" t="s">
        <v>220</v>
      </c>
      <c r="G7" s="832" t="s">
        <v>221</v>
      </c>
      <c r="H7" s="834" t="s">
        <v>222</v>
      </c>
      <c r="I7" s="811" t="s">
        <v>223</v>
      </c>
      <c r="J7" s="832" t="s">
        <v>224</v>
      </c>
      <c r="K7" s="832" t="s">
        <v>225</v>
      </c>
      <c r="L7" s="832" t="s">
        <v>226</v>
      </c>
      <c r="M7" s="875" t="s">
        <v>227</v>
      </c>
      <c r="N7" s="870" t="s">
        <v>628</v>
      </c>
      <c r="O7" s="871"/>
      <c r="P7" s="868"/>
      <c r="Q7" s="866"/>
    </row>
    <row r="8" spans="1:34" ht="12.9" customHeight="1" thickBot="1" x14ac:dyDescent="0.3">
      <c r="A8" s="867"/>
      <c r="B8" s="833"/>
      <c r="C8" s="833"/>
      <c r="D8" s="874"/>
      <c r="E8" s="833"/>
      <c r="F8" s="833"/>
      <c r="G8" s="833"/>
      <c r="H8" s="835"/>
      <c r="I8" s="838"/>
      <c r="J8" s="833"/>
      <c r="K8" s="833"/>
      <c r="L8" s="833"/>
      <c r="M8" s="835"/>
      <c r="N8" s="268" t="s">
        <v>1313</v>
      </c>
      <c r="O8" s="456" t="s">
        <v>629</v>
      </c>
      <c r="P8" s="869"/>
      <c r="Q8" s="867"/>
    </row>
    <row r="9" spans="1:34" ht="6" customHeight="1" thickTop="1" x14ac:dyDescent="0.25">
      <c r="A9" s="428"/>
      <c r="B9" s="276"/>
      <c r="C9" s="277"/>
      <c r="D9" s="273"/>
      <c r="E9" s="277"/>
      <c r="F9" s="277"/>
      <c r="G9" s="277"/>
      <c r="H9" s="700"/>
      <c r="I9" s="276"/>
      <c r="J9" s="277"/>
      <c r="K9" s="277"/>
      <c r="L9" s="277"/>
      <c r="M9" s="700"/>
      <c r="N9" s="277"/>
      <c r="O9" s="273"/>
      <c r="P9" s="273"/>
      <c r="Q9" s="428"/>
    </row>
    <row r="10" spans="1:34" ht="12.6" customHeight="1" x14ac:dyDescent="0.25">
      <c r="A10" s="429" t="s">
        <v>1214</v>
      </c>
      <c r="B10" s="457"/>
      <c r="C10" s="458"/>
      <c r="D10" s="459"/>
      <c r="E10" s="458"/>
      <c r="F10" s="458"/>
      <c r="G10" s="458"/>
      <c r="H10" s="704"/>
      <c r="I10" s="457"/>
      <c r="J10" s="458"/>
      <c r="K10" s="458"/>
      <c r="L10" s="458"/>
      <c r="M10" s="704"/>
      <c r="N10" s="458"/>
      <c r="O10" s="458"/>
      <c r="P10" s="458"/>
      <c r="Q10" s="429" t="s">
        <v>1215</v>
      </c>
      <c r="R10" s="293"/>
    </row>
    <row r="11" spans="1:34" ht="12.6" customHeight="1" x14ac:dyDescent="0.25">
      <c r="A11" s="430" t="s">
        <v>1216</v>
      </c>
      <c r="B11" s="460">
        <v>4744.1619099999998</v>
      </c>
      <c r="C11" s="462">
        <v>4807.5514510000003</v>
      </c>
      <c r="D11" s="461">
        <v>5243.7794350000004</v>
      </c>
      <c r="E11" s="462">
        <v>5142.0439210000004</v>
      </c>
      <c r="F11" s="462">
        <v>5050.1760839999997</v>
      </c>
      <c r="G11" s="462">
        <v>4836.0578290000003</v>
      </c>
      <c r="H11" s="705">
        <v>4732.3528219999998</v>
      </c>
      <c r="I11" s="460">
        <v>4433.1414059999997</v>
      </c>
      <c r="J11" s="462">
        <v>5206.6145290000004</v>
      </c>
      <c r="K11" s="462">
        <v>5635.9287899999999</v>
      </c>
      <c r="L11" s="462">
        <v>5383.0716240000002</v>
      </c>
      <c r="M11" s="705">
        <v>4803.8521000000001</v>
      </c>
      <c r="N11" s="462">
        <v>59939.871400999997</v>
      </c>
      <c r="O11" s="461">
        <v>60018.731900999999</v>
      </c>
      <c r="P11" s="463">
        <v>100.1</v>
      </c>
      <c r="Q11" s="430" t="s">
        <v>1217</v>
      </c>
      <c r="R11" s="706"/>
      <c r="S11" s="706"/>
      <c r="T11" s="706"/>
      <c r="U11" s="706"/>
      <c r="V11" s="706"/>
      <c r="W11" s="706"/>
      <c r="X11" s="706"/>
      <c r="Y11" s="706"/>
      <c r="Z11" s="706"/>
      <c r="AA11" s="706"/>
      <c r="AB11" s="706"/>
      <c r="AC11" s="706"/>
      <c r="AD11" s="706"/>
      <c r="AE11" s="706"/>
      <c r="AF11" s="707"/>
    </row>
    <row r="12" spans="1:34" ht="12.6" customHeight="1" x14ac:dyDescent="0.25">
      <c r="A12" s="430" t="s">
        <v>1218</v>
      </c>
      <c r="B12" s="460">
        <v>5189.575159</v>
      </c>
      <c r="C12" s="462">
        <v>5326.6981260000002</v>
      </c>
      <c r="D12" s="461">
        <v>5589.907072</v>
      </c>
      <c r="E12" s="462">
        <v>5469.9321090000003</v>
      </c>
      <c r="F12" s="462">
        <v>5545.9183279999997</v>
      </c>
      <c r="G12" s="462">
        <v>5350.1204019999996</v>
      </c>
      <c r="H12" s="705">
        <v>5163.0284229999997</v>
      </c>
      <c r="I12" s="460">
        <v>4653.7798949999997</v>
      </c>
      <c r="J12" s="462">
        <v>5747.3903760000003</v>
      </c>
      <c r="K12" s="462">
        <v>6106.2317130000001</v>
      </c>
      <c r="L12" s="462">
        <v>5790.4390649999996</v>
      </c>
      <c r="M12" s="705">
        <v>4788.119882</v>
      </c>
      <c r="N12" s="462">
        <v>64172.255785000001</v>
      </c>
      <c r="O12" s="461">
        <v>64721.140549999996</v>
      </c>
      <c r="P12" s="463">
        <v>100.9</v>
      </c>
      <c r="Q12" s="430" t="s">
        <v>1219</v>
      </c>
      <c r="R12" s="706"/>
      <c r="S12" s="706"/>
      <c r="T12" s="706"/>
      <c r="U12" s="706"/>
      <c r="V12" s="706"/>
      <c r="W12" s="706"/>
      <c r="X12" s="706"/>
      <c r="Y12" s="706"/>
      <c r="Z12" s="706"/>
      <c r="AA12" s="706"/>
      <c r="AB12" s="706"/>
      <c r="AC12" s="706"/>
      <c r="AD12" s="706"/>
      <c r="AE12" s="706"/>
      <c r="AF12" s="707"/>
    </row>
    <row r="13" spans="1:34" ht="12.6" customHeight="1" x14ac:dyDescent="0.25">
      <c r="A13" s="430" t="s">
        <v>1314</v>
      </c>
      <c r="B13" s="464">
        <v>100</v>
      </c>
      <c r="C13" s="466">
        <v>100</v>
      </c>
      <c r="D13" s="465">
        <v>100</v>
      </c>
      <c r="E13" s="466">
        <v>100</v>
      </c>
      <c r="F13" s="466">
        <v>100</v>
      </c>
      <c r="G13" s="466">
        <v>100</v>
      </c>
      <c r="H13" s="708">
        <v>100</v>
      </c>
      <c r="I13" s="464">
        <v>100</v>
      </c>
      <c r="J13" s="466">
        <v>100</v>
      </c>
      <c r="K13" s="466">
        <v>100</v>
      </c>
      <c r="L13" s="466">
        <v>100</v>
      </c>
      <c r="M13" s="708">
        <v>100</v>
      </c>
      <c r="N13" s="466">
        <v>100</v>
      </c>
      <c r="O13" s="465">
        <v>100</v>
      </c>
      <c r="P13" s="465"/>
      <c r="Q13" s="430" t="s">
        <v>1315</v>
      </c>
      <c r="R13" s="706"/>
      <c r="S13" s="706"/>
      <c r="T13" s="706"/>
      <c r="U13" s="706"/>
      <c r="V13" s="706"/>
      <c r="W13" s="706"/>
      <c r="X13" s="706"/>
      <c r="Y13" s="706"/>
      <c r="Z13" s="706"/>
      <c r="AA13" s="706"/>
      <c r="AB13" s="706"/>
      <c r="AC13" s="706"/>
      <c r="AD13" s="706"/>
      <c r="AE13" s="706"/>
      <c r="AF13" s="709"/>
    </row>
    <row r="14" spans="1:34" ht="12.6" customHeight="1" x14ac:dyDescent="0.25">
      <c r="A14" s="430" t="s">
        <v>1316</v>
      </c>
      <c r="B14" s="464">
        <v>100</v>
      </c>
      <c r="C14" s="466">
        <v>100</v>
      </c>
      <c r="D14" s="465">
        <v>100</v>
      </c>
      <c r="E14" s="466">
        <v>100</v>
      </c>
      <c r="F14" s="466">
        <v>100</v>
      </c>
      <c r="G14" s="466">
        <v>100</v>
      </c>
      <c r="H14" s="708">
        <v>100</v>
      </c>
      <c r="I14" s="464">
        <v>100</v>
      </c>
      <c r="J14" s="466">
        <v>100</v>
      </c>
      <c r="K14" s="466">
        <v>100</v>
      </c>
      <c r="L14" s="466">
        <v>100</v>
      </c>
      <c r="M14" s="708">
        <v>100</v>
      </c>
      <c r="N14" s="466">
        <v>100</v>
      </c>
      <c r="O14" s="465">
        <v>100</v>
      </c>
      <c r="P14" s="465"/>
      <c r="Q14" s="430" t="s">
        <v>1317</v>
      </c>
      <c r="R14" s="706"/>
      <c r="S14" s="706"/>
      <c r="T14" s="706"/>
      <c r="U14" s="706"/>
      <c r="V14" s="706"/>
      <c r="W14" s="706"/>
      <c r="X14" s="706"/>
      <c r="Y14" s="706"/>
      <c r="Z14" s="706"/>
      <c r="AA14" s="706"/>
      <c r="AB14" s="706"/>
      <c r="AC14" s="706"/>
      <c r="AD14" s="706"/>
      <c r="AE14" s="706"/>
      <c r="AF14" s="709"/>
    </row>
    <row r="15" spans="1:34" ht="6" customHeight="1" x14ac:dyDescent="0.25">
      <c r="A15" s="430"/>
      <c r="B15" s="467"/>
      <c r="C15" s="470"/>
      <c r="D15" s="468"/>
      <c r="E15" s="470"/>
      <c r="F15" s="470"/>
      <c r="G15" s="470"/>
      <c r="H15" s="678"/>
      <c r="I15" s="467"/>
      <c r="J15" s="470"/>
      <c r="K15" s="470"/>
      <c r="L15" s="470"/>
      <c r="M15" s="678"/>
      <c r="N15" s="470"/>
      <c r="O15" s="468"/>
      <c r="P15" s="471"/>
      <c r="Q15" s="430"/>
      <c r="R15" s="293"/>
    </row>
    <row r="16" spans="1:34" ht="12.6" customHeight="1" x14ac:dyDescent="0.25">
      <c r="A16" s="429" t="s">
        <v>1318</v>
      </c>
      <c r="B16" s="467"/>
      <c r="C16" s="470"/>
      <c r="D16" s="468"/>
      <c r="E16" s="470"/>
      <c r="F16" s="470"/>
      <c r="G16" s="470"/>
      <c r="H16" s="678"/>
      <c r="I16" s="467"/>
      <c r="J16" s="470"/>
      <c r="K16" s="470"/>
      <c r="L16" s="470"/>
      <c r="M16" s="678"/>
      <c r="N16" s="470"/>
      <c r="O16" s="468"/>
      <c r="P16" s="471"/>
      <c r="Q16" s="429" t="s">
        <v>1318</v>
      </c>
      <c r="R16" s="293"/>
    </row>
    <row r="17" spans="1:32" ht="12.6" customHeight="1" x14ac:dyDescent="0.25">
      <c r="A17" s="472" t="s">
        <v>1319</v>
      </c>
      <c r="B17" s="467"/>
      <c r="C17" s="470"/>
      <c r="D17" s="468"/>
      <c r="E17" s="470"/>
      <c r="F17" s="470"/>
      <c r="G17" s="470"/>
      <c r="H17" s="678"/>
      <c r="I17" s="467"/>
      <c r="J17" s="470"/>
      <c r="K17" s="470"/>
      <c r="L17" s="470"/>
      <c r="M17" s="678"/>
      <c r="N17" s="14"/>
      <c r="O17" s="469"/>
      <c r="P17" s="473"/>
      <c r="Q17" s="474" t="s">
        <v>1320</v>
      </c>
      <c r="R17" s="709"/>
      <c r="S17" s="709"/>
      <c r="T17" s="709"/>
      <c r="U17" s="709"/>
      <c r="V17" s="709"/>
      <c r="W17" s="709"/>
      <c r="X17" s="709"/>
      <c r="Y17" s="709"/>
      <c r="Z17" s="709"/>
      <c r="AA17" s="709"/>
      <c r="AB17" s="709"/>
      <c r="AC17" s="709"/>
      <c r="AD17" s="709"/>
      <c r="AE17" s="709"/>
      <c r="AF17" s="709"/>
    </row>
    <row r="18" spans="1:32" ht="12.6" customHeight="1" x14ac:dyDescent="0.25">
      <c r="A18" s="430" t="s">
        <v>1216</v>
      </c>
      <c r="B18" s="467">
        <v>230.87797499999999</v>
      </c>
      <c r="C18" s="470">
        <v>227.71493799999999</v>
      </c>
      <c r="D18" s="468">
        <v>265.55895900000002</v>
      </c>
      <c r="E18" s="470">
        <v>253.033511</v>
      </c>
      <c r="F18" s="470">
        <v>245.857561</v>
      </c>
      <c r="G18" s="470">
        <v>226.595887</v>
      </c>
      <c r="H18" s="678">
        <v>240.27401399999999</v>
      </c>
      <c r="I18" s="467">
        <v>222.56480300000001</v>
      </c>
      <c r="J18" s="470">
        <v>265.12299899999999</v>
      </c>
      <c r="K18" s="470">
        <v>268.14202899999998</v>
      </c>
      <c r="L18" s="470">
        <v>248.47729000000001</v>
      </c>
      <c r="M18" s="678">
        <v>246.79894999999999</v>
      </c>
      <c r="N18" s="470">
        <v>3040.081878</v>
      </c>
      <c r="O18" s="468">
        <v>2941.018916</v>
      </c>
      <c r="P18" s="471">
        <v>96.7</v>
      </c>
      <c r="Q18" s="430" t="s">
        <v>1217</v>
      </c>
      <c r="R18" s="706"/>
      <c r="S18" s="706"/>
      <c r="T18" s="706"/>
      <c r="U18" s="706"/>
      <c r="V18" s="706"/>
      <c r="W18" s="706"/>
      <c r="X18" s="706"/>
      <c r="Y18" s="706"/>
      <c r="Z18" s="706"/>
      <c r="AA18" s="706"/>
      <c r="AB18" s="706"/>
      <c r="AC18" s="706"/>
      <c r="AD18" s="706"/>
      <c r="AE18" s="706"/>
      <c r="AF18" s="707"/>
    </row>
    <row r="19" spans="1:32" ht="12.6" customHeight="1" x14ac:dyDescent="0.25">
      <c r="A19" s="430" t="s">
        <v>1218</v>
      </c>
      <c r="B19" s="467">
        <v>178.03156999999999</v>
      </c>
      <c r="C19" s="470">
        <v>172.606953</v>
      </c>
      <c r="D19" s="468">
        <v>176.91738799999999</v>
      </c>
      <c r="E19" s="470">
        <v>172.78964999999999</v>
      </c>
      <c r="F19" s="470">
        <v>179.082594</v>
      </c>
      <c r="G19" s="470">
        <v>160.05976999999999</v>
      </c>
      <c r="H19" s="678">
        <v>192.250979</v>
      </c>
      <c r="I19" s="467">
        <v>179.73298299999999</v>
      </c>
      <c r="J19" s="470">
        <v>208.96571499999999</v>
      </c>
      <c r="K19" s="470">
        <v>195.82181499999999</v>
      </c>
      <c r="L19" s="470">
        <v>191.66959600000001</v>
      </c>
      <c r="M19" s="678">
        <v>183.692859</v>
      </c>
      <c r="N19" s="470">
        <v>2374.3062839999998</v>
      </c>
      <c r="O19" s="468">
        <v>2191.6218720000002</v>
      </c>
      <c r="P19" s="471">
        <v>92.3</v>
      </c>
      <c r="Q19" s="430" t="s">
        <v>1219</v>
      </c>
      <c r="R19" s="706"/>
      <c r="S19" s="706"/>
      <c r="T19" s="706"/>
      <c r="U19" s="706"/>
      <c r="V19" s="706"/>
      <c r="W19" s="706"/>
      <c r="X19" s="706"/>
      <c r="Y19" s="706"/>
      <c r="Z19" s="706"/>
      <c r="AA19" s="706"/>
      <c r="AB19" s="706"/>
      <c r="AC19" s="706"/>
      <c r="AD19" s="706"/>
      <c r="AE19" s="706"/>
      <c r="AF19" s="707"/>
    </row>
    <row r="20" spans="1:32" ht="12.6" customHeight="1" x14ac:dyDescent="0.25">
      <c r="A20" s="430" t="s">
        <v>1314</v>
      </c>
      <c r="B20" s="475">
        <v>4.8665700000000003</v>
      </c>
      <c r="C20" s="476">
        <v>4.7366089999999996</v>
      </c>
      <c r="D20" s="471">
        <v>5.0642659999999999</v>
      </c>
      <c r="E20" s="476">
        <v>4.9208740000000004</v>
      </c>
      <c r="F20" s="476">
        <v>4.8682970000000001</v>
      </c>
      <c r="G20" s="476">
        <v>4.6855500000000001</v>
      </c>
      <c r="H20" s="710">
        <v>5.0772630000000003</v>
      </c>
      <c r="I20" s="475">
        <v>5.0204760000000004</v>
      </c>
      <c r="J20" s="476">
        <v>5.0920420000000002</v>
      </c>
      <c r="K20" s="476">
        <v>4.7577259999999999</v>
      </c>
      <c r="L20" s="476">
        <v>4.6159020000000002</v>
      </c>
      <c r="M20" s="710">
        <v>5.1375219999999997</v>
      </c>
      <c r="N20" s="476">
        <v>5.0718860000000001</v>
      </c>
      <c r="O20" s="471">
        <v>4.9001679999999999</v>
      </c>
      <c r="P20" s="471"/>
      <c r="Q20" s="430" t="s">
        <v>1315</v>
      </c>
      <c r="R20" s="706"/>
      <c r="S20" s="706"/>
      <c r="T20" s="706"/>
      <c r="U20" s="706"/>
      <c r="V20" s="706"/>
      <c r="W20" s="706"/>
      <c r="X20" s="706"/>
      <c r="Y20" s="706"/>
      <c r="Z20" s="706"/>
      <c r="AA20" s="706"/>
      <c r="AB20" s="706"/>
      <c r="AC20" s="706"/>
      <c r="AD20" s="706"/>
      <c r="AE20" s="706"/>
      <c r="AF20" s="709"/>
    </row>
    <row r="21" spans="1:32" ht="12.6" customHeight="1" x14ac:dyDescent="0.25">
      <c r="A21" s="430" t="s">
        <v>1316</v>
      </c>
      <c r="B21" s="475">
        <v>3.4305620000000001</v>
      </c>
      <c r="C21" s="476">
        <v>3.2404120000000001</v>
      </c>
      <c r="D21" s="471">
        <v>3.1649430000000001</v>
      </c>
      <c r="E21" s="476">
        <v>3.1588989999999999</v>
      </c>
      <c r="F21" s="476">
        <v>3.229088</v>
      </c>
      <c r="G21" s="476">
        <v>2.9917039999999999</v>
      </c>
      <c r="H21" s="710">
        <v>3.7236090000000002</v>
      </c>
      <c r="I21" s="475">
        <v>3.8620860000000001</v>
      </c>
      <c r="J21" s="476">
        <v>3.6358359999999998</v>
      </c>
      <c r="K21" s="476">
        <v>3.2069179999999999</v>
      </c>
      <c r="L21" s="476">
        <v>3.3101050000000001</v>
      </c>
      <c r="M21" s="710">
        <v>3.83643</v>
      </c>
      <c r="N21" s="476">
        <v>3.6998950000000002</v>
      </c>
      <c r="O21" s="471">
        <v>3.386253</v>
      </c>
      <c r="P21" s="471"/>
      <c r="Q21" s="430" t="s">
        <v>1317</v>
      </c>
      <c r="R21" s="706"/>
      <c r="S21" s="706"/>
      <c r="T21" s="706"/>
      <c r="U21" s="706"/>
      <c r="V21" s="706"/>
      <c r="W21" s="706"/>
      <c r="X21" s="706"/>
      <c r="Y21" s="706"/>
      <c r="Z21" s="706"/>
      <c r="AA21" s="706"/>
      <c r="AB21" s="706"/>
      <c r="AC21" s="706"/>
      <c r="AD21" s="706"/>
      <c r="AE21" s="706"/>
      <c r="AF21" s="709"/>
    </row>
    <row r="22" spans="1:32" ht="6" customHeight="1" x14ac:dyDescent="0.25">
      <c r="A22" s="430"/>
      <c r="B22" s="467"/>
      <c r="C22" s="470"/>
      <c r="D22" s="468"/>
      <c r="E22" s="470"/>
      <c r="F22" s="470"/>
      <c r="G22" s="470"/>
      <c r="H22" s="678"/>
      <c r="I22" s="467"/>
      <c r="J22" s="470"/>
      <c r="K22" s="470"/>
      <c r="L22" s="470"/>
      <c r="M22" s="678"/>
      <c r="N22" s="470"/>
      <c r="O22" s="468"/>
      <c r="P22" s="471"/>
      <c r="Q22" s="430"/>
      <c r="R22" s="293"/>
    </row>
    <row r="23" spans="1:32" ht="12.6" customHeight="1" x14ac:dyDescent="0.25">
      <c r="A23" s="429" t="s">
        <v>1321</v>
      </c>
      <c r="B23" s="467"/>
      <c r="C23" s="470"/>
      <c r="D23" s="468"/>
      <c r="E23" s="470"/>
      <c r="F23" s="470"/>
      <c r="G23" s="470"/>
      <c r="H23" s="678"/>
      <c r="I23" s="467"/>
      <c r="J23" s="470"/>
      <c r="K23" s="470"/>
      <c r="L23" s="470"/>
      <c r="M23" s="678"/>
      <c r="N23" s="470"/>
      <c r="O23" s="468"/>
      <c r="P23" s="471"/>
      <c r="Q23" s="429" t="s">
        <v>1321</v>
      </c>
      <c r="R23" s="293"/>
    </row>
    <row r="24" spans="1:32" ht="12.6" customHeight="1" x14ac:dyDescent="0.25">
      <c r="A24" s="472" t="s">
        <v>1322</v>
      </c>
      <c r="B24" s="467"/>
      <c r="C24" s="470"/>
      <c r="D24" s="468"/>
      <c r="E24" s="470"/>
      <c r="F24" s="470"/>
      <c r="G24" s="470"/>
      <c r="H24" s="678"/>
      <c r="I24" s="467"/>
      <c r="J24" s="470"/>
      <c r="K24" s="470"/>
      <c r="L24" s="470"/>
      <c r="M24" s="678"/>
      <c r="N24" s="470"/>
      <c r="O24" s="468"/>
      <c r="P24" s="471"/>
      <c r="Q24" s="429" t="s">
        <v>1323</v>
      </c>
      <c r="R24" s="709"/>
      <c r="S24" s="709"/>
      <c r="T24" s="709"/>
      <c r="U24" s="709"/>
      <c r="V24" s="709"/>
      <c r="W24" s="709"/>
      <c r="X24" s="709"/>
      <c r="Y24" s="709"/>
      <c r="Z24" s="709"/>
      <c r="AA24" s="709"/>
      <c r="AB24" s="709"/>
      <c r="AC24" s="709"/>
      <c r="AD24" s="709"/>
      <c r="AE24" s="709"/>
      <c r="AF24" s="709"/>
    </row>
    <row r="25" spans="1:32" ht="12.6" customHeight="1" x14ac:dyDescent="0.25">
      <c r="A25" s="430" t="s">
        <v>1216</v>
      </c>
      <c r="B25" s="467">
        <v>30.494088999999999</v>
      </c>
      <c r="C25" s="470">
        <v>30.158715000000001</v>
      </c>
      <c r="D25" s="468">
        <v>33.367012000000003</v>
      </c>
      <c r="E25" s="470">
        <v>35.434005999999997</v>
      </c>
      <c r="F25" s="470">
        <v>33.750476999999997</v>
      </c>
      <c r="G25" s="470">
        <v>35.239170999999999</v>
      </c>
      <c r="H25" s="678">
        <v>38.749747999999997</v>
      </c>
      <c r="I25" s="467">
        <v>34.299388999999998</v>
      </c>
      <c r="J25" s="470">
        <v>35.834195999999999</v>
      </c>
      <c r="K25" s="470">
        <v>38.724341000000003</v>
      </c>
      <c r="L25" s="470">
        <v>34.812707000000003</v>
      </c>
      <c r="M25" s="678">
        <v>40.361234000000003</v>
      </c>
      <c r="N25" s="470">
        <v>395.92593799999997</v>
      </c>
      <c r="O25" s="468">
        <v>421.22508499999998</v>
      </c>
      <c r="P25" s="471">
        <v>106.4</v>
      </c>
      <c r="Q25" s="430" t="s">
        <v>1217</v>
      </c>
      <c r="R25" s="706"/>
      <c r="S25" s="706"/>
      <c r="T25" s="706"/>
      <c r="U25" s="706"/>
      <c r="V25" s="706"/>
      <c r="W25" s="706"/>
      <c r="X25" s="706"/>
      <c r="Y25" s="706"/>
      <c r="Z25" s="706"/>
      <c r="AA25" s="706"/>
      <c r="AB25" s="706"/>
      <c r="AC25" s="706"/>
      <c r="AD25" s="706"/>
      <c r="AE25" s="706"/>
      <c r="AF25" s="707"/>
    </row>
    <row r="26" spans="1:32" ht="12.6" customHeight="1" x14ac:dyDescent="0.25">
      <c r="A26" s="430" t="s">
        <v>1218</v>
      </c>
      <c r="B26" s="467">
        <v>6.1046779999999998</v>
      </c>
      <c r="C26" s="470">
        <v>6.9243870000000003</v>
      </c>
      <c r="D26" s="468">
        <v>9.6062519999999996</v>
      </c>
      <c r="E26" s="470">
        <v>8.1228239999999996</v>
      </c>
      <c r="F26" s="470">
        <v>10.01328</v>
      </c>
      <c r="G26" s="470">
        <v>11.045616000000001</v>
      </c>
      <c r="H26" s="678">
        <v>8.482882</v>
      </c>
      <c r="I26" s="467">
        <v>6.565067</v>
      </c>
      <c r="J26" s="470">
        <v>7.6903940000000004</v>
      </c>
      <c r="K26" s="470">
        <v>7.3700089999999996</v>
      </c>
      <c r="L26" s="470">
        <v>8.538138</v>
      </c>
      <c r="M26" s="678">
        <v>14.544487</v>
      </c>
      <c r="N26" s="470">
        <v>108.594728</v>
      </c>
      <c r="O26" s="468">
        <v>105.008014</v>
      </c>
      <c r="P26" s="471">
        <v>96.7</v>
      </c>
      <c r="Q26" s="430" t="s">
        <v>1219</v>
      </c>
      <c r="R26" s="706"/>
      <c r="S26" s="706"/>
      <c r="T26" s="706"/>
      <c r="U26" s="706"/>
      <c r="V26" s="706"/>
      <c r="W26" s="706"/>
      <c r="X26" s="706"/>
      <c r="Y26" s="706"/>
      <c r="Z26" s="706"/>
      <c r="AA26" s="706"/>
      <c r="AB26" s="706"/>
      <c r="AC26" s="706"/>
      <c r="AD26" s="706"/>
      <c r="AE26" s="706"/>
      <c r="AF26" s="707"/>
    </row>
    <row r="27" spans="1:32" ht="12.6" customHeight="1" x14ac:dyDescent="0.25">
      <c r="A27" s="430" t="s">
        <v>1314</v>
      </c>
      <c r="B27" s="475">
        <v>0.64277099999999998</v>
      </c>
      <c r="C27" s="476">
        <v>0.62731999999999999</v>
      </c>
      <c r="D27" s="471">
        <v>0.63631599999999999</v>
      </c>
      <c r="E27" s="476">
        <v>0.68910400000000005</v>
      </c>
      <c r="F27" s="476">
        <v>0.66830299999999998</v>
      </c>
      <c r="G27" s="476">
        <v>0.72867599999999999</v>
      </c>
      <c r="H27" s="710">
        <v>0.81882600000000005</v>
      </c>
      <c r="I27" s="475">
        <v>0.77370399999999995</v>
      </c>
      <c r="J27" s="476">
        <v>0.68824399999999997</v>
      </c>
      <c r="K27" s="476">
        <v>0.68709799999999999</v>
      </c>
      <c r="L27" s="476">
        <v>0.64670700000000003</v>
      </c>
      <c r="M27" s="710">
        <v>0.84018499999999996</v>
      </c>
      <c r="N27" s="476">
        <v>0.66053899999999999</v>
      </c>
      <c r="O27" s="471">
        <v>0.70182299999999997</v>
      </c>
      <c r="P27" s="471"/>
      <c r="Q27" s="430" t="s">
        <v>1315</v>
      </c>
      <c r="R27" s="706"/>
      <c r="S27" s="706"/>
      <c r="T27" s="706"/>
      <c r="U27" s="706"/>
      <c r="V27" s="706"/>
      <c r="W27" s="706"/>
      <c r="X27" s="706"/>
      <c r="Y27" s="706"/>
      <c r="Z27" s="706"/>
      <c r="AA27" s="706"/>
      <c r="AB27" s="706"/>
      <c r="AC27" s="706"/>
      <c r="AD27" s="706"/>
      <c r="AE27" s="706"/>
      <c r="AF27" s="709"/>
    </row>
    <row r="28" spans="1:32" ht="12.6" customHeight="1" x14ac:dyDescent="0.25">
      <c r="A28" s="430" t="s">
        <v>1316</v>
      </c>
      <c r="B28" s="475">
        <v>0.117633</v>
      </c>
      <c r="C28" s="476">
        <v>0.129994</v>
      </c>
      <c r="D28" s="471">
        <v>0.17185</v>
      </c>
      <c r="E28" s="476">
        <v>0.14849999999999999</v>
      </c>
      <c r="F28" s="476">
        <v>0.18055199999999999</v>
      </c>
      <c r="G28" s="476">
        <v>0.206455</v>
      </c>
      <c r="H28" s="710">
        <v>0.164301</v>
      </c>
      <c r="I28" s="475">
        <v>0.14107</v>
      </c>
      <c r="J28" s="476">
        <v>0.13380700000000001</v>
      </c>
      <c r="K28" s="476">
        <v>0.120697</v>
      </c>
      <c r="L28" s="476">
        <v>0.147452</v>
      </c>
      <c r="M28" s="710">
        <v>0.30376199999999998</v>
      </c>
      <c r="N28" s="476">
        <v>0.16922400000000001</v>
      </c>
      <c r="O28" s="471">
        <v>0.162247</v>
      </c>
      <c r="P28" s="471"/>
      <c r="Q28" s="430" t="s">
        <v>1317</v>
      </c>
      <c r="R28" s="706"/>
      <c r="S28" s="706"/>
      <c r="T28" s="706"/>
      <c r="U28" s="706"/>
      <c r="V28" s="706"/>
      <c r="W28" s="706"/>
      <c r="X28" s="706"/>
      <c r="Y28" s="706"/>
      <c r="Z28" s="706"/>
      <c r="AA28" s="706"/>
      <c r="AB28" s="706"/>
      <c r="AC28" s="706"/>
      <c r="AD28" s="706"/>
      <c r="AE28" s="706"/>
      <c r="AF28" s="709"/>
    </row>
    <row r="29" spans="1:32" ht="6" customHeight="1" x14ac:dyDescent="0.25">
      <c r="A29" s="430"/>
      <c r="B29" s="467"/>
      <c r="C29" s="470"/>
      <c r="D29" s="468"/>
      <c r="E29" s="470"/>
      <c r="F29" s="470"/>
      <c r="G29" s="470"/>
      <c r="H29" s="678"/>
      <c r="I29" s="467"/>
      <c r="J29" s="470"/>
      <c r="K29" s="470"/>
      <c r="L29" s="470"/>
      <c r="M29" s="678"/>
      <c r="N29" s="470"/>
      <c r="O29" s="468"/>
      <c r="P29" s="471"/>
      <c r="Q29" s="430"/>
    </row>
    <row r="30" spans="1:32" ht="12.6" customHeight="1" x14ac:dyDescent="0.25">
      <c r="A30" s="429" t="s">
        <v>1324</v>
      </c>
      <c r="B30" s="477"/>
      <c r="C30" s="479"/>
      <c r="D30" s="478"/>
      <c r="E30" s="479"/>
      <c r="F30" s="479"/>
      <c r="G30" s="479"/>
      <c r="H30" s="711"/>
      <c r="I30" s="477"/>
      <c r="J30" s="479"/>
      <c r="K30" s="479"/>
      <c r="L30" s="479"/>
      <c r="M30" s="711"/>
      <c r="N30" s="479"/>
      <c r="O30" s="478"/>
      <c r="P30" s="480"/>
      <c r="Q30" s="429" t="s">
        <v>1324</v>
      </c>
    </row>
    <row r="31" spans="1:32" ht="12.6" customHeight="1" x14ac:dyDescent="0.25">
      <c r="A31" s="429" t="s">
        <v>1325</v>
      </c>
      <c r="B31" s="477"/>
      <c r="C31" s="479"/>
      <c r="D31" s="478"/>
      <c r="E31" s="479"/>
      <c r="F31" s="479"/>
      <c r="G31" s="479"/>
      <c r="H31" s="711"/>
      <c r="I31" s="477"/>
      <c r="J31" s="479"/>
      <c r="K31" s="479"/>
      <c r="L31" s="479"/>
      <c r="M31" s="711"/>
      <c r="N31" s="479"/>
      <c r="O31" s="478"/>
      <c r="P31" s="480"/>
      <c r="Q31" s="429" t="s">
        <v>1326</v>
      </c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</row>
    <row r="32" spans="1:32" ht="12.6" customHeight="1" x14ac:dyDescent="0.25">
      <c r="A32" s="430" t="s">
        <v>1216</v>
      </c>
      <c r="B32" s="481">
        <v>140.22872799999999</v>
      </c>
      <c r="C32" s="483">
        <v>155.51586800000001</v>
      </c>
      <c r="D32" s="482">
        <v>160.509253</v>
      </c>
      <c r="E32" s="483">
        <v>145.12574900000001</v>
      </c>
      <c r="F32" s="483">
        <v>153.51344800000001</v>
      </c>
      <c r="G32" s="483">
        <v>140.93163300000001</v>
      </c>
      <c r="H32" s="712">
        <v>139.43974399999999</v>
      </c>
      <c r="I32" s="481">
        <v>125.766508</v>
      </c>
      <c r="J32" s="483">
        <v>126.995914</v>
      </c>
      <c r="K32" s="483">
        <v>155.02701400000001</v>
      </c>
      <c r="L32" s="483">
        <v>135.82943599999999</v>
      </c>
      <c r="M32" s="712">
        <v>127.908546</v>
      </c>
      <c r="N32" s="483">
        <v>1867.0667209999999</v>
      </c>
      <c r="O32" s="482">
        <v>1706.791841</v>
      </c>
      <c r="P32" s="465">
        <v>91.4</v>
      </c>
      <c r="Q32" s="430" t="s">
        <v>1217</v>
      </c>
      <c r="R32" s="706"/>
      <c r="S32" s="706"/>
      <c r="T32" s="706"/>
      <c r="U32" s="706"/>
      <c r="V32" s="706"/>
      <c r="W32" s="706"/>
      <c r="X32" s="706"/>
      <c r="Y32" s="706"/>
      <c r="Z32" s="706"/>
      <c r="AA32" s="706"/>
      <c r="AB32" s="706"/>
      <c r="AC32" s="706"/>
      <c r="AD32" s="706"/>
      <c r="AE32" s="706"/>
      <c r="AF32" s="707"/>
    </row>
    <row r="33" spans="1:32" ht="12.6" customHeight="1" x14ac:dyDescent="0.25">
      <c r="A33" s="430" t="s">
        <v>1218</v>
      </c>
      <c r="B33" s="467">
        <v>95.445791999999997</v>
      </c>
      <c r="C33" s="470">
        <v>99.551485999999997</v>
      </c>
      <c r="D33" s="468">
        <v>109.22476899999999</v>
      </c>
      <c r="E33" s="470">
        <v>109.731509</v>
      </c>
      <c r="F33" s="470">
        <v>101.73444499999999</v>
      </c>
      <c r="G33" s="470">
        <v>105.91745</v>
      </c>
      <c r="H33" s="678">
        <v>116.643861</v>
      </c>
      <c r="I33" s="467">
        <v>91.273062999999993</v>
      </c>
      <c r="J33" s="470">
        <v>107.17236</v>
      </c>
      <c r="K33" s="470">
        <v>125.565614</v>
      </c>
      <c r="L33" s="470">
        <v>110.006118</v>
      </c>
      <c r="M33" s="678">
        <v>93.164389</v>
      </c>
      <c r="N33" s="470">
        <v>1524.364701</v>
      </c>
      <c r="O33" s="468">
        <v>1265.4308559999999</v>
      </c>
      <c r="P33" s="471">
        <v>83</v>
      </c>
      <c r="Q33" s="430" t="s">
        <v>1219</v>
      </c>
      <c r="R33" s="706"/>
      <c r="S33" s="706"/>
      <c r="T33" s="706"/>
      <c r="U33" s="706"/>
      <c r="V33" s="706"/>
      <c r="W33" s="706"/>
      <c r="X33" s="706"/>
      <c r="Y33" s="706"/>
      <c r="Z33" s="706"/>
      <c r="AA33" s="706"/>
      <c r="AB33" s="706"/>
      <c r="AC33" s="706"/>
      <c r="AD33" s="706"/>
      <c r="AE33" s="706"/>
      <c r="AF33" s="707"/>
    </row>
    <row r="34" spans="1:32" ht="12.6" customHeight="1" x14ac:dyDescent="0.25">
      <c r="A34" s="430" t="s">
        <v>1314</v>
      </c>
      <c r="B34" s="475">
        <v>2.9558170000000001</v>
      </c>
      <c r="C34" s="476">
        <v>3.2348249999999998</v>
      </c>
      <c r="D34" s="471">
        <v>3.0609459999999999</v>
      </c>
      <c r="E34" s="476">
        <v>2.822336</v>
      </c>
      <c r="F34" s="476">
        <v>3.0397639999999999</v>
      </c>
      <c r="G34" s="476">
        <v>2.9141840000000001</v>
      </c>
      <c r="H34" s="710">
        <v>2.94652</v>
      </c>
      <c r="I34" s="475">
        <v>2.8369610000000001</v>
      </c>
      <c r="J34" s="476">
        <v>2.4391259999999999</v>
      </c>
      <c r="K34" s="476">
        <v>2.7506910000000002</v>
      </c>
      <c r="L34" s="476">
        <v>2.5232700000000001</v>
      </c>
      <c r="M34" s="710">
        <v>2.6626249999999998</v>
      </c>
      <c r="N34" s="476">
        <v>3.1148989999999999</v>
      </c>
      <c r="O34" s="471">
        <v>2.8437649999999999</v>
      </c>
      <c r="P34" s="471"/>
      <c r="Q34" s="430" t="s">
        <v>1315</v>
      </c>
      <c r="R34" s="706"/>
      <c r="S34" s="706"/>
      <c r="T34" s="706"/>
      <c r="U34" s="706"/>
      <c r="V34" s="706"/>
      <c r="W34" s="706"/>
      <c r="X34" s="706"/>
      <c r="Y34" s="706"/>
      <c r="Z34" s="706"/>
      <c r="AA34" s="706"/>
      <c r="AB34" s="706"/>
      <c r="AC34" s="706"/>
      <c r="AD34" s="706"/>
      <c r="AE34" s="706"/>
      <c r="AF34" s="709"/>
    </row>
    <row r="35" spans="1:32" ht="12.6" customHeight="1" x14ac:dyDescent="0.25">
      <c r="A35" s="430" t="s">
        <v>1316</v>
      </c>
      <c r="B35" s="475">
        <v>1.839183</v>
      </c>
      <c r="C35" s="476">
        <v>1.8689150000000001</v>
      </c>
      <c r="D35" s="471">
        <v>1.953964</v>
      </c>
      <c r="E35" s="476">
        <v>2.0060850000000001</v>
      </c>
      <c r="F35" s="476">
        <v>1.8344020000000001</v>
      </c>
      <c r="G35" s="476">
        <v>1.9797210000000001</v>
      </c>
      <c r="H35" s="710">
        <v>2.2592140000000001</v>
      </c>
      <c r="I35" s="475">
        <v>1.9612670000000001</v>
      </c>
      <c r="J35" s="476">
        <v>1.8647130000000001</v>
      </c>
      <c r="K35" s="476">
        <v>2.056352</v>
      </c>
      <c r="L35" s="476">
        <v>1.8997889999999999</v>
      </c>
      <c r="M35" s="710">
        <v>1.9457409999999999</v>
      </c>
      <c r="N35" s="476">
        <v>2.375426</v>
      </c>
      <c r="O35" s="471">
        <v>1.9552050000000001</v>
      </c>
      <c r="P35" s="471"/>
      <c r="Q35" s="430" t="s">
        <v>1317</v>
      </c>
      <c r="R35" s="706"/>
      <c r="S35" s="706"/>
      <c r="T35" s="706"/>
      <c r="U35" s="706"/>
      <c r="V35" s="706"/>
      <c r="W35" s="706"/>
      <c r="X35" s="706"/>
      <c r="Y35" s="706"/>
      <c r="Z35" s="706"/>
      <c r="AA35" s="706"/>
      <c r="AB35" s="706"/>
      <c r="AC35" s="706"/>
      <c r="AD35" s="706"/>
      <c r="AE35" s="706"/>
      <c r="AF35" s="709"/>
    </row>
    <row r="36" spans="1:32" ht="6" customHeight="1" x14ac:dyDescent="0.25">
      <c r="A36" s="430"/>
      <c r="B36" s="467"/>
      <c r="C36" s="470"/>
      <c r="D36" s="468"/>
      <c r="E36" s="470"/>
      <c r="F36" s="470"/>
      <c r="G36" s="470"/>
      <c r="H36" s="678"/>
      <c r="I36" s="467"/>
      <c r="J36" s="470"/>
      <c r="K36" s="470"/>
      <c r="L36" s="470"/>
      <c r="M36" s="678"/>
      <c r="N36" s="470"/>
      <c r="O36" s="468"/>
      <c r="P36" s="471"/>
      <c r="Q36" s="430"/>
      <c r="R36" s="293"/>
    </row>
    <row r="37" spans="1:32" ht="12.6" customHeight="1" x14ac:dyDescent="0.25">
      <c r="A37" s="429" t="s">
        <v>1327</v>
      </c>
      <c r="B37" s="484"/>
      <c r="C37" s="486"/>
      <c r="D37" s="485"/>
      <c r="E37" s="486"/>
      <c r="F37" s="486"/>
      <c r="G37" s="486"/>
      <c r="H37" s="713"/>
      <c r="I37" s="484"/>
      <c r="J37" s="486"/>
      <c r="K37" s="486"/>
      <c r="L37" s="486"/>
      <c r="M37" s="713"/>
      <c r="N37" s="486"/>
      <c r="O37" s="485"/>
      <c r="P37" s="471"/>
      <c r="Q37" s="429" t="s">
        <v>1327</v>
      </c>
      <c r="R37" s="293"/>
    </row>
    <row r="38" spans="1:32" ht="12.6" customHeight="1" x14ac:dyDescent="0.25">
      <c r="A38" s="429" t="s">
        <v>1328</v>
      </c>
      <c r="B38" s="484"/>
      <c r="C38" s="486"/>
      <c r="D38" s="485"/>
      <c r="E38" s="486"/>
      <c r="F38" s="486"/>
      <c r="G38" s="486"/>
      <c r="H38" s="713"/>
      <c r="I38" s="484"/>
      <c r="J38" s="486"/>
      <c r="K38" s="486"/>
      <c r="L38" s="486"/>
      <c r="M38" s="713"/>
      <c r="N38" s="486"/>
      <c r="O38" s="485"/>
      <c r="P38" s="471"/>
      <c r="Q38" s="429" t="s">
        <v>1329</v>
      </c>
      <c r="R38" s="709"/>
      <c r="S38" s="709"/>
      <c r="T38" s="709"/>
      <c r="U38" s="709"/>
      <c r="V38" s="709"/>
      <c r="W38" s="709"/>
      <c r="X38" s="709"/>
      <c r="Y38" s="709"/>
      <c r="Z38" s="709"/>
      <c r="AA38" s="709"/>
      <c r="AB38" s="709"/>
      <c r="AC38" s="709"/>
      <c r="AD38" s="709"/>
      <c r="AE38" s="709"/>
      <c r="AF38" s="709"/>
    </row>
    <row r="39" spans="1:32" ht="12.6" customHeight="1" x14ac:dyDescent="0.25">
      <c r="A39" s="430" t="s">
        <v>1216</v>
      </c>
      <c r="B39" s="467">
        <v>643.13519399999996</v>
      </c>
      <c r="C39" s="470">
        <v>569.11547299999995</v>
      </c>
      <c r="D39" s="468">
        <v>556.04594999999995</v>
      </c>
      <c r="E39" s="470">
        <v>552.285709</v>
      </c>
      <c r="F39" s="470">
        <v>514.92017199999998</v>
      </c>
      <c r="G39" s="470">
        <v>423.98808100000002</v>
      </c>
      <c r="H39" s="678">
        <v>425.30660999999998</v>
      </c>
      <c r="I39" s="467">
        <v>525.72351100000003</v>
      </c>
      <c r="J39" s="470">
        <v>506.72538500000002</v>
      </c>
      <c r="K39" s="470">
        <v>581.90598199999999</v>
      </c>
      <c r="L39" s="470">
        <v>514.87718700000005</v>
      </c>
      <c r="M39" s="678">
        <v>481.42506800000001</v>
      </c>
      <c r="N39" s="470">
        <v>7889.9354720000001</v>
      </c>
      <c r="O39" s="468">
        <v>6295.4543219999996</v>
      </c>
      <c r="P39" s="471">
        <v>79.8</v>
      </c>
      <c r="Q39" s="430" t="s">
        <v>1217</v>
      </c>
      <c r="R39" s="706"/>
      <c r="S39" s="706"/>
      <c r="T39" s="706"/>
      <c r="U39" s="706"/>
      <c r="V39" s="706"/>
      <c r="W39" s="706"/>
      <c r="X39" s="706"/>
      <c r="Y39" s="706"/>
      <c r="Z39" s="706"/>
      <c r="AA39" s="706"/>
      <c r="AB39" s="706"/>
      <c r="AC39" s="706"/>
      <c r="AD39" s="706"/>
      <c r="AE39" s="706"/>
      <c r="AF39" s="707"/>
    </row>
    <row r="40" spans="1:32" ht="12.6" customHeight="1" x14ac:dyDescent="0.25">
      <c r="A40" s="430" t="s">
        <v>1218</v>
      </c>
      <c r="B40" s="467">
        <v>259.673202</v>
      </c>
      <c r="C40" s="470">
        <v>272.07246700000002</v>
      </c>
      <c r="D40" s="468">
        <v>237.31608299999999</v>
      </c>
      <c r="E40" s="470">
        <v>255.14167800000001</v>
      </c>
      <c r="F40" s="470">
        <v>200.46525</v>
      </c>
      <c r="G40" s="470">
        <v>157.505437</v>
      </c>
      <c r="H40" s="678">
        <v>250.63199299999999</v>
      </c>
      <c r="I40" s="467">
        <v>332.86019299999998</v>
      </c>
      <c r="J40" s="470">
        <v>324.52103</v>
      </c>
      <c r="K40" s="470">
        <v>289.21040799999997</v>
      </c>
      <c r="L40" s="470">
        <v>258.82220100000001</v>
      </c>
      <c r="M40" s="678">
        <v>218.84325899999999</v>
      </c>
      <c r="N40" s="470">
        <v>3585.8218400000001</v>
      </c>
      <c r="O40" s="468">
        <v>3057.0632009999999</v>
      </c>
      <c r="P40" s="471">
        <v>85.3</v>
      </c>
      <c r="Q40" s="430" t="s">
        <v>1219</v>
      </c>
      <c r="R40" s="706"/>
      <c r="S40" s="706"/>
      <c r="T40" s="706"/>
      <c r="U40" s="706"/>
      <c r="V40" s="706"/>
      <c r="W40" s="706"/>
      <c r="X40" s="706"/>
      <c r="Y40" s="706"/>
      <c r="Z40" s="706"/>
      <c r="AA40" s="706"/>
      <c r="AB40" s="706"/>
      <c r="AC40" s="706"/>
      <c r="AD40" s="706"/>
      <c r="AE40" s="706"/>
      <c r="AF40" s="707"/>
    </row>
    <row r="41" spans="1:32" ht="12.6" customHeight="1" x14ac:dyDescent="0.25">
      <c r="A41" s="430" t="s">
        <v>1314</v>
      </c>
      <c r="B41" s="475">
        <v>13.55635</v>
      </c>
      <c r="C41" s="476">
        <v>11.837949</v>
      </c>
      <c r="D41" s="471">
        <v>10.603916</v>
      </c>
      <c r="E41" s="476">
        <v>10.740587</v>
      </c>
      <c r="F41" s="476">
        <v>10.196084000000001</v>
      </c>
      <c r="G41" s="476">
        <v>8.7672249999999998</v>
      </c>
      <c r="H41" s="710">
        <v>8.9872130000000006</v>
      </c>
      <c r="I41" s="475">
        <v>11.858938</v>
      </c>
      <c r="J41" s="476">
        <v>9.7323389999999996</v>
      </c>
      <c r="K41" s="476">
        <v>10.324935</v>
      </c>
      <c r="L41" s="476">
        <v>9.5647470000000006</v>
      </c>
      <c r="M41" s="710">
        <v>10.021646</v>
      </c>
      <c r="N41" s="476">
        <v>13.163084</v>
      </c>
      <c r="O41" s="471">
        <v>10.489148999999999</v>
      </c>
      <c r="P41" s="471"/>
      <c r="Q41" s="430" t="s">
        <v>1315</v>
      </c>
      <c r="R41" s="706"/>
      <c r="S41" s="706"/>
      <c r="T41" s="706"/>
      <c r="U41" s="706"/>
      <c r="V41" s="706"/>
      <c r="W41" s="706"/>
      <c r="X41" s="706"/>
      <c r="Y41" s="706"/>
      <c r="Z41" s="706"/>
      <c r="AA41" s="706"/>
      <c r="AB41" s="706"/>
      <c r="AC41" s="706"/>
      <c r="AD41" s="706"/>
      <c r="AE41" s="706"/>
      <c r="AF41" s="709"/>
    </row>
    <row r="42" spans="1:32" ht="12.6" customHeight="1" x14ac:dyDescent="0.25">
      <c r="A42" s="430" t="s">
        <v>1316</v>
      </c>
      <c r="B42" s="475">
        <v>5.0037469999999997</v>
      </c>
      <c r="C42" s="476">
        <v>5.1077130000000004</v>
      </c>
      <c r="D42" s="471">
        <v>4.2454390000000002</v>
      </c>
      <c r="E42" s="476">
        <v>4.6644399999999999</v>
      </c>
      <c r="F42" s="476">
        <v>3.6146449999999999</v>
      </c>
      <c r="G42" s="476">
        <v>2.9439609999999998</v>
      </c>
      <c r="H42" s="710">
        <v>4.8543599999999998</v>
      </c>
      <c r="I42" s="475">
        <v>7.1524700000000001</v>
      </c>
      <c r="J42" s="476">
        <v>5.646407</v>
      </c>
      <c r="K42" s="476">
        <v>4.7363160000000004</v>
      </c>
      <c r="L42" s="476">
        <v>4.4698200000000003</v>
      </c>
      <c r="M42" s="710">
        <v>4.5705470000000004</v>
      </c>
      <c r="N42" s="476">
        <v>5.5878069999999997</v>
      </c>
      <c r="O42" s="471">
        <v>4.7234379999999998</v>
      </c>
      <c r="P42" s="471"/>
      <c r="Q42" s="430" t="s">
        <v>1317</v>
      </c>
      <c r="R42" s="706"/>
      <c r="S42" s="706"/>
      <c r="T42" s="706"/>
      <c r="U42" s="706"/>
      <c r="V42" s="706"/>
      <c r="W42" s="706"/>
      <c r="X42" s="706"/>
      <c r="Y42" s="706"/>
      <c r="Z42" s="706"/>
      <c r="AA42" s="706"/>
      <c r="AB42" s="706"/>
      <c r="AC42" s="706"/>
      <c r="AD42" s="706"/>
      <c r="AE42" s="706"/>
      <c r="AF42" s="709"/>
    </row>
    <row r="43" spans="1:32" ht="6" customHeight="1" x14ac:dyDescent="0.25">
      <c r="A43" s="430"/>
      <c r="B43" s="467"/>
      <c r="C43" s="470"/>
      <c r="D43" s="468"/>
      <c r="E43" s="470"/>
      <c r="F43" s="470"/>
      <c r="G43" s="470"/>
      <c r="H43" s="678"/>
      <c r="I43" s="467"/>
      <c r="J43" s="470"/>
      <c r="K43" s="470"/>
      <c r="L43" s="470"/>
      <c r="M43" s="678"/>
      <c r="N43" s="470"/>
      <c r="O43" s="468"/>
      <c r="P43" s="471"/>
      <c r="Q43" s="430"/>
      <c r="R43" s="293"/>
    </row>
    <row r="44" spans="1:32" ht="12.6" customHeight="1" x14ac:dyDescent="0.25">
      <c r="A44" s="429" t="s">
        <v>1330</v>
      </c>
      <c r="B44" s="484"/>
      <c r="C44" s="486"/>
      <c r="D44" s="485"/>
      <c r="E44" s="486"/>
      <c r="F44" s="486"/>
      <c r="G44" s="486"/>
      <c r="H44" s="713"/>
      <c r="I44" s="484"/>
      <c r="J44" s="486"/>
      <c r="K44" s="486"/>
      <c r="L44" s="486"/>
      <c r="M44" s="713"/>
      <c r="N44" s="486"/>
      <c r="O44" s="485"/>
      <c r="P44" s="471"/>
      <c r="Q44" s="429" t="s">
        <v>1330</v>
      </c>
      <c r="R44" s="293"/>
    </row>
    <row r="45" spans="1:32" ht="12.6" customHeight="1" x14ac:dyDescent="0.25">
      <c r="A45" s="429" t="s">
        <v>1331</v>
      </c>
      <c r="B45" s="484"/>
      <c r="C45" s="486"/>
      <c r="D45" s="485"/>
      <c r="E45" s="486"/>
      <c r="F45" s="486"/>
      <c r="G45" s="486"/>
      <c r="H45" s="713"/>
      <c r="I45" s="484"/>
      <c r="J45" s="486"/>
      <c r="K45" s="486"/>
      <c r="L45" s="486"/>
      <c r="M45" s="713"/>
      <c r="N45" s="486"/>
      <c r="O45" s="485"/>
      <c r="P45" s="471"/>
      <c r="Q45" s="429" t="s">
        <v>1332</v>
      </c>
      <c r="R45" s="709"/>
      <c r="S45" s="709"/>
      <c r="T45" s="709"/>
      <c r="U45" s="709"/>
      <c r="V45" s="709"/>
      <c r="W45" s="709"/>
      <c r="X45" s="709"/>
      <c r="Y45" s="709"/>
      <c r="Z45" s="709"/>
      <c r="AA45" s="709"/>
      <c r="AB45" s="709"/>
      <c r="AC45" s="709"/>
      <c r="AD45" s="709"/>
      <c r="AE45" s="709"/>
      <c r="AF45" s="709"/>
    </row>
    <row r="46" spans="1:32" ht="12.6" customHeight="1" x14ac:dyDescent="0.25">
      <c r="A46" s="430" t="s">
        <v>1216</v>
      </c>
      <c r="B46" s="467">
        <v>17.162443</v>
      </c>
      <c r="C46" s="470">
        <v>16.192146999999999</v>
      </c>
      <c r="D46" s="468">
        <v>21.382429999999999</v>
      </c>
      <c r="E46" s="470">
        <v>18.849038</v>
      </c>
      <c r="F46" s="470">
        <v>18.646661999999999</v>
      </c>
      <c r="G46" s="470">
        <v>20.771604</v>
      </c>
      <c r="H46" s="678">
        <v>33.585177999999999</v>
      </c>
      <c r="I46" s="467">
        <v>13.669169999999999</v>
      </c>
      <c r="J46" s="470">
        <v>18.436827000000001</v>
      </c>
      <c r="K46" s="470">
        <v>21.024571999999999</v>
      </c>
      <c r="L46" s="470">
        <v>17.221530000000001</v>
      </c>
      <c r="M46" s="678">
        <v>11.533747999999999</v>
      </c>
      <c r="N46" s="470">
        <v>288.65603299999998</v>
      </c>
      <c r="O46" s="468">
        <v>228.47534899999999</v>
      </c>
      <c r="P46" s="471">
        <v>79.2</v>
      </c>
      <c r="Q46" s="430" t="s">
        <v>1217</v>
      </c>
      <c r="R46" s="706"/>
      <c r="S46" s="706"/>
      <c r="T46" s="706"/>
      <c r="U46" s="706"/>
      <c r="V46" s="706"/>
      <c r="W46" s="706"/>
      <c r="X46" s="706"/>
      <c r="Y46" s="706"/>
      <c r="Z46" s="706"/>
      <c r="AA46" s="706"/>
      <c r="AB46" s="706"/>
      <c r="AC46" s="706"/>
      <c r="AD46" s="706"/>
      <c r="AE46" s="706"/>
      <c r="AF46" s="707"/>
    </row>
    <row r="47" spans="1:32" ht="12.6" customHeight="1" x14ac:dyDescent="0.25">
      <c r="A47" s="430" t="s">
        <v>1218</v>
      </c>
      <c r="B47" s="467">
        <v>17.468267000000001</v>
      </c>
      <c r="C47" s="470">
        <v>12.067081999999999</v>
      </c>
      <c r="D47" s="468">
        <v>13.357544000000001</v>
      </c>
      <c r="E47" s="470">
        <v>14.627656</v>
      </c>
      <c r="F47" s="470">
        <v>13.401308</v>
      </c>
      <c r="G47" s="470">
        <v>15.181312999999999</v>
      </c>
      <c r="H47" s="678">
        <v>16.357544999999998</v>
      </c>
      <c r="I47" s="467">
        <v>8.4740900000000003</v>
      </c>
      <c r="J47" s="470">
        <v>12.255966000000001</v>
      </c>
      <c r="K47" s="470">
        <v>13.491635</v>
      </c>
      <c r="L47" s="470">
        <v>12.845822</v>
      </c>
      <c r="M47" s="678">
        <v>5.5501820000000004</v>
      </c>
      <c r="N47" s="470">
        <v>242.990681</v>
      </c>
      <c r="O47" s="468">
        <v>155.07840999999999</v>
      </c>
      <c r="P47" s="471">
        <v>63.8</v>
      </c>
      <c r="Q47" s="430" t="s">
        <v>1219</v>
      </c>
      <c r="R47" s="706"/>
      <c r="S47" s="706"/>
      <c r="T47" s="706"/>
      <c r="U47" s="706"/>
      <c r="V47" s="706"/>
      <c r="W47" s="706"/>
      <c r="X47" s="706"/>
      <c r="Y47" s="706"/>
      <c r="Z47" s="706"/>
      <c r="AA47" s="706"/>
      <c r="AB47" s="706"/>
      <c r="AC47" s="706"/>
      <c r="AD47" s="706"/>
      <c r="AE47" s="706"/>
      <c r="AF47" s="707"/>
    </row>
    <row r="48" spans="1:32" ht="12.6" customHeight="1" x14ac:dyDescent="0.25">
      <c r="A48" s="430" t="s">
        <v>1314</v>
      </c>
      <c r="B48" s="475">
        <v>0.361759</v>
      </c>
      <c r="C48" s="476">
        <v>0.33680700000000002</v>
      </c>
      <c r="D48" s="471">
        <v>0.40776800000000002</v>
      </c>
      <c r="E48" s="476">
        <v>0.36656699999999998</v>
      </c>
      <c r="F48" s="476">
        <v>0.369228</v>
      </c>
      <c r="G48" s="476">
        <v>0.42951499999999998</v>
      </c>
      <c r="H48" s="710">
        <v>0.70969300000000002</v>
      </c>
      <c r="I48" s="475">
        <v>0.30834</v>
      </c>
      <c r="J48" s="476">
        <v>0.35410399999999997</v>
      </c>
      <c r="K48" s="476">
        <v>0.37304500000000002</v>
      </c>
      <c r="L48" s="476">
        <v>0.31991999999999998</v>
      </c>
      <c r="M48" s="710">
        <v>0.240094</v>
      </c>
      <c r="N48" s="476">
        <v>0.481576</v>
      </c>
      <c r="O48" s="471">
        <v>0.38067299999999998</v>
      </c>
      <c r="P48" s="471"/>
      <c r="Q48" s="430" t="s">
        <v>1315</v>
      </c>
      <c r="R48" s="706"/>
      <c r="S48" s="706"/>
      <c r="T48" s="706"/>
      <c r="U48" s="706"/>
      <c r="V48" s="706"/>
      <c r="W48" s="706"/>
      <c r="X48" s="706"/>
      <c r="Y48" s="706"/>
      <c r="Z48" s="706"/>
      <c r="AA48" s="706"/>
      <c r="AB48" s="706"/>
      <c r="AC48" s="706"/>
      <c r="AD48" s="706"/>
      <c r="AE48" s="706"/>
      <c r="AF48" s="709"/>
    </row>
    <row r="49" spans="1:32" ht="12.6" customHeight="1" x14ac:dyDescent="0.25">
      <c r="A49" s="430" t="s">
        <v>1316</v>
      </c>
      <c r="B49" s="475">
        <v>0.33660299999999999</v>
      </c>
      <c r="C49" s="476">
        <v>0.22653999999999999</v>
      </c>
      <c r="D49" s="471">
        <v>0.238958</v>
      </c>
      <c r="E49" s="476">
        <v>0.26741900000000002</v>
      </c>
      <c r="F49" s="476">
        <v>0.241643</v>
      </c>
      <c r="G49" s="476">
        <v>0.28375600000000001</v>
      </c>
      <c r="H49" s="710">
        <v>0.31682100000000002</v>
      </c>
      <c r="I49" s="475">
        <v>0.18209</v>
      </c>
      <c r="J49" s="476">
        <v>0.21324399999999999</v>
      </c>
      <c r="K49" s="476">
        <v>0.22094900000000001</v>
      </c>
      <c r="L49" s="476">
        <v>0.22184499999999999</v>
      </c>
      <c r="M49" s="710">
        <v>0.11591600000000001</v>
      </c>
      <c r="N49" s="476">
        <v>0.37865399999999999</v>
      </c>
      <c r="O49" s="471">
        <v>0.23960999999999999</v>
      </c>
      <c r="P49" s="471"/>
      <c r="Q49" s="430" t="s">
        <v>1317</v>
      </c>
      <c r="R49" s="706"/>
      <c r="S49" s="706"/>
      <c r="T49" s="706"/>
      <c r="U49" s="706"/>
      <c r="V49" s="706"/>
      <c r="W49" s="706"/>
      <c r="X49" s="706"/>
      <c r="Y49" s="706"/>
      <c r="Z49" s="706"/>
      <c r="AA49" s="706"/>
      <c r="AB49" s="706"/>
      <c r="AC49" s="706"/>
      <c r="AD49" s="706"/>
      <c r="AE49" s="706"/>
      <c r="AF49" s="709"/>
    </row>
    <row r="50" spans="1:32" ht="6" customHeight="1" x14ac:dyDescent="0.25">
      <c r="A50" s="430"/>
      <c r="B50" s="467"/>
      <c r="C50" s="470"/>
      <c r="D50" s="468"/>
      <c r="E50" s="470"/>
      <c r="F50" s="470"/>
      <c r="G50" s="470"/>
      <c r="H50" s="678"/>
      <c r="I50" s="467"/>
      <c r="J50" s="470"/>
      <c r="K50" s="470"/>
      <c r="L50" s="470"/>
      <c r="M50" s="678"/>
      <c r="N50" s="470"/>
      <c r="O50" s="468"/>
      <c r="P50" s="471"/>
      <c r="Q50" s="430"/>
      <c r="R50" s="293"/>
    </row>
    <row r="51" spans="1:32" ht="12.6" customHeight="1" x14ac:dyDescent="0.25">
      <c r="A51" s="429" t="s">
        <v>1333</v>
      </c>
      <c r="B51" s="484"/>
      <c r="C51" s="486"/>
      <c r="D51" s="485"/>
      <c r="E51" s="486"/>
      <c r="F51" s="486"/>
      <c r="G51" s="486"/>
      <c r="H51" s="713"/>
      <c r="I51" s="484"/>
      <c r="J51" s="486"/>
      <c r="K51" s="486"/>
      <c r="L51" s="486"/>
      <c r="M51" s="713"/>
      <c r="N51" s="486"/>
      <c r="O51" s="485"/>
      <c r="P51" s="471"/>
      <c r="Q51" s="429" t="s">
        <v>1333</v>
      </c>
      <c r="R51" s="293"/>
    </row>
    <row r="52" spans="1:32" ht="12.6" customHeight="1" x14ac:dyDescent="0.25">
      <c r="A52" s="429" t="s">
        <v>1334</v>
      </c>
      <c r="B52" s="484"/>
      <c r="C52" s="486"/>
      <c r="D52" s="485"/>
      <c r="E52" s="486"/>
      <c r="F52" s="486"/>
      <c r="G52" s="486"/>
      <c r="H52" s="713"/>
      <c r="I52" s="484"/>
      <c r="J52" s="486"/>
      <c r="K52" s="486"/>
      <c r="L52" s="486"/>
      <c r="M52" s="713"/>
      <c r="N52" s="486"/>
      <c r="O52" s="485"/>
      <c r="P52" s="471"/>
      <c r="Q52" s="429" t="s">
        <v>1335</v>
      </c>
      <c r="R52" s="706"/>
      <c r="S52" s="706"/>
      <c r="T52" s="706"/>
      <c r="U52" s="706"/>
      <c r="V52" s="706"/>
      <c r="W52" s="706"/>
      <c r="X52" s="706"/>
      <c r="Y52" s="706"/>
      <c r="Z52" s="706"/>
      <c r="AA52" s="706"/>
      <c r="AB52" s="706"/>
      <c r="AC52" s="706"/>
      <c r="AD52" s="706"/>
      <c r="AE52" s="706"/>
      <c r="AF52" s="707"/>
    </row>
    <row r="53" spans="1:32" ht="12.6" customHeight="1" x14ac:dyDescent="0.25">
      <c r="A53" s="430" t="s">
        <v>1216</v>
      </c>
      <c r="B53" s="467">
        <v>409.47833500000002</v>
      </c>
      <c r="C53" s="470">
        <v>442.93871300000001</v>
      </c>
      <c r="D53" s="468">
        <v>501.77931000000001</v>
      </c>
      <c r="E53" s="470">
        <v>461.69243299999999</v>
      </c>
      <c r="F53" s="470">
        <v>433.97193399999998</v>
      </c>
      <c r="G53" s="470">
        <v>436.29441000000003</v>
      </c>
      <c r="H53" s="678">
        <v>444.07306299999999</v>
      </c>
      <c r="I53" s="467">
        <v>392.32220100000001</v>
      </c>
      <c r="J53" s="470">
        <v>455.64334000000002</v>
      </c>
      <c r="K53" s="470">
        <v>488.83282700000001</v>
      </c>
      <c r="L53" s="470">
        <v>436.49071900000001</v>
      </c>
      <c r="M53" s="678">
        <v>413.71232800000001</v>
      </c>
      <c r="N53" s="470">
        <v>5105.5526239999999</v>
      </c>
      <c r="O53" s="468">
        <v>5317.2296130000004</v>
      </c>
      <c r="P53" s="471">
        <v>104.1</v>
      </c>
      <c r="Q53" s="430" t="s">
        <v>1217</v>
      </c>
      <c r="R53" s="706"/>
      <c r="S53" s="706"/>
      <c r="T53" s="706"/>
      <c r="U53" s="706"/>
      <c r="V53" s="706"/>
      <c r="W53" s="706"/>
      <c r="X53" s="706"/>
      <c r="Y53" s="706"/>
      <c r="Z53" s="706"/>
      <c r="AA53" s="706"/>
      <c r="AB53" s="706"/>
      <c r="AC53" s="706"/>
      <c r="AD53" s="706"/>
      <c r="AE53" s="706"/>
      <c r="AF53" s="707"/>
    </row>
    <row r="54" spans="1:32" ht="12.6" customHeight="1" x14ac:dyDescent="0.25">
      <c r="A54" s="430" t="s">
        <v>1218</v>
      </c>
      <c r="B54" s="467">
        <v>295.51385699999997</v>
      </c>
      <c r="C54" s="470">
        <v>266.766212</v>
      </c>
      <c r="D54" s="468">
        <v>277.018282</v>
      </c>
      <c r="E54" s="470">
        <v>272.172279</v>
      </c>
      <c r="F54" s="470">
        <v>261.28911099999999</v>
      </c>
      <c r="G54" s="470">
        <v>264.94200499999999</v>
      </c>
      <c r="H54" s="678">
        <v>253.848873</v>
      </c>
      <c r="I54" s="467">
        <v>229.09299100000001</v>
      </c>
      <c r="J54" s="470">
        <v>258.06239299999999</v>
      </c>
      <c r="K54" s="470">
        <v>288.76925599999998</v>
      </c>
      <c r="L54" s="470">
        <v>238.303078</v>
      </c>
      <c r="M54" s="678">
        <v>216.26565199999999</v>
      </c>
      <c r="N54" s="470">
        <v>2984.838037</v>
      </c>
      <c r="O54" s="468">
        <v>3122.0439889999998</v>
      </c>
      <c r="P54" s="471">
        <v>104.6</v>
      </c>
      <c r="Q54" s="430" t="s">
        <v>1219</v>
      </c>
      <c r="R54" s="706"/>
      <c r="S54" s="706"/>
      <c r="T54" s="706"/>
      <c r="U54" s="706"/>
      <c r="V54" s="706"/>
      <c r="W54" s="706"/>
      <c r="X54" s="706"/>
      <c r="Y54" s="706"/>
      <c r="Z54" s="706"/>
      <c r="AA54" s="706"/>
      <c r="AB54" s="706"/>
      <c r="AC54" s="706"/>
      <c r="AD54" s="706"/>
      <c r="AE54" s="706"/>
      <c r="AF54" s="707"/>
    </row>
    <row r="55" spans="1:32" ht="12.6" customHeight="1" x14ac:dyDescent="0.25">
      <c r="A55" s="430" t="s">
        <v>1314</v>
      </c>
      <c r="B55" s="475">
        <v>8.6312049999999996</v>
      </c>
      <c r="C55" s="476">
        <v>9.2133950000000002</v>
      </c>
      <c r="D55" s="471">
        <v>9.5690390000000001</v>
      </c>
      <c r="E55" s="476">
        <v>8.9787730000000003</v>
      </c>
      <c r="F55" s="476">
        <v>8.5932040000000001</v>
      </c>
      <c r="G55" s="476">
        <v>9.0216949999999994</v>
      </c>
      <c r="H55" s="710">
        <v>9.3837689999999991</v>
      </c>
      <c r="I55" s="475">
        <v>8.8497559999999993</v>
      </c>
      <c r="J55" s="476">
        <v>8.7512399999999992</v>
      </c>
      <c r="K55" s="476">
        <v>8.6735100000000003</v>
      </c>
      <c r="L55" s="476">
        <v>8.1085809999999992</v>
      </c>
      <c r="M55" s="710">
        <v>8.6120950000000001</v>
      </c>
      <c r="N55" s="476">
        <v>8.5177899999999998</v>
      </c>
      <c r="O55" s="471">
        <v>8.8592840000000006</v>
      </c>
      <c r="P55" s="471"/>
      <c r="Q55" s="430" t="s">
        <v>1315</v>
      </c>
      <c r="R55" s="706"/>
      <c r="S55" s="706"/>
      <c r="T55" s="706"/>
      <c r="U55" s="706"/>
      <c r="V55" s="706"/>
      <c r="W55" s="706"/>
      <c r="X55" s="706"/>
      <c r="Y55" s="706"/>
      <c r="Z55" s="706"/>
      <c r="AA55" s="706"/>
      <c r="AB55" s="706"/>
      <c r="AC55" s="706"/>
      <c r="AD55" s="706"/>
      <c r="AE55" s="706"/>
      <c r="AF55" s="709"/>
    </row>
    <row r="56" spans="1:32" ht="12.6" customHeight="1" x14ac:dyDescent="0.25">
      <c r="A56" s="430" t="s">
        <v>1316</v>
      </c>
      <c r="B56" s="475">
        <v>5.694375</v>
      </c>
      <c r="C56" s="476">
        <v>5.0080970000000002</v>
      </c>
      <c r="D56" s="471">
        <v>4.9556870000000002</v>
      </c>
      <c r="E56" s="476">
        <v>4.9757889999999998</v>
      </c>
      <c r="F56" s="476">
        <v>4.7113769999999997</v>
      </c>
      <c r="G56" s="476">
        <v>4.9520759999999999</v>
      </c>
      <c r="H56" s="710">
        <v>4.9166660000000002</v>
      </c>
      <c r="I56" s="475">
        <v>4.9227290000000004</v>
      </c>
      <c r="J56" s="476">
        <v>4.4900789999999997</v>
      </c>
      <c r="K56" s="476">
        <v>4.7290910000000004</v>
      </c>
      <c r="L56" s="476">
        <v>4.1154580000000003</v>
      </c>
      <c r="M56" s="710">
        <v>4.5167130000000002</v>
      </c>
      <c r="N56" s="476">
        <v>4.6512909999999996</v>
      </c>
      <c r="O56" s="471">
        <v>4.8238399999999997</v>
      </c>
      <c r="P56" s="471"/>
      <c r="Q56" s="430" t="s">
        <v>1317</v>
      </c>
      <c r="R56" s="706"/>
      <c r="S56" s="706"/>
      <c r="T56" s="706"/>
      <c r="U56" s="706"/>
      <c r="V56" s="706"/>
      <c r="W56" s="706"/>
      <c r="X56" s="706"/>
      <c r="Y56" s="706"/>
      <c r="Z56" s="706"/>
      <c r="AA56" s="706"/>
      <c r="AB56" s="706"/>
      <c r="AC56" s="706"/>
      <c r="AD56" s="706"/>
      <c r="AE56" s="706"/>
      <c r="AF56" s="709"/>
    </row>
    <row r="57" spans="1:32" ht="6" customHeight="1" x14ac:dyDescent="0.25">
      <c r="A57" s="430"/>
      <c r="B57" s="467"/>
      <c r="C57" s="470"/>
      <c r="D57" s="468"/>
      <c r="E57" s="470"/>
      <c r="F57" s="470"/>
      <c r="G57" s="470"/>
      <c r="H57" s="678"/>
      <c r="I57" s="467"/>
      <c r="J57" s="470"/>
      <c r="K57" s="470"/>
      <c r="L57" s="470"/>
      <c r="M57" s="678"/>
      <c r="N57" s="470"/>
      <c r="O57" s="468"/>
      <c r="P57" s="471"/>
      <c r="Q57" s="430"/>
      <c r="R57" s="293"/>
    </row>
    <row r="58" spans="1:32" ht="12.6" customHeight="1" x14ac:dyDescent="0.25">
      <c r="A58" s="429" t="s">
        <v>1336</v>
      </c>
      <c r="B58" s="484"/>
      <c r="C58" s="486"/>
      <c r="D58" s="485"/>
      <c r="E58" s="486"/>
      <c r="F58" s="486"/>
      <c r="G58" s="486"/>
      <c r="H58" s="713"/>
      <c r="I58" s="484"/>
      <c r="J58" s="486"/>
      <c r="K58" s="486"/>
      <c r="L58" s="486"/>
      <c r="M58" s="713"/>
      <c r="N58" s="486"/>
      <c r="O58" s="485"/>
      <c r="P58" s="471"/>
      <c r="Q58" s="429" t="s">
        <v>1336</v>
      </c>
      <c r="R58" s="293"/>
    </row>
    <row r="59" spans="1:32" ht="12.6" customHeight="1" x14ac:dyDescent="0.25">
      <c r="A59" s="429" t="s">
        <v>1337</v>
      </c>
      <c r="B59" s="484"/>
      <c r="C59" s="486"/>
      <c r="D59" s="485"/>
      <c r="E59" s="486"/>
      <c r="F59" s="486"/>
      <c r="G59" s="486"/>
      <c r="H59" s="713"/>
      <c r="I59" s="484"/>
      <c r="J59" s="486"/>
      <c r="K59" s="486"/>
      <c r="L59" s="486"/>
      <c r="M59" s="713"/>
      <c r="N59" s="486"/>
      <c r="O59" s="485"/>
      <c r="P59" s="471"/>
      <c r="Q59" s="429" t="s">
        <v>1338</v>
      </c>
      <c r="R59" s="709"/>
      <c r="S59" s="709"/>
      <c r="T59" s="709"/>
      <c r="U59" s="709"/>
      <c r="V59" s="709"/>
      <c r="W59" s="709"/>
      <c r="X59" s="709"/>
      <c r="Y59" s="709"/>
      <c r="Z59" s="709"/>
      <c r="AA59" s="709"/>
      <c r="AB59" s="709"/>
      <c r="AC59" s="709"/>
      <c r="AD59" s="709"/>
      <c r="AE59" s="709"/>
      <c r="AF59" s="709"/>
    </row>
    <row r="60" spans="1:32" ht="12.6" customHeight="1" x14ac:dyDescent="0.25">
      <c r="A60" s="430" t="s">
        <v>1216</v>
      </c>
      <c r="B60" s="467">
        <v>719.955558</v>
      </c>
      <c r="C60" s="470">
        <v>739.195336</v>
      </c>
      <c r="D60" s="468">
        <v>800.80912699999999</v>
      </c>
      <c r="E60" s="470">
        <v>792.64195299999994</v>
      </c>
      <c r="F60" s="470">
        <v>811.03678300000001</v>
      </c>
      <c r="G60" s="470">
        <v>805.073757</v>
      </c>
      <c r="H60" s="678">
        <v>801.18793300000004</v>
      </c>
      <c r="I60" s="467">
        <v>678.067543</v>
      </c>
      <c r="J60" s="470">
        <v>786.43530099999998</v>
      </c>
      <c r="K60" s="470">
        <v>846.255719</v>
      </c>
      <c r="L60" s="470">
        <v>768.542326</v>
      </c>
      <c r="M60" s="678">
        <v>628.43733199999997</v>
      </c>
      <c r="N60" s="470">
        <v>8880.0880870000001</v>
      </c>
      <c r="O60" s="468">
        <v>9177.6386679999996</v>
      </c>
      <c r="P60" s="471">
        <v>103.4</v>
      </c>
      <c r="Q60" s="430" t="s">
        <v>1217</v>
      </c>
      <c r="R60" s="706"/>
      <c r="S60" s="706"/>
      <c r="T60" s="706"/>
      <c r="U60" s="706"/>
      <c r="V60" s="706"/>
      <c r="W60" s="706"/>
      <c r="X60" s="706"/>
      <c r="Y60" s="706"/>
      <c r="Z60" s="706"/>
      <c r="AA60" s="706"/>
      <c r="AB60" s="706"/>
      <c r="AC60" s="706"/>
      <c r="AD60" s="706"/>
      <c r="AE60" s="706"/>
      <c r="AF60" s="707"/>
    </row>
    <row r="61" spans="1:32" ht="12.6" customHeight="1" x14ac:dyDescent="0.25">
      <c r="A61" s="430" t="s">
        <v>1218</v>
      </c>
      <c r="B61" s="467">
        <v>920.347171</v>
      </c>
      <c r="C61" s="470">
        <v>880.21994299999994</v>
      </c>
      <c r="D61" s="468">
        <v>947.82259999999997</v>
      </c>
      <c r="E61" s="470">
        <v>920.71268699999996</v>
      </c>
      <c r="F61" s="470">
        <v>933.06411500000002</v>
      </c>
      <c r="G61" s="470">
        <v>921.55449299999998</v>
      </c>
      <c r="H61" s="678">
        <v>942.097982</v>
      </c>
      <c r="I61" s="467">
        <v>796.05369399999995</v>
      </c>
      <c r="J61" s="470">
        <v>980.46669999999995</v>
      </c>
      <c r="K61" s="470">
        <v>989.49701600000003</v>
      </c>
      <c r="L61" s="470">
        <v>904.23930299999995</v>
      </c>
      <c r="M61" s="678">
        <v>735.98819700000001</v>
      </c>
      <c r="N61" s="470">
        <v>10811.778754000001</v>
      </c>
      <c r="O61" s="468">
        <v>10872.063901</v>
      </c>
      <c r="P61" s="471">
        <v>100.6</v>
      </c>
      <c r="Q61" s="430" t="s">
        <v>1219</v>
      </c>
      <c r="R61" s="706"/>
      <c r="S61" s="706"/>
      <c r="T61" s="706"/>
      <c r="U61" s="706"/>
      <c r="V61" s="706"/>
      <c r="W61" s="706"/>
      <c r="X61" s="706"/>
      <c r="Y61" s="706"/>
      <c r="Z61" s="706"/>
      <c r="AA61" s="706"/>
      <c r="AB61" s="706"/>
      <c r="AC61" s="706"/>
      <c r="AD61" s="706"/>
      <c r="AE61" s="706"/>
      <c r="AF61" s="707"/>
    </row>
    <row r="62" spans="1:32" ht="12.6" customHeight="1" x14ac:dyDescent="0.25">
      <c r="A62" s="430" t="s">
        <v>1314</v>
      </c>
      <c r="B62" s="475">
        <v>15.175611</v>
      </c>
      <c r="C62" s="476">
        <v>15.375712999999999</v>
      </c>
      <c r="D62" s="471">
        <v>15.271602</v>
      </c>
      <c r="E62" s="476">
        <v>15.41492</v>
      </c>
      <c r="F62" s="476">
        <v>16.059574000000001</v>
      </c>
      <c r="G62" s="476">
        <v>16.647314999999999</v>
      </c>
      <c r="H62" s="710">
        <v>16.930012999999999</v>
      </c>
      <c r="I62" s="475">
        <v>15.295419000000001</v>
      </c>
      <c r="J62" s="476">
        <v>15.104542</v>
      </c>
      <c r="K62" s="476">
        <v>15.015373</v>
      </c>
      <c r="L62" s="476">
        <v>14.277022000000001</v>
      </c>
      <c r="M62" s="710">
        <v>13.081946</v>
      </c>
      <c r="N62" s="476">
        <v>14.814994</v>
      </c>
      <c r="O62" s="471">
        <v>15.291290999999999</v>
      </c>
      <c r="P62" s="471"/>
      <c r="Q62" s="430" t="s">
        <v>1315</v>
      </c>
      <c r="R62" s="706"/>
      <c r="S62" s="706"/>
      <c r="T62" s="706"/>
      <c r="U62" s="706"/>
      <c r="V62" s="706"/>
      <c r="W62" s="706"/>
      <c r="X62" s="706"/>
      <c r="Y62" s="706"/>
      <c r="Z62" s="706"/>
      <c r="AA62" s="706"/>
      <c r="AB62" s="706"/>
      <c r="AC62" s="706"/>
      <c r="AD62" s="706"/>
      <c r="AE62" s="706"/>
      <c r="AF62" s="709"/>
    </row>
    <row r="63" spans="1:32" ht="12.6" customHeight="1" x14ac:dyDescent="0.25">
      <c r="A63" s="430" t="s">
        <v>1316</v>
      </c>
      <c r="B63" s="475">
        <v>17.734538000000001</v>
      </c>
      <c r="C63" s="476">
        <v>16.524681999999999</v>
      </c>
      <c r="D63" s="471">
        <v>16.955963000000001</v>
      </c>
      <c r="E63" s="476">
        <v>16.832250999999999</v>
      </c>
      <c r="F63" s="476">
        <v>16.824338999999998</v>
      </c>
      <c r="G63" s="476">
        <v>17.224930000000001</v>
      </c>
      <c r="H63" s="710">
        <v>18.247004</v>
      </c>
      <c r="I63" s="475">
        <v>17.105530000000002</v>
      </c>
      <c r="J63" s="476">
        <v>17.059336999999999</v>
      </c>
      <c r="K63" s="476">
        <v>16.204708</v>
      </c>
      <c r="L63" s="476">
        <v>15.616075</v>
      </c>
      <c r="M63" s="710">
        <v>15.371131</v>
      </c>
      <c r="N63" s="476">
        <v>16.848058000000002</v>
      </c>
      <c r="O63" s="471">
        <v>16.798318999999999</v>
      </c>
      <c r="P63" s="471"/>
      <c r="Q63" s="430" t="s">
        <v>1317</v>
      </c>
      <c r="R63" s="706"/>
      <c r="S63" s="706"/>
      <c r="T63" s="706"/>
      <c r="U63" s="706"/>
      <c r="V63" s="706"/>
      <c r="W63" s="706"/>
      <c r="X63" s="706"/>
      <c r="Y63" s="706"/>
      <c r="Z63" s="706"/>
      <c r="AA63" s="706"/>
      <c r="AB63" s="706"/>
      <c r="AC63" s="706"/>
      <c r="AD63" s="706"/>
      <c r="AE63" s="706"/>
      <c r="AF63" s="709"/>
    </row>
    <row r="64" spans="1:32" ht="6" customHeight="1" x14ac:dyDescent="0.25">
      <c r="A64" s="430"/>
      <c r="B64" s="467"/>
      <c r="C64" s="470"/>
      <c r="D64" s="468"/>
      <c r="E64" s="470"/>
      <c r="F64" s="470"/>
      <c r="G64" s="470"/>
      <c r="H64" s="678"/>
      <c r="I64" s="467"/>
      <c r="J64" s="470"/>
      <c r="K64" s="470"/>
      <c r="L64" s="470"/>
      <c r="M64" s="678"/>
      <c r="N64" s="470"/>
      <c r="O64" s="468"/>
      <c r="P64" s="471"/>
      <c r="Q64" s="430"/>
      <c r="R64" s="293"/>
    </row>
    <row r="65" spans="1:32" ht="12.6" customHeight="1" x14ac:dyDescent="0.25">
      <c r="A65" s="429" t="s">
        <v>1339</v>
      </c>
      <c r="B65" s="484"/>
      <c r="C65" s="486"/>
      <c r="D65" s="485"/>
      <c r="E65" s="486"/>
      <c r="F65" s="486"/>
      <c r="G65" s="486"/>
      <c r="H65" s="713"/>
      <c r="I65" s="484"/>
      <c r="J65" s="486"/>
      <c r="K65" s="486"/>
      <c r="L65" s="486"/>
      <c r="M65" s="713"/>
      <c r="N65" s="486"/>
      <c r="O65" s="485"/>
      <c r="P65" s="471"/>
      <c r="Q65" s="429" t="s">
        <v>1339</v>
      </c>
      <c r="R65" s="293"/>
    </row>
    <row r="66" spans="1:32" ht="12.6" customHeight="1" x14ac:dyDescent="0.25">
      <c r="A66" s="429" t="s">
        <v>1340</v>
      </c>
      <c r="B66" s="484"/>
      <c r="C66" s="486"/>
      <c r="D66" s="485"/>
      <c r="E66" s="486"/>
      <c r="F66" s="486"/>
      <c r="G66" s="486"/>
      <c r="H66" s="713"/>
      <c r="I66" s="484"/>
      <c r="J66" s="486"/>
      <c r="K66" s="486"/>
      <c r="L66" s="486"/>
      <c r="M66" s="713"/>
      <c r="N66" s="486"/>
      <c r="O66" s="485"/>
      <c r="P66" s="471"/>
      <c r="Q66" s="429" t="s">
        <v>1341</v>
      </c>
      <c r="R66" s="709"/>
      <c r="S66" s="709"/>
      <c r="T66" s="709"/>
      <c r="U66" s="709"/>
      <c r="V66" s="709"/>
      <c r="W66" s="709"/>
      <c r="X66" s="709"/>
      <c r="Y66" s="709"/>
      <c r="Z66" s="709"/>
      <c r="AA66" s="709"/>
      <c r="AB66" s="709"/>
      <c r="AC66" s="709"/>
      <c r="AD66" s="709"/>
      <c r="AE66" s="709"/>
      <c r="AF66" s="709"/>
    </row>
    <row r="67" spans="1:32" ht="12.6" customHeight="1" x14ac:dyDescent="0.25">
      <c r="A67" s="430" t="s">
        <v>1216</v>
      </c>
      <c r="B67" s="467">
        <v>1965.6287890000001</v>
      </c>
      <c r="C67" s="470">
        <v>2083.038736</v>
      </c>
      <c r="D67" s="468">
        <v>2275.0364300000001</v>
      </c>
      <c r="E67" s="470">
        <v>2241.2617009999999</v>
      </c>
      <c r="F67" s="470">
        <v>2273.9916659999999</v>
      </c>
      <c r="G67" s="470">
        <v>2182.9265169999999</v>
      </c>
      <c r="H67" s="678">
        <v>2026.12445</v>
      </c>
      <c r="I67" s="467">
        <v>1849.4748050000001</v>
      </c>
      <c r="J67" s="470">
        <v>2304.0957859999999</v>
      </c>
      <c r="K67" s="470">
        <v>2517.7788369999998</v>
      </c>
      <c r="L67" s="470">
        <v>2500.1658149999998</v>
      </c>
      <c r="M67" s="678">
        <v>2202.944579</v>
      </c>
      <c r="N67" s="470">
        <v>25276.250751</v>
      </c>
      <c r="O67" s="468">
        <v>26422.468110999998</v>
      </c>
      <c r="P67" s="471">
        <v>104.5</v>
      </c>
      <c r="Q67" s="430" t="s">
        <v>1217</v>
      </c>
      <c r="R67" s="706"/>
      <c r="S67" s="706"/>
      <c r="T67" s="706"/>
      <c r="U67" s="706"/>
      <c r="V67" s="706"/>
      <c r="W67" s="706"/>
      <c r="X67" s="706"/>
      <c r="Y67" s="706"/>
      <c r="Z67" s="706"/>
      <c r="AA67" s="706"/>
      <c r="AB67" s="706"/>
      <c r="AC67" s="706"/>
      <c r="AD67" s="706"/>
      <c r="AE67" s="706"/>
      <c r="AF67" s="707"/>
    </row>
    <row r="68" spans="1:32" ht="12.6" customHeight="1" x14ac:dyDescent="0.25">
      <c r="A68" s="430" t="s">
        <v>1218</v>
      </c>
      <c r="B68" s="467">
        <v>2892.9959170000002</v>
      </c>
      <c r="C68" s="470">
        <v>3094.5268649999998</v>
      </c>
      <c r="D68" s="468">
        <v>3262.1948240000002</v>
      </c>
      <c r="E68" s="470">
        <v>3202.905769</v>
      </c>
      <c r="F68" s="470">
        <v>3337.8582729999998</v>
      </c>
      <c r="G68" s="470">
        <v>3211.884982</v>
      </c>
      <c r="H68" s="678">
        <v>2832.7118850000002</v>
      </c>
      <c r="I68" s="467">
        <v>2497.237384</v>
      </c>
      <c r="J68" s="470">
        <v>3211.8126670000001</v>
      </c>
      <c r="K68" s="470">
        <v>3554.7641410000001</v>
      </c>
      <c r="L68" s="470">
        <v>3495.9352439999998</v>
      </c>
      <c r="M68" s="678">
        <v>2812.2184130000001</v>
      </c>
      <c r="N68" s="470">
        <v>36456.374477999998</v>
      </c>
      <c r="O68" s="468">
        <v>37407.046364000002</v>
      </c>
      <c r="P68" s="471">
        <v>102.6</v>
      </c>
      <c r="Q68" s="430" t="s">
        <v>1219</v>
      </c>
      <c r="R68" s="706"/>
      <c r="S68" s="706"/>
      <c r="T68" s="706"/>
      <c r="U68" s="706"/>
      <c r="V68" s="706"/>
      <c r="W68" s="706"/>
      <c r="X68" s="706"/>
      <c r="Y68" s="706"/>
      <c r="Z68" s="706"/>
      <c r="AA68" s="706"/>
      <c r="AB68" s="706"/>
      <c r="AC68" s="706"/>
      <c r="AD68" s="706"/>
      <c r="AE68" s="706"/>
      <c r="AF68" s="707"/>
    </row>
    <row r="69" spans="1:32" ht="12.6" customHeight="1" x14ac:dyDescent="0.25">
      <c r="A69" s="430" t="s">
        <v>1314</v>
      </c>
      <c r="B69" s="475">
        <v>41.432581999999996</v>
      </c>
      <c r="C69" s="476">
        <v>43.328474999999997</v>
      </c>
      <c r="D69" s="471">
        <v>43.385432999999999</v>
      </c>
      <c r="E69" s="476">
        <v>43.586981000000002</v>
      </c>
      <c r="F69" s="476">
        <v>45.027968000000001</v>
      </c>
      <c r="G69" s="476">
        <v>45.138553000000002</v>
      </c>
      <c r="H69" s="710">
        <v>42.814315000000001</v>
      </c>
      <c r="I69" s="475">
        <v>41.719282999999997</v>
      </c>
      <c r="J69" s="476">
        <v>44.253242999999998</v>
      </c>
      <c r="K69" s="476">
        <v>44.673715999999999</v>
      </c>
      <c r="L69" s="476">
        <v>46.444966999999998</v>
      </c>
      <c r="M69" s="710">
        <v>45.857877000000002</v>
      </c>
      <c r="N69" s="476">
        <v>42.169344000000002</v>
      </c>
      <c r="O69" s="471">
        <v>44.023702999999998</v>
      </c>
      <c r="P69" s="471"/>
      <c r="Q69" s="430" t="s">
        <v>1315</v>
      </c>
      <c r="R69" s="706"/>
      <c r="S69" s="706"/>
      <c r="T69" s="706"/>
      <c r="U69" s="706"/>
      <c r="V69" s="706"/>
      <c r="W69" s="706"/>
      <c r="X69" s="706"/>
      <c r="Y69" s="706"/>
      <c r="Z69" s="706"/>
      <c r="AA69" s="706"/>
      <c r="AB69" s="706"/>
      <c r="AC69" s="706"/>
      <c r="AD69" s="706"/>
      <c r="AE69" s="706"/>
      <c r="AF69" s="709"/>
    </row>
    <row r="70" spans="1:32" ht="12.6" customHeight="1" x14ac:dyDescent="0.25">
      <c r="A70" s="430" t="s">
        <v>1316</v>
      </c>
      <c r="B70" s="475">
        <v>55.746296000000001</v>
      </c>
      <c r="C70" s="476">
        <v>58.094653999999998</v>
      </c>
      <c r="D70" s="471">
        <v>58.358659000000003</v>
      </c>
      <c r="E70" s="476">
        <v>58.554763000000001</v>
      </c>
      <c r="F70" s="476">
        <v>60.185853000000002</v>
      </c>
      <c r="G70" s="476">
        <v>60.033881999999998</v>
      </c>
      <c r="H70" s="710">
        <v>54.865316</v>
      </c>
      <c r="I70" s="475">
        <v>53.660409999999999</v>
      </c>
      <c r="J70" s="476">
        <v>55.882973999999997</v>
      </c>
      <c r="K70" s="476">
        <v>58.215350000000001</v>
      </c>
      <c r="L70" s="476">
        <v>60.374268999999998</v>
      </c>
      <c r="M70" s="710">
        <v>58.733249999999998</v>
      </c>
      <c r="N70" s="476">
        <v>56.810181</v>
      </c>
      <c r="O70" s="471">
        <v>57.797260999999999</v>
      </c>
      <c r="P70" s="471"/>
      <c r="Q70" s="430" t="s">
        <v>1317</v>
      </c>
      <c r="R70" s="706"/>
      <c r="S70" s="706"/>
      <c r="T70" s="706"/>
      <c r="U70" s="706"/>
      <c r="V70" s="706"/>
      <c r="W70" s="706"/>
      <c r="X70" s="706"/>
      <c r="Y70" s="706"/>
      <c r="Z70" s="706"/>
      <c r="AA70" s="706"/>
      <c r="AB70" s="706"/>
      <c r="AC70" s="706"/>
      <c r="AD70" s="706"/>
      <c r="AE70" s="706"/>
      <c r="AF70" s="709"/>
    </row>
    <row r="71" spans="1:32" ht="6" customHeight="1" x14ac:dyDescent="0.25">
      <c r="A71" s="430"/>
      <c r="B71" s="467"/>
      <c r="C71" s="470"/>
      <c r="D71" s="468"/>
      <c r="E71" s="470"/>
      <c r="F71" s="470"/>
      <c r="G71" s="470"/>
      <c r="H71" s="678"/>
      <c r="I71" s="467"/>
      <c r="J71" s="470"/>
      <c r="K71" s="470"/>
      <c r="L71" s="470"/>
      <c r="M71" s="678"/>
      <c r="N71" s="470"/>
      <c r="O71" s="468"/>
      <c r="P71" s="471"/>
      <c r="Q71" s="430"/>
      <c r="R71" s="293"/>
    </row>
    <row r="72" spans="1:32" ht="12.6" customHeight="1" x14ac:dyDescent="0.25">
      <c r="A72" s="429" t="s">
        <v>1342</v>
      </c>
      <c r="B72" s="484"/>
      <c r="C72" s="486"/>
      <c r="D72" s="485"/>
      <c r="E72" s="486"/>
      <c r="F72" s="486"/>
      <c r="G72" s="486"/>
      <c r="H72" s="713"/>
      <c r="I72" s="484"/>
      <c r="J72" s="486"/>
      <c r="K72" s="486"/>
      <c r="L72" s="486"/>
      <c r="M72" s="713"/>
      <c r="N72" s="486"/>
      <c r="O72" s="485"/>
      <c r="P72" s="471"/>
      <c r="Q72" s="429" t="s">
        <v>1342</v>
      </c>
      <c r="R72" s="293"/>
    </row>
    <row r="73" spans="1:32" ht="12.6" customHeight="1" x14ac:dyDescent="0.25">
      <c r="A73" s="429" t="s">
        <v>1343</v>
      </c>
      <c r="B73" s="484"/>
      <c r="C73" s="486"/>
      <c r="D73" s="485"/>
      <c r="E73" s="486"/>
      <c r="F73" s="486"/>
      <c r="G73" s="486"/>
      <c r="H73" s="713"/>
      <c r="I73" s="484"/>
      <c r="J73" s="486"/>
      <c r="K73" s="486"/>
      <c r="L73" s="486"/>
      <c r="M73" s="713"/>
      <c r="N73" s="486"/>
      <c r="O73" s="485"/>
      <c r="P73" s="471"/>
      <c r="Q73" s="429" t="s">
        <v>1344</v>
      </c>
      <c r="R73" s="709"/>
      <c r="S73" s="709"/>
      <c r="T73" s="709"/>
      <c r="U73" s="709"/>
      <c r="V73" s="709"/>
      <c r="W73" s="709"/>
      <c r="X73" s="709"/>
      <c r="Y73" s="709"/>
      <c r="Z73" s="709"/>
      <c r="AA73" s="709"/>
      <c r="AB73" s="709"/>
      <c r="AC73" s="709"/>
      <c r="AD73" s="709"/>
      <c r="AE73" s="709"/>
      <c r="AF73" s="709"/>
    </row>
    <row r="74" spans="1:32" ht="12.6" customHeight="1" x14ac:dyDescent="0.25">
      <c r="A74" s="430" t="s">
        <v>1216</v>
      </c>
      <c r="B74" s="467">
        <v>576.35451999999998</v>
      </c>
      <c r="C74" s="470">
        <v>534.94310399999995</v>
      </c>
      <c r="D74" s="468">
        <v>618.68228999999997</v>
      </c>
      <c r="E74" s="470">
        <v>631.18058299999996</v>
      </c>
      <c r="F74" s="470">
        <v>556.28882399999998</v>
      </c>
      <c r="G74" s="470">
        <v>554.62308199999995</v>
      </c>
      <c r="H74" s="678">
        <v>572.63465399999995</v>
      </c>
      <c r="I74" s="467">
        <v>583.04573900000003</v>
      </c>
      <c r="J74" s="470">
        <v>697.93376599999999</v>
      </c>
      <c r="K74" s="470">
        <v>708.03511800000001</v>
      </c>
      <c r="L74" s="470">
        <v>715.05206199999998</v>
      </c>
      <c r="M74" s="678">
        <v>640.818984</v>
      </c>
      <c r="N74" s="470">
        <v>6960.1619499999997</v>
      </c>
      <c r="O74" s="468">
        <v>7389.5927259999999</v>
      </c>
      <c r="P74" s="471">
        <v>106.2</v>
      </c>
      <c r="Q74" s="430" t="s">
        <v>1217</v>
      </c>
      <c r="R74" s="706"/>
      <c r="S74" s="706"/>
      <c r="T74" s="706"/>
      <c r="U74" s="706"/>
      <c r="V74" s="706"/>
      <c r="W74" s="706"/>
      <c r="X74" s="706"/>
      <c r="Y74" s="706"/>
      <c r="Z74" s="706"/>
      <c r="AA74" s="706"/>
      <c r="AB74" s="706"/>
      <c r="AC74" s="706"/>
      <c r="AD74" s="706"/>
      <c r="AE74" s="706"/>
      <c r="AF74" s="707"/>
    </row>
    <row r="75" spans="1:32" ht="12.6" customHeight="1" x14ac:dyDescent="0.25">
      <c r="A75" s="430" t="s">
        <v>1218</v>
      </c>
      <c r="B75" s="467">
        <v>507.88107200000002</v>
      </c>
      <c r="C75" s="470">
        <v>501.59834699999999</v>
      </c>
      <c r="D75" s="468">
        <v>540.85242200000005</v>
      </c>
      <c r="E75" s="470">
        <v>498.42323800000003</v>
      </c>
      <c r="F75" s="470">
        <v>496.52563500000002</v>
      </c>
      <c r="G75" s="470">
        <v>489.91306600000001</v>
      </c>
      <c r="H75" s="678">
        <v>538.25277700000004</v>
      </c>
      <c r="I75" s="467">
        <v>501.84371800000002</v>
      </c>
      <c r="J75" s="470">
        <v>622.88451999999995</v>
      </c>
      <c r="K75" s="470">
        <v>623.45377399999995</v>
      </c>
      <c r="L75" s="470">
        <v>552.35940100000005</v>
      </c>
      <c r="M75" s="678">
        <v>495.803406</v>
      </c>
      <c r="N75" s="470">
        <v>5899.9771060000003</v>
      </c>
      <c r="O75" s="468">
        <v>6369.7913760000001</v>
      </c>
      <c r="P75" s="471">
        <v>108</v>
      </c>
      <c r="Q75" s="430" t="s">
        <v>1219</v>
      </c>
      <c r="R75" s="706"/>
      <c r="S75" s="706"/>
      <c r="T75" s="706"/>
      <c r="U75" s="706"/>
      <c r="V75" s="706"/>
      <c r="W75" s="706"/>
      <c r="X75" s="706"/>
      <c r="Y75" s="706"/>
      <c r="Z75" s="706"/>
      <c r="AA75" s="706"/>
      <c r="AB75" s="706"/>
      <c r="AC75" s="706"/>
      <c r="AD75" s="706"/>
      <c r="AE75" s="706"/>
      <c r="AF75" s="707"/>
    </row>
    <row r="76" spans="1:32" ht="12.6" customHeight="1" x14ac:dyDescent="0.25">
      <c r="A76" s="430" t="s">
        <v>1314</v>
      </c>
      <c r="B76" s="475">
        <v>12.148711</v>
      </c>
      <c r="C76" s="476">
        <v>11.127143</v>
      </c>
      <c r="D76" s="471">
        <v>11.798404</v>
      </c>
      <c r="E76" s="476">
        <v>12.274896999999999</v>
      </c>
      <c r="F76" s="476">
        <v>11.015236</v>
      </c>
      <c r="G76" s="476">
        <v>11.468496</v>
      </c>
      <c r="H76" s="710">
        <v>12.100422</v>
      </c>
      <c r="I76" s="475">
        <v>13.151977</v>
      </c>
      <c r="J76" s="476">
        <v>13.404752</v>
      </c>
      <c r="K76" s="476">
        <v>12.562882999999999</v>
      </c>
      <c r="L76" s="476">
        <v>13.283346999999999</v>
      </c>
      <c r="M76" s="710">
        <v>13.339689999999999</v>
      </c>
      <c r="N76" s="476">
        <v>11.611907</v>
      </c>
      <c r="O76" s="471">
        <v>12.312144</v>
      </c>
      <c r="P76" s="471"/>
      <c r="Q76" s="430" t="s">
        <v>1315</v>
      </c>
      <c r="R76" s="706"/>
      <c r="S76" s="706"/>
      <c r="T76" s="706"/>
      <c r="U76" s="706"/>
      <c r="V76" s="706"/>
      <c r="W76" s="706"/>
      <c r="X76" s="706"/>
      <c r="Y76" s="706"/>
      <c r="Z76" s="706"/>
      <c r="AA76" s="706"/>
      <c r="AB76" s="706"/>
      <c r="AC76" s="706"/>
      <c r="AD76" s="706"/>
      <c r="AE76" s="706"/>
      <c r="AF76" s="709"/>
    </row>
    <row r="77" spans="1:32" ht="12.6" customHeight="1" x14ac:dyDescent="0.25">
      <c r="A77" s="430" t="s">
        <v>1316</v>
      </c>
      <c r="B77" s="475">
        <v>9.7865640000000003</v>
      </c>
      <c r="C77" s="476">
        <v>9.4166840000000001</v>
      </c>
      <c r="D77" s="471">
        <v>9.6755169999999993</v>
      </c>
      <c r="E77" s="476">
        <v>9.1120549999999998</v>
      </c>
      <c r="F77" s="476">
        <v>8.9529920000000001</v>
      </c>
      <c r="G77" s="476">
        <v>9.1570470000000004</v>
      </c>
      <c r="H77" s="710">
        <v>10.425136999999999</v>
      </c>
      <c r="I77" s="475">
        <v>10.783571999999999</v>
      </c>
      <c r="J77" s="476">
        <v>10.837693</v>
      </c>
      <c r="K77" s="476">
        <v>10.210122999999999</v>
      </c>
      <c r="L77" s="476">
        <v>9.5391630000000003</v>
      </c>
      <c r="M77" s="710">
        <v>10.354865999999999</v>
      </c>
      <c r="N77" s="476">
        <v>9.1939689999999992</v>
      </c>
      <c r="O77" s="471">
        <v>9.8419019999999993</v>
      </c>
      <c r="P77" s="471"/>
      <c r="Q77" s="430" t="s">
        <v>1317</v>
      </c>
      <c r="R77" s="706"/>
      <c r="S77" s="706"/>
      <c r="T77" s="706"/>
      <c r="U77" s="706"/>
      <c r="V77" s="706"/>
      <c r="W77" s="706"/>
      <c r="X77" s="706"/>
      <c r="Y77" s="706"/>
      <c r="Z77" s="706"/>
      <c r="AA77" s="706"/>
      <c r="AB77" s="706"/>
      <c r="AC77" s="706"/>
      <c r="AD77" s="706"/>
      <c r="AE77" s="706"/>
      <c r="AF77" s="709"/>
    </row>
    <row r="78" spans="1:32" ht="6" customHeight="1" x14ac:dyDescent="0.25">
      <c r="A78" s="430"/>
      <c r="B78" s="467"/>
      <c r="C78" s="470"/>
      <c r="D78" s="468"/>
      <c r="E78" s="470"/>
      <c r="F78" s="470"/>
      <c r="G78" s="470"/>
      <c r="H78" s="678"/>
      <c r="I78" s="467"/>
      <c r="J78" s="470"/>
      <c r="K78" s="470"/>
      <c r="L78" s="470"/>
      <c r="M78" s="678"/>
      <c r="N78" s="470"/>
      <c r="O78" s="468"/>
      <c r="P78" s="471"/>
      <c r="Q78" s="430"/>
      <c r="R78" s="293"/>
    </row>
    <row r="79" spans="1:32" ht="12.6" customHeight="1" x14ac:dyDescent="0.25">
      <c r="A79" s="429" t="s">
        <v>1345</v>
      </c>
      <c r="B79" s="467"/>
      <c r="C79" s="470"/>
      <c r="D79" s="468"/>
      <c r="E79" s="470"/>
      <c r="F79" s="470"/>
      <c r="G79" s="470"/>
      <c r="H79" s="678"/>
      <c r="I79" s="467"/>
      <c r="J79" s="470"/>
      <c r="K79" s="470"/>
      <c r="L79" s="470"/>
      <c r="M79" s="678"/>
      <c r="N79" s="470"/>
      <c r="O79" s="468"/>
      <c r="P79" s="471"/>
      <c r="Q79" s="487" t="s">
        <v>1345</v>
      </c>
      <c r="R79" s="293"/>
    </row>
    <row r="80" spans="1:32" ht="12.6" customHeight="1" x14ac:dyDescent="0.25">
      <c r="A80" s="429" t="s">
        <v>1346</v>
      </c>
      <c r="B80" s="467"/>
      <c r="C80" s="470"/>
      <c r="D80" s="468"/>
      <c r="E80" s="470"/>
      <c r="F80" s="470"/>
      <c r="G80" s="470"/>
      <c r="H80" s="678"/>
      <c r="I80" s="467"/>
      <c r="J80" s="470"/>
      <c r="K80" s="470"/>
      <c r="L80" s="470"/>
      <c r="M80" s="678"/>
      <c r="N80" s="470"/>
      <c r="O80" s="468"/>
      <c r="P80" s="471"/>
      <c r="Q80" s="487" t="s">
        <v>1347</v>
      </c>
      <c r="R80" s="709"/>
      <c r="S80" s="709"/>
      <c r="T80" s="709"/>
      <c r="U80" s="709"/>
      <c r="V80" s="709"/>
      <c r="W80" s="709"/>
      <c r="X80" s="709"/>
      <c r="Y80" s="709"/>
      <c r="Z80" s="709"/>
      <c r="AA80" s="709"/>
      <c r="AB80" s="709"/>
      <c r="AC80" s="709"/>
      <c r="AD80" s="709"/>
      <c r="AE80" s="709"/>
      <c r="AF80" s="709"/>
    </row>
    <row r="81" spans="1:32" ht="12.6" customHeight="1" x14ac:dyDescent="0.25">
      <c r="A81" s="430" t="s">
        <v>1216</v>
      </c>
      <c r="B81" s="467">
        <v>10.846278999999999</v>
      </c>
      <c r="C81" s="470">
        <v>8.7384210000000007</v>
      </c>
      <c r="D81" s="468">
        <v>10.608674000000001</v>
      </c>
      <c r="E81" s="470">
        <v>10.539237999999999</v>
      </c>
      <c r="F81" s="470">
        <v>8.1985569999999992</v>
      </c>
      <c r="G81" s="470">
        <v>9.6136870000000005</v>
      </c>
      <c r="H81" s="678">
        <v>10.977428</v>
      </c>
      <c r="I81" s="467">
        <v>8.2077369999999998</v>
      </c>
      <c r="J81" s="470">
        <v>9.3910149999999994</v>
      </c>
      <c r="K81" s="470">
        <v>10.202351</v>
      </c>
      <c r="L81" s="470">
        <v>11.602551999999999</v>
      </c>
      <c r="M81" s="678">
        <v>9.9113310000000006</v>
      </c>
      <c r="N81" s="470">
        <v>236.15194700000001</v>
      </c>
      <c r="O81" s="468">
        <v>118.83727</v>
      </c>
      <c r="P81" s="471">
        <v>50.3</v>
      </c>
      <c r="Q81" s="430" t="s">
        <v>1217</v>
      </c>
      <c r="R81" s="706"/>
      <c r="S81" s="706"/>
      <c r="T81" s="706"/>
      <c r="U81" s="706"/>
      <c r="V81" s="706"/>
      <c r="W81" s="706"/>
      <c r="X81" s="706"/>
      <c r="Y81" s="706"/>
      <c r="Z81" s="706"/>
      <c r="AA81" s="706"/>
      <c r="AB81" s="706"/>
      <c r="AC81" s="706"/>
      <c r="AD81" s="706"/>
      <c r="AE81" s="706"/>
      <c r="AF81" s="707"/>
    </row>
    <row r="82" spans="1:32" ht="12.6" customHeight="1" x14ac:dyDescent="0.25">
      <c r="A82" s="430" t="s">
        <v>1218</v>
      </c>
      <c r="B82" s="467">
        <v>16.113633</v>
      </c>
      <c r="C82" s="470">
        <v>20.364384000000001</v>
      </c>
      <c r="D82" s="468">
        <v>15.596908000000001</v>
      </c>
      <c r="E82" s="470">
        <v>15.304819</v>
      </c>
      <c r="F82" s="470">
        <v>12.484317000000001</v>
      </c>
      <c r="G82" s="470">
        <v>12.11627</v>
      </c>
      <c r="H82" s="678">
        <v>11.749646</v>
      </c>
      <c r="I82" s="467">
        <v>10.646712000000001</v>
      </c>
      <c r="J82" s="470">
        <v>13.558631</v>
      </c>
      <c r="K82" s="470">
        <v>18.288045</v>
      </c>
      <c r="L82" s="470">
        <v>17.720164</v>
      </c>
      <c r="M82" s="678">
        <v>12.049037999999999</v>
      </c>
      <c r="N82" s="470">
        <v>183.20917600000001</v>
      </c>
      <c r="O82" s="468">
        <v>175.99256700000001</v>
      </c>
      <c r="P82" s="471">
        <v>96.1</v>
      </c>
      <c r="Q82" s="430" t="s">
        <v>1219</v>
      </c>
      <c r="R82" s="706"/>
      <c r="S82" s="706"/>
      <c r="T82" s="706"/>
      <c r="U82" s="706"/>
      <c r="V82" s="706"/>
      <c r="W82" s="706"/>
      <c r="X82" s="706"/>
      <c r="Y82" s="706"/>
      <c r="Z82" s="706"/>
      <c r="AA82" s="706"/>
      <c r="AB82" s="706"/>
      <c r="AC82" s="706"/>
      <c r="AD82" s="706"/>
      <c r="AE82" s="706"/>
      <c r="AF82" s="707"/>
    </row>
    <row r="83" spans="1:32" ht="12.6" customHeight="1" x14ac:dyDescent="0.25">
      <c r="A83" s="430" t="s">
        <v>1314</v>
      </c>
      <c r="B83" s="475">
        <v>0.22862399999999999</v>
      </c>
      <c r="C83" s="476">
        <v>0.18176400000000001</v>
      </c>
      <c r="D83" s="471">
        <v>0.20230999999999999</v>
      </c>
      <c r="E83" s="476">
        <v>0.20496200000000001</v>
      </c>
      <c r="F83" s="476">
        <v>0.16234199999999999</v>
      </c>
      <c r="G83" s="476">
        <v>0.198792</v>
      </c>
      <c r="H83" s="710">
        <v>0.23196600000000001</v>
      </c>
      <c r="I83" s="475">
        <v>0.185145</v>
      </c>
      <c r="J83" s="476">
        <v>0.180367</v>
      </c>
      <c r="K83" s="476">
        <v>0.18102299999999999</v>
      </c>
      <c r="L83" s="476">
        <v>0.21553800000000001</v>
      </c>
      <c r="M83" s="710">
        <v>0.20632</v>
      </c>
      <c r="N83" s="476">
        <v>0.39398100000000003</v>
      </c>
      <c r="O83" s="471">
        <v>0.19800000000000001</v>
      </c>
      <c r="P83" s="471"/>
      <c r="Q83" s="430" t="s">
        <v>1315</v>
      </c>
      <c r="R83" s="706"/>
      <c r="S83" s="706"/>
      <c r="T83" s="706"/>
      <c r="U83" s="706"/>
      <c r="V83" s="706"/>
      <c r="W83" s="706"/>
      <c r="X83" s="706"/>
      <c r="Y83" s="706"/>
      <c r="Z83" s="706"/>
      <c r="AA83" s="706"/>
      <c r="AB83" s="706"/>
      <c r="AC83" s="706"/>
      <c r="AD83" s="706"/>
      <c r="AE83" s="706"/>
      <c r="AF83" s="709"/>
    </row>
    <row r="84" spans="1:32" ht="12.6" customHeight="1" thickBot="1" x14ac:dyDescent="0.3">
      <c r="A84" s="488" t="s">
        <v>1316</v>
      </c>
      <c r="B84" s="489">
        <v>0.3105</v>
      </c>
      <c r="C84" s="492">
        <v>0.38230799999999998</v>
      </c>
      <c r="D84" s="490">
        <v>0.27901900000000002</v>
      </c>
      <c r="E84" s="492">
        <v>0.27979900000000002</v>
      </c>
      <c r="F84" s="492">
        <v>0.225108</v>
      </c>
      <c r="G84" s="492">
        <v>0.226467</v>
      </c>
      <c r="H84" s="714">
        <v>0.227573</v>
      </c>
      <c r="I84" s="489">
        <v>0.22877600000000001</v>
      </c>
      <c r="J84" s="492">
        <v>0.23590900000000001</v>
      </c>
      <c r="K84" s="492">
        <v>0.29949799999999999</v>
      </c>
      <c r="L84" s="492">
        <v>0.30602499999999999</v>
      </c>
      <c r="M84" s="714">
        <v>0.25164399999999998</v>
      </c>
      <c r="N84" s="492">
        <v>0.28549600000000003</v>
      </c>
      <c r="O84" s="490">
        <v>0.271924</v>
      </c>
      <c r="P84" s="490"/>
      <c r="Q84" s="488" t="s">
        <v>1317</v>
      </c>
      <c r="R84" s="706"/>
      <c r="S84" s="706"/>
      <c r="T84" s="706"/>
      <c r="U84" s="706"/>
      <c r="V84" s="706"/>
      <c r="W84" s="706"/>
      <c r="X84" s="706"/>
      <c r="Y84" s="706"/>
      <c r="Z84" s="706"/>
      <c r="AA84" s="706"/>
      <c r="AB84" s="706"/>
      <c r="AC84" s="706"/>
      <c r="AD84" s="706"/>
      <c r="AE84" s="706"/>
      <c r="AF84" s="709"/>
    </row>
    <row r="85" spans="1:32" ht="12.6" customHeight="1" thickTop="1" x14ac:dyDescent="0.25">
      <c r="A85" s="333"/>
      <c r="B85" s="334"/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493"/>
      <c r="R85" s="293"/>
    </row>
    <row r="86" spans="1:32" ht="12.6" customHeight="1" x14ac:dyDescent="0.25">
      <c r="A86" s="333"/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4"/>
      <c r="Q86" s="493"/>
      <c r="R86" s="293"/>
    </row>
  </sheetData>
  <mergeCells count="19">
    <mergeCell ref="A5:A8"/>
    <mergeCell ref="E7:E8"/>
    <mergeCell ref="F7:F8"/>
    <mergeCell ref="G7:G8"/>
    <mergeCell ref="H7:H8"/>
    <mergeCell ref="Q5:Q8"/>
    <mergeCell ref="P6:P8"/>
    <mergeCell ref="N7:O7"/>
    <mergeCell ref="N6:O6"/>
    <mergeCell ref="B7:B8"/>
    <mergeCell ref="C7:C8"/>
    <mergeCell ref="D7:D8"/>
    <mergeCell ref="J7:J8"/>
    <mergeCell ref="I7:I8"/>
    <mergeCell ref="K7:K8"/>
    <mergeCell ref="L7:L8"/>
    <mergeCell ref="M7:M8"/>
    <mergeCell ref="B5:H6"/>
    <mergeCell ref="I5:M6"/>
  </mergeCells>
  <phoneticPr fontId="0" type="noConversion"/>
  <pageMargins left="0.70866141732283472" right="0.70866141732283472" top="0.59055118110236227" bottom="0.55118110236220474" header="0" footer="0"/>
  <pageSetup paperSize="9" scale="80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618" customWidth="1"/>
    <col min="2" max="2" width="1.33203125" style="618" customWidth="1"/>
    <col min="3" max="3" width="1.6640625" style="618" customWidth="1"/>
    <col min="4" max="4" width="3.6640625" style="618" customWidth="1"/>
    <col min="5" max="5" width="1.33203125" style="618" customWidth="1"/>
    <col min="6" max="6" width="1.6640625" style="618" customWidth="1"/>
    <col min="7" max="7" width="3.44140625" style="618" customWidth="1"/>
    <col min="8" max="8" width="22.109375" style="618" customWidth="1"/>
    <col min="9" max="9" width="3.6640625" style="618" customWidth="1"/>
    <col min="10" max="16" width="9.33203125" style="15" customWidth="1"/>
    <col min="17" max="21" width="8.5546875" style="15" customWidth="1"/>
    <col min="22" max="23" width="9.33203125" style="15" customWidth="1"/>
    <col min="24" max="24" width="8.109375" style="618" customWidth="1"/>
    <col min="25" max="25" width="3.5546875" style="677" customWidth="1"/>
    <col min="26" max="26" width="1.33203125" style="618" customWidth="1"/>
    <col min="27" max="27" width="1.6640625" style="618" customWidth="1"/>
    <col min="28" max="28" width="3.6640625" style="618" customWidth="1"/>
    <col min="29" max="29" width="1.33203125" style="618" customWidth="1"/>
    <col min="30" max="30" width="1.109375" style="618" customWidth="1"/>
    <col min="31" max="31" width="6.6640625" style="618" customWidth="1"/>
    <col min="32" max="32" width="20.88671875" style="618" customWidth="1"/>
    <col min="33" max="33" width="4.44140625" style="618" customWidth="1"/>
    <col min="34" max="16384" width="9.109375" style="15"/>
  </cols>
  <sheetData>
    <row r="1" spans="1:48" s="98" customFormat="1" ht="14.1" customHeight="1" x14ac:dyDescent="0.25">
      <c r="A1" s="614" t="s">
        <v>1348</v>
      </c>
      <c r="B1" s="615"/>
      <c r="C1" s="615"/>
      <c r="D1" s="615"/>
      <c r="E1" s="615"/>
      <c r="F1" s="615"/>
      <c r="G1" s="615"/>
      <c r="H1" s="615"/>
      <c r="I1" s="614"/>
      <c r="J1" s="97"/>
      <c r="K1" s="97"/>
      <c r="L1" s="97"/>
      <c r="M1" s="97"/>
      <c r="N1" s="97"/>
      <c r="O1" s="97"/>
      <c r="Q1" s="170" t="s">
        <v>1349</v>
      </c>
      <c r="R1" s="97"/>
      <c r="S1" s="97"/>
      <c r="T1" s="97"/>
      <c r="U1" s="170"/>
      <c r="V1" s="170"/>
      <c r="W1" s="170"/>
      <c r="X1" s="616"/>
      <c r="Y1" s="617"/>
      <c r="Z1" s="615"/>
      <c r="AA1" s="615"/>
      <c r="AB1" s="615"/>
      <c r="AC1" s="615"/>
      <c r="AD1" s="615"/>
      <c r="AE1" s="615"/>
      <c r="AF1" s="615"/>
      <c r="AG1" s="614"/>
    </row>
    <row r="2" spans="1:48" s="98" customFormat="1" ht="12.6" customHeight="1" x14ac:dyDescent="0.25">
      <c r="A2" s="615"/>
      <c r="B2" s="615"/>
      <c r="C2" s="615"/>
      <c r="D2" s="615"/>
      <c r="E2" s="615"/>
      <c r="F2" s="615"/>
      <c r="G2" s="615"/>
      <c r="H2" s="614"/>
      <c r="I2" s="614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70"/>
      <c r="V2" s="170"/>
      <c r="W2" s="170"/>
      <c r="X2" s="616"/>
      <c r="Y2" s="617"/>
      <c r="Z2" s="615"/>
      <c r="AA2" s="615"/>
      <c r="AB2" s="615"/>
      <c r="AC2" s="615"/>
      <c r="AD2" s="615"/>
      <c r="AE2" s="615"/>
      <c r="AF2" s="614"/>
      <c r="AG2" s="615"/>
    </row>
    <row r="3" spans="1:48" ht="12.6" customHeight="1" x14ac:dyDescent="0.25">
      <c r="H3" s="619"/>
      <c r="I3" s="619"/>
      <c r="J3" s="174"/>
      <c r="K3" s="174"/>
      <c r="L3" s="174"/>
      <c r="M3" s="174"/>
      <c r="N3" s="174"/>
      <c r="O3" s="103"/>
      <c r="P3" s="103"/>
      <c r="Q3" s="103"/>
      <c r="R3" s="103"/>
      <c r="S3" s="103"/>
      <c r="T3" s="103"/>
      <c r="U3" s="103"/>
      <c r="V3" s="103"/>
      <c r="W3" s="103"/>
      <c r="X3" s="620"/>
      <c r="Y3" s="621"/>
      <c r="AF3" s="619"/>
    </row>
    <row r="4" spans="1:48" ht="12.6" customHeight="1" thickBot="1" x14ac:dyDescent="0.3">
      <c r="A4" s="622" t="s">
        <v>1350</v>
      </c>
      <c r="I4" s="622"/>
      <c r="J4" s="51"/>
      <c r="K4" s="51"/>
      <c r="L4" s="51"/>
      <c r="M4" s="51"/>
      <c r="N4" s="51"/>
      <c r="O4" s="51"/>
      <c r="P4" s="51"/>
      <c r="Q4" s="176"/>
      <c r="R4" s="176"/>
      <c r="S4" s="51"/>
      <c r="U4" s="177"/>
      <c r="V4" s="177"/>
      <c r="W4" s="177"/>
      <c r="X4" s="623"/>
      <c r="Y4" s="624"/>
      <c r="AG4" s="625" t="s">
        <v>1351</v>
      </c>
    </row>
    <row r="5" spans="1:48" ht="5.25" customHeight="1" thickTop="1" x14ac:dyDescent="0.25">
      <c r="A5" s="876" t="s">
        <v>763</v>
      </c>
      <c r="B5" s="879" t="s">
        <v>1352</v>
      </c>
      <c r="C5" s="880"/>
      <c r="D5" s="880"/>
      <c r="E5" s="880"/>
      <c r="F5" s="880"/>
      <c r="G5" s="880"/>
      <c r="H5" s="881"/>
      <c r="I5" s="626"/>
      <c r="J5" s="798">
        <v>2014</v>
      </c>
      <c r="K5" s="888"/>
      <c r="L5" s="888"/>
      <c r="M5" s="888"/>
      <c r="N5" s="888"/>
      <c r="O5" s="888"/>
      <c r="P5" s="889"/>
      <c r="Q5" s="843">
        <v>2014</v>
      </c>
      <c r="R5" s="839"/>
      <c r="S5" s="839"/>
      <c r="T5" s="839"/>
      <c r="U5" s="840"/>
      <c r="V5" s="265"/>
      <c r="W5" s="627"/>
      <c r="X5" s="893" t="s">
        <v>213</v>
      </c>
      <c r="Y5" s="628"/>
      <c r="Z5" s="879" t="s">
        <v>1353</v>
      </c>
      <c r="AA5" s="896"/>
      <c r="AB5" s="896"/>
      <c r="AC5" s="896"/>
      <c r="AD5" s="896"/>
      <c r="AE5" s="896"/>
      <c r="AF5" s="897"/>
      <c r="AG5" s="904" t="s">
        <v>764</v>
      </c>
    </row>
    <row r="6" spans="1:48" ht="12.9" customHeight="1" x14ac:dyDescent="0.25">
      <c r="A6" s="877"/>
      <c r="B6" s="882"/>
      <c r="C6" s="883"/>
      <c r="D6" s="883"/>
      <c r="E6" s="883"/>
      <c r="F6" s="883"/>
      <c r="G6" s="883"/>
      <c r="H6" s="884"/>
      <c r="I6" s="629"/>
      <c r="J6" s="890"/>
      <c r="K6" s="891"/>
      <c r="L6" s="891"/>
      <c r="M6" s="891"/>
      <c r="N6" s="891"/>
      <c r="O6" s="891"/>
      <c r="P6" s="892"/>
      <c r="Q6" s="844"/>
      <c r="R6" s="841"/>
      <c r="S6" s="841"/>
      <c r="T6" s="841"/>
      <c r="U6" s="842"/>
      <c r="V6" s="907" t="s">
        <v>1354</v>
      </c>
      <c r="W6" s="808"/>
      <c r="X6" s="894"/>
      <c r="Y6" s="630"/>
      <c r="Z6" s="898"/>
      <c r="AA6" s="899"/>
      <c r="AB6" s="899"/>
      <c r="AC6" s="899"/>
      <c r="AD6" s="899"/>
      <c r="AE6" s="899"/>
      <c r="AF6" s="900"/>
      <c r="AG6" s="905"/>
    </row>
    <row r="7" spans="1:48" ht="12.9" customHeight="1" x14ac:dyDescent="0.3">
      <c r="A7" s="877"/>
      <c r="B7" s="882"/>
      <c r="C7" s="883"/>
      <c r="D7" s="883"/>
      <c r="E7" s="883"/>
      <c r="F7" s="883"/>
      <c r="G7" s="883"/>
      <c r="H7" s="884"/>
      <c r="I7" s="631"/>
      <c r="J7" s="811" t="s">
        <v>216</v>
      </c>
      <c r="K7" s="832" t="s">
        <v>217</v>
      </c>
      <c r="L7" s="832" t="s">
        <v>218</v>
      </c>
      <c r="M7" s="832" t="s">
        <v>219</v>
      </c>
      <c r="N7" s="832" t="s">
        <v>220</v>
      </c>
      <c r="O7" s="832" t="s">
        <v>221</v>
      </c>
      <c r="P7" s="834" t="s">
        <v>222</v>
      </c>
      <c r="Q7" s="811" t="s">
        <v>223</v>
      </c>
      <c r="R7" s="832" t="s">
        <v>224</v>
      </c>
      <c r="S7" s="832" t="s">
        <v>225</v>
      </c>
      <c r="T7" s="832" t="s">
        <v>226</v>
      </c>
      <c r="U7" s="834" t="s">
        <v>227</v>
      </c>
      <c r="V7" s="809" t="s">
        <v>628</v>
      </c>
      <c r="W7" s="908"/>
      <c r="X7" s="894"/>
      <c r="Y7" s="632"/>
      <c r="Z7" s="898"/>
      <c r="AA7" s="899"/>
      <c r="AB7" s="899"/>
      <c r="AC7" s="899"/>
      <c r="AD7" s="899"/>
      <c r="AE7" s="899"/>
      <c r="AF7" s="900"/>
      <c r="AG7" s="905"/>
    </row>
    <row r="8" spans="1:48" ht="12.9" customHeight="1" thickBot="1" x14ac:dyDescent="0.3">
      <c r="A8" s="878"/>
      <c r="B8" s="885"/>
      <c r="C8" s="886"/>
      <c r="D8" s="886"/>
      <c r="E8" s="886"/>
      <c r="F8" s="886"/>
      <c r="G8" s="886"/>
      <c r="H8" s="887"/>
      <c r="I8" s="633"/>
      <c r="J8" s="838"/>
      <c r="K8" s="833"/>
      <c r="L8" s="833"/>
      <c r="M8" s="833"/>
      <c r="N8" s="833"/>
      <c r="O8" s="833"/>
      <c r="P8" s="835"/>
      <c r="Q8" s="838"/>
      <c r="R8" s="833"/>
      <c r="S8" s="833"/>
      <c r="T8" s="833"/>
      <c r="U8" s="835"/>
      <c r="V8" s="183">
        <v>2013</v>
      </c>
      <c r="W8" s="456" t="s">
        <v>629</v>
      </c>
      <c r="X8" s="895"/>
      <c r="Y8" s="634"/>
      <c r="Z8" s="901"/>
      <c r="AA8" s="902"/>
      <c r="AB8" s="902"/>
      <c r="AC8" s="902"/>
      <c r="AD8" s="902"/>
      <c r="AE8" s="902"/>
      <c r="AF8" s="903"/>
      <c r="AG8" s="906"/>
    </row>
    <row r="9" spans="1:48" ht="6" customHeight="1" thickTop="1" x14ac:dyDescent="0.25">
      <c r="A9" s="635"/>
      <c r="B9" s="636"/>
      <c r="C9" s="637"/>
      <c r="D9" s="637"/>
      <c r="E9" s="637"/>
      <c r="F9" s="637"/>
      <c r="G9" s="637"/>
      <c r="H9" s="638"/>
      <c r="I9" s="631"/>
      <c r="J9" s="186"/>
      <c r="K9" s="191"/>
      <c r="L9" s="191"/>
      <c r="M9" s="191"/>
      <c r="N9" s="191"/>
      <c r="O9" s="191"/>
      <c r="P9" s="687"/>
      <c r="Q9" s="186"/>
      <c r="R9" s="191"/>
      <c r="S9" s="191"/>
      <c r="T9" s="191"/>
      <c r="U9" s="687"/>
      <c r="V9" s="190"/>
      <c r="W9" s="262"/>
      <c r="X9" s="639"/>
      <c r="Y9" s="632"/>
      <c r="AE9" s="637"/>
      <c r="AF9" s="640"/>
      <c r="AG9" s="641"/>
    </row>
    <row r="10" spans="1:48" ht="12.6" customHeight="1" x14ac:dyDescent="0.25">
      <c r="A10" s="642"/>
      <c r="B10" s="643" t="s">
        <v>96</v>
      </c>
      <c r="C10" s="644"/>
      <c r="D10" s="644"/>
      <c r="E10" s="644"/>
      <c r="F10" s="644"/>
      <c r="G10" s="645"/>
      <c r="H10" s="646"/>
      <c r="I10" s="647" t="s">
        <v>766</v>
      </c>
      <c r="J10" s="715">
        <v>4744.1619099999998</v>
      </c>
      <c r="K10" s="716">
        <v>4807.5514510000003</v>
      </c>
      <c r="L10" s="716">
        <v>5243.7794350000004</v>
      </c>
      <c r="M10" s="716">
        <v>5142.0439210000004</v>
      </c>
      <c r="N10" s="716">
        <v>5050.1760839999997</v>
      </c>
      <c r="O10" s="716">
        <v>4836.0578290000003</v>
      </c>
      <c r="P10" s="717">
        <v>4732.3528219999998</v>
      </c>
      <c r="Q10" s="715">
        <v>4433.1414059999997</v>
      </c>
      <c r="R10" s="716">
        <v>5206.6145290000004</v>
      </c>
      <c r="S10" s="716">
        <v>5635.9287899999999</v>
      </c>
      <c r="T10" s="716">
        <v>5383.0716240000002</v>
      </c>
      <c r="U10" s="717">
        <v>4803.8521000000001</v>
      </c>
      <c r="V10" s="715">
        <v>59939.871400999997</v>
      </c>
      <c r="W10" s="718">
        <v>60018.731900999999</v>
      </c>
      <c r="X10" s="719">
        <v>100.1</v>
      </c>
      <c r="Y10" s="648" t="s">
        <v>767</v>
      </c>
      <c r="Z10" s="649" t="s">
        <v>97</v>
      </c>
      <c r="AA10" s="644"/>
      <c r="AB10" s="644"/>
      <c r="AC10" s="644"/>
      <c r="AD10" s="644"/>
      <c r="AE10" s="650"/>
      <c r="AF10" s="645"/>
      <c r="AG10" s="651"/>
      <c r="AH10" s="706"/>
      <c r="AI10" s="706"/>
      <c r="AJ10" s="706"/>
      <c r="AK10" s="706"/>
      <c r="AL10" s="706"/>
      <c r="AM10" s="706"/>
      <c r="AN10" s="706"/>
      <c r="AO10" s="706"/>
      <c r="AP10" s="706"/>
      <c r="AQ10" s="706"/>
      <c r="AR10" s="706"/>
      <c r="AS10" s="706"/>
      <c r="AT10" s="706"/>
      <c r="AU10" s="706"/>
      <c r="AV10" s="707"/>
    </row>
    <row r="11" spans="1:48" ht="10.5" customHeight="1" x14ac:dyDescent="0.25">
      <c r="A11" s="642"/>
      <c r="B11" s="652"/>
      <c r="C11" s="645"/>
      <c r="D11" s="645"/>
      <c r="E11" s="645"/>
      <c r="F11" s="645"/>
      <c r="G11" s="645"/>
      <c r="H11" s="653"/>
      <c r="I11" s="654" t="s">
        <v>1355</v>
      </c>
      <c r="J11" s="720">
        <v>100</v>
      </c>
      <c r="K11" s="721">
        <v>100</v>
      </c>
      <c r="L11" s="721">
        <v>100</v>
      </c>
      <c r="M11" s="721">
        <v>100</v>
      </c>
      <c r="N11" s="721">
        <v>100</v>
      </c>
      <c r="O11" s="721">
        <v>100</v>
      </c>
      <c r="P11" s="722">
        <v>100</v>
      </c>
      <c r="Q11" s="720">
        <v>100</v>
      </c>
      <c r="R11" s="721">
        <v>100</v>
      </c>
      <c r="S11" s="721">
        <v>100</v>
      </c>
      <c r="T11" s="721">
        <v>100</v>
      </c>
      <c r="U11" s="722">
        <v>100</v>
      </c>
      <c r="V11" s="720">
        <v>100</v>
      </c>
      <c r="W11" s="723">
        <v>100</v>
      </c>
      <c r="X11" s="724"/>
      <c r="Y11" s="655" t="s">
        <v>1356</v>
      </c>
      <c r="Z11" s="650"/>
      <c r="AA11" s="650"/>
      <c r="AB11" s="650"/>
      <c r="AC11" s="650"/>
      <c r="AD11" s="650"/>
      <c r="AE11" s="645"/>
      <c r="AF11" s="656"/>
      <c r="AG11" s="651"/>
      <c r="AH11" s="706"/>
      <c r="AI11" s="706"/>
      <c r="AJ11" s="706"/>
      <c r="AK11" s="706"/>
      <c r="AL11" s="706"/>
      <c r="AM11" s="706"/>
      <c r="AN11" s="706"/>
      <c r="AO11" s="706"/>
      <c r="AP11" s="706"/>
      <c r="AQ11" s="706"/>
      <c r="AR11" s="706"/>
      <c r="AS11" s="706"/>
      <c r="AT11" s="706"/>
      <c r="AU11" s="706"/>
      <c r="AV11" s="709"/>
    </row>
    <row r="12" spans="1:48" ht="7.5" customHeight="1" x14ac:dyDescent="0.25">
      <c r="A12" s="642"/>
      <c r="B12" s="652"/>
      <c r="C12" s="645"/>
      <c r="D12" s="645"/>
      <c r="E12" s="645"/>
      <c r="F12" s="645"/>
      <c r="G12" s="645"/>
      <c r="H12" s="653"/>
      <c r="I12" s="654"/>
      <c r="J12" s="725"/>
      <c r="K12" s="726"/>
      <c r="L12" s="726"/>
      <c r="M12" s="726"/>
      <c r="N12" s="726"/>
      <c r="O12" s="726"/>
      <c r="P12" s="727"/>
      <c r="Q12" s="725"/>
      <c r="R12" s="726"/>
      <c r="S12" s="726"/>
      <c r="T12" s="726"/>
      <c r="U12" s="727"/>
      <c r="V12" s="725"/>
      <c r="W12" s="728"/>
      <c r="X12" s="729"/>
      <c r="Y12" s="655"/>
      <c r="Z12" s="650"/>
      <c r="AA12" s="650"/>
      <c r="AB12" s="650"/>
      <c r="AC12" s="650"/>
      <c r="AD12" s="650"/>
      <c r="AE12" s="645"/>
      <c r="AF12" s="656"/>
      <c r="AG12" s="651"/>
    </row>
    <row r="13" spans="1:48" ht="12" customHeight="1" x14ac:dyDescent="0.25">
      <c r="A13" s="657" t="s">
        <v>1357</v>
      </c>
      <c r="B13" s="658" t="s">
        <v>1358</v>
      </c>
      <c r="C13" s="645"/>
      <c r="D13" s="645"/>
      <c r="E13" s="645"/>
      <c r="F13" s="645"/>
      <c r="G13" s="645"/>
      <c r="H13" s="653"/>
      <c r="I13" s="654" t="s">
        <v>766</v>
      </c>
      <c r="J13" s="730">
        <v>254.78735900000001</v>
      </c>
      <c r="K13" s="731">
        <v>248.10470100000001</v>
      </c>
      <c r="L13" s="731">
        <v>288.14801399999999</v>
      </c>
      <c r="M13" s="731">
        <v>281.437434</v>
      </c>
      <c r="N13" s="731">
        <v>277.396839</v>
      </c>
      <c r="O13" s="731">
        <v>259.98690599999998</v>
      </c>
      <c r="P13" s="732">
        <v>290.02372300000002</v>
      </c>
      <c r="Q13" s="730">
        <v>247.01719199999999</v>
      </c>
      <c r="R13" s="731">
        <v>289.071617</v>
      </c>
      <c r="S13" s="731">
        <v>299.12946399999998</v>
      </c>
      <c r="T13" s="731">
        <v>276.679013</v>
      </c>
      <c r="U13" s="732">
        <v>270.33229499999999</v>
      </c>
      <c r="V13" s="730">
        <v>3413.8448979999998</v>
      </c>
      <c r="W13" s="733">
        <v>3282.1145569999999</v>
      </c>
      <c r="X13" s="724">
        <v>96.1</v>
      </c>
      <c r="Y13" s="655" t="s">
        <v>767</v>
      </c>
      <c r="Z13" s="659" t="s">
        <v>1359</v>
      </c>
      <c r="AA13" s="650"/>
      <c r="AB13" s="650"/>
      <c r="AC13" s="650"/>
      <c r="AD13" s="650"/>
      <c r="AE13" s="645"/>
      <c r="AF13" s="656"/>
      <c r="AG13" s="660" t="s">
        <v>1357</v>
      </c>
      <c r="AH13" s="706"/>
      <c r="AI13" s="706"/>
      <c r="AJ13" s="706"/>
      <c r="AK13" s="706"/>
      <c r="AL13" s="706"/>
      <c r="AM13" s="706"/>
      <c r="AN13" s="706"/>
      <c r="AO13" s="706"/>
      <c r="AP13" s="706"/>
      <c r="AQ13" s="706"/>
      <c r="AR13" s="706"/>
      <c r="AS13" s="706"/>
      <c r="AT13" s="706"/>
      <c r="AU13" s="706"/>
      <c r="AV13" s="707"/>
    </row>
    <row r="14" spans="1:48" ht="10.5" customHeight="1" x14ac:dyDescent="0.25">
      <c r="A14" s="661"/>
      <c r="B14" s="652"/>
      <c r="C14" s="645"/>
      <c r="D14" s="645"/>
      <c r="E14" s="645"/>
      <c r="F14" s="645"/>
      <c r="G14" s="645"/>
      <c r="H14" s="662"/>
      <c r="I14" s="647" t="s">
        <v>1355</v>
      </c>
      <c r="J14" s="734">
        <v>5.3705449999999999</v>
      </c>
      <c r="K14" s="735">
        <v>5.1607289999999999</v>
      </c>
      <c r="L14" s="735">
        <v>5.4950450000000002</v>
      </c>
      <c r="M14" s="735">
        <v>5.4732599999999998</v>
      </c>
      <c r="N14" s="735">
        <v>5.4928150000000002</v>
      </c>
      <c r="O14" s="735">
        <v>5.3760089999999998</v>
      </c>
      <c r="P14" s="736">
        <v>6.1285309999999997</v>
      </c>
      <c r="Q14" s="734">
        <v>5.5720580000000002</v>
      </c>
      <c r="R14" s="735">
        <v>5.5520069999999997</v>
      </c>
      <c r="S14" s="735">
        <v>5.3075450000000002</v>
      </c>
      <c r="T14" s="735">
        <v>5.1397979999999999</v>
      </c>
      <c r="U14" s="736">
        <v>5.6274069999999998</v>
      </c>
      <c r="V14" s="734">
        <v>5.695449</v>
      </c>
      <c r="W14" s="737">
        <v>5.4684840000000001</v>
      </c>
      <c r="X14" s="738"/>
      <c r="Y14" s="655" t="s">
        <v>1356</v>
      </c>
      <c r="Z14" s="650"/>
      <c r="AA14" s="650"/>
      <c r="AB14" s="650"/>
      <c r="AC14" s="650"/>
      <c r="AD14" s="650"/>
      <c r="AE14" s="645"/>
      <c r="AF14" s="644"/>
      <c r="AG14" s="663"/>
      <c r="AH14" s="706"/>
      <c r="AI14" s="706"/>
      <c r="AJ14" s="706"/>
      <c r="AK14" s="706"/>
      <c r="AL14" s="706"/>
      <c r="AM14" s="706"/>
      <c r="AN14" s="706"/>
      <c r="AO14" s="706"/>
      <c r="AP14" s="706"/>
      <c r="AQ14" s="706"/>
      <c r="AR14" s="706"/>
      <c r="AS14" s="706"/>
      <c r="AT14" s="706"/>
      <c r="AU14" s="706"/>
      <c r="AV14" s="709"/>
    </row>
    <row r="15" spans="1:48" ht="7.5" customHeight="1" x14ac:dyDescent="0.25">
      <c r="A15" s="661"/>
      <c r="B15" s="652"/>
      <c r="C15" s="645"/>
      <c r="D15" s="645"/>
      <c r="E15" s="645"/>
      <c r="F15" s="645"/>
      <c r="G15" s="645"/>
      <c r="H15" s="662"/>
      <c r="I15" s="647"/>
      <c r="J15" s="739"/>
      <c r="K15" s="740"/>
      <c r="L15" s="740"/>
      <c r="M15" s="740"/>
      <c r="N15" s="740"/>
      <c r="O15" s="740"/>
      <c r="P15" s="741"/>
      <c r="Q15" s="739"/>
      <c r="R15" s="740"/>
      <c r="S15" s="740"/>
      <c r="T15" s="740"/>
      <c r="U15" s="741"/>
      <c r="V15" s="739"/>
      <c r="W15" s="742"/>
      <c r="X15" s="743"/>
      <c r="Y15" s="655"/>
      <c r="Z15" s="650"/>
      <c r="AA15" s="650"/>
      <c r="AB15" s="650"/>
      <c r="AC15" s="650"/>
      <c r="AD15" s="650"/>
      <c r="AE15" s="645"/>
      <c r="AF15" s="644"/>
      <c r="AG15" s="663"/>
    </row>
    <row r="16" spans="1:48" ht="11.25" customHeight="1" x14ac:dyDescent="0.25">
      <c r="A16" s="661" t="s">
        <v>1360</v>
      </c>
      <c r="B16" s="652"/>
      <c r="C16" s="664" t="s">
        <v>1361</v>
      </c>
      <c r="D16" s="645"/>
      <c r="E16" s="664" t="s">
        <v>1362</v>
      </c>
      <c r="F16" s="645"/>
      <c r="G16" s="645"/>
      <c r="H16" s="653"/>
      <c r="I16" s="647" t="s">
        <v>766</v>
      </c>
      <c r="J16" s="744">
        <v>62.223807999999998</v>
      </c>
      <c r="K16" s="745">
        <v>61.369045</v>
      </c>
      <c r="L16" s="745">
        <v>74.697705999999997</v>
      </c>
      <c r="M16" s="745">
        <v>66.584924000000001</v>
      </c>
      <c r="N16" s="745">
        <v>69.963863000000003</v>
      </c>
      <c r="O16" s="745">
        <v>59.902273999999998</v>
      </c>
      <c r="P16" s="746">
        <v>61.572389000000001</v>
      </c>
      <c r="Q16" s="744">
        <v>56.245040000000003</v>
      </c>
      <c r="R16" s="745">
        <v>60.796531000000002</v>
      </c>
      <c r="S16" s="745">
        <v>67.573446000000004</v>
      </c>
      <c r="T16" s="745">
        <v>67.199144000000004</v>
      </c>
      <c r="U16" s="746">
        <v>67.703838000000005</v>
      </c>
      <c r="V16" s="744">
        <v>804.246352</v>
      </c>
      <c r="W16" s="747">
        <v>775.83200799999997</v>
      </c>
      <c r="X16" s="743">
        <v>96.5</v>
      </c>
      <c r="Y16" s="648" t="s">
        <v>767</v>
      </c>
      <c r="Z16" s="650"/>
      <c r="AA16" s="665" t="s">
        <v>1363</v>
      </c>
      <c r="AB16" s="650"/>
      <c r="AC16" s="650"/>
      <c r="AD16" s="665" t="s">
        <v>1364</v>
      </c>
      <c r="AE16" s="650"/>
      <c r="AF16" s="666"/>
      <c r="AG16" s="663" t="s">
        <v>1360</v>
      </c>
      <c r="AH16" s="706"/>
      <c r="AI16" s="706"/>
      <c r="AJ16" s="706"/>
      <c r="AK16" s="706"/>
      <c r="AL16" s="706"/>
      <c r="AM16" s="706"/>
      <c r="AN16" s="706"/>
      <c r="AO16" s="706"/>
      <c r="AP16" s="706"/>
      <c r="AQ16" s="706"/>
      <c r="AR16" s="706"/>
      <c r="AS16" s="706"/>
      <c r="AT16" s="706"/>
      <c r="AU16" s="706"/>
      <c r="AV16" s="707"/>
    </row>
    <row r="17" spans="1:48" ht="10.5" customHeight="1" x14ac:dyDescent="0.25">
      <c r="A17" s="661"/>
      <c r="B17" s="652"/>
      <c r="C17" s="645"/>
      <c r="D17" s="645"/>
      <c r="E17" s="645"/>
      <c r="F17" s="645"/>
      <c r="G17" s="645"/>
      <c r="H17" s="653"/>
      <c r="I17" s="654" t="s">
        <v>1355</v>
      </c>
      <c r="J17" s="739">
        <v>1.3115870000000001</v>
      </c>
      <c r="K17" s="740">
        <v>1.2765139999999999</v>
      </c>
      <c r="L17" s="740">
        <v>1.424501</v>
      </c>
      <c r="M17" s="740">
        <v>1.2949120000000001</v>
      </c>
      <c r="N17" s="740">
        <v>1.385375</v>
      </c>
      <c r="O17" s="740">
        <v>1.238659</v>
      </c>
      <c r="P17" s="741">
        <v>1.3010949999999999</v>
      </c>
      <c r="Q17" s="739">
        <v>1.26874</v>
      </c>
      <c r="R17" s="740">
        <v>1.1676789999999999</v>
      </c>
      <c r="S17" s="740">
        <v>1.198976</v>
      </c>
      <c r="T17" s="740">
        <v>1.2483420000000001</v>
      </c>
      <c r="U17" s="741">
        <v>1.4093659999999999</v>
      </c>
      <c r="V17" s="739">
        <v>1.341755</v>
      </c>
      <c r="W17" s="742">
        <v>1.2926500000000001</v>
      </c>
      <c r="X17" s="743"/>
      <c r="Y17" s="655" t="s">
        <v>1356</v>
      </c>
      <c r="Z17" s="650"/>
      <c r="AA17" s="650"/>
      <c r="AB17" s="650"/>
      <c r="AC17" s="650"/>
      <c r="AD17" s="650"/>
      <c r="AE17" s="645"/>
      <c r="AF17" s="656"/>
      <c r="AG17" s="663"/>
      <c r="AH17" s="706"/>
      <c r="AI17" s="706"/>
      <c r="AJ17" s="706"/>
      <c r="AK17" s="706"/>
      <c r="AL17" s="706"/>
      <c r="AM17" s="706"/>
      <c r="AN17" s="706"/>
      <c r="AO17" s="706"/>
      <c r="AP17" s="706"/>
      <c r="AQ17" s="706"/>
      <c r="AR17" s="706"/>
      <c r="AS17" s="706"/>
      <c r="AT17" s="706"/>
      <c r="AU17" s="706"/>
      <c r="AV17" s="709"/>
    </row>
    <row r="18" spans="1:48" ht="7.5" customHeight="1" x14ac:dyDescent="0.25">
      <c r="A18" s="661"/>
      <c r="B18" s="652"/>
      <c r="C18" s="645"/>
      <c r="D18" s="645"/>
      <c r="E18" s="645"/>
      <c r="F18" s="645"/>
      <c r="G18" s="645"/>
      <c r="H18" s="653"/>
      <c r="I18" s="654"/>
      <c r="J18" s="739"/>
      <c r="K18" s="740"/>
      <c r="L18" s="740"/>
      <c r="M18" s="740"/>
      <c r="N18" s="740"/>
      <c r="O18" s="740"/>
      <c r="P18" s="741"/>
      <c r="Q18" s="739"/>
      <c r="R18" s="740"/>
      <c r="S18" s="740"/>
      <c r="T18" s="740"/>
      <c r="U18" s="741"/>
      <c r="V18" s="739"/>
      <c r="W18" s="742"/>
      <c r="X18" s="743"/>
      <c r="Y18" s="655"/>
      <c r="Z18" s="650"/>
      <c r="AA18" s="650"/>
      <c r="AB18" s="650"/>
      <c r="AC18" s="650"/>
      <c r="AD18" s="650"/>
      <c r="AE18" s="645"/>
      <c r="AF18" s="656"/>
      <c r="AG18" s="663"/>
    </row>
    <row r="19" spans="1:48" ht="11.25" customHeight="1" x14ac:dyDescent="0.25">
      <c r="A19" s="661" t="s">
        <v>1365</v>
      </c>
      <c r="B19" s="652"/>
      <c r="C19" s="645"/>
      <c r="D19" s="645"/>
      <c r="E19" s="645"/>
      <c r="F19" s="645" t="s">
        <v>1361</v>
      </c>
      <c r="G19" s="645"/>
      <c r="H19" s="653" t="s">
        <v>1366</v>
      </c>
      <c r="I19" s="654" t="s">
        <v>766</v>
      </c>
      <c r="J19" s="744">
        <v>11.832700000000001</v>
      </c>
      <c r="K19" s="745">
        <v>14.88768</v>
      </c>
      <c r="L19" s="745">
        <v>20.368213000000001</v>
      </c>
      <c r="M19" s="745">
        <v>15.437991</v>
      </c>
      <c r="N19" s="745">
        <v>15.976789999999999</v>
      </c>
      <c r="O19" s="745">
        <v>12.526956</v>
      </c>
      <c r="P19" s="746">
        <v>17.775645999999998</v>
      </c>
      <c r="Q19" s="744">
        <v>17.339416</v>
      </c>
      <c r="R19" s="745">
        <v>17.39068</v>
      </c>
      <c r="S19" s="745">
        <v>17.328113999999999</v>
      </c>
      <c r="T19" s="745">
        <v>15.834097999999999</v>
      </c>
      <c r="U19" s="746">
        <v>11.485462999999999</v>
      </c>
      <c r="V19" s="744">
        <v>229.34961200000001</v>
      </c>
      <c r="W19" s="747">
        <v>188.18374700000001</v>
      </c>
      <c r="X19" s="743">
        <v>82.1</v>
      </c>
      <c r="Y19" s="655" t="s">
        <v>767</v>
      </c>
      <c r="Z19" s="650"/>
      <c r="AA19" s="650"/>
      <c r="AB19" s="650"/>
      <c r="AC19" s="650"/>
      <c r="AD19" s="650"/>
      <c r="AE19" s="645" t="s">
        <v>1363</v>
      </c>
      <c r="AF19" s="656" t="s">
        <v>1364</v>
      </c>
      <c r="AG19" s="663" t="s">
        <v>1365</v>
      </c>
      <c r="AH19" s="706"/>
      <c r="AI19" s="706"/>
      <c r="AJ19" s="706"/>
      <c r="AK19" s="706"/>
      <c r="AL19" s="706"/>
      <c r="AM19" s="706"/>
      <c r="AN19" s="706"/>
      <c r="AO19" s="706"/>
      <c r="AP19" s="706"/>
      <c r="AQ19" s="706"/>
      <c r="AR19" s="706"/>
      <c r="AS19" s="706"/>
      <c r="AT19" s="706"/>
      <c r="AU19" s="706"/>
      <c r="AV19" s="707"/>
    </row>
    <row r="20" spans="1:48" ht="10.5" customHeight="1" x14ac:dyDescent="0.25">
      <c r="A20" s="661"/>
      <c r="B20" s="652"/>
      <c r="C20" s="645"/>
      <c r="D20" s="645"/>
      <c r="E20" s="645"/>
      <c r="F20" s="645"/>
      <c r="G20" s="645"/>
      <c r="H20" s="646" t="s">
        <v>1367</v>
      </c>
      <c r="I20" s="647" t="s">
        <v>1355</v>
      </c>
      <c r="J20" s="739">
        <v>0.249416</v>
      </c>
      <c r="K20" s="740">
        <v>0.30967299999999998</v>
      </c>
      <c r="L20" s="740">
        <v>0.38842599999999999</v>
      </c>
      <c r="M20" s="740">
        <v>0.30023100000000003</v>
      </c>
      <c r="N20" s="740">
        <v>0.316361</v>
      </c>
      <c r="O20" s="740">
        <v>0.25903199999999998</v>
      </c>
      <c r="P20" s="741">
        <v>0.37562000000000001</v>
      </c>
      <c r="Q20" s="739">
        <v>0.39113199999999998</v>
      </c>
      <c r="R20" s="740">
        <v>0.334011</v>
      </c>
      <c r="S20" s="740">
        <v>0.30745800000000001</v>
      </c>
      <c r="T20" s="740">
        <v>0.29414600000000002</v>
      </c>
      <c r="U20" s="741">
        <v>0.239089</v>
      </c>
      <c r="V20" s="739">
        <v>0.382633</v>
      </c>
      <c r="W20" s="742">
        <v>0.31354199999999999</v>
      </c>
      <c r="X20" s="743"/>
      <c r="Y20" s="655" t="s">
        <v>1356</v>
      </c>
      <c r="Z20" s="650"/>
      <c r="AA20" s="650"/>
      <c r="AB20" s="650"/>
      <c r="AC20" s="650"/>
      <c r="AD20" s="650"/>
      <c r="AE20" s="650"/>
      <c r="AF20" s="645" t="s">
        <v>1368</v>
      </c>
      <c r="AG20" s="663"/>
      <c r="AH20" s="706"/>
      <c r="AI20" s="706"/>
      <c r="AJ20" s="706"/>
      <c r="AK20" s="706"/>
      <c r="AL20" s="706"/>
      <c r="AM20" s="706"/>
      <c r="AN20" s="706"/>
      <c r="AO20" s="706"/>
      <c r="AP20" s="706"/>
      <c r="AQ20" s="706"/>
      <c r="AR20" s="706"/>
      <c r="AS20" s="706"/>
      <c r="AT20" s="706"/>
      <c r="AU20" s="706"/>
      <c r="AV20" s="709"/>
    </row>
    <row r="21" spans="1:48" ht="7.5" customHeight="1" x14ac:dyDescent="0.25">
      <c r="A21" s="661"/>
      <c r="B21" s="652"/>
      <c r="C21" s="645"/>
      <c r="D21" s="645"/>
      <c r="E21" s="645"/>
      <c r="F21" s="645"/>
      <c r="G21" s="645"/>
      <c r="H21" s="646"/>
      <c r="I21" s="647"/>
      <c r="J21" s="739"/>
      <c r="K21" s="740"/>
      <c r="L21" s="740"/>
      <c r="M21" s="740"/>
      <c r="N21" s="740"/>
      <c r="O21" s="740"/>
      <c r="P21" s="741"/>
      <c r="Q21" s="739"/>
      <c r="R21" s="740"/>
      <c r="S21" s="740"/>
      <c r="T21" s="740"/>
      <c r="U21" s="741"/>
      <c r="V21" s="739"/>
      <c r="W21" s="742"/>
      <c r="X21" s="743"/>
      <c r="Y21" s="655"/>
      <c r="Z21" s="650"/>
      <c r="AA21" s="650"/>
      <c r="AB21" s="650"/>
      <c r="AC21" s="650"/>
      <c r="AD21" s="650"/>
      <c r="AE21" s="650"/>
      <c r="AF21" s="645"/>
      <c r="AG21" s="663"/>
    </row>
    <row r="22" spans="1:48" ht="12.6" customHeight="1" x14ac:dyDescent="0.25">
      <c r="A22" s="661" t="s">
        <v>1369</v>
      </c>
      <c r="B22" s="652"/>
      <c r="C22" s="645"/>
      <c r="D22" s="645"/>
      <c r="E22" s="645"/>
      <c r="F22" s="645"/>
      <c r="G22" s="645"/>
      <c r="H22" s="646" t="s">
        <v>1370</v>
      </c>
      <c r="I22" s="647" t="s">
        <v>766</v>
      </c>
      <c r="J22" s="744">
        <v>50.391108000000003</v>
      </c>
      <c r="K22" s="745">
        <v>46.481364999999997</v>
      </c>
      <c r="L22" s="745">
        <v>54.329492999999999</v>
      </c>
      <c r="M22" s="745">
        <v>51.146932999999997</v>
      </c>
      <c r="N22" s="745">
        <v>53.987073000000002</v>
      </c>
      <c r="O22" s="745">
        <v>47.375318</v>
      </c>
      <c r="P22" s="746">
        <v>43.796742999999999</v>
      </c>
      <c r="Q22" s="744">
        <v>38.905624000000003</v>
      </c>
      <c r="R22" s="745">
        <v>43.405850999999998</v>
      </c>
      <c r="S22" s="745">
        <v>50.245331999999998</v>
      </c>
      <c r="T22" s="745">
        <v>51.365046</v>
      </c>
      <c r="U22" s="746">
        <v>56.218375000000002</v>
      </c>
      <c r="V22" s="744">
        <v>574.89674000000002</v>
      </c>
      <c r="W22" s="747">
        <v>587.64826100000005</v>
      </c>
      <c r="X22" s="743">
        <v>102.2</v>
      </c>
      <c r="Y22" s="648" t="s">
        <v>767</v>
      </c>
      <c r="Z22" s="650"/>
      <c r="AA22" s="650"/>
      <c r="AB22" s="650"/>
      <c r="AC22" s="650"/>
      <c r="AD22" s="650"/>
      <c r="AE22" s="650"/>
      <c r="AF22" s="645" t="s">
        <v>1371</v>
      </c>
      <c r="AG22" s="663" t="s">
        <v>1369</v>
      </c>
      <c r="AH22" s="706"/>
      <c r="AI22" s="706"/>
      <c r="AJ22" s="706"/>
      <c r="AK22" s="706"/>
      <c r="AL22" s="706"/>
      <c r="AM22" s="706"/>
      <c r="AN22" s="706"/>
      <c r="AO22" s="706"/>
      <c r="AP22" s="706"/>
      <c r="AQ22" s="706"/>
      <c r="AR22" s="706"/>
      <c r="AS22" s="706"/>
      <c r="AT22" s="706"/>
      <c r="AU22" s="706"/>
      <c r="AV22" s="707"/>
    </row>
    <row r="23" spans="1:48" ht="10.5" customHeight="1" x14ac:dyDescent="0.25">
      <c r="A23" s="661"/>
      <c r="B23" s="652"/>
      <c r="C23" s="645"/>
      <c r="D23" s="645"/>
      <c r="E23" s="645"/>
      <c r="F23" s="645"/>
      <c r="G23" s="645"/>
      <c r="H23" s="646" t="s">
        <v>1372</v>
      </c>
      <c r="I23" s="654" t="s">
        <v>1355</v>
      </c>
      <c r="J23" s="739">
        <v>1.062171</v>
      </c>
      <c r="K23" s="740">
        <v>0.96684099999999995</v>
      </c>
      <c r="L23" s="740">
        <v>1.0360750000000001</v>
      </c>
      <c r="M23" s="740">
        <v>0.99468100000000004</v>
      </c>
      <c r="N23" s="740">
        <v>1.0690139999999999</v>
      </c>
      <c r="O23" s="740">
        <v>0.97962700000000003</v>
      </c>
      <c r="P23" s="741">
        <v>0.92547500000000005</v>
      </c>
      <c r="Q23" s="739">
        <v>0.87760800000000005</v>
      </c>
      <c r="R23" s="740">
        <v>0.83366700000000005</v>
      </c>
      <c r="S23" s="740">
        <v>0.89151800000000003</v>
      </c>
      <c r="T23" s="740">
        <v>0.95419600000000004</v>
      </c>
      <c r="U23" s="741">
        <v>1.170277</v>
      </c>
      <c r="V23" s="739">
        <v>0.95912200000000003</v>
      </c>
      <c r="W23" s="742">
        <v>0.97910799999999998</v>
      </c>
      <c r="X23" s="743"/>
      <c r="Y23" s="655" t="s">
        <v>1356</v>
      </c>
      <c r="Z23" s="650"/>
      <c r="AA23" s="650"/>
      <c r="AB23" s="650"/>
      <c r="AC23" s="650"/>
      <c r="AD23" s="650"/>
      <c r="AE23" s="650"/>
      <c r="AF23" s="645" t="s">
        <v>1373</v>
      </c>
      <c r="AG23" s="663"/>
      <c r="AH23" s="706"/>
      <c r="AI23" s="706"/>
      <c r="AJ23" s="706"/>
      <c r="AK23" s="706"/>
      <c r="AL23" s="706"/>
      <c r="AM23" s="706"/>
      <c r="AN23" s="706"/>
      <c r="AO23" s="706"/>
      <c r="AP23" s="706"/>
      <c r="AQ23" s="706"/>
      <c r="AR23" s="706"/>
      <c r="AS23" s="706"/>
      <c r="AT23" s="706"/>
      <c r="AU23" s="706"/>
      <c r="AV23" s="709"/>
    </row>
    <row r="24" spans="1:48" ht="7.5" customHeight="1" x14ac:dyDescent="0.25">
      <c r="A24" s="661"/>
      <c r="B24" s="652"/>
      <c r="C24" s="645"/>
      <c r="D24" s="645"/>
      <c r="E24" s="645"/>
      <c r="F24" s="645"/>
      <c r="G24" s="645"/>
      <c r="H24" s="646"/>
      <c r="I24" s="654"/>
      <c r="J24" s="739"/>
      <c r="K24" s="740"/>
      <c r="L24" s="740"/>
      <c r="M24" s="740"/>
      <c r="N24" s="740"/>
      <c r="O24" s="740"/>
      <c r="P24" s="741"/>
      <c r="Q24" s="739"/>
      <c r="R24" s="740"/>
      <c r="S24" s="740"/>
      <c r="T24" s="740"/>
      <c r="U24" s="741"/>
      <c r="V24" s="739"/>
      <c r="W24" s="742"/>
      <c r="X24" s="743"/>
      <c r="Y24" s="655"/>
      <c r="Z24" s="650"/>
      <c r="AA24" s="650"/>
      <c r="AB24" s="650"/>
      <c r="AC24" s="650"/>
      <c r="AD24" s="650"/>
      <c r="AE24" s="650"/>
      <c r="AF24" s="645"/>
      <c r="AG24" s="663"/>
    </row>
    <row r="25" spans="1:48" ht="11.25" customHeight="1" x14ac:dyDescent="0.25">
      <c r="A25" s="661" t="s">
        <v>1374</v>
      </c>
      <c r="B25" s="652"/>
      <c r="C25" s="645"/>
      <c r="D25" s="645"/>
      <c r="E25" s="664" t="s">
        <v>1375</v>
      </c>
      <c r="F25" s="645"/>
      <c r="G25" s="645"/>
      <c r="H25" s="667"/>
      <c r="I25" s="654" t="s">
        <v>766</v>
      </c>
      <c r="J25" s="744">
        <v>192.56355099999999</v>
      </c>
      <c r="K25" s="745">
        <v>186.73565600000001</v>
      </c>
      <c r="L25" s="745">
        <v>213.45030800000001</v>
      </c>
      <c r="M25" s="745">
        <v>214.85251</v>
      </c>
      <c r="N25" s="745">
        <v>207.432976</v>
      </c>
      <c r="O25" s="745">
        <v>200.084632</v>
      </c>
      <c r="P25" s="746">
        <v>228.451334</v>
      </c>
      <c r="Q25" s="744">
        <v>190.77215200000001</v>
      </c>
      <c r="R25" s="745">
        <v>228.27508599999999</v>
      </c>
      <c r="S25" s="745">
        <v>231.55601799999999</v>
      </c>
      <c r="T25" s="745">
        <v>209.47986900000001</v>
      </c>
      <c r="U25" s="746">
        <v>202.628457</v>
      </c>
      <c r="V25" s="744">
        <v>2609.5985460000002</v>
      </c>
      <c r="W25" s="747">
        <v>2506.282549</v>
      </c>
      <c r="X25" s="743">
        <v>96</v>
      </c>
      <c r="Y25" s="655" t="s">
        <v>767</v>
      </c>
      <c r="Z25" s="650"/>
      <c r="AA25" s="650"/>
      <c r="AB25" s="650"/>
      <c r="AC25" s="650"/>
      <c r="AD25" s="665" t="s">
        <v>1376</v>
      </c>
      <c r="AE25" s="650"/>
      <c r="AF25" s="666"/>
      <c r="AG25" s="663" t="s">
        <v>1374</v>
      </c>
      <c r="AH25" s="706"/>
      <c r="AI25" s="706"/>
      <c r="AJ25" s="706"/>
      <c r="AK25" s="706"/>
      <c r="AL25" s="706"/>
      <c r="AM25" s="706"/>
      <c r="AN25" s="706"/>
      <c r="AO25" s="706"/>
      <c r="AP25" s="706"/>
      <c r="AQ25" s="706"/>
      <c r="AR25" s="706"/>
      <c r="AS25" s="706"/>
      <c r="AT25" s="706"/>
      <c r="AU25" s="706"/>
      <c r="AV25" s="707"/>
    </row>
    <row r="26" spans="1:48" ht="10.5" customHeight="1" x14ac:dyDescent="0.25">
      <c r="A26" s="661"/>
      <c r="B26" s="652"/>
      <c r="C26" s="645"/>
      <c r="D26" s="645"/>
      <c r="E26" s="645"/>
      <c r="F26" s="645"/>
      <c r="G26" s="645"/>
      <c r="H26" s="653"/>
      <c r="I26" s="647" t="s">
        <v>1355</v>
      </c>
      <c r="J26" s="739">
        <v>4.0589579999999996</v>
      </c>
      <c r="K26" s="740">
        <v>3.8842150000000002</v>
      </c>
      <c r="L26" s="740">
        <v>4.0705429999999998</v>
      </c>
      <c r="M26" s="740">
        <v>4.1783479999999997</v>
      </c>
      <c r="N26" s="740">
        <v>4.1074400000000004</v>
      </c>
      <c r="O26" s="740">
        <v>4.1373499999999996</v>
      </c>
      <c r="P26" s="741">
        <v>4.8274369999999998</v>
      </c>
      <c r="Q26" s="739">
        <v>4.303318</v>
      </c>
      <c r="R26" s="740">
        <v>4.3843290000000001</v>
      </c>
      <c r="S26" s="740">
        <v>4.1085690000000001</v>
      </c>
      <c r="T26" s="740">
        <v>3.8914559999999998</v>
      </c>
      <c r="U26" s="741">
        <v>4.2180410000000004</v>
      </c>
      <c r="V26" s="739">
        <v>4.353694</v>
      </c>
      <c r="W26" s="742">
        <v>4.175834</v>
      </c>
      <c r="X26" s="743"/>
      <c r="Y26" s="655" t="s">
        <v>1356</v>
      </c>
      <c r="Z26" s="650"/>
      <c r="AA26" s="650"/>
      <c r="AB26" s="650"/>
      <c r="AC26" s="650"/>
      <c r="AD26" s="650"/>
      <c r="AE26" s="645"/>
      <c r="AF26" s="656"/>
      <c r="AG26" s="663"/>
      <c r="AH26" s="706"/>
      <c r="AI26" s="706"/>
      <c r="AJ26" s="706"/>
      <c r="AK26" s="706"/>
      <c r="AL26" s="706"/>
      <c r="AM26" s="706"/>
      <c r="AN26" s="706"/>
      <c r="AO26" s="706"/>
      <c r="AP26" s="706"/>
      <c r="AQ26" s="706"/>
      <c r="AR26" s="706"/>
      <c r="AS26" s="706"/>
      <c r="AT26" s="706"/>
      <c r="AU26" s="706"/>
      <c r="AV26" s="709"/>
    </row>
    <row r="27" spans="1:48" ht="7.5" customHeight="1" x14ac:dyDescent="0.25">
      <c r="A27" s="661"/>
      <c r="B27" s="652"/>
      <c r="C27" s="645"/>
      <c r="D27" s="645"/>
      <c r="E27" s="645"/>
      <c r="F27" s="645"/>
      <c r="G27" s="645"/>
      <c r="H27" s="653"/>
      <c r="I27" s="647"/>
      <c r="J27" s="739"/>
      <c r="K27" s="740"/>
      <c r="L27" s="740"/>
      <c r="M27" s="740"/>
      <c r="N27" s="740"/>
      <c r="O27" s="740"/>
      <c r="P27" s="741"/>
      <c r="Q27" s="739"/>
      <c r="R27" s="740"/>
      <c r="S27" s="740"/>
      <c r="T27" s="740"/>
      <c r="U27" s="741"/>
      <c r="V27" s="739"/>
      <c r="W27" s="742"/>
      <c r="X27" s="743"/>
      <c r="Y27" s="655"/>
      <c r="Z27" s="650"/>
      <c r="AA27" s="650"/>
      <c r="AB27" s="650"/>
      <c r="AC27" s="650"/>
      <c r="AD27" s="650"/>
      <c r="AE27" s="645"/>
      <c r="AF27" s="656"/>
      <c r="AG27" s="663"/>
    </row>
    <row r="28" spans="1:48" ht="11.25" customHeight="1" x14ac:dyDescent="0.25">
      <c r="A28" s="661" t="s">
        <v>1377</v>
      </c>
      <c r="B28" s="652"/>
      <c r="C28" s="645"/>
      <c r="D28" s="645"/>
      <c r="E28" s="645"/>
      <c r="F28" s="645" t="s">
        <v>1361</v>
      </c>
      <c r="G28" s="645"/>
      <c r="H28" s="653" t="s">
        <v>1378</v>
      </c>
      <c r="I28" s="647" t="s">
        <v>766</v>
      </c>
      <c r="J28" s="744">
        <v>25.926507999999998</v>
      </c>
      <c r="K28" s="745">
        <v>21.199847999999999</v>
      </c>
      <c r="L28" s="745">
        <v>26.097805000000001</v>
      </c>
      <c r="M28" s="745">
        <v>29.62349</v>
      </c>
      <c r="N28" s="745">
        <v>27.484204999999999</v>
      </c>
      <c r="O28" s="745">
        <v>26.423045999999999</v>
      </c>
      <c r="P28" s="746">
        <v>39.270535000000002</v>
      </c>
      <c r="Q28" s="744">
        <v>17.968572000000002</v>
      </c>
      <c r="R28" s="745">
        <v>24.882414000000001</v>
      </c>
      <c r="S28" s="745">
        <v>28.536273999999999</v>
      </c>
      <c r="T28" s="745">
        <v>24.493179000000001</v>
      </c>
      <c r="U28" s="746">
        <v>16.157256</v>
      </c>
      <c r="V28" s="744">
        <v>355.87001199999997</v>
      </c>
      <c r="W28" s="747">
        <v>308.063132</v>
      </c>
      <c r="X28" s="743">
        <v>86.6</v>
      </c>
      <c r="Y28" s="648" t="s">
        <v>767</v>
      </c>
      <c r="Z28" s="650"/>
      <c r="AA28" s="650"/>
      <c r="AB28" s="650"/>
      <c r="AC28" s="650"/>
      <c r="AD28" s="650"/>
      <c r="AE28" s="645" t="s">
        <v>1363</v>
      </c>
      <c r="AF28" s="656" t="s">
        <v>1379</v>
      </c>
      <c r="AG28" s="663" t="s">
        <v>1377</v>
      </c>
      <c r="AH28" s="706"/>
      <c r="AI28" s="706"/>
      <c r="AJ28" s="706"/>
      <c r="AK28" s="706"/>
      <c r="AL28" s="706"/>
      <c r="AM28" s="706"/>
      <c r="AN28" s="706"/>
      <c r="AO28" s="706"/>
      <c r="AP28" s="706"/>
      <c r="AQ28" s="706"/>
      <c r="AR28" s="706"/>
      <c r="AS28" s="706"/>
      <c r="AT28" s="706"/>
      <c r="AU28" s="706"/>
      <c r="AV28" s="707"/>
    </row>
    <row r="29" spans="1:48" ht="10.5" customHeight="1" x14ac:dyDescent="0.25">
      <c r="A29" s="661"/>
      <c r="B29" s="652"/>
      <c r="C29" s="645"/>
      <c r="D29" s="645"/>
      <c r="E29" s="645"/>
      <c r="F29" s="645"/>
      <c r="G29" s="645"/>
      <c r="H29" s="653" t="s">
        <v>1367</v>
      </c>
      <c r="I29" s="654" t="s">
        <v>1355</v>
      </c>
      <c r="J29" s="739">
        <v>0.54649300000000001</v>
      </c>
      <c r="K29" s="740">
        <v>0.44096999999999997</v>
      </c>
      <c r="L29" s="740">
        <v>0.49769099999999999</v>
      </c>
      <c r="M29" s="740">
        <v>0.57610300000000003</v>
      </c>
      <c r="N29" s="740">
        <v>0.54422300000000001</v>
      </c>
      <c r="O29" s="740">
        <v>0.54637599999999997</v>
      </c>
      <c r="P29" s="741">
        <v>0.82983099999999999</v>
      </c>
      <c r="Q29" s="739">
        <v>0.40532400000000002</v>
      </c>
      <c r="R29" s="740">
        <v>0.47789999999999999</v>
      </c>
      <c r="S29" s="740">
        <v>0.506328</v>
      </c>
      <c r="T29" s="740">
        <v>0.45500400000000002</v>
      </c>
      <c r="U29" s="741">
        <v>0.33633999999999997</v>
      </c>
      <c r="V29" s="739">
        <v>0.59371200000000002</v>
      </c>
      <c r="W29" s="742">
        <v>0.51327800000000001</v>
      </c>
      <c r="X29" s="743"/>
      <c r="Y29" s="655" t="s">
        <v>1356</v>
      </c>
      <c r="Z29" s="650"/>
      <c r="AA29" s="650"/>
      <c r="AB29" s="650"/>
      <c r="AC29" s="650"/>
      <c r="AD29" s="650"/>
      <c r="AE29" s="645"/>
      <c r="AF29" s="656" t="s">
        <v>1368</v>
      </c>
      <c r="AG29" s="663"/>
      <c r="AH29" s="706"/>
      <c r="AI29" s="706"/>
      <c r="AJ29" s="706"/>
      <c r="AK29" s="706"/>
      <c r="AL29" s="706"/>
      <c r="AM29" s="706"/>
      <c r="AN29" s="706"/>
      <c r="AO29" s="706"/>
      <c r="AP29" s="706"/>
      <c r="AQ29" s="706"/>
      <c r="AR29" s="706"/>
      <c r="AS29" s="706"/>
      <c r="AT29" s="706"/>
      <c r="AU29" s="706"/>
      <c r="AV29" s="709"/>
    </row>
    <row r="30" spans="1:48" ht="7.5" customHeight="1" x14ac:dyDescent="0.25">
      <c r="A30" s="661"/>
      <c r="B30" s="652"/>
      <c r="C30" s="645"/>
      <c r="D30" s="645"/>
      <c r="E30" s="645"/>
      <c r="F30" s="645"/>
      <c r="G30" s="645"/>
      <c r="H30" s="653"/>
      <c r="I30" s="654"/>
      <c r="J30" s="739"/>
      <c r="K30" s="740"/>
      <c r="L30" s="740"/>
      <c r="M30" s="740"/>
      <c r="N30" s="740"/>
      <c r="O30" s="740"/>
      <c r="P30" s="741"/>
      <c r="Q30" s="739"/>
      <c r="R30" s="740"/>
      <c r="S30" s="740"/>
      <c r="T30" s="740"/>
      <c r="U30" s="741"/>
      <c r="V30" s="739"/>
      <c r="W30" s="742"/>
      <c r="X30" s="743"/>
      <c r="Y30" s="655"/>
      <c r="Z30" s="650"/>
      <c r="AA30" s="650"/>
      <c r="AB30" s="650"/>
      <c r="AC30" s="650"/>
      <c r="AD30" s="650"/>
      <c r="AE30" s="645"/>
      <c r="AF30" s="656"/>
      <c r="AG30" s="663"/>
    </row>
    <row r="31" spans="1:48" ht="11.25" customHeight="1" x14ac:dyDescent="0.25">
      <c r="A31" s="661" t="s">
        <v>1380</v>
      </c>
      <c r="B31" s="652"/>
      <c r="C31" s="645"/>
      <c r="D31" s="645"/>
      <c r="E31" s="645"/>
      <c r="F31" s="645"/>
      <c r="G31" s="645"/>
      <c r="H31" s="653" t="s">
        <v>1378</v>
      </c>
      <c r="I31" s="654" t="s">
        <v>766</v>
      </c>
      <c r="J31" s="744">
        <v>166.63704300000001</v>
      </c>
      <c r="K31" s="745">
        <v>165.535808</v>
      </c>
      <c r="L31" s="745">
        <v>187.35250300000001</v>
      </c>
      <c r="M31" s="745">
        <v>185.22901999999999</v>
      </c>
      <c r="N31" s="745">
        <v>179.94877099999999</v>
      </c>
      <c r="O31" s="745">
        <v>173.661586</v>
      </c>
      <c r="P31" s="746">
        <v>189.18079900000001</v>
      </c>
      <c r="Q31" s="744">
        <v>172.80358000000001</v>
      </c>
      <c r="R31" s="745">
        <v>203.392672</v>
      </c>
      <c r="S31" s="745">
        <v>203.019744</v>
      </c>
      <c r="T31" s="745">
        <v>184.98669000000001</v>
      </c>
      <c r="U31" s="746">
        <v>186.47120100000001</v>
      </c>
      <c r="V31" s="744">
        <v>2253.7285339999999</v>
      </c>
      <c r="W31" s="747">
        <v>2198.2194169999998</v>
      </c>
      <c r="X31" s="743">
        <v>97.5</v>
      </c>
      <c r="Y31" s="655" t="s">
        <v>767</v>
      </c>
      <c r="Z31" s="650"/>
      <c r="AA31" s="650"/>
      <c r="AB31" s="650"/>
      <c r="AC31" s="650"/>
      <c r="AD31" s="650"/>
      <c r="AE31" s="645"/>
      <c r="AF31" s="656" t="s">
        <v>1379</v>
      </c>
      <c r="AG31" s="663" t="s">
        <v>1380</v>
      </c>
      <c r="AH31" s="706"/>
      <c r="AI31" s="706"/>
      <c r="AJ31" s="706"/>
      <c r="AK31" s="706"/>
      <c r="AL31" s="706"/>
      <c r="AM31" s="706"/>
      <c r="AN31" s="706"/>
      <c r="AO31" s="706"/>
      <c r="AP31" s="706"/>
      <c r="AQ31" s="706"/>
      <c r="AR31" s="706"/>
      <c r="AS31" s="706"/>
      <c r="AT31" s="706"/>
      <c r="AU31" s="706"/>
      <c r="AV31" s="707"/>
    </row>
    <row r="32" spans="1:48" ht="10.5" customHeight="1" x14ac:dyDescent="0.25">
      <c r="A32" s="661"/>
      <c r="B32" s="652"/>
      <c r="C32" s="645"/>
      <c r="D32" s="645"/>
      <c r="E32" s="645"/>
      <c r="F32" s="645"/>
      <c r="G32" s="645"/>
      <c r="H32" s="653" t="s">
        <v>1372</v>
      </c>
      <c r="I32" s="647" t="s">
        <v>1355</v>
      </c>
      <c r="J32" s="739">
        <v>3.5124650000000002</v>
      </c>
      <c r="K32" s="740">
        <v>3.4432459999999998</v>
      </c>
      <c r="L32" s="740">
        <v>3.5728520000000001</v>
      </c>
      <c r="M32" s="740">
        <v>3.6022449999999999</v>
      </c>
      <c r="N32" s="740">
        <v>3.563218</v>
      </c>
      <c r="O32" s="740">
        <v>3.5909740000000001</v>
      </c>
      <c r="P32" s="741">
        <v>3.9976060000000002</v>
      </c>
      <c r="Q32" s="739">
        <v>3.8979940000000002</v>
      </c>
      <c r="R32" s="740">
        <v>3.906428</v>
      </c>
      <c r="S32" s="740">
        <v>3.6022409999999998</v>
      </c>
      <c r="T32" s="740">
        <v>3.4364520000000001</v>
      </c>
      <c r="U32" s="741">
        <v>3.8817020000000002</v>
      </c>
      <c r="V32" s="739">
        <v>3.7599819999999999</v>
      </c>
      <c r="W32" s="742">
        <v>3.6625559999999999</v>
      </c>
      <c r="X32" s="743"/>
      <c r="Y32" s="655" t="s">
        <v>1356</v>
      </c>
      <c r="Z32" s="650"/>
      <c r="AA32" s="650"/>
      <c r="AB32" s="650"/>
      <c r="AC32" s="650"/>
      <c r="AD32" s="650"/>
      <c r="AE32" s="645"/>
      <c r="AF32" s="656" t="s">
        <v>1373</v>
      </c>
      <c r="AG32" s="663"/>
      <c r="AH32" s="706"/>
      <c r="AI32" s="706"/>
      <c r="AJ32" s="706"/>
      <c r="AK32" s="706"/>
      <c r="AL32" s="706"/>
      <c r="AM32" s="706"/>
      <c r="AN32" s="706"/>
      <c r="AO32" s="706"/>
      <c r="AP32" s="706"/>
      <c r="AQ32" s="706"/>
      <c r="AR32" s="706"/>
      <c r="AS32" s="706"/>
      <c r="AT32" s="706"/>
      <c r="AU32" s="706"/>
      <c r="AV32" s="709"/>
    </row>
    <row r="33" spans="1:48" ht="7.5" customHeight="1" x14ac:dyDescent="0.25">
      <c r="A33" s="661"/>
      <c r="B33" s="652"/>
      <c r="C33" s="645"/>
      <c r="D33" s="645"/>
      <c r="E33" s="645"/>
      <c r="F33" s="645"/>
      <c r="G33" s="645"/>
      <c r="H33" s="653"/>
      <c r="I33" s="647"/>
      <c r="J33" s="739"/>
      <c r="K33" s="740"/>
      <c r="L33" s="740"/>
      <c r="M33" s="740"/>
      <c r="N33" s="740"/>
      <c r="O33" s="740"/>
      <c r="P33" s="741"/>
      <c r="Q33" s="739"/>
      <c r="R33" s="740"/>
      <c r="S33" s="740"/>
      <c r="T33" s="740"/>
      <c r="U33" s="741"/>
      <c r="V33" s="739"/>
      <c r="W33" s="742"/>
      <c r="X33" s="743"/>
      <c r="Y33" s="655"/>
      <c r="Z33" s="650"/>
      <c r="AA33" s="650"/>
      <c r="AB33" s="650"/>
      <c r="AC33" s="650"/>
      <c r="AD33" s="650"/>
      <c r="AE33" s="645"/>
      <c r="AF33" s="656"/>
      <c r="AG33" s="663"/>
    </row>
    <row r="34" spans="1:48" ht="12.6" customHeight="1" x14ac:dyDescent="0.25">
      <c r="A34" s="657" t="s">
        <v>1381</v>
      </c>
      <c r="B34" s="658" t="s">
        <v>1382</v>
      </c>
      <c r="C34" s="645"/>
      <c r="D34" s="645"/>
      <c r="E34" s="645"/>
      <c r="F34" s="645"/>
      <c r="G34" s="645"/>
      <c r="H34" s="667"/>
      <c r="I34" s="647" t="s">
        <v>766</v>
      </c>
      <c r="J34" s="748">
        <v>1205.4907209999999</v>
      </c>
      <c r="K34" s="749">
        <v>1263.2253410000001</v>
      </c>
      <c r="L34" s="749">
        <v>1362.057235</v>
      </c>
      <c r="M34" s="749">
        <v>1313.4356540000001</v>
      </c>
      <c r="N34" s="749">
        <v>1359.1067290000001</v>
      </c>
      <c r="O34" s="749">
        <v>1329.3263750000001</v>
      </c>
      <c r="P34" s="750">
        <v>1315.0020440000001</v>
      </c>
      <c r="Q34" s="748">
        <v>1136.5226339999999</v>
      </c>
      <c r="R34" s="749">
        <v>1332.612253</v>
      </c>
      <c r="S34" s="749">
        <v>1429.3465900000001</v>
      </c>
      <c r="T34" s="749">
        <v>1300.020223</v>
      </c>
      <c r="U34" s="750">
        <v>1103.0440719999999</v>
      </c>
      <c r="V34" s="748">
        <v>15109.975404999999</v>
      </c>
      <c r="W34" s="751">
        <v>15449.189871</v>
      </c>
      <c r="X34" s="738">
        <v>102.2</v>
      </c>
      <c r="Y34" s="648" t="s">
        <v>767</v>
      </c>
      <c r="Z34" s="659" t="s">
        <v>1383</v>
      </c>
      <c r="AA34" s="650"/>
      <c r="AB34" s="650"/>
      <c r="AC34" s="650"/>
      <c r="AD34" s="650"/>
      <c r="AE34" s="650"/>
      <c r="AF34" s="666"/>
      <c r="AG34" s="660" t="s">
        <v>1381</v>
      </c>
      <c r="AH34" s="706"/>
      <c r="AI34" s="706"/>
      <c r="AJ34" s="706"/>
      <c r="AK34" s="706"/>
      <c r="AL34" s="706"/>
      <c r="AM34" s="706"/>
      <c r="AN34" s="706"/>
      <c r="AO34" s="706"/>
      <c r="AP34" s="706"/>
      <c r="AQ34" s="706"/>
      <c r="AR34" s="706"/>
      <c r="AS34" s="706"/>
      <c r="AT34" s="706"/>
      <c r="AU34" s="706"/>
      <c r="AV34" s="707"/>
    </row>
    <row r="35" spans="1:48" ht="10.5" customHeight="1" x14ac:dyDescent="0.25">
      <c r="A35" s="661"/>
      <c r="B35" s="652"/>
      <c r="C35" s="645"/>
      <c r="D35" s="645"/>
      <c r="E35" s="645"/>
      <c r="F35" s="645"/>
      <c r="G35" s="645"/>
      <c r="H35" s="653"/>
      <c r="I35" s="654" t="s">
        <v>1355</v>
      </c>
      <c r="J35" s="734">
        <v>25.409983</v>
      </c>
      <c r="K35" s="735">
        <v>26.275856999999998</v>
      </c>
      <c r="L35" s="735">
        <v>25.974723999999998</v>
      </c>
      <c r="M35" s="735">
        <v>25.543066</v>
      </c>
      <c r="N35" s="735">
        <v>26.912065999999999</v>
      </c>
      <c r="O35" s="735">
        <v>27.48781</v>
      </c>
      <c r="P35" s="736">
        <v>27.787489999999998</v>
      </c>
      <c r="Q35" s="734">
        <v>25.636959000000001</v>
      </c>
      <c r="R35" s="735">
        <v>25.594601999999998</v>
      </c>
      <c r="S35" s="735">
        <v>25.361332000000001</v>
      </c>
      <c r="T35" s="735">
        <v>24.150157</v>
      </c>
      <c r="U35" s="736">
        <v>22.961658</v>
      </c>
      <c r="V35" s="734">
        <v>25.208555</v>
      </c>
      <c r="W35" s="737">
        <v>25.740614000000001</v>
      </c>
      <c r="X35" s="738"/>
      <c r="Y35" s="655" t="s">
        <v>1356</v>
      </c>
      <c r="Z35" s="650"/>
      <c r="AA35" s="650"/>
      <c r="AB35" s="650"/>
      <c r="AC35" s="650"/>
      <c r="AD35" s="650"/>
      <c r="AE35" s="645"/>
      <c r="AF35" s="656"/>
      <c r="AG35" s="663"/>
      <c r="AH35" s="706"/>
      <c r="AI35" s="706"/>
      <c r="AJ35" s="706"/>
      <c r="AK35" s="706"/>
      <c r="AL35" s="706"/>
      <c r="AM35" s="706"/>
      <c r="AN35" s="706"/>
      <c r="AO35" s="706"/>
      <c r="AP35" s="706"/>
      <c r="AQ35" s="706"/>
      <c r="AR35" s="706"/>
      <c r="AS35" s="706"/>
      <c r="AT35" s="706"/>
      <c r="AU35" s="706"/>
      <c r="AV35" s="709"/>
    </row>
    <row r="36" spans="1:48" ht="7.5" customHeight="1" x14ac:dyDescent="0.25">
      <c r="A36" s="661"/>
      <c r="B36" s="652"/>
      <c r="C36" s="645"/>
      <c r="D36" s="645"/>
      <c r="E36" s="645"/>
      <c r="F36" s="645"/>
      <c r="G36" s="645"/>
      <c r="H36" s="653"/>
      <c r="I36" s="654"/>
      <c r="J36" s="739"/>
      <c r="K36" s="740"/>
      <c r="L36" s="740"/>
      <c r="M36" s="740"/>
      <c r="N36" s="740"/>
      <c r="O36" s="740"/>
      <c r="P36" s="741"/>
      <c r="Q36" s="739"/>
      <c r="R36" s="740"/>
      <c r="S36" s="740"/>
      <c r="T36" s="740"/>
      <c r="U36" s="741"/>
      <c r="V36" s="739"/>
      <c r="W36" s="742"/>
      <c r="X36" s="743"/>
      <c r="Y36" s="655"/>
      <c r="Z36" s="650"/>
      <c r="AA36" s="650"/>
      <c r="AB36" s="650"/>
      <c r="AC36" s="650"/>
      <c r="AD36" s="650"/>
      <c r="AE36" s="645"/>
      <c r="AF36" s="656"/>
      <c r="AG36" s="663"/>
    </row>
    <row r="37" spans="1:48" ht="11.25" customHeight="1" x14ac:dyDescent="0.25">
      <c r="A37" s="661" t="s">
        <v>1384</v>
      </c>
      <c r="B37" s="652"/>
      <c r="C37" s="664" t="s">
        <v>1385</v>
      </c>
      <c r="D37" s="645"/>
      <c r="E37" s="664" t="s">
        <v>1386</v>
      </c>
      <c r="F37" s="645"/>
      <c r="G37" s="645"/>
      <c r="H37" s="667"/>
      <c r="I37" s="654" t="s">
        <v>766</v>
      </c>
      <c r="J37" s="744">
        <v>106.43538599999999</v>
      </c>
      <c r="K37" s="745">
        <v>116.634542</v>
      </c>
      <c r="L37" s="745">
        <v>129.22173900000001</v>
      </c>
      <c r="M37" s="745">
        <v>105.637322</v>
      </c>
      <c r="N37" s="745">
        <v>108.811358</v>
      </c>
      <c r="O37" s="745">
        <v>99.452770999999998</v>
      </c>
      <c r="P37" s="746">
        <v>100.058477</v>
      </c>
      <c r="Q37" s="744">
        <v>90.829325999999995</v>
      </c>
      <c r="R37" s="745">
        <v>96.010827000000006</v>
      </c>
      <c r="S37" s="745">
        <v>106.026157</v>
      </c>
      <c r="T37" s="745">
        <v>93.470119999999994</v>
      </c>
      <c r="U37" s="746">
        <v>97.294593000000006</v>
      </c>
      <c r="V37" s="744">
        <v>1403.436314</v>
      </c>
      <c r="W37" s="747">
        <v>1249.8826180000001</v>
      </c>
      <c r="X37" s="743">
        <v>89.1</v>
      </c>
      <c r="Y37" s="655" t="s">
        <v>767</v>
      </c>
      <c r="Z37" s="650"/>
      <c r="AA37" s="665" t="s">
        <v>1363</v>
      </c>
      <c r="AB37" s="650"/>
      <c r="AC37" s="650"/>
      <c r="AD37" s="665" t="s">
        <v>1387</v>
      </c>
      <c r="AE37" s="650"/>
      <c r="AF37" s="666"/>
      <c r="AG37" s="663" t="s">
        <v>1384</v>
      </c>
      <c r="AH37" s="706"/>
      <c r="AI37" s="706"/>
      <c r="AJ37" s="706"/>
      <c r="AK37" s="706"/>
      <c r="AL37" s="706"/>
      <c r="AM37" s="706"/>
      <c r="AN37" s="706"/>
      <c r="AO37" s="706"/>
      <c r="AP37" s="706"/>
      <c r="AQ37" s="706"/>
      <c r="AR37" s="706"/>
      <c r="AS37" s="706"/>
      <c r="AT37" s="706"/>
      <c r="AU37" s="706"/>
      <c r="AV37" s="707"/>
    </row>
    <row r="38" spans="1:48" ht="10.5" customHeight="1" x14ac:dyDescent="0.25">
      <c r="A38" s="661"/>
      <c r="B38" s="652"/>
      <c r="C38" s="645"/>
      <c r="D38" s="645"/>
      <c r="E38" s="664" t="s">
        <v>1388</v>
      </c>
      <c r="F38" s="645"/>
      <c r="G38" s="645"/>
      <c r="H38" s="667"/>
      <c r="I38" s="647" t="s">
        <v>1355</v>
      </c>
      <c r="J38" s="739">
        <v>2.2435019999999999</v>
      </c>
      <c r="K38" s="740">
        <v>2.4260700000000002</v>
      </c>
      <c r="L38" s="740">
        <v>2.464286</v>
      </c>
      <c r="M38" s="740">
        <v>2.0543840000000002</v>
      </c>
      <c r="N38" s="740">
        <v>2.1546050000000001</v>
      </c>
      <c r="O38" s="740">
        <v>2.0564840000000002</v>
      </c>
      <c r="P38" s="741">
        <v>2.1143489999999998</v>
      </c>
      <c r="Q38" s="739">
        <v>2.04887</v>
      </c>
      <c r="R38" s="740">
        <v>1.8440160000000001</v>
      </c>
      <c r="S38" s="740">
        <v>1.881254</v>
      </c>
      <c r="T38" s="740">
        <v>1.7363710000000001</v>
      </c>
      <c r="U38" s="741">
        <v>2.0253450000000002</v>
      </c>
      <c r="V38" s="739">
        <v>2.3414069999999998</v>
      </c>
      <c r="W38" s="742">
        <v>2.0824880000000001</v>
      </c>
      <c r="X38" s="743"/>
      <c r="Y38" s="655" t="s">
        <v>1356</v>
      </c>
      <c r="Z38" s="650"/>
      <c r="AA38" s="650"/>
      <c r="AB38" s="650"/>
      <c r="AC38" s="650"/>
      <c r="AD38" s="665" t="s">
        <v>1389</v>
      </c>
      <c r="AE38" s="650"/>
      <c r="AF38" s="666"/>
      <c r="AG38" s="663"/>
      <c r="AH38" s="706"/>
      <c r="AI38" s="706"/>
      <c r="AJ38" s="706"/>
      <c r="AK38" s="706"/>
      <c r="AL38" s="706"/>
      <c r="AM38" s="706"/>
      <c r="AN38" s="706"/>
      <c r="AO38" s="706"/>
      <c r="AP38" s="706"/>
      <c r="AQ38" s="706"/>
      <c r="AR38" s="706"/>
      <c r="AS38" s="706"/>
      <c r="AT38" s="706"/>
      <c r="AU38" s="706"/>
      <c r="AV38" s="709"/>
    </row>
    <row r="39" spans="1:48" ht="7.5" customHeight="1" x14ac:dyDescent="0.25">
      <c r="A39" s="661"/>
      <c r="B39" s="652"/>
      <c r="C39" s="645"/>
      <c r="D39" s="645"/>
      <c r="E39" s="645"/>
      <c r="F39" s="645"/>
      <c r="G39" s="645"/>
      <c r="H39" s="653"/>
      <c r="I39" s="647"/>
      <c r="J39" s="739"/>
      <c r="K39" s="740"/>
      <c r="L39" s="740"/>
      <c r="M39" s="740"/>
      <c r="N39" s="740"/>
      <c r="O39" s="740"/>
      <c r="P39" s="741"/>
      <c r="Q39" s="739"/>
      <c r="R39" s="740"/>
      <c r="S39" s="740"/>
      <c r="T39" s="740"/>
      <c r="U39" s="741"/>
      <c r="V39" s="739"/>
      <c r="W39" s="742"/>
      <c r="X39" s="743"/>
      <c r="Y39" s="655"/>
      <c r="Z39" s="650"/>
      <c r="AA39" s="650"/>
      <c r="AB39" s="650"/>
      <c r="AC39" s="650"/>
      <c r="AD39" s="650"/>
      <c r="AE39" s="645"/>
      <c r="AF39" s="656"/>
      <c r="AG39" s="663"/>
    </row>
    <row r="40" spans="1:48" ht="11.25" customHeight="1" x14ac:dyDescent="0.25">
      <c r="A40" s="661" t="s">
        <v>1390</v>
      </c>
      <c r="B40" s="652"/>
      <c r="C40" s="645"/>
      <c r="D40" s="645"/>
      <c r="E40" s="664" t="s">
        <v>1391</v>
      </c>
      <c r="F40" s="645"/>
      <c r="G40" s="645"/>
      <c r="H40" s="667"/>
      <c r="I40" s="647" t="s">
        <v>766</v>
      </c>
      <c r="J40" s="744">
        <v>1099.055335</v>
      </c>
      <c r="K40" s="745">
        <v>1146.5907990000001</v>
      </c>
      <c r="L40" s="745">
        <v>1232.8354959999999</v>
      </c>
      <c r="M40" s="745">
        <v>1207.7983320000001</v>
      </c>
      <c r="N40" s="745">
        <v>1250.2953709999999</v>
      </c>
      <c r="O40" s="745">
        <v>1229.8736039999999</v>
      </c>
      <c r="P40" s="746">
        <v>1214.943567</v>
      </c>
      <c r="Q40" s="744">
        <v>1045.6933079999999</v>
      </c>
      <c r="R40" s="745">
        <v>1236.6014259999999</v>
      </c>
      <c r="S40" s="745">
        <v>1323.3204330000001</v>
      </c>
      <c r="T40" s="745">
        <v>1206.550103</v>
      </c>
      <c r="U40" s="746">
        <v>1005.749479</v>
      </c>
      <c r="V40" s="744">
        <v>13706.539091000001</v>
      </c>
      <c r="W40" s="747">
        <v>14199.307253000001</v>
      </c>
      <c r="X40" s="743">
        <v>103.6</v>
      </c>
      <c r="Y40" s="648" t="s">
        <v>767</v>
      </c>
      <c r="Z40" s="650"/>
      <c r="AA40" s="650"/>
      <c r="AB40" s="650"/>
      <c r="AC40" s="650"/>
      <c r="AD40" s="665" t="s">
        <v>1392</v>
      </c>
      <c r="AE40" s="650"/>
      <c r="AF40" s="666"/>
      <c r="AG40" s="663" t="s">
        <v>1390</v>
      </c>
      <c r="AH40" s="706"/>
      <c r="AI40" s="706"/>
      <c r="AJ40" s="706"/>
      <c r="AK40" s="706"/>
      <c r="AL40" s="706"/>
      <c r="AM40" s="706"/>
      <c r="AN40" s="706"/>
      <c r="AO40" s="706"/>
      <c r="AP40" s="706"/>
      <c r="AQ40" s="706"/>
      <c r="AR40" s="706"/>
      <c r="AS40" s="706"/>
      <c r="AT40" s="706"/>
      <c r="AU40" s="706"/>
      <c r="AV40" s="707"/>
    </row>
    <row r="41" spans="1:48" ht="10.5" customHeight="1" x14ac:dyDescent="0.25">
      <c r="A41" s="661"/>
      <c r="B41" s="652"/>
      <c r="C41" s="645"/>
      <c r="D41" s="645"/>
      <c r="E41" s="664" t="s">
        <v>1388</v>
      </c>
      <c r="F41" s="645"/>
      <c r="G41" s="645"/>
      <c r="H41" s="667"/>
      <c r="I41" s="654" t="s">
        <v>1355</v>
      </c>
      <c r="J41" s="739">
        <v>23.16648</v>
      </c>
      <c r="K41" s="740">
        <v>23.849786999999999</v>
      </c>
      <c r="L41" s="740">
        <v>23.510438000000001</v>
      </c>
      <c r="M41" s="740">
        <v>23.488682000000001</v>
      </c>
      <c r="N41" s="740">
        <v>24.757460999999999</v>
      </c>
      <c r="O41" s="740">
        <v>25.431325000000001</v>
      </c>
      <c r="P41" s="741">
        <v>25.67314</v>
      </c>
      <c r="Q41" s="739">
        <v>23.588087999999999</v>
      </c>
      <c r="R41" s="740">
        <v>23.750585000000001</v>
      </c>
      <c r="S41" s="740">
        <v>23.480077000000001</v>
      </c>
      <c r="T41" s="740">
        <v>22.413785000000001</v>
      </c>
      <c r="U41" s="741">
        <v>20.936312000000001</v>
      </c>
      <c r="V41" s="739">
        <v>22.867148</v>
      </c>
      <c r="W41" s="742">
        <v>23.658125999999999</v>
      </c>
      <c r="X41" s="743"/>
      <c r="Y41" s="655" t="s">
        <v>1356</v>
      </c>
      <c r="Z41" s="650"/>
      <c r="AA41" s="650"/>
      <c r="AB41" s="650"/>
      <c r="AC41" s="650"/>
      <c r="AD41" s="665" t="s">
        <v>1389</v>
      </c>
      <c r="AE41" s="650"/>
      <c r="AF41" s="666"/>
      <c r="AG41" s="663"/>
      <c r="AH41" s="706"/>
      <c r="AI41" s="706"/>
      <c r="AJ41" s="706"/>
      <c r="AK41" s="706"/>
      <c r="AL41" s="706"/>
      <c r="AM41" s="706"/>
      <c r="AN41" s="706"/>
      <c r="AO41" s="706"/>
      <c r="AP41" s="706"/>
      <c r="AQ41" s="706"/>
      <c r="AR41" s="706"/>
      <c r="AS41" s="706"/>
      <c r="AT41" s="706"/>
      <c r="AU41" s="706"/>
      <c r="AV41" s="709"/>
    </row>
    <row r="42" spans="1:48" ht="7.5" customHeight="1" x14ac:dyDescent="0.25">
      <c r="A42" s="661"/>
      <c r="B42" s="652"/>
      <c r="C42" s="645"/>
      <c r="D42" s="645"/>
      <c r="E42" s="645"/>
      <c r="F42" s="645"/>
      <c r="G42" s="645"/>
      <c r="H42" s="653"/>
      <c r="I42" s="654"/>
      <c r="J42" s="739"/>
      <c r="K42" s="740"/>
      <c r="L42" s="740"/>
      <c r="M42" s="740"/>
      <c r="N42" s="740"/>
      <c r="O42" s="740"/>
      <c r="P42" s="741"/>
      <c r="Q42" s="739"/>
      <c r="R42" s="740"/>
      <c r="S42" s="740"/>
      <c r="T42" s="740"/>
      <c r="U42" s="741"/>
      <c r="V42" s="739"/>
      <c r="W42" s="742"/>
      <c r="X42" s="743"/>
      <c r="Y42" s="655"/>
      <c r="Z42" s="650"/>
      <c r="AA42" s="650"/>
      <c r="AB42" s="650"/>
      <c r="AC42" s="650"/>
      <c r="AD42" s="650"/>
      <c r="AE42" s="650"/>
      <c r="AF42" s="656"/>
      <c r="AG42" s="663"/>
    </row>
    <row r="43" spans="1:48" ht="12.6" customHeight="1" x14ac:dyDescent="0.25">
      <c r="A43" s="657" t="s">
        <v>1393</v>
      </c>
      <c r="B43" s="658" t="s">
        <v>1394</v>
      </c>
      <c r="C43" s="645"/>
      <c r="D43" s="645"/>
      <c r="E43" s="645"/>
      <c r="F43" s="645"/>
      <c r="G43" s="645"/>
      <c r="H43" s="653"/>
      <c r="I43" s="654" t="s">
        <v>766</v>
      </c>
      <c r="J43" s="748">
        <v>642.58470299999999</v>
      </c>
      <c r="K43" s="749">
        <v>569.37905599999999</v>
      </c>
      <c r="L43" s="749">
        <v>554.43148299999996</v>
      </c>
      <c r="M43" s="749">
        <v>549.22229400000003</v>
      </c>
      <c r="N43" s="749">
        <v>510.247613</v>
      </c>
      <c r="O43" s="749">
        <v>420.23973799999999</v>
      </c>
      <c r="P43" s="750">
        <v>419.27671500000002</v>
      </c>
      <c r="Q43" s="748">
        <v>520.30936899999995</v>
      </c>
      <c r="R43" s="749">
        <v>499.14849700000002</v>
      </c>
      <c r="S43" s="749">
        <v>572.61545999999998</v>
      </c>
      <c r="T43" s="749">
        <v>509.868719</v>
      </c>
      <c r="U43" s="750">
        <v>478.19748800000002</v>
      </c>
      <c r="V43" s="748">
        <v>7839.3111170000002</v>
      </c>
      <c r="W43" s="751">
        <v>6245.521135</v>
      </c>
      <c r="X43" s="738">
        <v>79.7</v>
      </c>
      <c r="Y43" s="655" t="s">
        <v>767</v>
      </c>
      <c r="Z43" s="659" t="s">
        <v>1395</v>
      </c>
      <c r="AA43" s="650"/>
      <c r="AB43" s="650"/>
      <c r="AC43" s="650"/>
      <c r="AD43" s="650"/>
      <c r="AE43" s="645"/>
      <c r="AF43" s="656"/>
      <c r="AG43" s="660" t="s">
        <v>1393</v>
      </c>
      <c r="AH43" s="706"/>
      <c r="AI43" s="706"/>
      <c r="AJ43" s="706"/>
      <c r="AK43" s="706"/>
      <c r="AL43" s="706"/>
      <c r="AM43" s="706"/>
      <c r="AN43" s="706"/>
      <c r="AO43" s="706"/>
      <c r="AP43" s="706"/>
      <c r="AQ43" s="706"/>
      <c r="AR43" s="706"/>
      <c r="AS43" s="706"/>
      <c r="AT43" s="706"/>
      <c r="AU43" s="706"/>
      <c r="AV43" s="707"/>
    </row>
    <row r="44" spans="1:48" ht="10.5" customHeight="1" x14ac:dyDescent="0.25">
      <c r="A44" s="661"/>
      <c r="B44" s="652"/>
      <c r="C44" s="645"/>
      <c r="D44" s="645"/>
      <c r="E44" s="645"/>
      <c r="F44" s="645"/>
      <c r="G44" s="645"/>
      <c r="H44" s="653"/>
      <c r="I44" s="647" t="s">
        <v>1355</v>
      </c>
      <c r="J44" s="734">
        <v>13.544746</v>
      </c>
      <c r="K44" s="735">
        <v>11.843431000000001</v>
      </c>
      <c r="L44" s="735">
        <v>10.573126999999999</v>
      </c>
      <c r="M44" s="735">
        <v>10.681011</v>
      </c>
      <c r="N44" s="735">
        <v>10.103560999999999</v>
      </c>
      <c r="O44" s="735">
        <v>8.6897169999999999</v>
      </c>
      <c r="P44" s="736">
        <v>8.8597940000000008</v>
      </c>
      <c r="Q44" s="734">
        <v>11.73681</v>
      </c>
      <c r="R44" s="735">
        <v>9.5868149999999996</v>
      </c>
      <c r="S44" s="735">
        <v>10.16009</v>
      </c>
      <c r="T44" s="735">
        <v>9.4717059999999993</v>
      </c>
      <c r="U44" s="736">
        <v>9.9544589999999999</v>
      </c>
      <c r="V44" s="734">
        <v>13.078625000000001</v>
      </c>
      <c r="W44" s="737">
        <v>10.405953</v>
      </c>
      <c r="X44" s="738"/>
      <c r="Y44" s="655" t="s">
        <v>1356</v>
      </c>
      <c r="Z44" s="650"/>
      <c r="AA44" s="650"/>
      <c r="AB44" s="650"/>
      <c r="AC44" s="650"/>
      <c r="AD44" s="650"/>
      <c r="AE44" s="645"/>
      <c r="AF44" s="656"/>
      <c r="AG44" s="663"/>
      <c r="AH44" s="706"/>
      <c r="AI44" s="706"/>
      <c r="AJ44" s="706"/>
      <c r="AK44" s="706"/>
      <c r="AL44" s="706"/>
      <c r="AM44" s="706"/>
      <c r="AN44" s="706"/>
      <c r="AO44" s="706"/>
      <c r="AP44" s="706"/>
      <c r="AQ44" s="706"/>
      <c r="AR44" s="706"/>
      <c r="AS44" s="706"/>
      <c r="AT44" s="706"/>
      <c r="AU44" s="706"/>
      <c r="AV44" s="709"/>
    </row>
    <row r="45" spans="1:48" ht="7.5" customHeight="1" x14ac:dyDescent="0.25">
      <c r="A45" s="661"/>
      <c r="B45" s="652"/>
      <c r="C45" s="645"/>
      <c r="D45" s="645"/>
      <c r="E45" s="645"/>
      <c r="F45" s="645"/>
      <c r="G45" s="645"/>
      <c r="H45" s="653"/>
      <c r="I45" s="647"/>
      <c r="J45" s="739"/>
      <c r="K45" s="740"/>
      <c r="L45" s="740"/>
      <c r="M45" s="740"/>
      <c r="N45" s="740"/>
      <c r="O45" s="740"/>
      <c r="P45" s="741"/>
      <c r="Q45" s="739"/>
      <c r="R45" s="740"/>
      <c r="S45" s="740"/>
      <c r="T45" s="740"/>
      <c r="U45" s="741"/>
      <c r="V45" s="739"/>
      <c r="W45" s="742"/>
      <c r="X45" s="743"/>
      <c r="Y45" s="655"/>
      <c r="Z45" s="650"/>
      <c r="AA45" s="650"/>
      <c r="AB45" s="650"/>
      <c r="AC45" s="650"/>
      <c r="AD45" s="650"/>
      <c r="AE45" s="645"/>
      <c r="AF45" s="656"/>
      <c r="AG45" s="663"/>
    </row>
    <row r="46" spans="1:48" ht="11.25" customHeight="1" x14ac:dyDescent="0.25">
      <c r="A46" s="661" t="s">
        <v>1396</v>
      </c>
      <c r="B46" s="652"/>
      <c r="C46" s="664" t="s">
        <v>1385</v>
      </c>
      <c r="D46" s="645"/>
      <c r="E46" s="664" t="s">
        <v>1397</v>
      </c>
      <c r="F46" s="645"/>
      <c r="G46" s="645"/>
      <c r="H46" s="667"/>
      <c r="I46" s="647" t="s">
        <v>766</v>
      </c>
      <c r="J46" s="744">
        <v>566.55325300000004</v>
      </c>
      <c r="K46" s="745">
        <v>488.25769200000002</v>
      </c>
      <c r="L46" s="745">
        <v>469.094832</v>
      </c>
      <c r="M46" s="745">
        <v>440.00647400000003</v>
      </c>
      <c r="N46" s="745">
        <v>405.62156499999998</v>
      </c>
      <c r="O46" s="745">
        <v>306.78941200000003</v>
      </c>
      <c r="P46" s="746">
        <v>303.49453199999999</v>
      </c>
      <c r="Q46" s="744">
        <v>404.976225</v>
      </c>
      <c r="R46" s="745">
        <v>394.10645099999999</v>
      </c>
      <c r="S46" s="745">
        <v>447.00690800000001</v>
      </c>
      <c r="T46" s="745">
        <v>413.010065</v>
      </c>
      <c r="U46" s="746">
        <v>388.65956699999998</v>
      </c>
      <c r="V46" s="744">
        <v>6386.818902</v>
      </c>
      <c r="W46" s="747">
        <v>5027.5769760000003</v>
      </c>
      <c r="X46" s="743">
        <v>78.7</v>
      </c>
      <c r="Y46" s="648" t="s">
        <v>767</v>
      </c>
      <c r="Z46" s="650"/>
      <c r="AA46" s="665" t="s">
        <v>1363</v>
      </c>
      <c r="AB46" s="650"/>
      <c r="AC46" s="650"/>
      <c r="AD46" s="665" t="s">
        <v>1398</v>
      </c>
      <c r="AE46" s="650"/>
      <c r="AF46" s="666"/>
      <c r="AG46" s="663" t="s">
        <v>1396</v>
      </c>
      <c r="AH46" s="706"/>
      <c r="AI46" s="706"/>
      <c r="AJ46" s="706"/>
      <c r="AK46" s="706"/>
      <c r="AL46" s="706"/>
      <c r="AM46" s="706"/>
      <c r="AN46" s="706"/>
      <c r="AO46" s="706"/>
      <c r="AP46" s="706"/>
      <c r="AQ46" s="706"/>
      <c r="AR46" s="706"/>
      <c r="AS46" s="706"/>
      <c r="AT46" s="706"/>
      <c r="AU46" s="706"/>
      <c r="AV46" s="707"/>
    </row>
    <row r="47" spans="1:48" ht="10.5" customHeight="1" x14ac:dyDescent="0.25">
      <c r="A47" s="661"/>
      <c r="B47" s="652"/>
      <c r="C47" s="645"/>
      <c r="D47" s="645"/>
      <c r="E47" s="645"/>
      <c r="F47" s="645"/>
      <c r="G47" s="645"/>
      <c r="H47" s="653"/>
      <c r="I47" s="654" t="s">
        <v>1355</v>
      </c>
      <c r="J47" s="739">
        <v>11.942114999999999</v>
      </c>
      <c r="K47" s="740">
        <v>10.156058</v>
      </c>
      <c r="L47" s="740">
        <v>8.9457389999999997</v>
      </c>
      <c r="M47" s="740">
        <v>8.5570350000000008</v>
      </c>
      <c r="N47" s="740">
        <v>8.0318299999999994</v>
      </c>
      <c r="O47" s="740">
        <v>6.3437910000000004</v>
      </c>
      <c r="P47" s="741">
        <v>6.4131850000000004</v>
      </c>
      <c r="Q47" s="739">
        <v>9.1351980000000008</v>
      </c>
      <c r="R47" s="740">
        <v>7.5693419999999998</v>
      </c>
      <c r="S47" s="740">
        <v>7.9313799999999999</v>
      </c>
      <c r="T47" s="740">
        <v>7.6723869999999996</v>
      </c>
      <c r="U47" s="741">
        <v>8.0905810000000002</v>
      </c>
      <c r="V47" s="739">
        <v>10.655376</v>
      </c>
      <c r="W47" s="742">
        <v>8.3766800000000003</v>
      </c>
      <c r="X47" s="743"/>
      <c r="Y47" s="655" t="s">
        <v>1356</v>
      </c>
      <c r="Z47" s="650"/>
      <c r="AA47" s="650"/>
      <c r="AB47" s="650"/>
      <c r="AC47" s="650"/>
      <c r="AD47" s="650"/>
      <c r="AE47" s="645"/>
      <c r="AF47" s="656"/>
      <c r="AG47" s="663"/>
      <c r="AH47" s="706"/>
      <c r="AI47" s="706"/>
      <c r="AJ47" s="706"/>
      <c r="AK47" s="706"/>
      <c r="AL47" s="706"/>
      <c r="AM47" s="706"/>
      <c r="AN47" s="706"/>
      <c r="AO47" s="706"/>
      <c r="AP47" s="706"/>
      <c r="AQ47" s="706"/>
      <c r="AR47" s="706"/>
      <c r="AS47" s="706"/>
      <c r="AT47" s="706"/>
      <c r="AU47" s="706"/>
      <c r="AV47" s="709"/>
    </row>
    <row r="48" spans="1:48" ht="7.5" customHeight="1" x14ac:dyDescent="0.25">
      <c r="A48" s="661"/>
      <c r="B48" s="652"/>
      <c r="C48" s="645"/>
      <c r="D48" s="645"/>
      <c r="E48" s="645"/>
      <c r="F48" s="645"/>
      <c r="G48" s="645"/>
      <c r="H48" s="653"/>
      <c r="I48" s="654"/>
      <c r="J48" s="739"/>
      <c r="K48" s="740"/>
      <c r="L48" s="740"/>
      <c r="M48" s="740"/>
      <c r="N48" s="740"/>
      <c r="O48" s="740"/>
      <c r="P48" s="741"/>
      <c r="Q48" s="739"/>
      <c r="R48" s="740"/>
      <c r="S48" s="740"/>
      <c r="T48" s="740"/>
      <c r="U48" s="741"/>
      <c r="V48" s="739"/>
      <c r="W48" s="742"/>
      <c r="X48" s="743"/>
      <c r="Y48" s="655"/>
      <c r="Z48" s="650"/>
      <c r="AA48" s="650"/>
      <c r="AB48" s="650"/>
      <c r="AC48" s="650"/>
      <c r="AD48" s="650"/>
      <c r="AE48" s="645"/>
      <c r="AF48" s="656"/>
      <c r="AG48" s="663"/>
    </row>
    <row r="49" spans="1:48" ht="11.25" customHeight="1" x14ac:dyDescent="0.25">
      <c r="A49" s="661" t="s">
        <v>1399</v>
      </c>
      <c r="B49" s="652"/>
      <c r="C49" s="645"/>
      <c r="D49" s="645"/>
      <c r="E49" s="664" t="s">
        <v>1400</v>
      </c>
      <c r="F49" s="645"/>
      <c r="G49" s="645"/>
      <c r="H49" s="667"/>
      <c r="I49" s="654" t="s">
        <v>766</v>
      </c>
      <c r="J49" s="744">
        <v>76.031450000000007</v>
      </c>
      <c r="K49" s="745">
        <v>81.121364</v>
      </c>
      <c r="L49" s="745">
        <v>85.336651000000003</v>
      </c>
      <c r="M49" s="745">
        <v>109.21581999999999</v>
      </c>
      <c r="N49" s="745">
        <v>104.626048</v>
      </c>
      <c r="O49" s="745">
        <v>113.450326</v>
      </c>
      <c r="P49" s="746">
        <v>115.782183</v>
      </c>
      <c r="Q49" s="744">
        <v>115.333144</v>
      </c>
      <c r="R49" s="745">
        <v>105.042046</v>
      </c>
      <c r="S49" s="745">
        <v>125.608552</v>
      </c>
      <c r="T49" s="745">
        <v>96.858654000000001</v>
      </c>
      <c r="U49" s="746">
        <v>89.537920999999997</v>
      </c>
      <c r="V49" s="744">
        <v>1452.492215</v>
      </c>
      <c r="W49" s="747">
        <v>1217.9441589999999</v>
      </c>
      <c r="X49" s="743">
        <v>83.9</v>
      </c>
      <c r="Y49" s="655" t="s">
        <v>767</v>
      </c>
      <c r="Z49" s="650"/>
      <c r="AA49" s="650"/>
      <c r="AB49" s="650"/>
      <c r="AC49" s="650"/>
      <c r="AD49" s="665" t="s">
        <v>1401</v>
      </c>
      <c r="AE49" s="650"/>
      <c r="AF49" s="666"/>
      <c r="AG49" s="663" t="s">
        <v>1399</v>
      </c>
      <c r="AH49" s="706"/>
      <c r="AI49" s="706"/>
      <c r="AJ49" s="706"/>
      <c r="AK49" s="706"/>
      <c r="AL49" s="706"/>
      <c r="AM49" s="706"/>
      <c r="AN49" s="706"/>
      <c r="AO49" s="706"/>
      <c r="AP49" s="706"/>
      <c r="AQ49" s="706"/>
      <c r="AR49" s="706"/>
      <c r="AS49" s="706"/>
      <c r="AT49" s="706"/>
      <c r="AU49" s="706"/>
      <c r="AV49" s="707"/>
    </row>
    <row r="50" spans="1:48" ht="10.5" customHeight="1" x14ac:dyDescent="0.25">
      <c r="A50" s="661"/>
      <c r="B50" s="652"/>
      <c r="C50" s="645"/>
      <c r="D50" s="645"/>
      <c r="E50" s="645"/>
      <c r="F50" s="645"/>
      <c r="G50" s="645"/>
      <c r="H50" s="653"/>
      <c r="I50" s="647" t="s">
        <v>1355</v>
      </c>
      <c r="J50" s="739">
        <v>1.6026320000000001</v>
      </c>
      <c r="K50" s="740">
        <v>1.6873739999999999</v>
      </c>
      <c r="L50" s="740">
        <v>1.6273880000000001</v>
      </c>
      <c r="M50" s="740">
        <v>2.123977</v>
      </c>
      <c r="N50" s="740">
        <v>2.0717310000000002</v>
      </c>
      <c r="O50" s="740">
        <v>2.345926</v>
      </c>
      <c r="P50" s="741">
        <v>2.446609</v>
      </c>
      <c r="Q50" s="739">
        <v>2.6016119999999998</v>
      </c>
      <c r="R50" s="740">
        <v>2.0174729999999998</v>
      </c>
      <c r="S50" s="740">
        <v>2.2287110000000001</v>
      </c>
      <c r="T50" s="740">
        <v>1.7993189999999999</v>
      </c>
      <c r="U50" s="741">
        <v>1.8638779999999999</v>
      </c>
      <c r="V50" s="739">
        <v>2.4232490000000002</v>
      </c>
      <c r="W50" s="742">
        <v>2.0292729999999999</v>
      </c>
      <c r="X50" s="743"/>
      <c r="Y50" s="655" t="s">
        <v>1356</v>
      </c>
      <c r="Z50" s="650"/>
      <c r="AA50" s="650"/>
      <c r="AB50" s="650"/>
      <c r="AC50" s="650"/>
      <c r="AD50" s="650"/>
      <c r="AE50" s="645"/>
      <c r="AF50" s="656"/>
      <c r="AG50" s="663"/>
      <c r="AH50" s="706"/>
      <c r="AI50" s="706"/>
      <c r="AJ50" s="706"/>
      <c r="AK50" s="706"/>
      <c r="AL50" s="706"/>
      <c r="AM50" s="706"/>
      <c r="AN50" s="706"/>
      <c r="AO50" s="706"/>
      <c r="AP50" s="706"/>
      <c r="AQ50" s="706"/>
      <c r="AR50" s="706"/>
      <c r="AS50" s="706"/>
      <c r="AT50" s="706"/>
      <c r="AU50" s="706"/>
      <c r="AV50" s="709"/>
    </row>
    <row r="51" spans="1:48" ht="7.5" customHeight="1" x14ac:dyDescent="0.25">
      <c r="A51" s="661"/>
      <c r="B51" s="652"/>
      <c r="C51" s="645"/>
      <c r="D51" s="645"/>
      <c r="E51" s="645"/>
      <c r="F51" s="645"/>
      <c r="G51" s="645"/>
      <c r="H51" s="653"/>
      <c r="I51" s="647"/>
      <c r="J51" s="744"/>
      <c r="K51" s="745"/>
      <c r="L51" s="745"/>
      <c r="M51" s="745"/>
      <c r="N51" s="745"/>
      <c r="O51" s="745"/>
      <c r="P51" s="746"/>
      <c r="Q51" s="744"/>
      <c r="R51" s="745"/>
      <c r="S51" s="745"/>
      <c r="T51" s="745"/>
      <c r="U51" s="746"/>
      <c r="V51" s="744"/>
      <c r="W51" s="747"/>
      <c r="X51" s="743"/>
      <c r="Y51" s="655"/>
      <c r="Z51" s="650"/>
      <c r="AA51" s="650"/>
      <c r="AB51" s="650"/>
      <c r="AC51" s="650"/>
      <c r="AD51" s="650"/>
      <c r="AE51" s="645"/>
      <c r="AF51" s="656"/>
      <c r="AG51" s="663"/>
    </row>
    <row r="52" spans="1:48" ht="11.25" customHeight="1" x14ac:dyDescent="0.25">
      <c r="A52" s="661" t="s">
        <v>1402</v>
      </c>
      <c r="B52" s="652"/>
      <c r="C52" s="645"/>
      <c r="D52" s="645"/>
      <c r="E52" s="645"/>
      <c r="F52" s="645" t="s">
        <v>1361</v>
      </c>
      <c r="G52" s="645"/>
      <c r="H52" s="653" t="s">
        <v>1403</v>
      </c>
      <c r="I52" s="647" t="s">
        <v>766</v>
      </c>
      <c r="J52" s="744">
        <v>9.9945629999999994</v>
      </c>
      <c r="K52" s="745">
        <v>10.083955</v>
      </c>
      <c r="L52" s="745">
        <v>11.01118</v>
      </c>
      <c r="M52" s="745">
        <v>14.926632</v>
      </c>
      <c r="N52" s="745">
        <v>12.629497000000001</v>
      </c>
      <c r="O52" s="745">
        <v>14.569253</v>
      </c>
      <c r="P52" s="746">
        <v>13.159449</v>
      </c>
      <c r="Q52" s="744">
        <v>13.443061</v>
      </c>
      <c r="R52" s="745">
        <v>14.775046</v>
      </c>
      <c r="S52" s="745">
        <v>12.602824999999999</v>
      </c>
      <c r="T52" s="745">
        <v>11.792494</v>
      </c>
      <c r="U52" s="746">
        <v>9.0775579999999998</v>
      </c>
      <c r="V52" s="744">
        <v>236.72865999999999</v>
      </c>
      <c r="W52" s="747">
        <v>148.06551300000001</v>
      </c>
      <c r="X52" s="743">
        <v>62.5</v>
      </c>
      <c r="Y52" s="648" t="s">
        <v>767</v>
      </c>
      <c r="Z52" s="650"/>
      <c r="AA52" s="650"/>
      <c r="AB52" s="650"/>
      <c r="AC52" s="650"/>
      <c r="AD52" s="650"/>
      <c r="AE52" s="645" t="s">
        <v>1363</v>
      </c>
      <c r="AF52" s="656" t="s">
        <v>1404</v>
      </c>
      <c r="AG52" s="663" t="s">
        <v>1402</v>
      </c>
      <c r="AH52" s="706"/>
      <c r="AI52" s="706"/>
      <c r="AJ52" s="706"/>
      <c r="AK52" s="706"/>
      <c r="AL52" s="706"/>
      <c r="AM52" s="706"/>
      <c r="AN52" s="706"/>
      <c r="AO52" s="706"/>
      <c r="AP52" s="706"/>
      <c r="AQ52" s="706"/>
      <c r="AR52" s="706"/>
      <c r="AS52" s="706"/>
      <c r="AT52" s="706"/>
      <c r="AU52" s="706"/>
      <c r="AV52" s="707"/>
    </row>
    <row r="53" spans="1:48" ht="10.5" customHeight="1" x14ac:dyDescent="0.25">
      <c r="A53" s="661"/>
      <c r="B53" s="652"/>
      <c r="C53" s="645"/>
      <c r="D53" s="645"/>
      <c r="E53" s="645"/>
      <c r="F53" s="645"/>
      <c r="G53" s="645"/>
      <c r="H53" s="653"/>
      <c r="I53" s="654" t="s">
        <v>1355</v>
      </c>
      <c r="J53" s="739">
        <v>0.210671</v>
      </c>
      <c r="K53" s="740">
        <v>0.20975199999999999</v>
      </c>
      <c r="L53" s="740">
        <v>0.20998600000000001</v>
      </c>
      <c r="M53" s="740">
        <v>0.29028599999999999</v>
      </c>
      <c r="N53" s="740">
        <v>0.25008000000000002</v>
      </c>
      <c r="O53" s="740">
        <v>0.301263</v>
      </c>
      <c r="P53" s="741">
        <v>0.27807399999999999</v>
      </c>
      <c r="Q53" s="739">
        <v>0.30324000000000001</v>
      </c>
      <c r="R53" s="740">
        <v>0.283775</v>
      </c>
      <c r="S53" s="740">
        <v>0.22361600000000001</v>
      </c>
      <c r="T53" s="740">
        <v>0.21906600000000001</v>
      </c>
      <c r="U53" s="741">
        <v>0.18896399999999999</v>
      </c>
      <c r="V53" s="739">
        <v>0.39494400000000002</v>
      </c>
      <c r="W53" s="742">
        <v>0.246699</v>
      </c>
      <c r="X53" s="743"/>
      <c r="Y53" s="655" t="s">
        <v>1356</v>
      </c>
      <c r="Z53" s="650"/>
      <c r="AA53" s="650"/>
      <c r="AB53" s="650"/>
      <c r="AC53" s="650"/>
      <c r="AD53" s="650"/>
      <c r="AE53" s="645"/>
      <c r="AF53" s="656"/>
      <c r="AG53" s="663"/>
      <c r="AH53" s="706"/>
      <c r="AI53" s="706"/>
      <c r="AJ53" s="706"/>
      <c r="AK53" s="706"/>
      <c r="AL53" s="706"/>
      <c r="AM53" s="706"/>
      <c r="AN53" s="706"/>
      <c r="AO53" s="706"/>
      <c r="AP53" s="706"/>
      <c r="AQ53" s="706"/>
      <c r="AR53" s="706"/>
      <c r="AS53" s="706"/>
      <c r="AT53" s="706"/>
      <c r="AU53" s="706"/>
      <c r="AV53" s="709"/>
    </row>
    <row r="54" spans="1:48" ht="7.5" customHeight="1" x14ac:dyDescent="0.25">
      <c r="A54" s="661"/>
      <c r="B54" s="652"/>
      <c r="C54" s="645"/>
      <c r="D54" s="645"/>
      <c r="E54" s="645"/>
      <c r="F54" s="645"/>
      <c r="G54" s="645"/>
      <c r="H54" s="653"/>
      <c r="I54" s="654"/>
      <c r="J54" s="744"/>
      <c r="K54" s="745"/>
      <c r="L54" s="745"/>
      <c r="M54" s="745"/>
      <c r="N54" s="745"/>
      <c r="O54" s="745"/>
      <c r="P54" s="746"/>
      <c r="Q54" s="744"/>
      <c r="R54" s="745"/>
      <c r="S54" s="745"/>
      <c r="T54" s="745"/>
      <c r="U54" s="746"/>
      <c r="V54" s="744"/>
      <c r="W54" s="747"/>
      <c r="X54" s="743"/>
      <c r="Y54" s="655"/>
      <c r="Z54" s="650"/>
      <c r="AA54" s="650"/>
      <c r="AB54" s="650"/>
      <c r="AC54" s="650"/>
      <c r="AD54" s="650"/>
      <c r="AE54" s="645"/>
      <c r="AF54" s="656"/>
      <c r="AG54" s="663"/>
    </row>
    <row r="55" spans="1:48" ht="11.25" customHeight="1" x14ac:dyDescent="0.25">
      <c r="A55" s="661" t="s">
        <v>1405</v>
      </c>
      <c r="B55" s="652"/>
      <c r="C55" s="645"/>
      <c r="D55" s="645"/>
      <c r="E55" s="645"/>
      <c r="F55" s="645"/>
      <c r="G55" s="645"/>
      <c r="H55" s="653" t="s">
        <v>1406</v>
      </c>
      <c r="I55" s="654" t="s">
        <v>766</v>
      </c>
      <c r="J55" s="744">
        <v>66.036886999999993</v>
      </c>
      <c r="K55" s="745">
        <v>71.037408999999997</v>
      </c>
      <c r="L55" s="745">
        <v>74.325470999999993</v>
      </c>
      <c r="M55" s="745">
        <v>94.289187999999996</v>
      </c>
      <c r="N55" s="745">
        <v>91.996550999999997</v>
      </c>
      <c r="O55" s="745">
        <v>98.881073000000001</v>
      </c>
      <c r="P55" s="746">
        <v>102.62273399999999</v>
      </c>
      <c r="Q55" s="744">
        <v>101.890083</v>
      </c>
      <c r="R55" s="745">
        <v>90.266999999999996</v>
      </c>
      <c r="S55" s="745">
        <v>113.00572699999999</v>
      </c>
      <c r="T55" s="745">
        <v>85.066159999999996</v>
      </c>
      <c r="U55" s="746">
        <v>80.460363000000001</v>
      </c>
      <c r="V55" s="744">
        <v>1215.763555</v>
      </c>
      <c r="W55" s="747">
        <v>1069.8786459999999</v>
      </c>
      <c r="X55" s="743">
        <v>88</v>
      </c>
      <c r="Y55" s="655" t="s">
        <v>767</v>
      </c>
      <c r="Z55" s="650"/>
      <c r="AA55" s="650"/>
      <c r="AB55" s="650"/>
      <c r="AC55" s="650"/>
      <c r="AD55" s="650"/>
      <c r="AE55" s="645"/>
      <c r="AF55" s="656" t="s">
        <v>1407</v>
      </c>
      <c r="AG55" s="663" t="s">
        <v>1405</v>
      </c>
      <c r="AH55" s="706"/>
      <c r="AI55" s="706"/>
      <c r="AJ55" s="706"/>
      <c r="AK55" s="706"/>
      <c r="AL55" s="706"/>
      <c r="AM55" s="706"/>
      <c r="AN55" s="706"/>
      <c r="AO55" s="706"/>
      <c r="AP55" s="706"/>
      <c r="AQ55" s="706"/>
      <c r="AR55" s="706"/>
      <c r="AS55" s="706"/>
      <c r="AT55" s="706"/>
      <c r="AU55" s="706"/>
      <c r="AV55" s="707"/>
    </row>
    <row r="56" spans="1:48" ht="10.5" customHeight="1" x14ac:dyDescent="0.25">
      <c r="A56" s="661"/>
      <c r="B56" s="652"/>
      <c r="C56" s="645"/>
      <c r="D56" s="645"/>
      <c r="E56" s="645"/>
      <c r="F56" s="645"/>
      <c r="G56" s="645"/>
      <c r="H56" s="653"/>
      <c r="I56" s="647" t="s">
        <v>1355</v>
      </c>
      <c r="J56" s="739">
        <v>1.391961</v>
      </c>
      <c r="K56" s="740">
        <v>1.4776210000000001</v>
      </c>
      <c r="L56" s="740">
        <v>1.417403</v>
      </c>
      <c r="M56" s="740">
        <v>1.833691</v>
      </c>
      <c r="N56" s="740">
        <v>1.82165</v>
      </c>
      <c r="O56" s="740">
        <v>2.0446629999999999</v>
      </c>
      <c r="P56" s="741">
        <v>2.1685349999999999</v>
      </c>
      <c r="Q56" s="739">
        <v>2.2983720000000001</v>
      </c>
      <c r="R56" s="740">
        <v>1.7336990000000001</v>
      </c>
      <c r="S56" s="740">
        <v>2.0050949999999998</v>
      </c>
      <c r="T56" s="740">
        <v>1.5802529999999999</v>
      </c>
      <c r="U56" s="741">
        <v>1.6749130000000001</v>
      </c>
      <c r="V56" s="739">
        <v>2.028305</v>
      </c>
      <c r="W56" s="742">
        <v>1.782575</v>
      </c>
      <c r="X56" s="743"/>
      <c r="Y56" s="655" t="s">
        <v>1356</v>
      </c>
      <c r="Z56" s="650"/>
      <c r="AA56" s="650"/>
      <c r="AB56" s="650"/>
      <c r="AC56" s="650"/>
      <c r="AD56" s="650"/>
      <c r="AE56" s="645"/>
      <c r="AF56" s="656" t="s">
        <v>1408</v>
      </c>
      <c r="AG56" s="663"/>
      <c r="AH56" s="706"/>
      <c r="AI56" s="706"/>
      <c r="AJ56" s="706"/>
      <c r="AK56" s="706"/>
      <c r="AL56" s="706"/>
      <c r="AM56" s="706"/>
      <c r="AN56" s="706"/>
      <c r="AO56" s="706"/>
      <c r="AP56" s="706"/>
      <c r="AQ56" s="706"/>
      <c r="AR56" s="706"/>
      <c r="AS56" s="706"/>
      <c r="AT56" s="706"/>
      <c r="AU56" s="706"/>
      <c r="AV56" s="709"/>
    </row>
    <row r="57" spans="1:48" ht="7.5" customHeight="1" x14ac:dyDescent="0.25">
      <c r="A57" s="661"/>
      <c r="B57" s="652"/>
      <c r="C57" s="645"/>
      <c r="D57" s="645"/>
      <c r="E57" s="645"/>
      <c r="F57" s="645"/>
      <c r="G57" s="645"/>
      <c r="H57" s="653"/>
      <c r="I57" s="647"/>
      <c r="J57" s="744"/>
      <c r="K57" s="745"/>
      <c r="L57" s="745"/>
      <c r="M57" s="745"/>
      <c r="N57" s="745"/>
      <c r="O57" s="745"/>
      <c r="P57" s="746"/>
      <c r="Q57" s="744"/>
      <c r="R57" s="745"/>
      <c r="S57" s="745"/>
      <c r="T57" s="745"/>
      <c r="U57" s="746"/>
      <c r="V57" s="744"/>
      <c r="W57" s="747"/>
      <c r="X57" s="743"/>
      <c r="Y57" s="655"/>
      <c r="Z57" s="650"/>
      <c r="AA57" s="650"/>
      <c r="AB57" s="650"/>
      <c r="AC57" s="650"/>
      <c r="AD57" s="650"/>
      <c r="AE57" s="645"/>
      <c r="AF57" s="656"/>
      <c r="AG57" s="663"/>
    </row>
    <row r="58" spans="1:48" ht="12.6" customHeight="1" x14ac:dyDescent="0.25">
      <c r="A58" s="657" t="s">
        <v>1409</v>
      </c>
      <c r="B58" s="658" t="s">
        <v>1410</v>
      </c>
      <c r="C58" s="645"/>
      <c r="D58" s="645"/>
      <c r="E58" s="645"/>
      <c r="F58" s="645"/>
      <c r="G58" s="645"/>
      <c r="H58" s="667"/>
      <c r="I58" s="647" t="s">
        <v>766</v>
      </c>
      <c r="J58" s="748">
        <v>1302.206508</v>
      </c>
      <c r="K58" s="749">
        <v>1260.2362009999999</v>
      </c>
      <c r="L58" s="749">
        <v>1450.7079080000001</v>
      </c>
      <c r="M58" s="749">
        <v>1488.0287310000001</v>
      </c>
      <c r="N58" s="749">
        <v>1400.8951770000001</v>
      </c>
      <c r="O58" s="749">
        <v>1325.644039</v>
      </c>
      <c r="P58" s="750">
        <v>1318.438656</v>
      </c>
      <c r="Q58" s="748">
        <v>1260.900932</v>
      </c>
      <c r="R58" s="749">
        <v>1479.8515159999999</v>
      </c>
      <c r="S58" s="749">
        <v>1609.9654849999999</v>
      </c>
      <c r="T58" s="749">
        <v>1691.755748</v>
      </c>
      <c r="U58" s="750">
        <v>1577.2279450000001</v>
      </c>
      <c r="V58" s="748">
        <v>16777.676991</v>
      </c>
      <c r="W58" s="751">
        <v>17165.858845999999</v>
      </c>
      <c r="X58" s="738">
        <v>102.3</v>
      </c>
      <c r="Y58" s="648" t="s">
        <v>767</v>
      </c>
      <c r="Z58" s="659" t="s">
        <v>1411</v>
      </c>
      <c r="AA58" s="650"/>
      <c r="AB58" s="650"/>
      <c r="AC58" s="650"/>
      <c r="AD58" s="650"/>
      <c r="AE58" s="650"/>
      <c r="AF58" s="666"/>
      <c r="AG58" s="660" t="s">
        <v>1409</v>
      </c>
      <c r="AH58" s="70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7"/>
    </row>
    <row r="59" spans="1:48" ht="10.5" customHeight="1" x14ac:dyDescent="0.25">
      <c r="A59" s="661"/>
      <c r="B59" s="658" t="s">
        <v>1412</v>
      </c>
      <c r="C59" s="645"/>
      <c r="D59" s="645"/>
      <c r="E59" s="645"/>
      <c r="F59" s="645"/>
      <c r="G59" s="645"/>
      <c r="H59" s="667"/>
      <c r="I59" s="654" t="s">
        <v>1355</v>
      </c>
      <c r="J59" s="734">
        <v>27.448609999999999</v>
      </c>
      <c r="K59" s="735">
        <v>26.213681000000001</v>
      </c>
      <c r="L59" s="735">
        <v>27.665310999999999</v>
      </c>
      <c r="M59" s="735">
        <v>28.938468</v>
      </c>
      <c r="N59" s="735">
        <v>27.739530999999999</v>
      </c>
      <c r="O59" s="735">
        <v>27.411666</v>
      </c>
      <c r="P59" s="736">
        <v>27.860109000000001</v>
      </c>
      <c r="Q59" s="734">
        <v>28.442606000000001</v>
      </c>
      <c r="R59" s="735">
        <v>28.422529000000001</v>
      </c>
      <c r="S59" s="735">
        <v>28.566108</v>
      </c>
      <c r="T59" s="735">
        <v>31.427330999999999</v>
      </c>
      <c r="U59" s="736">
        <v>32.832566999999997</v>
      </c>
      <c r="V59" s="734">
        <v>27.990846000000001</v>
      </c>
      <c r="W59" s="737">
        <v>28.600836000000001</v>
      </c>
      <c r="X59" s="738"/>
      <c r="Y59" s="655" t="s">
        <v>1356</v>
      </c>
      <c r="Z59" s="659" t="s">
        <v>1413</v>
      </c>
      <c r="AA59" s="650"/>
      <c r="AB59" s="650"/>
      <c r="AC59" s="650"/>
      <c r="AD59" s="650"/>
      <c r="AE59" s="650"/>
      <c r="AF59" s="666"/>
      <c r="AG59" s="663"/>
      <c r="AH59" s="70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9"/>
    </row>
    <row r="60" spans="1:48" ht="7.5" customHeight="1" x14ac:dyDescent="0.25">
      <c r="A60" s="661"/>
      <c r="B60" s="658"/>
      <c r="C60" s="645"/>
      <c r="D60" s="645"/>
      <c r="E60" s="645"/>
      <c r="F60" s="645"/>
      <c r="G60" s="645"/>
      <c r="H60" s="653"/>
      <c r="I60" s="654"/>
      <c r="J60" s="744"/>
      <c r="K60" s="745"/>
      <c r="L60" s="745"/>
      <c r="M60" s="745"/>
      <c r="N60" s="745"/>
      <c r="O60" s="745"/>
      <c r="P60" s="746"/>
      <c r="Q60" s="744"/>
      <c r="R60" s="745"/>
      <c r="S60" s="745"/>
      <c r="T60" s="745"/>
      <c r="U60" s="746"/>
      <c r="V60" s="744"/>
      <c r="W60" s="747"/>
      <c r="X60" s="743"/>
      <c r="Y60" s="655"/>
      <c r="Z60" s="659"/>
      <c r="AA60" s="650"/>
      <c r="AB60" s="650"/>
      <c r="AC60" s="650"/>
      <c r="AD60" s="650"/>
      <c r="AE60" s="645"/>
      <c r="AF60" s="656"/>
      <c r="AG60" s="663"/>
    </row>
    <row r="61" spans="1:48" ht="11.25" customHeight="1" x14ac:dyDescent="0.25">
      <c r="A61" s="661" t="s">
        <v>1414</v>
      </c>
      <c r="B61" s="652"/>
      <c r="C61" s="664" t="s">
        <v>1385</v>
      </c>
      <c r="D61" s="645"/>
      <c r="E61" s="664" t="s">
        <v>1415</v>
      </c>
      <c r="F61" s="645"/>
      <c r="G61" s="645"/>
      <c r="H61" s="667"/>
      <c r="I61" s="654" t="s">
        <v>766</v>
      </c>
      <c r="J61" s="744">
        <v>831.36131599999999</v>
      </c>
      <c r="K61" s="745">
        <v>822.46293100000003</v>
      </c>
      <c r="L61" s="745">
        <v>943.95333900000003</v>
      </c>
      <c r="M61" s="745">
        <v>951.38006700000005</v>
      </c>
      <c r="N61" s="745">
        <v>875.11535900000001</v>
      </c>
      <c r="O61" s="745">
        <v>851.22994600000004</v>
      </c>
      <c r="P61" s="746">
        <v>790.17569100000003</v>
      </c>
      <c r="Q61" s="744">
        <v>811.858474</v>
      </c>
      <c r="R61" s="745">
        <v>943.65978500000006</v>
      </c>
      <c r="S61" s="745">
        <v>1026.3402490000001</v>
      </c>
      <c r="T61" s="745">
        <v>1137.4409149999999</v>
      </c>
      <c r="U61" s="746">
        <v>1037.8585680000001</v>
      </c>
      <c r="V61" s="744">
        <v>10982.800515000001</v>
      </c>
      <c r="W61" s="747">
        <v>11022.83664</v>
      </c>
      <c r="X61" s="743">
        <v>100.4</v>
      </c>
      <c r="Y61" s="655" t="s">
        <v>767</v>
      </c>
      <c r="Z61" s="650"/>
      <c r="AA61" s="665" t="s">
        <v>1363</v>
      </c>
      <c r="AB61" s="650"/>
      <c r="AC61" s="650"/>
      <c r="AD61" s="665" t="s">
        <v>1416</v>
      </c>
      <c r="AE61" s="645"/>
      <c r="AF61" s="656"/>
      <c r="AG61" s="663" t="s">
        <v>1414</v>
      </c>
      <c r="AH61" s="706"/>
      <c r="AI61" s="706"/>
      <c r="AJ61" s="706"/>
      <c r="AK61" s="706"/>
      <c r="AL61" s="706"/>
      <c r="AM61" s="706"/>
      <c r="AN61" s="706"/>
      <c r="AO61" s="706"/>
      <c r="AP61" s="706"/>
      <c r="AQ61" s="706"/>
      <c r="AR61" s="706"/>
      <c r="AS61" s="706"/>
      <c r="AT61" s="706"/>
      <c r="AU61" s="706"/>
      <c r="AV61" s="707"/>
    </row>
    <row r="62" spans="1:48" ht="10.5" customHeight="1" x14ac:dyDescent="0.25">
      <c r="A62" s="661"/>
      <c r="B62" s="652"/>
      <c r="C62" s="645"/>
      <c r="D62" s="645"/>
      <c r="E62" s="664" t="s">
        <v>1417</v>
      </c>
      <c r="F62" s="645"/>
      <c r="G62" s="645"/>
      <c r="H62" s="653"/>
      <c r="I62" s="647" t="s">
        <v>1355</v>
      </c>
      <c r="J62" s="739">
        <v>17.523882</v>
      </c>
      <c r="K62" s="740">
        <v>17.10773</v>
      </c>
      <c r="L62" s="740">
        <v>18.001393</v>
      </c>
      <c r="M62" s="740">
        <v>18.501982999999999</v>
      </c>
      <c r="N62" s="740">
        <v>17.328413000000001</v>
      </c>
      <c r="O62" s="740">
        <v>17.601731999999998</v>
      </c>
      <c r="P62" s="741">
        <v>16.697310999999999</v>
      </c>
      <c r="Q62" s="739">
        <v>18.313389999999998</v>
      </c>
      <c r="R62" s="740">
        <v>18.124248999999999</v>
      </c>
      <c r="S62" s="740">
        <v>18.210667000000001</v>
      </c>
      <c r="T62" s="740">
        <v>21.129961000000002</v>
      </c>
      <c r="U62" s="741">
        <v>21.604714999999999</v>
      </c>
      <c r="V62" s="739">
        <v>18.323029999999999</v>
      </c>
      <c r="W62" s="742">
        <v>18.365660999999999</v>
      </c>
      <c r="X62" s="743"/>
      <c r="Y62" s="655" t="s">
        <v>1356</v>
      </c>
      <c r="Z62" s="650"/>
      <c r="AA62" s="650"/>
      <c r="AB62" s="650"/>
      <c r="AC62" s="650"/>
      <c r="AD62" s="665" t="s">
        <v>1418</v>
      </c>
      <c r="AE62" s="645"/>
      <c r="AF62" s="656"/>
      <c r="AG62" s="663"/>
      <c r="AH62" s="706"/>
      <c r="AI62" s="706"/>
      <c r="AJ62" s="706"/>
      <c r="AK62" s="706"/>
      <c r="AL62" s="706"/>
      <c r="AM62" s="706"/>
      <c r="AN62" s="706"/>
      <c r="AO62" s="706"/>
      <c r="AP62" s="706"/>
      <c r="AQ62" s="706"/>
      <c r="AR62" s="706"/>
      <c r="AS62" s="706"/>
      <c r="AT62" s="706"/>
      <c r="AU62" s="706"/>
      <c r="AV62" s="709"/>
    </row>
    <row r="63" spans="1:48" ht="7.5" customHeight="1" x14ac:dyDescent="0.25">
      <c r="A63" s="661"/>
      <c r="B63" s="652"/>
      <c r="C63" s="645"/>
      <c r="D63" s="645"/>
      <c r="E63" s="645"/>
      <c r="F63" s="645"/>
      <c r="G63" s="645"/>
      <c r="H63" s="653"/>
      <c r="I63" s="647"/>
      <c r="J63" s="744"/>
      <c r="K63" s="745"/>
      <c r="L63" s="745"/>
      <c r="M63" s="745"/>
      <c r="N63" s="745"/>
      <c r="O63" s="745"/>
      <c r="P63" s="746"/>
      <c r="Q63" s="744"/>
      <c r="R63" s="745"/>
      <c r="S63" s="745"/>
      <c r="T63" s="745"/>
      <c r="U63" s="746"/>
      <c r="V63" s="744"/>
      <c r="W63" s="747"/>
      <c r="X63" s="743"/>
      <c r="Y63" s="655"/>
      <c r="Z63" s="650"/>
      <c r="AA63" s="650"/>
      <c r="AB63" s="650"/>
      <c r="AC63" s="650"/>
      <c r="AD63" s="650"/>
      <c r="AE63" s="645"/>
      <c r="AF63" s="656"/>
      <c r="AG63" s="663"/>
    </row>
    <row r="64" spans="1:48" ht="11.25" customHeight="1" x14ac:dyDescent="0.25">
      <c r="A64" s="661" t="s">
        <v>1419</v>
      </c>
      <c r="B64" s="652"/>
      <c r="C64" s="645"/>
      <c r="D64" s="645"/>
      <c r="E64" s="664" t="s">
        <v>1420</v>
      </c>
      <c r="F64" s="645"/>
      <c r="G64" s="645"/>
      <c r="H64" s="667"/>
      <c r="I64" s="654" t="s">
        <v>766</v>
      </c>
      <c r="J64" s="744">
        <v>470.845192</v>
      </c>
      <c r="K64" s="745">
        <v>437.77327000000002</v>
      </c>
      <c r="L64" s="745">
        <v>506.754569</v>
      </c>
      <c r="M64" s="745">
        <v>536.64866400000005</v>
      </c>
      <c r="N64" s="745">
        <v>525.77981799999998</v>
      </c>
      <c r="O64" s="745">
        <v>474.41409299999998</v>
      </c>
      <c r="P64" s="746">
        <v>528.26296500000001</v>
      </c>
      <c r="Q64" s="744">
        <v>449.04245800000001</v>
      </c>
      <c r="R64" s="745">
        <v>536.191731</v>
      </c>
      <c r="S64" s="745">
        <v>583.62523599999997</v>
      </c>
      <c r="T64" s="745">
        <v>554.31483300000002</v>
      </c>
      <c r="U64" s="746">
        <v>539.36937699999999</v>
      </c>
      <c r="V64" s="744">
        <v>5794.8764760000004</v>
      </c>
      <c r="W64" s="747">
        <v>6143.0222059999996</v>
      </c>
      <c r="X64" s="743">
        <v>106</v>
      </c>
      <c r="Y64" s="655" t="s">
        <v>767</v>
      </c>
      <c r="Z64" s="650"/>
      <c r="AA64" s="650"/>
      <c r="AB64" s="650"/>
      <c r="AC64" s="650"/>
      <c r="AD64" s="665" t="s">
        <v>1421</v>
      </c>
      <c r="AE64" s="650"/>
      <c r="AF64" s="666"/>
      <c r="AG64" s="663" t="s">
        <v>1419</v>
      </c>
      <c r="AH64" s="706"/>
      <c r="AI64" s="706"/>
      <c r="AJ64" s="706"/>
      <c r="AK64" s="706"/>
      <c r="AL64" s="706"/>
      <c r="AM64" s="706"/>
      <c r="AN64" s="706"/>
      <c r="AO64" s="706"/>
      <c r="AP64" s="706"/>
      <c r="AQ64" s="706"/>
      <c r="AR64" s="706"/>
      <c r="AS64" s="706"/>
      <c r="AT64" s="706"/>
      <c r="AU64" s="706"/>
      <c r="AV64" s="707"/>
    </row>
    <row r="65" spans="1:48" ht="10.5" customHeight="1" x14ac:dyDescent="0.25">
      <c r="A65" s="661"/>
      <c r="B65" s="652"/>
      <c r="C65" s="645"/>
      <c r="D65" s="645"/>
      <c r="E65" s="645"/>
      <c r="F65" s="645"/>
      <c r="G65" s="645"/>
      <c r="H65" s="646"/>
      <c r="I65" s="647" t="s">
        <v>1355</v>
      </c>
      <c r="J65" s="739">
        <v>9.9247289999999992</v>
      </c>
      <c r="K65" s="740">
        <v>9.1059509999999992</v>
      </c>
      <c r="L65" s="740">
        <v>9.6639180000000007</v>
      </c>
      <c r="M65" s="740">
        <v>10.436484999999999</v>
      </c>
      <c r="N65" s="740">
        <v>10.411118999999999</v>
      </c>
      <c r="O65" s="740">
        <v>9.8099340000000002</v>
      </c>
      <c r="P65" s="741">
        <v>11.162798</v>
      </c>
      <c r="Q65" s="739">
        <v>10.129216</v>
      </c>
      <c r="R65" s="740">
        <v>10.29828</v>
      </c>
      <c r="S65" s="740">
        <v>10.35544</v>
      </c>
      <c r="T65" s="740">
        <v>10.297371</v>
      </c>
      <c r="U65" s="741">
        <v>11.227850999999999</v>
      </c>
      <c r="V65" s="739">
        <v>9.6678160000000002</v>
      </c>
      <c r="W65" s="742">
        <v>10.235175</v>
      </c>
      <c r="X65" s="743"/>
      <c r="Y65" s="655" t="s">
        <v>1356</v>
      </c>
      <c r="Z65" s="650"/>
      <c r="AA65" s="650"/>
      <c r="AB65" s="650"/>
      <c r="AC65" s="650"/>
      <c r="AD65" s="650"/>
      <c r="AE65" s="650"/>
      <c r="AF65" s="645"/>
      <c r="AG65" s="663"/>
      <c r="AH65" s="706"/>
      <c r="AI65" s="706"/>
      <c r="AJ65" s="706"/>
      <c r="AK65" s="706"/>
      <c r="AL65" s="706"/>
      <c r="AM65" s="706"/>
      <c r="AN65" s="706"/>
      <c r="AO65" s="706"/>
      <c r="AP65" s="706"/>
      <c r="AQ65" s="706"/>
      <c r="AR65" s="706"/>
      <c r="AS65" s="706"/>
      <c r="AT65" s="706"/>
      <c r="AU65" s="706"/>
      <c r="AV65" s="709"/>
    </row>
    <row r="66" spans="1:48" ht="7.5" customHeight="1" x14ac:dyDescent="0.25">
      <c r="A66" s="661"/>
      <c r="B66" s="652"/>
      <c r="C66" s="645"/>
      <c r="D66" s="645"/>
      <c r="E66" s="645"/>
      <c r="F66" s="645"/>
      <c r="G66" s="645"/>
      <c r="H66" s="646"/>
      <c r="I66" s="647"/>
      <c r="J66" s="744"/>
      <c r="K66" s="745"/>
      <c r="L66" s="745"/>
      <c r="M66" s="745"/>
      <c r="N66" s="745"/>
      <c r="O66" s="745"/>
      <c r="P66" s="746"/>
      <c r="Q66" s="744"/>
      <c r="R66" s="745"/>
      <c r="S66" s="745"/>
      <c r="T66" s="745"/>
      <c r="U66" s="746"/>
      <c r="V66" s="744"/>
      <c r="W66" s="747"/>
      <c r="X66" s="743"/>
      <c r="Y66" s="655"/>
      <c r="Z66" s="650"/>
      <c r="AA66" s="650"/>
      <c r="AB66" s="650"/>
      <c r="AC66" s="650"/>
      <c r="AD66" s="650"/>
      <c r="AE66" s="650"/>
      <c r="AF66" s="645"/>
      <c r="AG66" s="663"/>
    </row>
    <row r="67" spans="1:48" ht="12.6" customHeight="1" x14ac:dyDescent="0.25">
      <c r="A67" s="657" t="s">
        <v>1422</v>
      </c>
      <c r="B67" s="658" t="s">
        <v>1423</v>
      </c>
      <c r="C67" s="645"/>
      <c r="D67" s="645"/>
      <c r="E67" s="645"/>
      <c r="F67" s="645"/>
      <c r="G67" s="645"/>
      <c r="H67" s="646"/>
      <c r="I67" s="647" t="s">
        <v>766</v>
      </c>
      <c r="J67" s="748">
        <v>750.60570700000005</v>
      </c>
      <c r="K67" s="749">
        <v>880.92683199999999</v>
      </c>
      <c r="L67" s="749">
        <v>929.760943</v>
      </c>
      <c r="M67" s="749">
        <v>913.18752500000005</v>
      </c>
      <c r="N67" s="749">
        <v>955.70193400000005</v>
      </c>
      <c r="O67" s="749">
        <v>954.69375700000001</v>
      </c>
      <c r="P67" s="750">
        <v>811.27183300000002</v>
      </c>
      <c r="Q67" s="748">
        <v>664.02974500000005</v>
      </c>
      <c r="R67" s="749">
        <v>894.09502799999996</v>
      </c>
      <c r="S67" s="749">
        <v>1001.4607580000001</v>
      </c>
      <c r="T67" s="749">
        <v>928.21173099999999</v>
      </c>
      <c r="U67" s="750">
        <v>763.26785500000005</v>
      </c>
      <c r="V67" s="748">
        <v>9895.1264250000004</v>
      </c>
      <c r="W67" s="751">
        <v>10447.213648000001</v>
      </c>
      <c r="X67" s="738">
        <v>105.6</v>
      </c>
      <c r="Y67" s="648" t="s">
        <v>767</v>
      </c>
      <c r="Z67" s="659" t="s">
        <v>1424</v>
      </c>
      <c r="AA67" s="650"/>
      <c r="AB67" s="650"/>
      <c r="AC67" s="650"/>
      <c r="AD67" s="650"/>
      <c r="AE67" s="650"/>
      <c r="AF67" s="645"/>
      <c r="AG67" s="660" t="s">
        <v>1422</v>
      </c>
      <c r="AH67" s="706"/>
      <c r="AI67" s="706"/>
      <c r="AJ67" s="706"/>
      <c r="AK67" s="706"/>
      <c r="AL67" s="706"/>
      <c r="AM67" s="706"/>
      <c r="AN67" s="706"/>
      <c r="AO67" s="706"/>
      <c r="AP67" s="706"/>
      <c r="AQ67" s="706"/>
      <c r="AR67" s="706"/>
      <c r="AS67" s="706"/>
      <c r="AT67" s="706"/>
      <c r="AU67" s="706"/>
      <c r="AV67" s="707"/>
    </row>
    <row r="68" spans="1:48" ht="10.5" customHeight="1" x14ac:dyDescent="0.25">
      <c r="A68" s="661"/>
      <c r="B68" s="658" t="s">
        <v>1412</v>
      </c>
      <c r="C68" s="645"/>
      <c r="D68" s="645"/>
      <c r="E68" s="645"/>
      <c r="F68" s="645"/>
      <c r="G68" s="645"/>
      <c r="H68" s="646"/>
      <c r="I68" s="654" t="s">
        <v>1355</v>
      </c>
      <c r="J68" s="734">
        <v>15.821671</v>
      </c>
      <c r="K68" s="735">
        <v>18.323815</v>
      </c>
      <c r="L68" s="735">
        <v>17.730740999999998</v>
      </c>
      <c r="M68" s="735">
        <v>17.759232000000001</v>
      </c>
      <c r="N68" s="735">
        <v>18.924130999999999</v>
      </c>
      <c r="O68" s="735">
        <v>19.741157000000001</v>
      </c>
      <c r="P68" s="736">
        <v>17.143097000000001</v>
      </c>
      <c r="Q68" s="734">
        <v>14.978763000000001</v>
      </c>
      <c r="R68" s="735">
        <v>17.172291999999999</v>
      </c>
      <c r="S68" s="735">
        <v>17.769223</v>
      </c>
      <c r="T68" s="735">
        <v>17.243161000000001</v>
      </c>
      <c r="U68" s="736">
        <v>15.888662999999999</v>
      </c>
      <c r="V68" s="734">
        <v>16.508420999999998</v>
      </c>
      <c r="W68" s="737">
        <v>17.406587999999999</v>
      </c>
      <c r="X68" s="738"/>
      <c r="Y68" s="655" t="s">
        <v>1356</v>
      </c>
      <c r="Z68" s="659" t="s">
        <v>1413</v>
      </c>
      <c r="AA68" s="650"/>
      <c r="AB68" s="650"/>
      <c r="AC68" s="650"/>
      <c r="AD68" s="650"/>
      <c r="AE68" s="650"/>
      <c r="AF68" s="645"/>
      <c r="AG68" s="663"/>
      <c r="AH68" s="706"/>
      <c r="AI68" s="706"/>
      <c r="AJ68" s="706"/>
      <c r="AK68" s="706"/>
      <c r="AL68" s="706"/>
      <c r="AM68" s="706"/>
      <c r="AN68" s="706"/>
      <c r="AO68" s="706"/>
      <c r="AP68" s="706"/>
      <c r="AQ68" s="706"/>
      <c r="AR68" s="706"/>
      <c r="AS68" s="706"/>
      <c r="AT68" s="706"/>
      <c r="AU68" s="706"/>
      <c r="AV68" s="709"/>
    </row>
    <row r="69" spans="1:48" ht="7.5" customHeight="1" x14ac:dyDescent="0.25">
      <c r="A69" s="661"/>
      <c r="B69" s="658"/>
      <c r="C69" s="645"/>
      <c r="D69" s="645"/>
      <c r="E69" s="645"/>
      <c r="F69" s="645"/>
      <c r="G69" s="645"/>
      <c r="H69" s="646"/>
      <c r="I69" s="654"/>
      <c r="J69" s="744"/>
      <c r="K69" s="745"/>
      <c r="L69" s="745"/>
      <c r="M69" s="745"/>
      <c r="N69" s="745"/>
      <c r="O69" s="745"/>
      <c r="P69" s="746"/>
      <c r="Q69" s="744"/>
      <c r="R69" s="745"/>
      <c r="S69" s="745"/>
      <c r="T69" s="745"/>
      <c r="U69" s="746"/>
      <c r="V69" s="744"/>
      <c r="W69" s="747"/>
      <c r="X69" s="743"/>
      <c r="Y69" s="655"/>
      <c r="Z69" s="659"/>
      <c r="AA69" s="650"/>
      <c r="AB69" s="650"/>
      <c r="AC69" s="650"/>
      <c r="AD69" s="650"/>
      <c r="AE69" s="650"/>
      <c r="AF69" s="645"/>
      <c r="AG69" s="663"/>
    </row>
    <row r="70" spans="1:48" ht="11.25" customHeight="1" x14ac:dyDescent="0.25">
      <c r="A70" s="661" t="s">
        <v>1425</v>
      </c>
      <c r="B70" s="652"/>
      <c r="C70" s="664" t="s">
        <v>1385</v>
      </c>
      <c r="D70" s="645"/>
      <c r="E70" s="664" t="s">
        <v>1426</v>
      </c>
      <c r="F70" s="645"/>
      <c r="G70" s="645"/>
      <c r="H70" s="646"/>
      <c r="I70" s="654" t="s">
        <v>766</v>
      </c>
      <c r="J70" s="744">
        <v>97.751896000000002</v>
      </c>
      <c r="K70" s="745">
        <v>135.07618199999999</v>
      </c>
      <c r="L70" s="745">
        <v>122.011578</v>
      </c>
      <c r="M70" s="745">
        <v>149.08871300000001</v>
      </c>
      <c r="N70" s="745">
        <v>149.54604800000001</v>
      </c>
      <c r="O70" s="745">
        <v>133.674949</v>
      </c>
      <c r="P70" s="746">
        <v>125.448335</v>
      </c>
      <c r="Q70" s="744">
        <v>87.098956000000001</v>
      </c>
      <c r="R70" s="745">
        <v>130.68918099999999</v>
      </c>
      <c r="S70" s="745">
        <v>141.503818</v>
      </c>
      <c r="T70" s="745">
        <v>154.10337899999999</v>
      </c>
      <c r="U70" s="746">
        <v>122.299857</v>
      </c>
      <c r="V70" s="744">
        <v>1191.7475340000001</v>
      </c>
      <c r="W70" s="747">
        <v>1548.2928919999999</v>
      </c>
      <c r="X70" s="743">
        <v>129.9</v>
      </c>
      <c r="Y70" s="655" t="s">
        <v>767</v>
      </c>
      <c r="Z70" s="650"/>
      <c r="AA70" s="665" t="s">
        <v>1363</v>
      </c>
      <c r="AB70" s="650"/>
      <c r="AC70" s="650"/>
      <c r="AD70" s="665" t="s">
        <v>1427</v>
      </c>
      <c r="AE70" s="650"/>
      <c r="AF70" s="645"/>
      <c r="AG70" s="663" t="s">
        <v>1425</v>
      </c>
      <c r="AH70" s="706"/>
      <c r="AI70" s="706"/>
      <c r="AJ70" s="706"/>
      <c r="AK70" s="706"/>
      <c r="AL70" s="706"/>
      <c r="AM70" s="706"/>
      <c r="AN70" s="706"/>
      <c r="AO70" s="706"/>
      <c r="AP70" s="706"/>
      <c r="AQ70" s="706"/>
      <c r="AR70" s="706"/>
      <c r="AS70" s="706"/>
      <c r="AT70" s="706"/>
      <c r="AU70" s="706"/>
      <c r="AV70" s="707"/>
    </row>
    <row r="71" spans="1:48" ht="10.5" customHeight="1" x14ac:dyDescent="0.25">
      <c r="A71" s="661"/>
      <c r="B71" s="652"/>
      <c r="C71" s="645"/>
      <c r="D71" s="645"/>
      <c r="E71" s="645"/>
      <c r="F71" s="645"/>
      <c r="G71" s="645"/>
      <c r="H71" s="646"/>
      <c r="I71" s="647" t="s">
        <v>1355</v>
      </c>
      <c r="J71" s="739">
        <v>2.060467</v>
      </c>
      <c r="K71" s="740">
        <v>2.8096670000000001</v>
      </c>
      <c r="L71" s="740">
        <v>2.3267869999999999</v>
      </c>
      <c r="M71" s="740">
        <v>2.8994059999999999</v>
      </c>
      <c r="N71" s="740">
        <v>2.9612050000000001</v>
      </c>
      <c r="O71" s="740">
        <v>2.7641300000000002</v>
      </c>
      <c r="P71" s="741">
        <v>2.6508660000000002</v>
      </c>
      <c r="Q71" s="739">
        <v>1.964723</v>
      </c>
      <c r="R71" s="740">
        <v>2.5100609999999999</v>
      </c>
      <c r="S71" s="740">
        <v>2.510745</v>
      </c>
      <c r="T71" s="740">
        <v>2.8627410000000002</v>
      </c>
      <c r="U71" s="741">
        <v>2.545871</v>
      </c>
      <c r="V71" s="739">
        <v>1.9882379999999999</v>
      </c>
      <c r="W71" s="742">
        <v>2.5796830000000002</v>
      </c>
      <c r="X71" s="743"/>
      <c r="Y71" s="655" t="s">
        <v>1356</v>
      </c>
      <c r="Z71" s="650"/>
      <c r="AA71" s="650"/>
      <c r="AB71" s="650"/>
      <c r="AC71" s="650"/>
      <c r="AD71" s="650"/>
      <c r="AE71" s="650"/>
      <c r="AF71" s="645"/>
      <c r="AG71" s="663"/>
      <c r="AH71" s="706"/>
      <c r="AI71" s="706"/>
      <c r="AJ71" s="706"/>
      <c r="AK71" s="706"/>
      <c r="AL71" s="706"/>
      <c r="AM71" s="706"/>
      <c r="AN71" s="706"/>
      <c r="AO71" s="706"/>
      <c r="AP71" s="706"/>
      <c r="AQ71" s="706"/>
      <c r="AR71" s="706"/>
      <c r="AS71" s="706"/>
      <c r="AT71" s="706"/>
      <c r="AU71" s="706"/>
      <c r="AV71" s="709"/>
    </row>
    <row r="72" spans="1:48" ht="7.5" customHeight="1" x14ac:dyDescent="0.25">
      <c r="A72" s="661"/>
      <c r="B72" s="652"/>
      <c r="C72" s="645"/>
      <c r="D72" s="645"/>
      <c r="E72" s="645"/>
      <c r="F72" s="645"/>
      <c r="G72" s="645"/>
      <c r="H72" s="646"/>
      <c r="I72" s="647"/>
      <c r="J72" s="744"/>
      <c r="K72" s="745"/>
      <c r="L72" s="745"/>
      <c r="M72" s="745"/>
      <c r="N72" s="745"/>
      <c r="O72" s="745"/>
      <c r="P72" s="746"/>
      <c r="Q72" s="744"/>
      <c r="R72" s="745"/>
      <c r="S72" s="745"/>
      <c r="T72" s="745"/>
      <c r="U72" s="746"/>
      <c r="V72" s="744"/>
      <c r="W72" s="747"/>
      <c r="X72" s="743"/>
      <c r="Y72" s="655"/>
      <c r="Z72" s="650"/>
      <c r="AA72" s="650"/>
      <c r="AB72" s="650"/>
      <c r="AC72" s="650"/>
      <c r="AD72" s="650"/>
      <c r="AE72" s="650"/>
      <c r="AF72" s="645"/>
      <c r="AG72" s="663"/>
    </row>
    <row r="73" spans="1:48" ht="11.25" customHeight="1" x14ac:dyDescent="0.25">
      <c r="A73" s="661" t="s">
        <v>1428</v>
      </c>
      <c r="B73" s="652"/>
      <c r="C73" s="645"/>
      <c r="D73" s="645"/>
      <c r="E73" s="664" t="s">
        <v>1429</v>
      </c>
      <c r="F73" s="645"/>
      <c r="G73" s="645"/>
      <c r="H73" s="646"/>
      <c r="I73" s="647" t="s">
        <v>766</v>
      </c>
      <c r="J73" s="744">
        <v>54.849310000000003</v>
      </c>
      <c r="K73" s="745">
        <v>54.107340000000001</v>
      </c>
      <c r="L73" s="745">
        <v>65.855363999999994</v>
      </c>
      <c r="M73" s="745">
        <v>57.439506999999999</v>
      </c>
      <c r="N73" s="745">
        <v>56.209412</v>
      </c>
      <c r="O73" s="745">
        <v>62.916938000000002</v>
      </c>
      <c r="P73" s="746">
        <v>60.162272000000002</v>
      </c>
      <c r="Q73" s="744">
        <v>35.403655000000001</v>
      </c>
      <c r="R73" s="745">
        <v>76.689503000000002</v>
      </c>
      <c r="S73" s="745">
        <v>154.64920699999999</v>
      </c>
      <c r="T73" s="745">
        <v>96.919117</v>
      </c>
      <c r="U73" s="746">
        <v>77.217868999999993</v>
      </c>
      <c r="V73" s="744">
        <v>723.08480199999997</v>
      </c>
      <c r="W73" s="747">
        <v>852.41949399999999</v>
      </c>
      <c r="X73" s="743">
        <v>117.9</v>
      </c>
      <c r="Y73" s="648" t="s">
        <v>767</v>
      </c>
      <c r="Z73" s="650"/>
      <c r="AA73" s="650"/>
      <c r="AB73" s="650"/>
      <c r="AC73" s="650"/>
      <c r="AD73" s="665" t="s">
        <v>1430</v>
      </c>
      <c r="AE73" s="650"/>
      <c r="AF73" s="645"/>
      <c r="AG73" s="663" t="s">
        <v>1428</v>
      </c>
      <c r="AH73" s="706"/>
      <c r="AI73" s="706"/>
      <c r="AJ73" s="706"/>
      <c r="AK73" s="706"/>
      <c r="AL73" s="706"/>
      <c r="AM73" s="706"/>
      <c r="AN73" s="706"/>
      <c r="AO73" s="706"/>
      <c r="AP73" s="706"/>
      <c r="AQ73" s="706"/>
      <c r="AR73" s="706"/>
      <c r="AS73" s="706"/>
      <c r="AT73" s="706"/>
      <c r="AU73" s="706"/>
      <c r="AV73" s="707"/>
    </row>
    <row r="74" spans="1:48" ht="10.5" customHeight="1" x14ac:dyDescent="0.25">
      <c r="A74" s="661"/>
      <c r="B74" s="652"/>
      <c r="C74" s="645"/>
      <c r="D74" s="645"/>
      <c r="E74" s="645"/>
      <c r="F74" s="645"/>
      <c r="G74" s="645"/>
      <c r="H74" s="646"/>
      <c r="I74" s="654" t="s">
        <v>1355</v>
      </c>
      <c r="J74" s="739">
        <v>1.1561429999999999</v>
      </c>
      <c r="K74" s="740">
        <v>1.1254660000000001</v>
      </c>
      <c r="L74" s="740">
        <v>1.255876</v>
      </c>
      <c r="M74" s="740">
        <v>1.117056</v>
      </c>
      <c r="N74" s="740">
        <v>1.113019</v>
      </c>
      <c r="O74" s="740">
        <v>1.300996</v>
      </c>
      <c r="P74" s="741">
        <v>1.2712969999999999</v>
      </c>
      <c r="Q74" s="739">
        <v>0.79861300000000002</v>
      </c>
      <c r="R74" s="740">
        <v>1.472925</v>
      </c>
      <c r="S74" s="740">
        <v>2.7439879999999999</v>
      </c>
      <c r="T74" s="740">
        <v>1.800443</v>
      </c>
      <c r="U74" s="741">
        <v>1.607416</v>
      </c>
      <c r="V74" s="739">
        <v>1.20635</v>
      </c>
      <c r="W74" s="742">
        <v>1.420256</v>
      </c>
      <c r="X74" s="743"/>
      <c r="Y74" s="655" t="s">
        <v>1356</v>
      </c>
      <c r="Z74" s="650"/>
      <c r="AA74" s="650"/>
      <c r="AB74" s="650"/>
      <c r="AC74" s="650"/>
      <c r="AD74" s="650"/>
      <c r="AE74" s="650"/>
      <c r="AF74" s="645"/>
      <c r="AG74" s="663"/>
      <c r="AH74" s="706"/>
      <c r="AI74" s="706"/>
      <c r="AJ74" s="706"/>
      <c r="AK74" s="706"/>
      <c r="AL74" s="706"/>
      <c r="AM74" s="706"/>
      <c r="AN74" s="706"/>
      <c r="AO74" s="706"/>
      <c r="AP74" s="706"/>
      <c r="AQ74" s="706"/>
      <c r="AR74" s="706"/>
      <c r="AS74" s="706"/>
      <c r="AT74" s="706"/>
      <c r="AU74" s="706"/>
      <c r="AV74" s="709"/>
    </row>
    <row r="75" spans="1:48" ht="7.5" customHeight="1" x14ac:dyDescent="0.25">
      <c r="A75" s="661"/>
      <c r="B75" s="652"/>
      <c r="C75" s="645"/>
      <c r="D75" s="645"/>
      <c r="E75" s="645"/>
      <c r="F75" s="645"/>
      <c r="G75" s="645"/>
      <c r="H75" s="646"/>
      <c r="I75" s="654"/>
      <c r="J75" s="744"/>
      <c r="K75" s="745"/>
      <c r="L75" s="745"/>
      <c r="M75" s="745"/>
      <c r="N75" s="745"/>
      <c r="O75" s="745"/>
      <c r="P75" s="746"/>
      <c r="Q75" s="744"/>
      <c r="R75" s="745"/>
      <c r="S75" s="745"/>
      <c r="T75" s="745"/>
      <c r="U75" s="746"/>
      <c r="V75" s="744"/>
      <c r="W75" s="747"/>
      <c r="X75" s="743"/>
      <c r="Y75" s="655"/>
      <c r="Z75" s="650"/>
      <c r="AA75" s="650"/>
      <c r="AB75" s="650"/>
      <c r="AC75" s="650"/>
      <c r="AD75" s="650"/>
      <c r="AE75" s="650"/>
      <c r="AF75" s="645"/>
      <c r="AG75" s="663"/>
    </row>
    <row r="76" spans="1:48" ht="11.25" customHeight="1" x14ac:dyDescent="0.25">
      <c r="A76" s="661" t="s">
        <v>1431</v>
      </c>
      <c r="B76" s="652"/>
      <c r="C76" s="645"/>
      <c r="D76" s="645"/>
      <c r="E76" s="645"/>
      <c r="F76" s="645" t="s">
        <v>1361</v>
      </c>
      <c r="G76" s="645"/>
      <c r="H76" s="646" t="s">
        <v>1432</v>
      </c>
      <c r="I76" s="654" t="s">
        <v>766</v>
      </c>
      <c r="J76" s="744">
        <v>51.928176999999998</v>
      </c>
      <c r="K76" s="745">
        <v>49.715017000000003</v>
      </c>
      <c r="L76" s="745">
        <v>59.316361999999998</v>
      </c>
      <c r="M76" s="745">
        <v>49.705027000000001</v>
      </c>
      <c r="N76" s="745">
        <v>50.141585999999997</v>
      </c>
      <c r="O76" s="745">
        <v>58.837246999999998</v>
      </c>
      <c r="P76" s="746">
        <v>55.908968000000002</v>
      </c>
      <c r="Q76" s="744">
        <v>32.628073000000001</v>
      </c>
      <c r="R76" s="745">
        <v>74.187690000000003</v>
      </c>
      <c r="S76" s="745">
        <v>152.00386800000001</v>
      </c>
      <c r="T76" s="745">
        <v>93.715020999999993</v>
      </c>
      <c r="U76" s="746">
        <v>74.374454999999998</v>
      </c>
      <c r="V76" s="744">
        <v>677.16647</v>
      </c>
      <c r="W76" s="747">
        <v>802.46149100000002</v>
      </c>
      <c r="X76" s="743">
        <v>118.5</v>
      </c>
      <c r="Y76" s="655" t="s">
        <v>767</v>
      </c>
      <c r="Z76" s="650"/>
      <c r="AA76" s="650"/>
      <c r="AB76" s="650"/>
      <c r="AC76" s="650"/>
      <c r="AD76" s="650"/>
      <c r="AE76" s="650" t="s">
        <v>1363</v>
      </c>
      <c r="AF76" s="645" t="s">
        <v>1433</v>
      </c>
      <c r="AG76" s="663" t="s">
        <v>1431</v>
      </c>
      <c r="AH76" s="706"/>
      <c r="AI76" s="706"/>
      <c r="AJ76" s="706"/>
      <c r="AK76" s="706"/>
      <c r="AL76" s="706"/>
      <c r="AM76" s="706"/>
      <c r="AN76" s="706"/>
      <c r="AO76" s="706"/>
      <c r="AP76" s="706"/>
      <c r="AQ76" s="706"/>
      <c r="AR76" s="706"/>
      <c r="AS76" s="706"/>
      <c r="AT76" s="706"/>
      <c r="AU76" s="706"/>
      <c r="AV76" s="707"/>
    </row>
    <row r="77" spans="1:48" ht="10.5" customHeight="1" x14ac:dyDescent="0.25">
      <c r="A77" s="661"/>
      <c r="B77" s="652"/>
      <c r="C77" s="645"/>
      <c r="D77" s="645"/>
      <c r="E77" s="645"/>
      <c r="F77" s="645"/>
      <c r="G77" s="645"/>
      <c r="H77" s="646"/>
      <c r="I77" s="647" t="s">
        <v>1355</v>
      </c>
      <c r="J77" s="739">
        <v>1.09457</v>
      </c>
      <c r="K77" s="740">
        <v>1.034103</v>
      </c>
      <c r="L77" s="740">
        <v>1.131176</v>
      </c>
      <c r="M77" s="740">
        <v>0.96663900000000003</v>
      </c>
      <c r="N77" s="740">
        <v>0.99286799999999997</v>
      </c>
      <c r="O77" s="740">
        <v>1.216637</v>
      </c>
      <c r="P77" s="741">
        <v>1.1814199999999999</v>
      </c>
      <c r="Q77" s="739">
        <v>0.73600299999999996</v>
      </c>
      <c r="R77" s="740">
        <v>1.424874</v>
      </c>
      <c r="S77" s="740">
        <v>2.6970510000000001</v>
      </c>
      <c r="T77" s="740">
        <v>1.7409209999999999</v>
      </c>
      <c r="U77" s="741">
        <v>1.548225</v>
      </c>
      <c r="V77" s="739">
        <v>1.1297429999999999</v>
      </c>
      <c r="W77" s="742">
        <v>1.337018</v>
      </c>
      <c r="X77" s="743"/>
      <c r="Y77" s="655" t="s">
        <v>1356</v>
      </c>
      <c r="Z77" s="650"/>
      <c r="AA77" s="650"/>
      <c r="AB77" s="650"/>
      <c r="AC77" s="650"/>
      <c r="AD77" s="650"/>
      <c r="AE77" s="650"/>
      <c r="AF77" s="645" t="s">
        <v>1434</v>
      </c>
      <c r="AG77" s="663"/>
      <c r="AH77" s="706"/>
      <c r="AI77" s="706"/>
      <c r="AJ77" s="706"/>
      <c r="AK77" s="706"/>
      <c r="AL77" s="706"/>
      <c r="AM77" s="706"/>
      <c r="AN77" s="706"/>
      <c r="AO77" s="706"/>
      <c r="AP77" s="706"/>
      <c r="AQ77" s="706"/>
      <c r="AR77" s="706"/>
      <c r="AS77" s="706"/>
      <c r="AT77" s="706"/>
      <c r="AU77" s="706"/>
      <c r="AV77" s="709"/>
    </row>
    <row r="78" spans="1:48" ht="7.5" customHeight="1" x14ac:dyDescent="0.25">
      <c r="A78" s="661"/>
      <c r="B78" s="652"/>
      <c r="C78" s="645"/>
      <c r="D78" s="645"/>
      <c r="E78" s="645"/>
      <c r="F78" s="645"/>
      <c r="G78" s="645"/>
      <c r="H78" s="646"/>
      <c r="I78" s="647"/>
      <c r="J78" s="744"/>
      <c r="K78" s="745"/>
      <c r="L78" s="745"/>
      <c r="M78" s="745"/>
      <c r="N78" s="745"/>
      <c r="O78" s="745"/>
      <c r="P78" s="746"/>
      <c r="Q78" s="744"/>
      <c r="R78" s="745"/>
      <c r="S78" s="745"/>
      <c r="T78" s="745"/>
      <c r="U78" s="746"/>
      <c r="V78" s="744"/>
      <c r="W78" s="747"/>
      <c r="X78" s="743"/>
      <c r="Y78" s="655"/>
      <c r="Z78" s="650"/>
      <c r="AA78" s="650"/>
      <c r="AB78" s="650"/>
      <c r="AC78" s="650"/>
      <c r="AD78" s="650"/>
      <c r="AE78" s="650"/>
      <c r="AF78" s="645"/>
      <c r="AG78" s="663"/>
    </row>
    <row r="79" spans="1:48" ht="11.25" customHeight="1" x14ac:dyDescent="0.25">
      <c r="A79" s="661" t="s">
        <v>1435</v>
      </c>
      <c r="B79" s="652"/>
      <c r="C79" s="645"/>
      <c r="D79" s="645"/>
      <c r="E79" s="645"/>
      <c r="F79" s="645"/>
      <c r="G79" s="645"/>
      <c r="H79" s="646" t="s">
        <v>1436</v>
      </c>
      <c r="I79" s="647" t="s">
        <v>766</v>
      </c>
      <c r="J79" s="744">
        <v>2.9211330000000002</v>
      </c>
      <c r="K79" s="745">
        <v>4.3923230000000002</v>
      </c>
      <c r="L79" s="745">
        <v>6.539002</v>
      </c>
      <c r="M79" s="745">
        <v>7.7344799999999996</v>
      </c>
      <c r="N79" s="745">
        <v>6.0678260000000002</v>
      </c>
      <c r="O79" s="745">
        <v>4.0796910000000004</v>
      </c>
      <c r="P79" s="746">
        <v>4.253304</v>
      </c>
      <c r="Q79" s="744">
        <v>2.775582</v>
      </c>
      <c r="R79" s="745">
        <v>2.5018129999999998</v>
      </c>
      <c r="S79" s="745">
        <v>2.6453389999999999</v>
      </c>
      <c r="T79" s="745">
        <v>3.2040959999999998</v>
      </c>
      <c r="U79" s="746">
        <v>2.8434140000000001</v>
      </c>
      <c r="V79" s="744">
        <v>45.918331999999999</v>
      </c>
      <c r="W79" s="747">
        <v>49.958002999999998</v>
      </c>
      <c r="X79" s="743">
        <v>108.8</v>
      </c>
      <c r="Y79" s="648" t="s">
        <v>767</v>
      </c>
      <c r="Z79" s="650"/>
      <c r="AA79" s="650"/>
      <c r="AB79" s="650"/>
      <c r="AC79" s="650"/>
      <c r="AD79" s="650"/>
      <c r="AE79" s="650"/>
      <c r="AF79" s="645" t="s">
        <v>1437</v>
      </c>
      <c r="AG79" s="663" t="s">
        <v>1435</v>
      </c>
      <c r="AH79" s="706"/>
      <c r="AI79" s="706"/>
      <c r="AJ79" s="706"/>
      <c r="AK79" s="706"/>
      <c r="AL79" s="706"/>
      <c r="AM79" s="706"/>
      <c r="AN79" s="706"/>
      <c r="AO79" s="706"/>
      <c r="AP79" s="706"/>
      <c r="AQ79" s="706"/>
      <c r="AR79" s="706"/>
      <c r="AS79" s="706"/>
      <c r="AT79" s="706"/>
      <c r="AU79" s="706"/>
      <c r="AV79" s="707"/>
    </row>
    <row r="80" spans="1:48" ht="10.5" customHeight="1" x14ac:dyDescent="0.25">
      <c r="A80" s="661"/>
      <c r="B80" s="652"/>
      <c r="C80" s="645"/>
      <c r="D80" s="645"/>
      <c r="E80" s="645"/>
      <c r="F80" s="645"/>
      <c r="G80" s="645"/>
      <c r="H80" s="646"/>
      <c r="I80" s="654" t="s">
        <v>1355</v>
      </c>
      <c r="J80" s="739">
        <v>6.1573000000000003E-2</v>
      </c>
      <c r="K80" s="740">
        <v>9.1363E-2</v>
      </c>
      <c r="L80" s="740">
        <v>0.12470000000000001</v>
      </c>
      <c r="M80" s="740">
        <v>0.15041599999999999</v>
      </c>
      <c r="N80" s="740">
        <v>0.12015099999999999</v>
      </c>
      <c r="O80" s="740">
        <v>8.4360000000000004E-2</v>
      </c>
      <c r="P80" s="741">
        <v>8.9876999999999999E-2</v>
      </c>
      <c r="Q80" s="739">
        <v>6.2609999999999999E-2</v>
      </c>
      <c r="R80" s="740">
        <v>4.8051000000000003E-2</v>
      </c>
      <c r="S80" s="740">
        <v>4.6937E-2</v>
      </c>
      <c r="T80" s="740">
        <v>5.9521999999999999E-2</v>
      </c>
      <c r="U80" s="741">
        <v>5.919E-2</v>
      </c>
      <c r="V80" s="739">
        <v>7.6606999999999995E-2</v>
      </c>
      <c r="W80" s="742">
        <v>8.3237000000000005E-2</v>
      </c>
      <c r="X80" s="743"/>
      <c r="Y80" s="655" t="s">
        <v>1356</v>
      </c>
      <c r="Z80" s="650"/>
      <c r="AA80" s="650"/>
      <c r="AB80" s="650"/>
      <c r="AC80" s="650"/>
      <c r="AD80" s="650"/>
      <c r="AE80" s="650"/>
      <c r="AF80" s="645" t="s">
        <v>1434</v>
      </c>
      <c r="AG80" s="663"/>
      <c r="AH80" s="706"/>
      <c r="AI80" s="706"/>
      <c r="AJ80" s="706"/>
      <c r="AK80" s="706"/>
      <c r="AL80" s="706"/>
      <c r="AM80" s="706"/>
      <c r="AN80" s="706"/>
      <c r="AO80" s="706"/>
      <c r="AP80" s="706"/>
      <c r="AQ80" s="706"/>
      <c r="AR80" s="706"/>
      <c r="AS80" s="706"/>
      <c r="AT80" s="706"/>
      <c r="AU80" s="706"/>
      <c r="AV80" s="709"/>
    </row>
    <row r="81" spans="1:48" ht="7.5" customHeight="1" x14ac:dyDescent="0.25">
      <c r="A81" s="661"/>
      <c r="B81" s="652"/>
      <c r="C81" s="645"/>
      <c r="D81" s="645"/>
      <c r="E81" s="645"/>
      <c r="F81" s="645"/>
      <c r="G81" s="645"/>
      <c r="H81" s="646"/>
      <c r="I81" s="654"/>
      <c r="J81" s="739"/>
      <c r="K81" s="740"/>
      <c r="L81" s="740"/>
      <c r="M81" s="740"/>
      <c r="N81" s="740"/>
      <c r="O81" s="740"/>
      <c r="P81" s="741"/>
      <c r="Q81" s="739"/>
      <c r="R81" s="740"/>
      <c r="S81" s="740"/>
      <c r="T81" s="740"/>
      <c r="U81" s="741"/>
      <c r="V81" s="739"/>
      <c r="W81" s="742"/>
      <c r="X81" s="743"/>
      <c r="Y81" s="655"/>
      <c r="Z81" s="650"/>
      <c r="AA81" s="650"/>
      <c r="AB81" s="650"/>
      <c r="AC81" s="650"/>
      <c r="AD81" s="650"/>
      <c r="AE81" s="650"/>
      <c r="AF81" s="645"/>
      <c r="AG81" s="663"/>
    </row>
    <row r="82" spans="1:48" ht="11.25" customHeight="1" x14ac:dyDescent="0.25">
      <c r="A82" s="661" t="s">
        <v>1438</v>
      </c>
      <c r="B82" s="652"/>
      <c r="C82" s="645"/>
      <c r="D82" s="645"/>
      <c r="E82" s="664" t="s">
        <v>1439</v>
      </c>
      <c r="F82" s="645"/>
      <c r="G82" s="645"/>
      <c r="H82" s="646"/>
      <c r="I82" s="654" t="s">
        <v>766</v>
      </c>
      <c r="J82" s="744">
        <v>598.004501</v>
      </c>
      <c r="K82" s="745">
        <v>691.74330999999995</v>
      </c>
      <c r="L82" s="745">
        <v>741.894001</v>
      </c>
      <c r="M82" s="745">
        <v>706.65930500000002</v>
      </c>
      <c r="N82" s="745">
        <v>749.94647399999997</v>
      </c>
      <c r="O82" s="745">
        <v>758.10186999999996</v>
      </c>
      <c r="P82" s="746">
        <v>625.66122600000006</v>
      </c>
      <c r="Q82" s="744">
        <v>541.52713400000005</v>
      </c>
      <c r="R82" s="745">
        <v>686.71634400000005</v>
      </c>
      <c r="S82" s="745">
        <v>705.30773299999998</v>
      </c>
      <c r="T82" s="745">
        <v>677.18923500000005</v>
      </c>
      <c r="U82" s="746">
        <v>563.75012900000002</v>
      </c>
      <c r="V82" s="744">
        <v>7980.294089</v>
      </c>
      <c r="W82" s="747">
        <v>8046.5012619999998</v>
      </c>
      <c r="X82" s="743">
        <v>100.8</v>
      </c>
      <c r="Y82" s="655" t="s">
        <v>767</v>
      </c>
      <c r="Z82" s="650"/>
      <c r="AA82" s="650"/>
      <c r="AB82" s="650"/>
      <c r="AC82" s="650"/>
      <c r="AD82" s="665" t="s">
        <v>1440</v>
      </c>
      <c r="AE82" s="650"/>
      <c r="AF82" s="645"/>
      <c r="AG82" s="663" t="s">
        <v>1438</v>
      </c>
      <c r="AH82" s="706"/>
      <c r="AI82" s="706"/>
      <c r="AJ82" s="706"/>
      <c r="AK82" s="706"/>
      <c r="AL82" s="706"/>
      <c r="AM82" s="706"/>
      <c r="AN82" s="706"/>
      <c r="AO82" s="706"/>
      <c r="AP82" s="706"/>
      <c r="AQ82" s="706"/>
      <c r="AR82" s="706"/>
      <c r="AS82" s="706"/>
      <c r="AT82" s="706"/>
      <c r="AU82" s="706"/>
      <c r="AV82" s="707"/>
    </row>
    <row r="83" spans="1:48" ht="10.5" customHeight="1" x14ac:dyDescent="0.25">
      <c r="A83" s="661"/>
      <c r="B83" s="652"/>
      <c r="C83" s="645"/>
      <c r="D83" s="645"/>
      <c r="E83" s="645"/>
      <c r="F83" s="645"/>
      <c r="G83" s="645"/>
      <c r="H83" s="646"/>
      <c r="I83" s="647" t="s">
        <v>1355</v>
      </c>
      <c r="J83" s="739">
        <v>12.605060999999999</v>
      </c>
      <c r="K83" s="740">
        <v>14.388681999999999</v>
      </c>
      <c r="L83" s="740">
        <v>14.148078</v>
      </c>
      <c r="M83" s="740">
        <v>13.742770999999999</v>
      </c>
      <c r="N83" s="740">
        <v>14.849907</v>
      </c>
      <c r="O83" s="740">
        <v>15.676030000000001</v>
      </c>
      <c r="P83" s="741">
        <v>13.220934</v>
      </c>
      <c r="Q83" s="739">
        <v>12.215427</v>
      </c>
      <c r="R83" s="740">
        <v>13.189306</v>
      </c>
      <c r="S83" s="740">
        <v>12.51449</v>
      </c>
      <c r="T83" s="740">
        <v>12.579978000000001</v>
      </c>
      <c r="U83" s="741">
        <v>11.735376</v>
      </c>
      <c r="V83" s="739">
        <v>13.313833000000001</v>
      </c>
      <c r="W83" s="742">
        <v>13.406650000000001</v>
      </c>
      <c r="X83" s="743"/>
      <c r="Y83" s="655" t="s">
        <v>1356</v>
      </c>
      <c r="Z83" s="650"/>
      <c r="AA83" s="650"/>
      <c r="AB83" s="650"/>
      <c r="AC83" s="650"/>
      <c r="AD83" s="665" t="s">
        <v>1434</v>
      </c>
      <c r="AE83" s="650"/>
      <c r="AF83" s="645"/>
      <c r="AG83" s="663"/>
      <c r="AH83" s="706"/>
      <c r="AI83" s="706"/>
      <c r="AJ83" s="706"/>
      <c r="AK83" s="706"/>
      <c r="AL83" s="706"/>
      <c r="AM83" s="706"/>
      <c r="AN83" s="706"/>
      <c r="AO83" s="706"/>
      <c r="AP83" s="706"/>
      <c r="AQ83" s="706"/>
      <c r="AR83" s="706"/>
      <c r="AS83" s="706"/>
      <c r="AT83" s="706"/>
      <c r="AU83" s="706"/>
      <c r="AV83" s="709"/>
    </row>
    <row r="84" spans="1:48" ht="7.5" customHeight="1" x14ac:dyDescent="0.25">
      <c r="A84" s="661"/>
      <c r="B84" s="652"/>
      <c r="C84" s="645"/>
      <c r="D84" s="645"/>
      <c r="E84" s="645"/>
      <c r="F84" s="645"/>
      <c r="G84" s="645"/>
      <c r="H84" s="646"/>
      <c r="I84" s="647"/>
      <c r="J84" s="739"/>
      <c r="K84" s="740"/>
      <c r="L84" s="740"/>
      <c r="M84" s="740"/>
      <c r="N84" s="740"/>
      <c r="O84" s="740"/>
      <c r="P84" s="741"/>
      <c r="Q84" s="739"/>
      <c r="R84" s="740"/>
      <c r="S84" s="740"/>
      <c r="T84" s="740"/>
      <c r="U84" s="741"/>
      <c r="V84" s="739"/>
      <c r="W84" s="742"/>
      <c r="X84" s="743"/>
      <c r="Y84" s="655"/>
      <c r="Z84" s="650"/>
      <c r="AA84" s="650"/>
      <c r="AB84" s="650"/>
      <c r="AC84" s="650"/>
      <c r="AD84" s="650"/>
      <c r="AE84" s="650"/>
      <c r="AF84" s="645"/>
      <c r="AG84" s="663"/>
    </row>
    <row r="85" spans="1:48" ht="12.6" customHeight="1" x14ac:dyDescent="0.25">
      <c r="A85" s="657" t="s">
        <v>1441</v>
      </c>
      <c r="B85" s="658" t="s">
        <v>1442</v>
      </c>
      <c r="C85" s="645"/>
      <c r="D85" s="645"/>
      <c r="E85" s="645"/>
      <c r="F85" s="645"/>
      <c r="G85" s="645"/>
      <c r="H85" s="646"/>
      <c r="I85" s="647" t="s">
        <v>766</v>
      </c>
      <c r="J85" s="748">
        <v>577.70540100000005</v>
      </c>
      <c r="K85" s="749">
        <v>575.349962</v>
      </c>
      <c r="L85" s="749">
        <v>648.98060499999997</v>
      </c>
      <c r="M85" s="749">
        <v>587.66473299999996</v>
      </c>
      <c r="N85" s="749">
        <v>539.44562499999995</v>
      </c>
      <c r="O85" s="749">
        <v>537.67847500000005</v>
      </c>
      <c r="P85" s="750">
        <v>568.365588</v>
      </c>
      <c r="Q85" s="748">
        <v>595.39989400000002</v>
      </c>
      <c r="R85" s="749">
        <v>699.19374000000005</v>
      </c>
      <c r="S85" s="749">
        <v>714.09256200000004</v>
      </c>
      <c r="T85" s="749">
        <v>666.70821699999999</v>
      </c>
      <c r="U85" s="750">
        <v>601.32552999999996</v>
      </c>
      <c r="V85" s="748">
        <v>6780.7856400000001</v>
      </c>
      <c r="W85" s="751">
        <v>7311.9103320000004</v>
      </c>
      <c r="X85" s="738">
        <v>107.8</v>
      </c>
      <c r="Y85" s="648" t="s">
        <v>767</v>
      </c>
      <c r="Z85" s="659" t="s">
        <v>1443</v>
      </c>
      <c r="AA85" s="650"/>
      <c r="AB85" s="650"/>
      <c r="AC85" s="650"/>
      <c r="AD85" s="650"/>
      <c r="AE85" s="650"/>
      <c r="AF85" s="645"/>
      <c r="AG85" s="660" t="s">
        <v>1441</v>
      </c>
      <c r="AH85" s="706"/>
      <c r="AI85" s="706"/>
      <c r="AJ85" s="706"/>
      <c r="AK85" s="706"/>
      <c r="AL85" s="706"/>
      <c r="AM85" s="706"/>
      <c r="AN85" s="706"/>
      <c r="AO85" s="706"/>
      <c r="AP85" s="706"/>
      <c r="AQ85" s="706"/>
      <c r="AR85" s="706"/>
      <c r="AS85" s="706"/>
      <c r="AT85" s="706"/>
      <c r="AU85" s="706"/>
      <c r="AV85" s="707"/>
    </row>
    <row r="86" spans="1:48" ht="10.5" customHeight="1" x14ac:dyDescent="0.25">
      <c r="A86" s="661"/>
      <c r="B86" s="652"/>
      <c r="C86" s="645"/>
      <c r="D86" s="645"/>
      <c r="E86" s="645"/>
      <c r="F86" s="645"/>
      <c r="G86" s="645"/>
      <c r="H86" s="646"/>
      <c r="I86" s="654" t="s">
        <v>1355</v>
      </c>
      <c r="J86" s="734">
        <v>12.177186000000001</v>
      </c>
      <c r="K86" s="735">
        <v>11.96763</v>
      </c>
      <c r="L86" s="735">
        <v>12.376200000000001</v>
      </c>
      <c r="M86" s="735">
        <v>11.428621</v>
      </c>
      <c r="N86" s="735">
        <v>10.681718999999999</v>
      </c>
      <c r="O86" s="735">
        <v>11.118115</v>
      </c>
      <c r="P86" s="736">
        <v>12.010211999999999</v>
      </c>
      <c r="Q86" s="734">
        <v>13.430654000000001</v>
      </c>
      <c r="R86" s="735">
        <v>13.428952000000001</v>
      </c>
      <c r="S86" s="735">
        <v>12.670362000000001</v>
      </c>
      <c r="T86" s="735">
        <v>12.385275</v>
      </c>
      <c r="U86" s="736">
        <v>12.517569999999999</v>
      </c>
      <c r="V86" s="734">
        <v>11.312646000000001</v>
      </c>
      <c r="W86" s="737">
        <v>12.182714000000001</v>
      </c>
      <c r="X86" s="738"/>
      <c r="Y86" s="655" t="s">
        <v>1356</v>
      </c>
      <c r="Z86" s="650"/>
      <c r="AA86" s="650"/>
      <c r="AB86" s="650"/>
      <c r="AC86" s="650"/>
      <c r="AD86" s="650"/>
      <c r="AE86" s="650"/>
      <c r="AF86" s="645"/>
      <c r="AG86" s="663"/>
      <c r="AH86" s="706"/>
      <c r="AI86" s="706"/>
      <c r="AJ86" s="706"/>
      <c r="AK86" s="706"/>
      <c r="AL86" s="706"/>
      <c r="AM86" s="706"/>
      <c r="AN86" s="706"/>
      <c r="AO86" s="706"/>
      <c r="AP86" s="706"/>
      <c r="AQ86" s="706"/>
      <c r="AR86" s="706"/>
      <c r="AS86" s="706"/>
      <c r="AT86" s="706"/>
      <c r="AU86" s="706"/>
      <c r="AV86" s="709"/>
    </row>
    <row r="87" spans="1:48" ht="7.5" customHeight="1" x14ac:dyDescent="0.25">
      <c r="A87" s="661"/>
      <c r="B87" s="652"/>
      <c r="C87" s="645"/>
      <c r="D87" s="645"/>
      <c r="E87" s="645"/>
      <c r="F87" s="645"/>
      <c r="G87" s="645"/>
      <c r="H87" s="646"/>
      <c r="I87" s="654"/>
      <c r="J87" s="739"/>
      <c r="K87" s="740"/>
      <c r="L87" s="740"/>
      <c r="M87" s="740"/>
      <c r="N87" s="740"/>
      <c r="O87" s="740"/>
      <c r="P87" s="741"/>
      <c r="Q87" s="739"/>
      <c r="R87" s="740"/>
      <c r="S87" s="740"/>
      <c r="T87" s="740"/>
      <c r="U87" s="741"/>
      <c r="V87" s="739"/>
      <c r="W87" s="742"/>
      <c r="X87" s="743"/>
      <c r="Y87" s="655"/>
      <c r="Z87" s="650"/>
      <c r="AA87" s="650"/>
      <c r="AB87" s="650"/>
      <c r="AC87" s="650"/>
      <c r="AD87" s="650"/>
      <c r="AE87" s="650"/>
      <c r="AF87" s="645"/>
      <c r="AG87" s="663"/>
    </row>
    <row r="88" spans="1:48" ht="11.25" customHeight="1" x14ac:dyDescent="0.25">
      <c r="A88" s="661" t="s">
        <v>1444</v>
      </c>
      <c r="B88" s="652"/>
      <c r="C88" s="664" t="s">
        <v>1385</v>
      </c>
      <c r="D88" s="645"/>
      <c r="E88" s="664" t="s">
        <v>1445</v>
      </c>
      <c r="F88" s="645"/>
      <c r="G88" s="645"/>
      <c r="H88" s="646"/>
      <c r="I88" s="654" t="s">
        <v>766</v>
      </c>
      <c r="J88" s="744">
        <v>109.98199700000001</v>
      </c>
      <c r="K88" s="745">
        <v>117.800676</v>
      </c>
      <c r="L88" s="745">
        <v>117.63428500000001</v>
      </c>
      <c r="M88" s="745">
        <v>116.493273</v>
      </c>
      <c r="N88" s="745">
        <v>120.411805</v>
      </c>
      <c r="O88" s="745">
        <v>115.385004</v>
      </c>
      <c r="P88" s="746">
        <v>99.845916000000003</v>
      </c>
      <c r="Q88" s="744">
        <v>129.58827299999999</v>
      </c>
      <c r="R88" s="745">
        <v>160.21613600000001</v>
      </c>
      <c r="S88" s="745">
        <v>178.284054</v>
      </c>
      <c r="T88" s="745">
        <v>190.54775900000001</v>
      </c>
      <c r="U88" s="746">
        <v>152.489045</v>
      </c>
      <c r="V88" s="744">
        <v>1478.936346</v>
      </c>
      <c r="W88" s="747">
        <v>1608.6782229999999</v>
      </c>
      <c r="X88" s="743">
        <v>108.8</v>
      </c>
      <c r="Y88" s="655" t="s">
        <v>767</v>
      </c>
      <c r="Z88" s="650"/>
      <c r="AA88" s="665" t="s">
        <v>1363</v>
      </c>
      <c r="AB88" s="650"/>
      <c r="AC88" s="650"/>
      <c r="AD88" s="665" t="s">
        <v>1446</v>
      </c>
      <c r="AE88" s="650"/>
      <c r="AF88" s="645"/>
      <c r="AG88" s="663" t="s">
        <v>1444</v>
      </c>
      <c r="AH88" s="706"/>
      <c r="AI88" s="706"/>
      <c r="AJ88" s="706"/>
      <c r="AK88" s="706"/>
      <c r="AL88" s="706"/>
      <c r="AM88" s="706"/>
      <c r="AN88" s="706"/>
      <c r="AO88" s="706"/>
      <c r="AP88" s="706"/>
      <c r="AQ88" s="706"/>
      <c r="AR88" s="706"/>
      <c r="AS88" s="706"/>
      <c r="AT88" s="706"/>
      <c r="AU88" s="706"/>
      <c r="AV88" s="707"/>
    </row>
    <row r="89" spans="1:48" ht="10.5" customHeight="1" x14ac:dyDescent="0.25">
      <c r="A89" s="661"/>
      <c r="B89" s="652"/>
      <c r="C89" s="645"/>
      <c r="D89" s="645"/>
      <c r="E89" s="664" t="s">
        <v>1388</v>
      </c>
      <c r="F89" s="645"/>
      <c r="G89" s="645"/>
      <c r="H89" s="646"/>
      <c r="I89" s="647" t="s">
        <v>1355</v>
      </c>
      <c r="J89" s="739">
        <v>2.31826</v>
      </c>
      <c r="K89" s="740">
        <v>2.450326</v>
      </c>
      <c r="L89" s="740">
        <v>2.2433109999999998</v>
      </c>
      <c r="M89" s="740">
        <v>2.2655050000000001</v>
      </c>
      <c r="N89" s="740">
        <v>2.384309</v>
      </c>
      <c r="O89" s="740">
        <v>2.3859309999999998</v>
      </c>
      <c r="P89" s="741">
        <v>2.109858</v>
      </c>
      <c r="Q89" s="739">
        <v>2.9231699999999998</v>
      </c>
      <c r="R89" s="740">
        <v>3.0771649999999999</v>
      </c>
      <c r="S89" s="740">
        <v>3.163348</v>
      </c>
      <c r="T89" s="740">
        <v>3.5397590000000001</v>
      </c>
      <c r="U89" s="741">
        <v>3.1743079999999999</v>
      </c>
      <c r="V89" s="739">
        <v>2.4673669999999999</v>
      </c>
      <c r="W89" s="742">
        <v>2.680294</v>
      </c>
      <c r="X89" s="743"/>
      <c r="Y89" s="655" t="s">
        <v>1356</v>
      </c>
      <c r="Z89" s="650"/>
      <c r="AA89" s="650"/>
      <c r="AB89" s="650"/>
      <c r="AC89" s="650"/>
      <c r="AD89" s="665" t="s">
        <v>1389</v>
      </c>
      <c r="AE89" s="650"/>
      <c r="AF89" s="645"/>
      <c r="AG89" s="663"/>
      <c r="AH89" s="706"/>
      <c r="AI89" s="706"/>
      <c r="AJ89" s="706"/>
      <c r="AK89" s="706"/>
      <c r="AL89" s="706"/>
      <c r="AM89" s="706"/>
      <c r="AN89" s="706"/>
      <c r="AO89" s="706"/>
      <c r="AP89" s="706"/>
      <c r="AQ89" s="706"/>
      <c r="AR89" s="706"/>
      <c r="AS89" s="706"/>
      <c r="AT89" s="706"/>
      <c r="AU89" s="706"/>
      <c r="AV89" s="709"/>
    </row>
    <row r="90" spans="1:48" ht="7.5" customHeight="1" x14ac:dyDescent="0.25">
      <c r="A90" s="661"/>
      <c r="B90" s="652"/>
      <c r="C90" s="645"/>
      <c r="D90" s="645"/>
      <c r="E90" s="645"/>
      <c r="F90" s="645"/>
      <c r="G90" s="645"/>
      <c r="H90" s="646"/>
      <c r="I90" s="647"/>
      <c r="J90" s="739"/>
      <c r="K90" s="740"/>
      <c r="L90" s="740"/>
      <c r="M90" s="740"/>
      <c r="N90" s="740"/>
      <c r="O90" s="740"/>
      <c r="P90" s="741"/>
      <c r="Q90" s="739"/>
      <c r="R90" s="740"/>
      <c r="S90" s="740"/>
      <c r="T90" s="740"/>
      <c r="U90" s="741"/>
      <c r="V90" s="739"/>
      <c r="W90" s="742"/>
      <c r="X90" s="743"/>
      <c r="Y90" s="655"/>
      <c r="Z90" s="650"/>
      <c r="AA90" s="650"/>
      <c r="AB90" s="650"/>
      <c r="AC90" s="650"/>
      <c r="AD90" s="650"/>
      <c r="AE90" s="650"/>
      <c r="AF90" s="645"/>
      <c r="AG90" s="663"/>
    </row>
    <row r="91" spans="1:48" ht="11.25" customHeight="1" x14ac:dyDescent="0.25">
      <c r="A91" s="661" t="s">
        <v>1447</v>
      </c>
      <c r="B91" s="652"/>
      <c r="C91" s="645"/>
      <c r="D91" s="645"/>
      <c r="E91" s="664" t="s">
        <v>1448</v>
      </c>
      <c r="F91" s="645"/>
      <c r="G91" s="645"/>
      <c r="H91" s="646"/>
      <c r="I91" s="647" t="s">
        <v>766</v>
      </c>
      <c r="J91" s="744">
        <v>234.90725399999999</v>
      </c>
      <c r="K91" s="745">
        <v>223.270217</v>
      </c>
      <c r="L91" s="745">
        <v>247.483743</v>
      </c>
      <c r="M91" s="745">
        <v>210.96872099999999</v>
      </c>
      <c r="N91" s="745">
        <v>201.26225400000001</v>
      </c>
      <c r="O91" s="745">
        <v>208.68823900000001</v>
      </c>
      <c r="P91" s="746">
        <v>235.76394300000001</v>
      </c>
      <c r="Q91" s="744">
        <v>257.227082</v>
      </c>
      <c r="R91" s="745">
        <v>309.84183899999999</v>
      </c>
      <c r="S91" s="745">
        <v>284.69189399999999</v>
      </c>
      <c r="T91" s="745">
        <v>250.88644199999999</v>
      </c>
      <c r="U91" s="746">
        <v>230.12538900000001</v>
      </c>
      <c r="V91" s="744">
        <v>2551.8327909999998</v>
      </c>
      <c r="W91" s="747">
        <v>2895.117017</v>
      </c>
      <c r="X91" s="743">
        <v>113.5</v>
      </c>
      <c r="Y91" s="648" t="s">
        <v>767</v>
      </c>
      <c r="Z91" s="650"/>
      <c r="AA91" s="650"/>
      <c r="AB91" s="650"/>
      <c r="AC91" s="650"/>
      <c r="AD91" s="665" t="s">
        <v>1449</v>
      </c>
      <c r="AE91" s="650"/>
      <c r="AF91" s="645"/>
      <c r="AG91" s="663" t="s">
        <v>1447</v>
      </c>
      <c r="AH91" s="706"/>
      <c r="AI91" s="706"/>
      <c r="AJ91" s="706"/>
      <c r="AK91" s="706"/>
      <c r="AL91" s="706"/>
      <c r="AM91" s="706"/>
      <c r="AN91" s="706"/>
      <c r="AO91" s="706"/>
      <c r="AP91" s="706"/>
      <c r="AQ91" s="706"/>
      <c r="AR91" s="706"/>
      <c r="AS91" s="706"/>
      <c r="AT91" s="706"/>
      <c r="AU91" s="706"/>
      <c r="AV91" s="707"/>
    </row>
    <row r="92" spans="1:48" ht="10.5" customHeight="1" x14ac:dyDescent="0.25">
      <c r="A92" s="661"/>
      <c r="B92" s="652"/>
      <c r="C92" s="645"/>
      <c r="D92" s="645"/>
      <c r="E92" s="664" t="s">
        <v>1388</v>
      </c>
      <c r="F92" s="645"/>
      <c r="G92" s="645"/>
      <c r="H92" s="646"/>
      <c r="I92" s="654" t="s">
        <v>1355</v>
      </c>
      <c r="J92" s="739">
        <v>4.9515019999999996</v>
      </c>
      <c r="K92" s="740">
        <v>4.6441569999999999</v>
      </c>
      <c r="L92" s="740">
        <v>4.7195679999999998</v>
      </c>
      <c r="M92" s="740">
        <v>4.1028180000000001</v>
      </c>
      <c r="N92" s="740">
        <v>3.985252</v>
      </c>
      <c r="O92" s="740">
        <v>4.3152549999999996</v>
      </c>
      <c r="P92" s="741">
        <v>4.9819599999999999</v>
      </c>
      <c r="Q92" s="739">
        <v>5.8023660000000001</v>
      </c>
      <c r="R92" s="740">
        <v>5.9509270000000001</v>
      </c>
      <c r="S92" s="740">
        <v>5.0513750000000002</v>
      </c>
      <c r="T92" s="740">
        <v>4.6606560000000004</v>
      </c>
      <c r="U92" s="741">
        <v>4.7904350000000004</v>
      </c>
      <c r="V92" s="739">
        <v>4.2573210000000001</v>
      </c>
      <c r="W92" s="742">
        <v>4.8236889999999999</v>
      </c>
      <c r="X92" s="743"/>
      <c r="Y92" s="655" t="s">
        <v>1356</v>
      </c>
      <c r="Z92" s="650"/>
      <c r="AA92" s="650"/>
      <c r="AB92" s="650"/>
      <c r="AC92" s="650"/>
      <c r="AD92" s="665" t="s">
        <v>1389</v>
      </c>
      <c r="AE92" s="650"/>
      <c r="AF92" s="645"/>
      <c r="AG92" s="663"/>
      <c r="AH92" s="706"/>
      <c r="AI92" s="706"/>
      <c r="AJ92" s="706"/>
      <c r="AK92" s="706"/>
      <c r="AL92" s="706"/>
      <c r="AM92" s="706"/>
      <c r="AN92" s="706"/>
      <c r="AO92" s="706"/>
      <c r="AP92" s="706"/>
      <c r="AQ92" s="706"/>
      <c r="AR92" s="706"/>
      <c r="AS92" s="706"/>
      <c r="AT92" s="706"/>
      <c r="AU92" s="706"/>
      <c r="AV92" s="709"/>
    </row>
    <row r="93" spans="1:48" ht="7.5" customHeight="1" x14ac:dyDescent="0.25">
      <c r="A93" s="661"/>
      <c r="B93" s="652"/>
      <c r="C93" s="645"/>
      <c r="D93" s="645"/>
      <c r="E93" s="645"/>
      <c r="F93" s="645"/>
      <c r="G93" s="645"/>
      <c r="H93" s="646"/>
      <c r="I93" s="654"/>
      <c r="J93" s="739"/>
      <c r="K93" s="740"/>
      <c r="L93" s="740"/>
      <c r="M93" s="740"/>
      <c r="N93" s="740"/>
      <c r="O93" s="740"/>
      <c r="P93" s="741"/>
      <c r="Q93" s="739"/>
      <c r="R93" s="740"/>
      <c r="S93" s="740"/>
      <c r="T93" s="740"/>
      <c r="U93" s="741"/>
      <c r="V93" s="739"/>
      <c r="W93" s="742"/>
      <c r="X93" s="743"/>
      <c r="Y93" s="655"/>
      <c r="Z93" s="650"/>
      <c r="AA93" s="650"/>
      <c r="AB93" s="650"/>
      <c r="AC93" s="650"/>
      <c r="AD93" s="650"/>
      <c r="AE93" s="650"/>
      <c r="AF93" s="645"/>
      <c r="AG93" s="663"/>
    </row>
    <row r="94" spans="1:48" ht="11.25" customHeight="1" x14ac:dyDescent="0.25">
      <c r="A94" s="661" t="s">
        <v>1450</v>
      </c>
      <c r="B94" s="652"/>
      <c r="C94" s="645"/>
      <c r="D94" s="645"/>
      <c r="E94" s="664" t="s">
        <v>1451</v>
      </c>
      <c r="F94" s="645"/>
      <c r="G94" s="645"/>
      <c r="H94" s="646"/>
      <c r="I94" s="654" t="s">
        <v>766</v>
      </c>
      <c r="J94" s="744">
        <v>232.81614999999999</v>
      </c>
      <c r="K94" s="745">
        <v>234.27906899999999</v>
      </c>
      <c r="L94" s="745">
        <v>283.86257699999999</v>
      </c>
      <c r="M94" s="745">
        <v>260.20273900000001</v>
      </c>
      <c r="N94" s="745">
        <v>217.77156600000001</v>
      </c>
      <c r="O94" s="745">
        <v>213.605232</v>
      </c>
      <c r="P94" s="746">
        <v>232.755729</v>
      </c>
      <c r="Q94" s="744">
        <v>208.58453900000001</v>
      </c>
      <c r="R94" s="745">
        <v>229.13576499999999</v>
      </c>
      <c r="S94" s="745">
        <v>251.116614</v>
      </c>
      <c r="T94" s="745">
        <v>225.27401599999999</v>
      </c>
      <c r="U94" s="746">
        <v>218.711096</v>
      </c>
      <c r="V94" s="744">
        <v>2750.0165029999998</v>
      </c>
      <c r="W94" s="747">
        <v>2808.115092</v>
      </c>
      <c r="X94" s="743">
        <v>102.1</v>
      </c>
      <c r="Y94" s="655" t="s">
        <v>767</v>
      </c>
      <c r="Z94" s="650"/>
      <c r="AA94" s="650"/>
      <c r="AB94" s="650"/>
      <c r="AC94" s="650"/>
      <c r="AD94" s="665" t="s">
        <v>1452</v>
      </c>
      <c r="AE94" s="650"/>
      <c r="AF94" s="645"/>
      <c r="AG94" s="663" t="s">
        <v>1450</v>
      </c>
      <c r="AH94" s="706"/>
      <c r="AI94" s="706"/>
      <c r="AJ94" s="706"/>
      <c r="AK94" s="706"/>
      <c r="AL94" s="706"/>
      <c r="AM94" s="706"/>
      <c r="AN94" s="706"/>
      <c r="AO94" s="706"/>
      <c r="AP94" s="706"/>
      <c r="AQ94" s="706"/>
      <c r="AR94" s="706"/>
      <c r="AS94" s="706"/>
      <c r="AT94" s="706"/>
      <c r="AU94" s="706"/>
      <c r="AV94" s="707"/>
    </row>
    <row r="95" spans="1:48" ht="10.5" customHeight="1" x14ac:dyDescent="0.25">
      <c r="A95" s="661"/>
      <c r="B95" s="652"/>
      <c r="C95" s="645"/>
      <c r="D95" s="645"/>
      <c r="E95" s="664" t="s">
        <v>1388</v>
      </c>
      <c r="F95" s="645"/>
      <c r="G95" s="645"/>
      <c r="H95" s="646"/>
      <c r="I95" s="647" t="s">
        <v>1355</v>
      </c>
      <c r="J95" s="739">
        <v>4.9074239999999998</v>
      </c>
      <c r="K95" s="740">
        <v>4.8731470000000003</v>
      </c>
      <c r="L95" s="740">
        <v>5.4133199999999997</v>
      </c>
      <c r="M95" s="740">
        <v>5.0602980000000004</v>
      </c>
      <c r="N95" s="740">
        <v>4.3121580000000002</v>
      </c>
      <c r="O95" s="740">
        <v>4.4169289999999997</v>
      </c>
      <c r="P95" s="741">
        <v>4.918393</v>
      </c>
      <c r="Q95" s="739">
        <v>4.7051179999999997</v>
      </c>
      <c r="R95" s="740">
        <v>4.4008589999999996</v>
      </c>
      <c r="S95" s="740">
        <v>4.4556389999999997</v>
      </c>
      <c r="T95" s="740">
        <v>4.1848599999999996</v>
      </c>
      <c r="U95" s="741">
        <v>4.5528269999999997</v>
      </c>
      <c r="V95" s="739">
        <v>4.5879589999999997</v>
      </c>
      <c r="W95" s="742">
        <v>4.678731</v>
      </c>
      <c r="X95" s="743"/>
      <c r="Y95" s="655" t="s">
        <v>1356</v>
      </c>
      <c r="Z95" s="650"/>
      <c r="AA95" s="650"/>
      <c r="AB95" s="650"/>
      <c r="AC95" s="650"/>
      <c r="AD95" s="665" t="s">
        <v>1389</v>
      </c>
      <c r="AE95" s="650"/>
      <c r="AF95" s="645"/>
      <c r="AG95" s="663"/>
      <c r="AH95" s="706"/>
      <c r="AI95" s="706"/>
      <c r="AJ95" s="706"/>
      <c r="AK95" s="706"/>
      <c r="AL95" s="706"/>
      <c r="AM95" s="706"/>
      <c r="AN95" s="706"/>
      <c r="AO95" s="706"/>
      <c r="AP95" s="706"/>
      <c r="AQ95" s="706"/>
      <c r="AR95" s="706"/>
      <c r="AS95" s="706"/>
      <c r="AT95" s="706"/>
      <c r="AU95" s="706"/>
      <c r="AV95" s="709"/>
    </row>
    <row r="96" spans="1:48" ht="7.5" customHeight="1" x14ac:dyDescent="0.25">
      <c r="A96" s="661"/>
      <c r="B96" s="652"/>
      <c r="C96" s="645"/>
      <c r="D96" s="645"/>
      <c r="E96" s="645"/>
      <c r="F96" s="645"/>
      <c r="G96" s="645"/>
      <c r="H96" s="646"/>
      <c r="I96" s="647"/>
      <c r="J96" s="739"/>
      <c r="K96" s="740"/>
      <c r="L96" s="740"/>
      <c r="M96" s="740"/>
      <c r="N96" s="740"/>
      <c r="O96" s="740"/>
      <c r="P96" s="741"/>
      <c r="Q96" s="739"/>
      <c r="R96" s="740"/>
      <c r="S96" s="740"/>
      <c r="T96" s="740"/>
      <c r="U96" s="741"/>
      <c r="V96" s="739"/>
      <c r="W96" s="742"/>
      <c r="X96" s="743"/>
      <c r="Y96" s="655"/>
      <c r="Z96" s="650"/>
      <c r="AA96" s="650"/>
      <c r="AB96" s="650"/>
      <c r="AC96" s="650"/>
      <c r="AD96" s="650"/>
      <c r="AE96" s="650"/>
      <c r="AF96" s="645"/>
      <c r="AG96" s="663"/>
    </row>
    <row r="97" spans="1:48" ht="12.6" customHeight="1" x14ac:dyDescent="0.25">
      <c r="A97" s="657" t="s">
        <v>1453</v>
      </c>
      <c r="B97" s="658" t="s">
        <v>1454</v>
      </c>
      <c r="C97" s="645"/>
      <c r="D97" s="645"/>
      <c r="E97" s="645"/>
      <c r="F97" s="645"/>
      <c r="G97" s="645"/>
      <c r="H97" s="646"/>
      <c r="I97" s="668" t="s">
        <v>766</v>
      </c>
      <c r="J97" s="748">
        <v>10.781511</v>
      </c>
      <c r="K97" s="749">
        <v>10.329357999999999</v>
      </c>
      <c r="L97" s="749">
        <v>9.6932469999999995</v>
      </c>
      <c r="M97" s="749">
        <v>9.0675500000000007</v>
      </c>
      <c r="N97" s="749">
        <v>7.3821669999999999</v>
      </c>
      <c r="O97" s="749">
        <v>8.4885389999999994</v>
      </c>
      <c r="P97" s="750">
        <v>9.9742630000000005</v>
      </c>
      <c r="Q97" s="748">
        <v>8.9616399999999992</v>
      </c>
      <c r="R97" s="749">
        <v>12.641878</v>
      </c>
      <c r="S97" s="749">
        <v>9.3184710000000006</v>
      </c>
      <c r="T97" s="749">
        <v>9.8279730000000001</v>
      </c>
      <c r="U97" s="750">
        <v>10.456915</v>
      </c>
      <c r="V97" s="748">
        <v>123.150925</v>
      </c>
      <c r="W97" s="751">
        <v>116.923512</v>
      </c>
      <c r="X97" s="738">
        <v>94.9</v>
      </c>
      <c r="Y97" s="669" t="s">
        <v>767</v>
      </c>
      <c r="Z97" s="659" t="s">
        <v>1455</v>
      </c>
      <c r="AA97" s="650"/>
      <c r="AB97" s="650"/>
      <c r="AC97" s="650"/>
      <c r="AD97" s="650"/>
      <c r="AE97" s="650"/>
      <c r="AF97" s="645"/>
      <c r="AG97" s="660" t="s">
        <v>1453</v>
      </c>
      <c r="AH97" s="706"/>
      <c r="AI97" s="706"/>
      <c r="AJ97" s="706"/>
      <c r="AK97" s="706"/>
      <c r="AL97" s="706"/>
      <c r="AM97" s="706"/>
      <c r="AN97" s="706"/>
      <c r="AO97" s="706"/>
      <c r="AP97" s="706"/>
      <c r="AQ97" s="706"/>
      <c r="AR97" s="706"/>
      <c r="AS97" s="706"/>
      <c r="AT97" s="706"/>
      <c r="AU97" s="706"/>
      <c r="AV97" s="707"/>
    </row>
    <row r="98" spans="1:48" ht="12.6" customHeight="1" thickBot="1" x14ac:dyDescent="0.3">
      <c r="A98" s="670"/>
      <c r="B98" s="671"/>
      <c r="C98" s="672"/>
      <c r="D98" s="672"/>
      <c r="E98" s="672"/>
      <c r="F98" s="672"/>
      <c r="G98" s="672"/>
      <c r="H98" s="673"/>
      <c r="I98" s="674" t="s">
        <v>1355</v>
      </c>
      <c r="J98" s="752">
        <v>0.22725799999999999</v>
      </c>
      <c r="K98" s="753">
        <v>0.21485699999999999</v>
      </c>
      <c r="L98" s="753">
        <v>0.18485199999999999</v>
      </c>
      <c r="M98" s="753">
        <v>0.176341</v>
      </c>
      <c r="N98" s="753">
        <v>0.146176</v>
      </c>
      <c r="O98" s="753">
        <v>0.17552599999999999</v>
      </c>
      <c r="P98" s="754">
        <v>0.21076800000000001</v>
      </c>
      <c r="Q98" s="752">
        <v>0.202151</v>
      </c>
      <c r="R98" s="753">
        <v>0.24280399999999999</v>
      </c>
      <c r="S98" s="753">
        <v>0.16533999999999999</v>
      </c>
      <c r="T98" s="753">
        <v>0.18257200000000001</v>
      </c>
      <c r="U98" s="754">
        <v>0.21767800000000001</v>
      </c>
      <c r="V98" s="752">
        <v>0.205457</v>
      </c>
      <c r="W98" s="755">
        <v>0.19481200000000001</v>
      </c>
      <c r="X98" s="756"/>
      <c r="Y98" s="675" t="s">
        <v>1356</v>
      </c>
      <c r="Z98" s="672"/>
      <c r="AA98" s="672"/>
      <c r="AB98" s="672"/>
      <c r="AC98" s="672"/>
      <c r="AD98" s="672"/>
      <c r="AE98" s="672"/>
      <c r="AF98" s="672"/>
      <c r="AG98" s="676"/>
      <c r="AH98" s="706"/>
      <c r="AI98" s="706"/>
      <c r="AJ98" s="706"/>
      <c r="AK98" s="706"/>
      <c r="AL98" s="706"/>
      <c r="AM98" s="706"/>
      <c r="AN98" s="706"/>
      <c r="AO98" s="706"/>
      <c r="AP98" s="706"/>
      <c r="AQ98" s="706"/>
      <c r="AR98" s="706"/>
      <c r="AS98" s="706"/>
      <c r="AT98" s="706"/>
      <c r="AU98" s="706"/>
      <c r="AV98" s="709"/>
    </row>
    <row r="99" spans="1:48" ht="12.6" customHeight="1" thickTop="1" x14ac:dyDescent="0.25"/>
  </sheetData>
  <mergeCells count="21">
    <mergeCell ref="R7:R8"/>
    <mergeCell ref="S7:S8"/>
    <mergeCell ref="T7:T8"/>
    <mergeCell ref="U7:U8"/>
    <mergeCell ref="Q5:U6"/>
    <mergeCell ref="X5:X8"/>
    <mergeCell ref="Z5:AF8"/>
    <mergeCell ref="AG5:AG8"/>
    <mergeCell ref="V6:W6"/>
    <mergeCell ref="V7:W7"/>
    <mergeCell ref="A5:A8"/>
    <mergeCell ref="B5:H8"/>
    <mergeCell ref="Q7:Q8"/>
    <mergeCell ref="J7:J8"/>
    <mergeCell ref="K7:K8"/>
    <mergeCell ref="L7:L8"/>
    <mergeCell ref="M7:M8"/>
    <mergeCell ref="N7:N8"/>
    <mergeCell ref="O7:O8"/>
    <mergeCell ref="P7:P8"/>
    <mergeCell ref="J5:P6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618" customWidth="1"/>
    <col min="2" max="2" width="1.33203125" style="618" customWidth="1"/>
    <col min="3" max="3" width="1.6640625" style="618" customWidth="1"/>
    <col min="4" max="4" width="3.6640625" style="618" customWidth="1"/>
    <col min="5" max="5" width="1.33203125" style="618" customWidth="1"/>
    <col min="6" max="6" width="1.6640625" style="618" customWidth="1"/>
    <col min="7" max="7" width="3.44140625" style="618" customWidth="1"/>
    <col min="8" max="8" width="22.109375" style="618" customWidth="1"/>
    <col min="9" max="9" width="3.6640625" style="618" customWidth="1"/>
    <col min="10" max="16" width="9.33203125" style="15" customWidth="1"/>
    <col min="17" max="21" width="8.5546875" style="15" customWidth="1"/>
    <col min="22" max="23" width="9.33203125" style="15" customWidth="1"/>
    <col min="24" max="24" width="8.109375" style="618" customWidth="1"/>
    <col min="25" max="25" width="3.5546875" style="677" customWidth="1"/>
    <col min="26" max="26" width="1.33203125" style="618" customWidth="1"/>
    <col min="27" max="27" width="1.6640625" style="618" customWidth="1"/>
    <col min="28" max="28" width="3.6640625" style="618" customWidth="1"/>
    <col min="29" max="29" width="1.33203125" style="618" customWidth="1"/>
    <col min="30" max="30" width="1.109375" style="618" customWidth="1"/>
    <col min="31" max="31" width="6.6640625" style="618" customWidth="1"/>
    <col min="32" max="32" width="20.88671875" style="618" customWidth="1"/>
    <col min="33" max="33" width="4.44140625" style="618" customWidth="1"/>
    <col min="34" max="16384" width="9.109375" style="15"/>
  </cols>
  <sheetData>
    <row r="1" spans="1:48" s="98" customFormat="1" ht="14.1" customHeight="1" x14ac:dyDescent="0.25">
      <c r="A1" s="614" t="s">
        <v>1456</v>
      </c>
      <c r="B1" s="615"/>
      <c r="C1" s="615"/>
      <c r="D1" s="615"/>
      <c r="E1" s="615"/>
      <c r="F1" s="615"/>
      <c r="G1" s="615"/>
      <c r="H1" s="615"/>
      <c r="I1" s="614"/>
      <c r="J1" s="97"/>
      <c r="K1" s="97"/>
      <c r="L1" s="97"/>
      <c r="M1" s="97"/>
      <c r="N1" s="97"/>
      <c r="O1" s="97"/>
      <c r="Q1" s="170" t="s">
        <v>1457</v>
      </c>
      <c r="R1" s="97"/>
      <c r="S1" s="97"/>
      <c r="T1" s="97"/>
      <c r="U1" s="170"/>
      <c r="V1" s="170"/>
      <c r="W1" s="170"/>
      <c r="X1" s="616"/>
      <c r="Y1" s="617"/>
      <c r="Z1" s="615"/>
      <c r="AA1" s="615"/>
      <c r="AB1" s="615"/>
      <c r="AC1" s="615"/>
      <c r="AD1" s="615"/>
      <c r="AE1" s="615"/>
      <c r="AF1" s="615"/>
      <c r="AG1" s="614"/>
    </row>
    <row r="2" spans="1:48" s="98" customFormat="1" ht="12.6" customHeight="1" x14ac:dyDescent="0.25">
      <c r="A2" s="615"/>
      <c r="B2" s="615"/>
      <c r="C2" s="615"/>
      <c r="D2" s="615"/>
      <c r="E2" s="615"/>
      <c r="F2" s="615"/>
      <c r="G2" s="615"/>
      <c r="H2" s="614"/>
      <c r="I2" s="614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70"/>
      <c r="V2" s="170"/>
      <c r="W2" s="170"/>
      <c r="X2" s="616"/>
      <c r="Y2" s="617"/>
      <c r="Z2" s="615"/>
      <c r="AA2" s="615"/>
      <c r="AB2" s="615"/>
      <c r="AC2" s="615"/>
      <c r="AD2" s="615"/>
      <c r="AE2" s="615"/>
      <c r="AF2" s="614"/>
      <c r="AG2" s="615"/>
    </row>
    <row r="3" spans="1:48" ht="12.6" customHeight="1" x14ac:dyDescent="0.25">
      <c r="H3" s="619"/>
      <c r="I3" s="619"/>
      <c r="J3" s="174"/>
      <c r="K3" s="174"/>
      <c r="L3" s="174"/>
      <c r="M3" s="174"/>
      <c r="N3" s="174"/>
      <c r="O3" s="103"/>
      <c r="P3" s="103"/>
      <c r="Q3" s="103"/>
      <c r="R3" s="103"/>
      <c r="S3" s="103"/>
      <c r="T3" s="103"/>
      <c r="U3" s="103"/>
      <c r="V3" s="103"/>
      <c r="W3" s="103"/>
      <c r="X3" s="620"/>
      <c r="Y3" s="621"/>
      <c r="AF3" s="619"/>
    </row>
    <row r="4" spans="1:48" ht="12.6" customHeight="1" thickBot="1" x14ac:dyDescent="0.3">
      <c r="A4" s="622" t="s">
        <v>1350</v>
      </c>
      <c r="I4" s="622"/>
      <c r="J4" s="51"/>
      <c r="K4" s="51"/>
      <c r="L4" s="51"/>
      <c r="M4" s="51"/>
      <c r="N4" s="51"/>
      <c r="O4" s="51"/>
      <c r="P4" s="51"/>
      <c r="Q4" s="176"/>
      <c r="R4" s="176"/>
      <c r="S4" s="51"/>
      <c r="U4" s="177"/>
      <c r="V4" s="177"/>
      <c r="W4" s="177"/>
      <c r="X4" s="623"/>
      <c r="Y4" s="624"/>
      <c r="AG4" s="625" t="s">
        <v>1351</v>
      </c>
    </row>
    <row r="5" spans="1:48" ht="5.25" customHeight="1" thickTop="1" x14ac:dyDescent="0.25">
      <c r="A5" s="876" t="s">
        <v>763</v>
      </c>
      <c r="B5" s="879" t="s">
        <v>1352</v>
      </c>
      <c r="C5" s="880"/>
      <c r="D5" s="880"/>
      <c r="E5" s="880"/>
      <c r="F5" s="880"/>
      <c r="G5" s="880"/>
      <c r="H5" s="881"/>
      <c r="I5" s="626"/>
      <c r="J5" s="798">
        <v>2014</v>
      </c>
      <c r="K5" s="888"/>
      <c r="L5" s="888"/>
      <c r="M5" s="888"/>
      <c r="N5" s="888"/>
      <c r="O5" s="888"/>
      <c r="P5" s="889"/>
      <c r="Q5" s="843">
        <v>2014</v>
      </c>
      <c r="R5" s="839"/>
      <c r="S5" s="839"/>
      <c r="T5" s="839"/>
      <c r="U5" s="840"/>
      <c r="V5" s="265"/>
      <c r="W5" s="627"/>
      <c r="X5" s="893" t="s">
        <v>213</v>
      </c>
      <c r="Y5" s="628"/>
      <c r="Z5" s="879" t="s">
        <v>1353</v>
      </c>
      <c r="AA5" s="896"/>
      <c r="AB5" s="896"/>
      <c r="AC5" s="896"/>
      <c r="AD5" s="896"/>
      <c r="AE5" s="896"/>
      <c r="AF5" s="897"/>
      <c r="AG5" s="904" t="s">
        <v>764</v>
      </c>
    </row>
    <row r="6" spans="1:48" ht="12.9" customHeight="1" x14ac:dyDescent="0.25">
      <c r="A6" s="877"/>
      <c r="B6" s="882"/>
      <c r="C6" s="883"/>
      <c r="D6" s="883"/>
      <c r="E6" s="883"/>
      <c r="F6" s="883"/>
      <c r="G6" s="883"/>
      <c r="H6" s="884"/>
      <c r="I6" s="629"/>
      <c r="J6" s="890"/>
      <c r="K6" s="891"/>
      <c r="L6" s="891"/>
      <c r="M6" s="891"/>
      <c r="N6" s="891"/>
      <c r="O6" s="891"/>
      <c r="P6" s="892"/>
      <c r="Q6" s="844"/>
      <c r="R6" s="841"/>
      <c r="S6" s="841"/>
      <c r="T6" s="841"/>
      <c r="U6" s="842"/>
      <c r="V6" s="907" t="s">
        <v>1354</v>
      </c>
      <c r="W6" s="808"/>
      <c r="X6" s="894"/>
      <c r="Y6" s="630"/>
      <c r="Z6" s="898"/>
      <c r="AA6" s="899"/>
      <c r="AB6" s="899"/>
      <c r="AC6" s="899"/>
      <c r="AD6" s="899"/>
      <c r="AE6" s="899"/>
      <c r="AF6" s="900"/>
      <c r="AG6" s="905"/>
    </row>
    <row r="7" spans="1:48" ht="12.9" customHeight="1" x14ac:dyDescent="0.3">
      <c r="A7" s="877"/>
      <c r="B7" s="882"/>
      <c r="C7" s="883"/>
      <c r="D7" s="883"/>
      <c r="E7" s="883"/>
      <c r="F7" s="883"/>
      <c r="G7" s="883"/>
      <c r="H7" s="884"/>
      <c r="I7" s="631"/>
      <c r="J7" s="811" t="s">
        <v>216</v>
      </c>
      <c r="K7" s="832" t="s">
        <v>217</v>
      </c>
      <c r="L7" s="832" t="s">
        <v>218</v>
      </c>
      <c r="M7" s="832" t="s">
        <v>219</v>
      </c>
      <c r="N7" s="832" t="s">
        <v>220</v>
      </c>
      <c r="O7" s="832" t="s">
        <v>221</v>
      </c>
      <c r="P7" s="834" t="s">
        <v>222</v>
      </c>
      <c r="Q7" s="811" t="s">
        <v>223</v>
      </c>
      <c r="R7" s="832" t="s">
        <v>224</v>
      </c>
      <c r="S7" s="832" t="s">
        <v>225</v>
      </c>
      <c r="T7" s="832" t="s">
        <v>226</v>
      </c>
      <c r="U7" s="834" t="s">
        <v>227</v>
      </c>
      <c r="V7" s="809" t="s">
        <v>628</v>
      </c>
      <c r="W7" s="908"/>
      <c r="X7" s="894"/>
      <c r="Y7" s="632"/>
      <c r="Z7" s="898"/>
      <c r="AA7" s="899"/>
      <c r="AB7" s="899"/>
      <c r="AC7" s="899"/>
      <c r="AD7" s="899"/>
      <c r="AE7" s="899"/>
      <c r="AF7" s="900"/>
      <c r="AG7" s="905"/>
    </row>
    <row r="8" spans="1:48" ht="12.9" customHeight="1" thickBot="1" x14ac:dyDescent="0.3">
      <c r="A8" s="878"/>
      <c r="B8" s="885"/>
      <c r="C8" s="886"/>
      <c r="D8" s="886"/>
      <c r="E8" s="886"/>
      <c r="F8" s="886"/>
      <c r="G8" s="886"/>
      <c r="H8" s="887"/>
      <c r="I8" s="633"/>
      <c r="J8" s="838"/>
      <c r="K8" s="833"/>
      <c r="L8" s="833"/>
      <c r="M8" s="833"/>
      <c r="N8" s="833"/>
      <c r="O8" s="833"/>
      <c r="P8" s="835"/>
      <c r="Q8" s="838"/>
      <c r="R8" s="833"/>
      <c r="S8" s="833"/>
      <c r="T8" s="833"/>
      <c r="U8" s="835"/>
      <c r="V8" s="183">
        <v>2013</v>
      </c>
      <c r="W8" s="456" t="s">
        <v>629</v>
      </c>
      <c r="X8" s="895"/>
      <c r="Y8" s="634"/>
      <c r="Z8" s="901"/>
      <c r="AA8" s="902"/>
      <c r="AB8" s="902"/>
      <c r="AC8" s="902"/>
      <c r="AD8" s="902"/>
      <c r="AE8" s="902"/>
      <c r="AF8" s="903"/>
      <c r="AG8" s="906"/>
    </row>
    <row r="9" spans="1:48" ht="6" customHeight="1" thickTop="1" x14ac:dyDescent="0.25">
      <c r="A9" s="635"/>
      <c r="B9" s="636"/>
      <c r="C9" s="637"/>
      <c r="D9" s="637"/>
      <c r="E9" s="637"/>
      <c r="F9" s="637"/>
      <c r="G9" s="637"/>
      <c r="H9" s="638"/>
      <c r="I9" s="631"/>
      <c r="J9" s="186"/>
      <c r="K9" s="191"/>
      <c r="L9" s="191"/>
      <c r="M9" s="191"/>
      <c r="N9" s="191"/>
      <c r="O9" s="191"/>
      <c r="P9" s="687"/>
      <c r="Q9" s="186"/>
      <c r="R9" s="191"/>
      <c r="S9" s="191"/>
      <c r="T9" s="191"/>
      <c r="U9" s="687"/>
      <c r="V9" s="190"/>
      <c r="W9" s="262"/>
      <c r="X9" s="639"/>
      <c r="Y9" s="632"/>
      <c r="AE9" s="637"/>
      <c r="AF9" s="640"/>
      <c r="AG9" s="641"/>
    </row>
    <row r="10" spans="1:48" ht="12.6" customHeight="1" x14ac:dyDescent="0.25">
      <c r="A10" s="642"/>
      <c r="B10" s="643" t="s">
        <v>96</v>
      </c>
      <c r="C10" s="644"/>
      <c r="D10" s="644"/>
      <c r="E10" s="644"/>
      <c r="F10" s="644"/>
      <c r="G10" s="645"/>
      <c r="H10" s="646"/>
      <c r="I10" s="647" t="s">
        <v>768</v>
      </c>
      <c r="J10" s="715">
        <v>5189.575159</v>
      </c>
      <c r="K10" s="716">
        <v>5326.6981260000002</v>
      </c>
      <c r="L10" s="716">
        <v>5589.907072</v>
      </c>
      <c r="M10" s="716">
        <v>5469.9321090000003</v>
      </c>
      <c r="N10" s="716">
        <v>5545.9183279999997</v>
      </c>
      <c r="O10" s="716">
        <v>5350.1204019999996</v>
      </c>
      <c r="P10" s="717">
        <v>5163.0284229999997</v>
      </c>
      <c r="Q10" s="715">
        <v>4653.7798949999997</v>
      </c>
      <c r="R10" s="716">
        <v>5747.3903760000003</v>
      </c>
      <c r="S10" s="716">
        <v>6106.2317130000001</v>
      </c>
      <c r="T10" s="716">
        <v>5790.4390649999996</v>
      </c>
      <c r="U10" s="717">
        <v>4788.119882</v>
      </c>
      <c r="V10" s="715">
        <v>64172.255785000001</v>
      </c>
      <c r="W10" s="718">
        <v>64721.140549999996</v>
      </c>
      <c r="X10" s="719">
        <v>100.9</v>
      </c>
      <c r="Y10" s="648" t="s">
        <v>769</v>
      </c>
      <c r="Z10" s="649" t="s">
        <v>97</v>
      </c>
      <c r="AA10" s="644"/>
      <c r="AB10" s="644"/>
      <c r="AC10" s="644"/>
      <c r="AD10" s="644"/>
      <c r="AE10" s="650"/>
      <c r="AF10" s="645"/>
      <c r="AG10" s="651"/>
      <c r="AH10" s="706"/>
      <c r="AI10" s="706"/>
      <c r="AJ10" s="706"/>
      <c r="AK10" s="706"/>
      <c r="AL10" s="706"/>
      <c r="AM10" s="706"/>
      <c r="AN10" s="706"/>
      <c r="AO10" s="706"/>
      <c r="AP10" s="706"/>
      <c r="AQ10" s="706"/>
      <c r="AR10" s="706"/>
      <c r="AS10" s="706"/>
      <c r="AT10" s="706"/>
      <c r="AU10" s="706"/>
      <c r="AV10" s="707"/>
    </row>
    <row r="11" spans="1:48" ht="10.5" customHeight="1" x14ac:dyDescent="0.25">
      <c r="A11" s="642"/>
      <c r="B11" s="652"/>
      <c r="C11" s="645"/>
      <c r="D11" s="645"/>
      <c r="E11" s="645"/>
      <c r="F11" s="645"/>
      <c r="G11" s="645"/>
      <c r="H11" s="653"/>
      <c r="I11" s="654" t="s">
        <v>1355</v>
      </c>
      <c r="J11" s="720">
        <v>100</v>
      </c>
      <c r="K11" s="721">
        <v>100</v>
      </c>
      <c r="L11" s="721">
        <v>100</v>
      </c>
      <c r="M11" s="721">
        <v>100</v>
      </c>
      <c r="N11" s="721">
        <v>100</v>
      </c>
      <c r="O11" s="721">
        <v>100</v>
      </c>
      <c r="P11" s="722">
        <v>100</v>
      </c>
      <c r="Q11" s="720">
        <v>100</v>
      </c>
      <c r="R11" s="721">
        <v>100</v>
      </c>
      <c r="S11" s="721">
        <v>100</v>
      </c>
      <c r="T11" s="721">
        <v>100</v>
      </c>
      <c r="U11" s="722">
        <v>100</v>
      </c>
      <c r="V11" s="720">
        <v>100</v>
      </c>
      <c r="W11" s="723">
        <v>100</v>
      </c>
      <c r="X11" s="724"/>
      <c r="Y11" s="655" t="s">
        <v>1356</v>
      </c>
      <c r="Z11" s="650"/>
      <c r="AA11" s="650"/>
      <c r="AB11" s="650"/>
      <c r="AC11" s="650"/>
      <c r="AD11" s="650"/>
      <c r="AE11" s="645"/>
      <c r="AF11" s="656"/>
      <c r="AG11" s="651"/>
      <c r="AH11" s="706"/>
      <c r="AI11" s="706"/>
      <c r="AJ11" s="706"/>
      <c r="AK11" s="706"/>
      <c r="AL11" s="706"/>
      <c r="AM11" s="706"/>
      <c r="AN11" s="706"/>
      <c r="AO11" s="706"/>
      <c r="AP11" s="706"/>
      <c r="AQ11" s="706"/>
      <c r="AR11" s="706"/>
      <c r="AS11" s="706"/>
      <c r="AT11" s="706"/>
      <c r="AU11" s="706"/>
      <c r="AV11" s="709"/>
    </row>
    <row r="12" spans="1:48" ht="7.5" customHeight="1" x14ac:dyDescent="0.25">
      <c r="A12" s="642"/>
      <c r="B12" s="652"/>
      <c r="C12" s="645"/>
      <c r="D12" s="645"/>
      <c r="E12" s="645"/>
      <c r="F12" s="645"/>
      <c r="G12" s="645"/>
      <c r="H12" s="653"/>
      <c r="I12" s="654"/>
      <c r="J12" s="725"/>
      <c r="K12" s="726"/>
      <c r="L12" s="726"/>
      <c r="M12" s="726"/>
      <c r="N12" s="726"/>
      <c r="O12" s="726"/>
      <c r="P12" s="727"/>
      <c r="Q12" s="725"/>
      <c r="R12" s="726"/>
      <c r="S12" s="726"/>
      <c r="T12" s="726"/>
      <c r="U12" s="727"/>
      <c r="V12" s="725"/>
      <c r="W12" s="728"/>
      <c r="X12" s="729"/>
      <c r="Y12" s="655"/>
      <c r="Z12" s="650"/>
      <c r="AA12" s="650"/>
      <c r="AB12" s="650"/>
      <c r="AC12" s="650"/>
      <c r="AD12" s="650"/>
      <c r="AE12" s="645"/>
      <c r="AF12" s="656"/>
      <c r="AG12" s="651"/>
    </row>
    <row r="13" spans="1:48" ht="12" customHeight="1" x14ac:dyDescent="0.25">
      <c r="A13" s="657" t="s">
        <v>1357</v>
      </c>
      <c r="B13" s="658" t="s">
        <v>1358</v>
      </c>
      <c r="C13" s="645"/>
      <c r="D13" s="645"/>
      <c r="E13" s="645"/>
      <c r="F13" s="645"/>
      <c r="G13" s="645"/>
      <c r="H13" s="653"/>
      <c r="I13" s="654" t="s">
        <v>768</v>
      </c>
      <c r="J13" s="730">
        <v>195.15850399999999</v>
      </c>
      <c r="K13" s="731">
        <v>177.85689300000001</v>
      </c>
      <c r="L13" s="731">
        <v>187.28296800000001</v>
      </c>
      <c r="M13" s="731">
        <v>198.92616200000001</v>
      </c>
      <c r="N13" s="731">
        <v>200.419051</v>
      </c>
      <c r="O13" s="731">
        <v>183.30220600000001</v>
      </c>
      <c r="P13" s="732">
        <v>218.408706</v>
      </c>
      <c r="Q13" s="730">
        <v>187.03250299999999</v>
      </c>
      <c r="R13" s="731">
        <v>227.04096999999999</v>
      </c>
      <c r="S13" s="731">
        <v>222.88938899999999</v>
      </c>
      <c r="T13" s="731">
        <v>206.912542</v>
      </c>
      <c r="U13" s="732">
        <v>190.548654</v>
      </c>
      <c r="V13" s="730">
        <v>2874.9428370000001</v>
      </c>
      <c r="W13" s="733">
        <v>2395.7785479999998</v>
      </c>
      <c r="X13" s="724">
        <v>83.3</v>
      </c>
      <c r="Y13" s="655" t="s">
        <v>769</v>
      </c>
      <c r="Z13" s="659" t="s">
        <v>1359</v>
      </c>
      <c r="AA13" s="650"/>
      <c r="AB13" s="650"/>
      <c r="AC13" s="650"/>
      <c r="AD13" s="650"/>
      <c r="AE13" s="645"/>
      <c r="AF13" s="656"/>
      <c r="AG13" s="660" t="s">
        <v>1357</v>
      </c>
      <c r="AH13" s="706"/>
      <c r="AI13" s="706"/>
      <c r="AJ13" s="706"/>
      <c r="AK13" s="706"/>
      <c r="AL13" s="706"/>
      <c r="AM13" s="706"/>
      <c r="AN13" s="706"/>
      <c r="AO13" s="706"/>
      <c r="AP13" s="706"/>
      <c r="AQ13" s="706"/>
      <c r="AR13" s="706"/>
      <c r="AS13" s="706"/>
      <c r="AT13" s="706"/>
      <c r="AU13" s="706"/>
      <c r="AV13" s="707"/>
    </row>
    <row r="14" spans="1:48" ht="10.5" customHeight="1" x14ac:dyDescent="0.25">
      <c r="A14" s="661"/>
      <c r="B14" s="652"/>
      <c r="C14" s="645"/>
      <c r="D14" s="645"/>
      <c r="E14" s="645"/>
      <c r="F14" s="645"/>
      <c r="G14" s="645"/>
      <c r="H14" s="662"/>
      <c r="I14" s="647" t="s">
        <v>1355</v>
      </c>
      <c r="J14" s="734">
        <v>3.7605870000000001</v>
      </c>
      <c r="K14" s="735">
        <v>3.3389709999999999</v>
      </c>
      <c r="L14" s="735">
        <v>3.3503769999999999</v>
      </c>
      <c r="M14" s="735">
        <v>3.6367210000000001</v>
      </c>
      <c r="N14" s="735">
        <v>3.6138119999999998</v>
      </c>
      <c r="O14" s="735">
        <v>3.426132</v>
      </c>
      <c r="P14" s="736">
        <v>4.2302439999999999</v>
      </c>
      <c r="Q14" s="734">
        <v>4.0189370000000002</v>
      </c>
      <c r="R14" s="735">
        <v>3.9503309999999998</v>
      </c>
      <c r="S14" s="735">
        <v>3.6501950000000001</v>
      </c>
      <c r="T14" s="735">
        <v>3.5733480000000002</v>
      </c>
      <c r="U14" s="736">
        <v>3.9796130000000001</v>
      </c>
      <c r="V14" s="734">
        <v>4.4800399999999998</v>
      </c>
      <c r="W14" s="737">
        <v>3.7016939999999998</v>
      </c>
      <c r="X14" s="738"/>
      <c r="Y14" s="655" t="s">
        <v>1356</v>
      </c>
      <c r="Z14" s="650"/>
      <c r="AA14" s="650"/>
      <c r="AB14" s="650"/>
      <c r="AC14" s="650"/>
      <c r="AD14" s="650"/>
      <c r="AE14" s="645"/>
      <c r="AF14" s="644"/>
      <c r="AG14" s="663"/>
      <c r="AH14" s="706"/>
      <c r="AI14" s="706"/>
      <c r="AJ14" s="706"/>
      <c r="AK14" s="706"/>
      <c r="AL14" s="706"/>
      <c r="AM14" s="706"/>
      <c r="AN14" s="706"/>
      <c r="AO14" s="706"/>
      <c r="AP14" s="706"/>
      <c r="AQ14" s="706"/>
      <c r="AR14" s="706"/>
      <c r="AS14" s="706"/>
      <c r="AT14" s="706"/>
      <c r="AU14" s="706"/>
      <c r="AV14" s="709"/>
    </row>
    <row r="15" spans="1:48" ht="7.5" customHeight="1" x14ac:dyDescent="0.25">
      <c r="A15" s="661"/>
      <c r="B15" s="652"/>
      <c r="C15" s="645"/>
      <c r="D15" s="645"/>
      <c r="E15" s="645"/>
      <c r="F15" s="645"/>
      <c r="G15" s="645"/>
      <c r="H15" s="662"/>
      <c r="I15" s="647"/>
      <c r="J15" s="739"/>
      <c r="K15" s="740"/>
      <c r="L15" s="740"/>
      <c r="M15" s="740"/>
      <c r="N15" s="740"/>
      <c r="O15" s="740"/>
      <c r="P15" s="741"/>
      <c r="Q15" s="739"/>
      <c r="R15" s="740"/>
      <c r="S15" s="740"/>
      <c r="T15" s="740"/>
      <c r="U15" s="741"/>
      <c r="V15" s="739"/>
      <c r="W15" s="742"/>
      <c r="X15" s="743"/>
      <c r="Y15" s="655"/>
      <c r="Z15" s="650"/>
      <c r="AA15" s="650"/>
      <c r="AB15" s="650"/>
      <c r="AC15" s="650"/>
      <c r="AD15" s="650"/>
      <c r="AE15" s="645"/>
      <c r="AF15" s="644"/>
      <c r="AG15" s="663"/>
    </row>
    <row r="16" spans="1:48" ht="11.25" customHeight="1" x14ac:dyDescent="0.25">
      <c r="A16" s="661" t="s">
        <v>1360</v>
      </c>
      <c r="B16" s="652"/>
      <c r="C16" s="664" t="s">
        <v>1361</v>
      </c>
      <c r="D16" s="645"/>
      <c r="E16" s="664" t="s">
        <v>1362</v>
      </c>
      <c r="F16" s="645"/>
      <c r="G16" s="645"/>
      <c r="H16" s="653"/>
      <c r="I16" s="647" t="s">
        <v>768</v>
      </c>
      <c r="J16" s="744">
        <v>66.139858000000004</v>
      </c>
      <c r="K16" s="745">
        <v>60.097391000000002</v>
      </c>
      <c r="L16" s="745">
        <v>63.771253000000002</v>
      </c>
      <c r="M16" s="745">
        <v>73.896602000000001</v>
      </c>
      <c r="N16" s="745">
        <v>66.788984999999997</v>
      </c>
      <c r="O16" s="745">
        <v>50.667938999999997</v>
      </c>
      <c r="P16" s="746">
        <v>82.168398999999994</v>
      </c>
      <c r="Q16" s="744">
        <v>69.283145000000005</v>
      </c>
      <c r="R16" s="745">
        <v>84.913645000000002</v>
      </c>
      <c r="S16" s="745">
        <v>83.152287000000001</v>
      </c>
      <c r="T16" s="745">
        <v>75.758967999999996</v>
      </c>
      <c r="U16" s="746">
        <v>73.880449999999996</v>
      </c>
      <c r="V16" s="744">
        <v>1077.9780579999999</v>
      </c>
      <c r="W16" s="747">
        <v>850.51892199999998</v>
      </c>
      <c r="X16" s="743">
        <v>78.900000000000006</v>
      </c>
      <c r="Y16" s="648" t="s">
        <v>769</v>
      </c>
      <c r="Z16" s="650"/>
      <c r="AA16" s="665" t="s">
        <v>1363</v>
      </c>
      <c r="AB16" s="650"/>
      <c r="AC16" s="650"/>
      <c r="AD16" s="665" t="s">
        <v>1364</v>
      </c>
      <c r="AE16" s="650"/>
      <c r="AF16" s="666"/>
      <c r="AG16" s="663" t="s">
        <v>1360</v>
      </c>
      <c r="AH16" s="706"/>
      <c r="AI16" s="706"/>
      <c r="AJ16" s="706"/>
      <c r="AK16" s="706"/>
      <c r="AL16" s="706"/>
      <c r="AM16" s="706"/>
      <c r="AN16" s="706"/>
      <c r="AO16" s="706"/>
      <c r="AP16" s="706"/>
      <c r="AQ16" s="706"/>
      <c r="AR16" s="706"/>
      <c r="AS16" s="706"/>
      <c r="AT16" s="706"/>
      <c r="AU16" s="706"/>
      <c r="AV16" s="707"/>
    </row>
    <row r="17" spans="1:48" ht="10.5" customHeight="1" x14ac:dyDescent="0.25">
      <c r="A17" s="661"/>
      <c r="B17" s="652"/>
      <c r="C17" s="645"/>
      <c r="D17" s="645"/>
      <c r="E17" s="645"/>
      <c r="F17" s="645"/>
      <c r="G17" s="645"/>
      <c r="H17" s="653"/>
      <c r="I17" s="654" t="s">
        <v>1355</v>
      </c>
      <c r="J17" s="739">
        <v>1.274475</v>
      </c>
      <c r="K17" s="740">
        <v>1.1282300000000001</v>
      </c>
      <c r="L17" s="740">
        <v>1.140828</v>
      </c>
      <c r="M17" s="740">
        <v>1.3509599999999999</v>
      </c>
      <c r="N17" s="740">
        <v>1.204291</v>
      </c>
      <c r="O17" s="740">
        <v>0.94704299999999997</v>
      </c>
      <c r="P17" s="741">
        <v>1.591477</v>
      </c>
      <c r="Q17" s="739">
        <v>1.48875</v>
      </c>
      <c r="R17" s="740">
        <v>1.47743</v>
      </c>
      <c r="S17" s="740">
        <v>1.361761</v>
      </c>
      <c r="T17" s="740">
        <v>1.308346</v>
      </c>
      <c r="U17" s="741">
        <v>1.5429949999999999</v>
      </c>
      <c r="V17" s="739">
        <v>1.679819</v>
      </c>
      <c r="W17" s="742">
        <v>1.314128</v>
      </c>
      <c r="X17" s="743"/>
      <c r="Y17" s="655" t="s">
        <v>1356</v>
      </c>
      <c r="Z17" s="650"/>
      <c r="AA17" s="650"/>
      <c r="AB17" s="650"/>
      <c r="AC17" s="650"/>
      <c r="AD17" s="650"/>
      <c r="AE17" s="645"/>
      <c r="AF17" s="656"/>
      <c r="AG17" s="663"/>
      <c r="AH17" s="706"/>
      <c r="AI17" s="706"/>
      <c r="AJ17" s="706"/>
      <c r="AK17" s="706"/>
      <c r="AL17" s="706"/>
      <c r="AM17" s="706"/>
      <c r="AN17" s="706"/>
      <c r="AO17" s="706"/>
      <c r="AP17" s="706"/>
      <c r="AQ17" s="706"/>
      <c r="AR17" s="706"/>
      <c r="AS17" s="706"/>
      <c r="AT17" s="706"/>
      <c r="AU17" s="706"/>
      <c r="AV17" s="709"/>
    </row>
    <row r="18" spans="1:48" ht="7.5" customHeight="1" x14ac:dyDescent="0.25">
      <c r="A18" s="661"/>
      <c r="B18" s="652"/>
      <c r="C18" s="645"/>
      <c r="D18" s="645"/>
      <c r="E18" s="645"/>
      <c r="F18" s="645"/>
      <c r="G18" s="645"/>
      <c r="H18" s="653"/>
      <c r="I18" s="654"/>
      <c r="J18" s="739"/>
      <c r="K18" s="740"/>
      <c r="L18" s="740"/>
      <c r="M18" s="740"/>
      <c r="N18" s="740"/>
      <c r="O18" s="740"/>
      <c r="P18" s="741"/>
      <c r="Q18" s="739"/>
      <c r="R18" s="740"/>
      <c r="S18" s="740"/>
      <c r="T18" s="740"/>
      <c r="U18" s="741"/>
      <c r="V18" s="739"/>
      <c r="W18" s="742"/>
      <c r="X18" s="743"/>
      <c r="Y18" s="655"/>
      <c r="Z18" s="650"/>
      <c r="AA18" s="650"/>
      <c r="AB18" s="650"/>
      <c r="AC18" s="650"/>
      <c r="AD18" s="650"/>
      <c r="AE18" s="645"/>
      <c r="AF18" s="656"/>
      <c r="AG18" s="663"/>
    </row>
    <row r="19" spans="1:48" ht="11.25" customHeight="1" x14ac:dyDescent="0.25">
      <c r="A19" s="661" t="s">
        <v>1365</v>
      </c>
      <c r="B19" s="652"/>
      <c r="C19" s="645"/>
      <c r="D19" s="645"/>
      <c r="E19" s="645"/>
      <c r="F19" s="645" t="s">
        <v>1361</v>
      </c>
      <c r="G19" s="645"/>
      <c r="H19" s="653" t="s">
        <v>1366</v>
      </c>
      <c r="I19" s="654" t="s">
        <v>768</v>
      </c>
      <c r="J19" s="744">
        <v>42.601568999999998</v>
      </c>
      <c r="K19" s="745">
        <v>40.442914000000002</v>
      </c>
      <c r="L19" s="745">
        <v>40.945019000000002</v>
      </c>
      <c r="M19" s="745">
        <v>51.121282000000001</v>
      </c>
      <c r="N19" s="745">
        <v>43.429862</v>
      </c>
      <c r="O19" s="745">
        <v>31.264037999999999</v>
      </c>
      <c r="P19" s="746">
        <v>59.696688999999999</v>
      </c>
      <c r="Q19" s="744">
        <v>48.721460999999998</v>
      </c>
      <c r="R19" s="745">
        <v>59.971381999999998</v>
      </c>
      <c r="S19" s="745">
        <v>56.570369999999997</v>
      </c>
      <c r="T19" s="745">
        <v>50.275753000000002</v>
      </c>
      <c r="U19" s="746">
        <v>48.020755000000001</v>
      </c>
      <c r="V19" s="744">
        <v>781.52076299999999</v>
      </c>
      <c r="W19" s="747">
        <v>573.06109400000003</v>
      </c>
      <c r="X19" s="743">
        <v>73.3</v>
      </c>
      <c r="Y19" s="655" t="s">
        <v>769</v>
      </c>
      <c r="Z19" s="650"/>
      <c r="AA19" s="650"/>
      <c r="AB19" s="650"/>
      <c r="AC19" s="650"/>
      <c r="AD19" s="650"/>
      <c r="AE19" s="645" t="s">
        <v>1363</v>
      </c>
      <c r="AF19" s="656" t="s">
        <v>1364</v>
      </c>
      <c r="AG19" s="663" t="s">
        <v>1365</v>
      </c>
      <c r="AH19" s="706"/>
      <c r="AI19" s="706"/>
      <c r="AJ19" s="706"/>
      <c r="AK19" s="706"/>
      <c r="AL19" s="706"/>
      <c r="AM19" s="706"/>
      <c r="AN19" s="706"/>
      <c r="AO19" s="706"/>
      <c r="AP19" s="706"/>
      <c r="AQ19" s="706"/>
      <c r="AR19" s="706"/>
      <c r="AS19" s="706"/>
      <c r="AT19" s="706"/>
      <c r="AU19" s="706"/>
      <c r="AV19" s="707"/>
    </row>
    <row r="20" spans="1:48" ht="10.5" customHeight="1" x14ac:dyDescent="0.25">
      <c r="A20" s="661"/>
      <c r="B20" s="652"/>
      <c r="C20" s="645"/>
      <c r="D20" s="645"/>
      <c r="E20" s="645"/>
      <c r="F20" s="645"/>
      <c r="G20" s="645"/>
      <c r="H20" s="646" t="s">
        <v>1367</v>
      </c>
      <c r="I20" s="647" t="s">
        <v>1355</v>
      </c>
      <c r="J20" s="739">
        <v>0.82090700000000005</v>
      </c>
      <c r="K20" s="740">
        <v>0.75924899999999995</v>
      </c>
      <c r="L20" s="740">
        <v>0.73248100000000005</v>
      </c>
      <c r="M20" s="740">
        <v>0.93458699999999995</v>
      </c>
      <c r="N20" s="740">
        <v>0.78309600000000001</v>
      </c>
      <c r="O20" s="740">
        <v>0.58436100000000002</v>
      </c>
      <c r="P20" s="741">
        <v>1.156234</v>
      </c>
      <c r="Q20" s="739">
        <v>1.0469219999999999</v>
      </c>
      <c r="R20" s="740">
        <v>1.0434540000000001</v>
      </c>
      <c r="S20" s="740">
        <v>0.92643699999999995</v>
      </c>
      <c r="T20" s="740">
        <v>0.868255</v>
      </c>
      <c r="U20" s="741">
        <v>1.002915</v>
      </c>
      <c r="V20" s="739">
        <v>1.217848</v>
      </c>
      <c r="W20" s="742">
        <v>0.88543099999999997</v>
      </c>
      <c r="X20" s="743"/>
      <c r="Y20" s="655" t="s">
        <v>1356</v>
      </c>
      <c r="Z20" s="650"/>
      <c r="AA20" s="650"/>
      <c r="AB20" s="650"/>
      <c r="AC20" s="650"/>
      <c r="AD20" s="650"/>
      <c r="AE20" s="650"/>
      <c r="AF20" s="645" t="s">
        <v>1368</v>
      </c>
      <c r="AG20" s="663"/>
      <c r="AH20" s="706"/>
      <c r="AI20" s="706"/>
      <c r="AJ20" s="706"/>
      <c r="AK20" s="706"/>
      <c r="AL20" s="706"/>
      <c r="AM20" s="706"/>
      <c r="AN20" s="706"/>
      <c r="AO20" s="706"/>
      <c r="AP20" s="706"/>
      <c r="AQ20" s="706"/>
      <c r="AR20" s="706"/>
      <c r="AS20" s="706"/>
      <c r="AT20" s="706"/>
      <c r="AU20" s="706"/>
      <c r="AV20" s="709"/>
    </row>
    <row r="21" spans="1:48" ht="7.5" customHeight="1" x14ac:dyDescent="0.25">
      <c r="A21" s="661"/>
      <c r="B21" s="652"/>
      <c r="C21" s="645"/>
      <c r="D21" s="645"/>
      <c r="E21" s="645"/>
      <c r="F21" s="645"/>
      <c r="G21" s="645"/>
      <c r="H21" s="646"/>
      <c r="I21" s="647"/>
      <c r="J21" s="739"/>
      <c r="K21" s="740"/>
      <c r="L21" s="740"/>
      <c r="M21" s="740"/>
      <c r="N21" s="740"/>
      <c r="O21" s="740"/>
      <c r="P21" s="741"/>
      <c r="Q21" s="739"/>
      <c r="R21" s="740"/>
      <c r="S21" s="740"/>
      <c r="T21" s="740"/>
      <c r="U21" s="741"/>
      <c r="V21" s="739"/>
      <c r="W21" s="742"/>
      <c r="X21" s="743"/>
      <c r="Y21" s="655"/>
      <c r="Z21" s="650"/>
      <c r="AA21" s="650"/>
      <c r="AB21" s="650"/>
      <c r="AC21" s="650"/>
      <c r="AD21" s="650"/>
      <c r="AE21" s="650"/>
      <c r="AF21" s="645"/>
      <c r="AG21" s="663"/>
    </row>
    <row r="22" spans="1:48" ht="12.6" customHeight="1" x14ac:dyDescent="0.25">
      <c r="A22" s="661" t="s">
        <v>1369</v>
      </c>
      <c r="B22" s="652"/>
      <c r="C22" s="645"/>
      <c r="D22" s="645"/>
      <c r="E22" s="645"/>
      <c r="F22" s="645"/>
      <c r="G22" s="645"/>
      <c r="H22" s="646" t="s">
        <v>1370</v>
      </c>
      <c r="I22" s="647" t="s">
        <v>768</v>
      </c>
      <c r="J22" s="744">
        <v>23.538288999999999</v>
      </c>
      <c r="K22" s="745">
        <v>19.654477</v>
      </c>
      <c r="L22" s="745">
        <v>22.826233999999999</v>
      </c>
      <c r="M22" s="745">
        <v>22.775320000000001</v>
      </c>
      <c r="N22" s="745">
        <v>23.359123</v>
      </c>
      <c r="O22" s="745">
        <v>19.403901000000001</v>
      </c>
      <c r="P22" s="746">
        <v>22.471710000000002</v>
      </c>
      <c r="Q22" s="744">
        <v>20.561684</v>
      </c>
      <c r="R22" s="745">
        <v>24.942263000000001</v>
      </c>
      <c r="S22" s="745">
        <v>26.581917000000001</v>
      </c>
      <c r="T22" s="745">
        <v>25.483215000000001</v>
      </c>
      <c r="U22" s="746">
        <v>25.859694999999999</v>
      </c>
      <c r="V22" s="744">
        <v>296.45729499999999</v>
      </c>
      <c r="W22" s="747">
        <v>277.45782800000001</v>
      </c>
      <c r="X22" s="743">
        <v>93.6</v>
      </c>
      <c r="Y22" s="648" t="s">
        <v>769</v>
      </c>
      <c r="Z22" s="650"/>
      <c r="AA22" s="650"/>
      <c r="AB22" s="650"/>
      <c r="AC22" s="650"/>
      <c r="AD22" s="650"/>
      <c r="AE22" s="650"/>
      <c r="AF22" s="645" t="s">
        <v>1371</v>
      </c>
      <c r="AG22" s="663" t="s">
        <v>1369</v>
      </c>
      <c r="AH22" s="706"/>
      <c r="AI22" s="706"/>
      <c r="AJ22" s="706"/>
      <c r="AK22" s="706"/>
      <c r="AL22" s="706"/>
      <c r="AM22" s="706"/>
      <c r="AN22" s="706"/>
      <c r="AO22" s="706"/>
      <c r="AP22" s="706"/>
      <c r="AQ22" s="706"/>
      <c r="AR22" s="706"/>
      <c r="AS22" s="706"/>
      <c r="AT22" s="706"/>
      <c r="AU22" s="706"/>
      <c r="AV22" s="707"/>
    </row>
    <row r="23" spans="1:48" ht="10.5" customHeight="1" x14ac:dyDescent="0.25">
      <c r="A23" s="661"/>
      <c r="B23" s="652"/>
      <c r="C23" s="645"/>
      <c r="D23" s="645"/>
      <c r="E23" s="645"/>
      <c r="F23" s="645"/>
      <c r="G23" s="645"/>
      <c r="H23" s="646" t="s">
        <v>1372</v>
      </c>
      <c r="I23" s="654" t="s">
        <v>1355</v>
      </c>
      <c r="J23" s="739">
        <v>0.453569</v>
      </c>
      <c r="K23" s="740">
        <v>0.36897999999999997</v>
      </c>
      <c r="L23" s="740">
        <v>0.40834700000000002</v>
      </c>
      <c r="M23" s="740">
        <v>0.41637299999999999</v>
      </c>
      <c r="N23" s="740">
        <v>0.42119499999999999</v>
      </c>
      <c r="O23" s="740">
        <v>0.362682</v>
      </c>
      <c r="P23" s="741">
        <v>0.43524299999999999</v>
      </c>
      <c r="Q23" s="739">
        <v>0.441828</v>
      </c>
      <c r="R23" s="740">
        <v>0.433975</v>
      </c>
      <c r="S23" s="740">
        <v>0.43532399999999999</v>
      </c>
      <c r="T23" s="740">
        <v>0.44009100000000001</v>
      </c>
      <c r="U23" s="741">
        <v>0.54008</v>
      </c>
      <c r="V23" s="739">
        <v>0.46197100000000002</v>
      </c>
      <c r="W23" s="742">
        <v>0.42869699999999999</v>
      </c>
      <c r="X23" s="743"/>
      <c r="Y23" s="655" t="s">
        <v>1356</v>
      </c>
      <c r="Z23" s="650"/>
      <c r="AA23" s="650"/>
      <c r="AB23" s="650"/>
      <c r="AC23" s="650"/>
      <c r="AD23" s="650"/>
      <c r="AE23" s="650"/>
      <c r="AF23" s="645" t="s">
        <v>1373</v>
      </c>
      <c r="AG23" s="663"/>
      <c r="AH23" s="706"/>
      <c r="AI23" s="706"/>
      <c r="AJ23" s="706"/>
      <c r="AK23" s="706"/>
      <c r="AL23" s="706"/>
      <c r="AM23" s="706"/>
      <c r="AN23" s="706"/>
      <c r="AO23" s="706"/>
      <c r="AP23" s="706"/>
      <c r="AQ23" s="706"/>
      <c r="AR23" s="706"/>
      <c r="AS23" s="706"/>
      <c r="AT23" s="706"/>
      <c r="AU23" s="706"/>
      <c r="AV23" s="709"/>
    </row>
    <row r="24" spans="1:48" ht="7.5" customHeight="1" x14ac:dyDescent="0.25">
      <c r="A24" s="661"/>
      <c r="B24" s="652"/>
      <c r="C24" s="645"/>
      <c r="D24" s="645"/>
      <c r="E24" s="645"/>
      <c r="F24" s="645"/>
      <c r="G24" s="645"/>
      <c r="H24" s="646"/>
      <c r="I24" s="654"/>
      <c r="J24" s="739"/>
      <c r="K24" s="740"/>
      <c r="L24" s="740"/>
      <c r="M24" s="740"/>
      <c r="N24" s="740"/>
      <c r="O24" s="740"/>
      <c r="P24" s="741"/>
      <c r="Q24" s="739"/>
      <c r="R24" s="740"/>
      <c r="S24" s="740"/>
      <c r="T24" s="740"/>
      <c r="U24" s="741"/>
      <c r="V24" s="739"/>
      <c r="W24" s="742"/>
      <c r="X24" s="743"/>
      <c r="Y24" s="655"/>
      <c r="Z24" s="650"/>
      <c r="AA24" s="650"/>
      <c r="AB24" s="650"/>
      <c r="AC24" s="650"/>
      <c r="AD24" s="650"/>
      <c r="AE24" s="650"/>
      <c r="AF24" s="645"/>
      <c r="AG24" s="663"/>
    </row>
    <row r="25" spans="1:48" ht="11.25" customHeight="1" x14ac:dyDescent="0.25">
      <c r="A25" s="661" t="s">
        <v>1374</v>
      </c>
      <c r="B25" s="652"/>
      <c r="C25" s="645"/>
      <c r="D25" s="645"/>
      <c r="E25" s="664" t="s">
        <v>1375</v>
      </c>
      <c r="F25" s="645"/>
      <c r="G25" s="645"/>
      <c r="H25" s="667"/>
      <c r="I25" s="654" t="s">
        <v>768</v>
      </c>
      <c r="J25" s="744">
        <v>129.01864599999999</v>
      </c>
      <c r="K25" s="745">
        <v>117.759502</v>
      </c>
      <c r="L25" s="745">
        <v>123.511715</v>
      </c>
      <c r="M25" s="745">
        <v>125.02956</v>
      </c>
      <c r="N25" s="745">
        <v>133.630066</v>
      </c>
      <c r="O25" s="745">
        <v>132.63426699999999</v>
      </c>
      <c r="P25" s="746">
        <v>136.240307</v>
      </c>
      <c r="Q25" s="744">
        <v>117.749358</v>
      </c>
      <c r="R25" s="745">
        <v>142.12732500000001</v>
      </c>
      <c r="S25" s="745">
        <v>139.73710199999999</v>
      </c>
      <c r="T25" s="745">
        <v>131.15357399999999</v>
      </c>
      <c r="U25" s="746">
        <v>116.668204</v>
      </c>
      <c r="V25" s="744">
        <v>1796.9647789999999</v>
      </c>
      <c r="W25" s="747">
        <v>1545.259626</v>
      </c>
      <c r="X25" s="743">
        <v>86</v>
      </c>
      <c r="Y25" s="655" t="s">
        <v>769</v>
      </c>
      <c r="Z25" s="650"/>
      <c r="AA25" s="650"/>
      <c r="AB25" s="650"/>
      <c r="AC25" s="650"/>
      <c r="AD25" s="665" t="s">
        <v>1376</v>
      </c>
      <c r="AE25" s="650"/>
      <c r="AF25" s="666"/>
      <c r="AG25" s="663" t="s">
        <v>1374</v>
      </c>
      <c r="AH25" s="706"/>
      <c r="AI25" s="706"/>
      <c r="AJ25" s="706"/>
      <c r="AK25" s="706"/>
      <c r="AL25" s="706"/>
      <c r="AM25" s="706"/>
      <c r="AN25" s="706"/>
      <c r="AO25" s="706"/>
      <c r="AP25" s="706"/>
      <c r="AQ25" s="706"/>
      <c r="AR25" s="706"/>
      <c r="AS25" s="706"/>
      <c r="AT25" s="706"/>
      <c r="AU25" s="706"/>
      <c r="AV25" s="707"/>
    </row>
    <row r="26" spans="1:48" ht="10.5" customHeight="1" x14ac:dyDescent="0.25">
      <c r="A26" s="661"/>
      <c r="B26" s="652"/>
      <c r="C26" s="645"/>
      <c r="D26" s="645"/>
      <c r="E26" s="645"/>
      <c r="F26" s="645"/>
      <c r="G26" s="645"/>
      <c r="H26" s="653"/>
      <c r="I26" s="647" t="s">
        <v>1355</v>
      </c>
      <c r="J26" s="739">
        <v>2.4861119999999999</v>
      </c>
      <c r="K26" s="740">
        <v>2.2107410000000001</v>
      </c>
      <c r="L26" s="740">
        <v>2.209549</v>
      </c>
      <c r="M26" s="740">
        <v>2.2857609999999999</v>
      </c>
      <c r="N26" s="740">
        <v>2.4095209999999998</v>
      </c>
      <c r="O26" s="740">
        <v>2.4790890000000001</v>
      </c>
      <c r="P26" s="741">
        <v>2.6387670000000001</v>
      </c>
      <c r="Q26" s="739">
        <v>2.5301879999999999</v>
      </c>
      <c r="R26" s="740">
        <v>2.4729019999999999</v>
      </c>
      <c r="S26" s="740">
        <v>2.2884340000000001</v>
      </c>
      <c r="T26" s="740">
        <v>2.265002</v>
      </c>
      <c r="U26" s="741">
        <v>2.4366180000000002</v>
      </c>
      <c r="V26" s="739">
        <v>2.8002210000000001</v>
      </c>
      <c r="W26" s="742">
        <v>2.3875660000000001</v>
      </c>
      <c r="X26" s="743"/>
      <c r="Y26" s="655" t="s">
        <v>1356</v>
      </c>
      <c r="Z26" s="650"/>
      <c r="AA26" s="650"/>
      <c r="AB26" s="650"/>
      <c r="AC26" s="650"/>
      <c r="AD26" s="650"/>
      <c r="AE26" s="645"/>
      <c r="AF26" s="656"/>
      <c r="AG26" s="663"/>
      <c r="AH26" s="706"/>
      <c r="AI26" s="706"/>
      <c r="AJ26" s="706"/>
      <c r="AK26" s="706"/>
      <c r="AL26" s="706"/>
      <c r="AM26" s="706"/>
      <c r="AN26" s="706"/>
      <c r="AO26" s="706"/>
      <c r="AP26" s="706"/>
      <c r="AQ26" s="706"/>
      <c r="AR26" s="706"/>
      <c r="AS26" s="706"/>
      <c r="AT26" s="706"/>
      <c r="AU26" s="706"/>
      <c r="AV26" s="709"/>
    </row>
    <row r="27" spans="1:48" ht="7.5" customHeight="1" x14ac:dyDescent="0.25">
      <c r="A27" s="661"/>
      <c r="B27" s="652"/>
      <c r="C27" s="645"/>
      <c r="D27" s="645"/>
      <c r="E27" s="645"/>
      <c r="F27" s="645"/>
      <c r="G27" s="645"/>
      <c r="H27" s="653"/>
      <c r="I27" s="647"/>
      <c r="J27" s="739"/>
      <c r="K27" s="740"/>
      <c r="L27" s="740"/>
      <c r="M27" s="740"/>
      <c r="N27" s="740"/>
      <c r="O27" s="740"/>
      <c r="P27" s="741"/>
      <c r="Q27" s="739"/>
      <c r="R27" s="740"/>
      <c r="S27" s="740"/>
      <c r="T27" s="740"/>
      <c r="U27" s="741"/>
      <c r="V27" s="739"/>
      <c r="W27" s="742"/>
      <c r="X27" s="743"/>
      <c r="Y27" s="655"/>
      <c r="Z27" s="650"/>
      <c r="AA27" s="650"/>
      <c r="AB27" s="650"/>
      <c r="AC27" s="650"/>
      <c r="AD27" s="650"/>
      <c r="AE27" s="645"/>
      <c r="AF27" s="656"/>
      <c r="AG27" s="663"/>
    </row>
    <row r="28" spans="1:48" ht="11.25" customHeight="1" x14ac:dyDescent="0.25">
      <c r="A28" s="661" t="s">
        <v>1377</v>
      </c>
      <c r="B28" s="652"/>
      <c r="C28" s="645"/>
      <c r="D28" s="645"/>
      <c r="E28" s="645"/>
      <c r="F28" s="645" t="s">
        <v>1361</v>
      </c>
      <c r="G28" s="645"/>
      <c r="H28" s="653" t="s">
        <v>1378</v>
      </c>
      <c r="I28" s="647" t="s">
        <v>768</v>
      </c>
      <c r="J28" s="744">
        <v>38.303145000000001</v>
      </c>
      <c r="K28" s="745">
        <v>29.120432000000001</v>
      </c>
      <c r="L28" s="745">
        <v>34.334603000000001</v>
      </c>
      <c r="M28" s="745">
        <v>34.150511999999999</v>
      </c>
      <c r="N28" s="745">
        <v>34.918264999999998</v>
      </c>
      <c r="O28" s="745">
        <v>34.070436000000001</v>
      </c>
      <c r="P28" s="746">
        <v>35.282128999999998</v>
      </c>
      <c r="Q28" s="744">
        <v>25.776924999999999</v>
      </c>
      <c r="R28" s="745">
        <v>33.182186999999999</v>
      </c>
      <c r="S28" s="745">
        <v>32.890369999999997</v>
      </c>
      <c r="T28" s="745">
        <v>32.978045999999999</v>
      </c>
      <c r="U28" s="746">
        <v>20.935865</v>
      </c>
      <c r="V28" s="744">
        <v>502.15643399999999</v>
      </c>
      <c r="W28" s="747">
        <v>385.94291500000003</v>
      </c>
      <c r="X28" s="743">
        <v>76.900000000000006</v>
      </c>
      <c r="Y28" s="648" t="s">
        <v>769</v>
      </c>
      <c r="Z28" s="650"/>
      <c r="AA28" s="650"/>
      <c r="AB28" s="650"/>
      <c r="AC28" s="650"/>
      <c r="AD28" s="650"/>
      <c r="AE28" s="645" t="s">
        <v>1363</v>
      </c>
      <c r="AF28" s="656" t="s">
        <v>1379</v>
      </c>
      <c r="AG28" s="663" t="s">
        <v>1377</v>
      </c>
      <c r="AH28" s="706"/>
      <c r="AI28" s="706"/>
      <c r="AJ28" s="706"/>
      <c r="AK28" s="706"/>
      <c r="AL28" s="706"/>
      <c r="AM28" s="706"/>
      <c r="AN28" s="706"/>
      <c r="AO28" s="706"/>
      <c r="AP28" s="706"/>
      <c r="AQ28" s="706"/>
      <c r="AR28" s="706"/>
      <c r="AS28" s="706"/>
      <c r="AT28" s="706"/>
      <c r="AU28" s="706"/>
      <c r="AV28" s="707"/>
    </row>
    <row r="29" spans="1:48" ht="10.5" customHeight="1" x14ac:dyDescent="0.25">
      <c r="A29" s="661"/>
      <c r="B29" s="652"/>
      <c r="C29" s="645"/>
      <c r="D29" s="645"/>
      <c r="E29" s="645"/>
      <c r="F29" s="645"/>
      <c r="G29" s="645"/>
      <c r="H29" s="653" t="s">
        <v>1367</v>
      </c>
      <c r="I29" s="654" t="s">
        <v>1355</v>
      </c>
      <c r="J29" s="739">
        <v>0.73807900000000004</v>
      </c>
      <c r="K29" s="740">
        <v>0.54668799999999995</v>
      </c>
      <c r="L29" s="740">
        <v>0.61422500000000002</v>
      </c>
      <c r="M29" s="740">
        <v>0.624332</v>
      </c>
      <c r="N29" s="740">
        <v>0.62962099999999999</v>
      </c>
      <c r="O29" s="740">
        <v>0.63681600000000005</v>
      </c>
      <c r="P29" s="741">
        <v>0.683361</v>
      </c>
      <c r="Q29" s="739">
        <v>0.55389200000000005</v>
      </c>
      <c r="R29" s="740">
        <v>0.57734399999999997</v>
      </c>
      <c r="S29" s="740">
        <v>0.538636</v>
      </c>
      <c r="T29" s="740">
        <v>0.56952599999999998</v>
      </c>
      <c r="U29" s="741">
        <v>0.43724600000000002</v>
      </c>
      <c r="V29" s="739">
        <v>0.78251300000000001</v>
      </c>
      <c r="W29" s="742">
        <v>0.59631699999999999</v>
      </c>
      <c r="X29" s="743"/>
      <c r="Y29" s="655" t="s">
        <v>1356</v>
      </c>
      <c r="Z29" s="650"/>
      <c r="AA29" s="650"/>
      <c r="AB29" s="650"/>
      <c r="AC29" s="650"/>
      <c r="AD29" s="650"/>
      <c r="AE29" s="645"/>
      <c r="AF29" s="656" t="s">
        <v>1368</v>
      </c>
      <c r="AG29" s="663"/>
      <c r="AH29" s="706"/>
      <c r="AI29" s="706"/>
      <c r="AJ29" s="706"/>
      <c r="AK29" s="706"/>
      <c r="AL29" s="706"/>
      <c r="AM29" s="706"/>
      <c r="AN29" s="706"/>
      <c r="AO29" s="706"/>
      <c r="AP29" s="706"/>
      <c r="AQ29" s="706"/>
      <c r="AR29" s="706"/>
      <c r="AS29" s="706"/>
      <c r="AT29" s="706"/>
      <c r="AU29" s="706"/>
      <c r="AV29" s="709"/>
    </row>
    <row r="30" spans="1:48" ht="7.5" customHeight="1" x14ac:dyDescent="0.25">
      <c r="A30" s="661"/>
      <c r="B30" s="652"/>
      <c r="C30" s="645"/>
      <c r="D30" s="645"/>
      <c r="E30" s="645"/>
      <c r="F30" s="645"/>
      <c r="G30" s="645"/>
      <c r="H30" s="653"/>
      <c r="I30" s="654"/>
      <c r="J30" s="739"/>
      <c r="K30" s="740"/>
      <c r="L30" s="740"/>
      <c r="M30" s="740"/>
      <c r="N30" s="740"/>
      <c r="O30" s="740"/>
      <c r="P30" s="741"/>
      <c r="Q30" s="739"/>
      <c r="R30" s="740"/>
      <c r="S30" s="740"/>
      <c r="T30" s="740"/>
      <c r="U30" s="741"/>
      <c r="V30" s="739"/>
      <c r="W30" s="742"/>
      <c r="X30" s="743"/>
      <c r="Y30" s="655"/>
      <c r="Z30" s="650"/>
      <c r="AA30" s="650"/>
      <c r="AB30" s="650"/>
      <c r="AC30" s="650"/>
      <c r="AD30" s="650"/>
      <c r="AE30" s="645"/>
      <c r="AF30" s="656"/>
      <c r="AG30" s="663"/>
    </row>
    <row r="31" spans="1:48" ht="11.25" customHeight="1" x14ac:dyDescent="0.25">
      <c r="A31" s="661" t="s">
        <v>1380</v>
      </c>
      <c r="B31" s="652"/>
      <c r="C31" s="645"/>
      <c r="D31" s="645"/>
      <c r="E31" s="645"/>
      <c r="F31" s="645"/>
      <c r="G31" s="645"/>
      <c r="H31" s="653" t="s">
        <v>1378</v>
      </c>
      <c r="I31" s="654" t="s">
        <v>768</v>
      </c>
      <c r="J31" s="744">
        <v>90.715501000000003</v>
      </c>
      <c r="K31" s="745">
        <v>88.639070000000004</v>
      </c>
      <c r="L31" s="745">
        <v>89.177111999999994</v>
      </c>
      <c r="M31" s="745">
        <v>90.879047999999997</v>
      </c>
      <c r="N31" s="745">
        <v>98.711800999999994</v>
      </c>
      <c r="O31" s="745">
        <v>98.563830999999993</v>
      </c>
      <c r="P31" s="746">
        <v>100.958178</v>
      </c>
      <c r="Q31" s="744">
        <v>91.972432999999995</v>
      </c>
      <c r="R31" s="745">
        <v>108.945138</v>
      </c>
      <c r="S31" s="745">
        <v>106.846732</v>
      </c>
      <c r="T31" s="745">
        <v>98.175528</v>
      </c>
      <c r="U31" s="746">
        <v>95.732338999999996</v>
      </c>
      <c r="V31" s="744">
        <v>1294.8083449999999</v>
      </c>
      <c r="W31" s="747">
        <v>1159.3167109999999</v>
      </c>
      <c r="X31" s="743">
        <v>89.5</v>
      </c>
      <c r="Y31" s="655" t="s">
        <v>769</v>
      </c>
      <c r="Z31" s="650"/>
      <c r="AA31" s="650"/>
      <c r="AB31" s="650"/>
      <c r="AC31" s="650"/>
      <c r="AD31" s="650"/>
      <c r="AE31" s="645"/>
      <c r="AF31" s="656" t="s">
        <v>1379</v>
      </c>
      <c r="AG31" s="663" t="s">
        <v>1380</v>
      </c>
      <c r="AH31" s="706"/>
      <c r="AI31" s="706"/>
      <c r="AJ31" s="706"/>
      <c r="AK31" s="706"/>
      <c r="AL31" s="706"/>
      <c r="AM31" s="706"/>
      <c r="AN31" s="706"/>
      <c r="AO31" s="706"/>
      <c r="AP31" s="706"/>
      <c r="AQ31" s="706"/>
      <c r="AR31" s="706"/>
      <c r="AS31" s="706"/>
      <c r="AT31" s="706"/>
      <c r="AU31" s="706"/>
      <c r="AV31" s="707"/>
    </row>
    <row r="32" spans="1:48" ht="10.5" customHeight="1" x14ac:dyDescent="0.25">
      <c r="A32" s="661"/>
      <c r="B32" s="652"/>
      <c r="C32" s="645"/>
      <c r="D32" s="645"/>
      <c r="E32" s="645"/>
      <c r="F32" s="645"/>
      <c r="G32" s="645"/>
      <c r="H32" s="653" t="s">
        <v>1372</v>
      </c>
      <c r="I32" s="647" t="s">
        <v>1355</v>
      </c>
      <c r="J32" s="739">
        <v>1.7480329999999999</v>
      </c>
      <c r="K32" s="740">
        <v>1.664053</v>
      </c>
      <c r="L32" s="740">
        <v>1.595324</v>
      </c>
      <c r="M32" s="740">
        <v>1.661429</v>
      </c>
      <c r="N32" s="740">
        <v>1.7799</v>
      </c>
      <c r="O32" s="740">
        <v>1.842273</v>
      </c>
      <c r="P32" s="741">
        <v>1.955406</v>
      </c>
      <c r="Q32" s="739">
        <v>1.9762949999999999</v>
      </c>
      <c r="R32" s="740">
        <v>1.8955580000000001</v>
      </c>
      <c r="S32" s="740">
        <v>1.749798</v>
      </c>
      <c r="T32" s="740">
        <v>1.695476</v>
      </c>
      <c r="U32" s="741">
        <v>1.9993719999999999</v>
      </c>
      <c r="V32" s="739">
        <v>2.0177070000000001</v>
      </c>
      <c r="W32" s="742">
        <v>1.7912490000000001</v>
      </c>
      <c r="X32" s="743"/>
      <c r="Y32" s="655" t="s">
        <v>1356</v>
      </c>
      <c r="Z32" s="650"/>
      <c r="AA32" s="650"/>
      <c r="AB32" s="650"/>
      <c r="AC32" s="650"/>
      <c r="AD32" s="650"/>
      <c r="AE32" s="645"/>
      <c r="AF32" s="656" t="s">
        <v>1373</v>
      </c>
      <c r="AG32" s="663"/>
      <c r="AH32" s="706"/>
      <c r="AI32" s="706"/>
      <c r="AJ32" s="706"/>
      <c r="AK32" s="706"/>
      <c r="AL32" s="706"/>
      <c r="AM32" s="706"/>
      <c r="AN32" s="706"/>
      <c r="AO32" s="706"/>
      <c r="AP32" s="706"/>
      <c r="AQ32" s="706"/>
      <c r="AR32" s="706"/>
      <c r="AS32" s="706"/>
      <c r="AT32" s="706"/>
      <c r="AU32" s="706"/>
      <c r="AV32" s="709"/>
    </row>
    <row r="33" spans="1:48" ht="7.5" customHeight="1" x14ac:dyDescent="0.25">
      <c r="A33" s="661"/>
      <c r="B33" s="652"/>
      <c r="C33" s="645"/>
      <c r="D33" s="645"/>
      <c r="E33" s="645"/>
      <c r="F33" s="645"/>
      <c r="G33" s="645"/>
      <c r="H33" s="653"/>
      <c r="I33" s="647"/>
      <c r="J33" s="739"/>
      <c r="K33" s="740"/>
      <c r="L33" s="740"/>
      <c r="M33" s="740"/>
      <c r="N33" s="740"/>
      <c r="O33" s="740"/>
      <c r="P33" s="741"/>
      <c r="Q33" s="739"/>
      <c r="R33" s="740"/>
      <c r="S33" s="740"/>
      <c r="T33" s="740"/>
      <c r="U33" s="741"/>
      <c r="V33" s="739"/>
      <c r="W33" s="742"/>
      <c r="X33" s="743"/>
      <c r="Y33" s="655"/>
      <c r="Z33" s="650"/>
      <c r="AA33" s="650"/>
      <c r="AB33" s="650"/>
      <c r="AC33" s="650"/>
      <c r="AD33" s="650"/>
      <c r="AE33" s="645"/>
      <c r="AF33" s="656"/>
      <c r="AG33" s="663"/>
    </row>
    <row r="34" spans="1:48" ht="12.6" customHeight="1" x14ac:dyDescent="0.25">
      <c r="A34" s="657" t="s">
        <v>1381</v>
      </c>
      <c r="B34" s="658" t="s">
        <v>1382</v>
      </c>
      <c r="C34" s="645"/>
      <c r="D34" s="645"/>
      <c r="E34" s="645"/>
      <c r="F34" s="645"/>
      <c r="G34" s="645"/>
      <c r="H34" s="667"/>
      <c r="I34" s="647" t="s">
        <v>768</v>
      </c>
      <c r="J34" s="748">
        <v>1147.382728</v>
      </c>
      <c r="K34" s="749">
        <v>1108.222536</v>
      </c>
      <c r="L34" s="749">
        <v>1179.8925819999999</v>
      </c>
      <c r="M34" s="749">
        <v>1145.1619800000001</v>
      </c>
      <c r="N34" s="749">
        <v>1139.856313</v>
      </c>
      <c r="O34" s="749">
        <v>1142.3404740000001</v>
      </c>
      <c r="P34" s="750">
        <v>1171.573727</v>
      </c>
      <c r="Q34" s="748">
        <v>969.96433200000001</v>
      </c>
      <c r="R34" s="749">
        <v>1201.0501079999999</v>
      </c>
      <c r="S34" s="749">
        <v>1242.2324550000001</v>
      </c>
      <c r="T34" s="749">
        <v>1171.9625229999999</v>
      </c>
      <c r="U34" s="750">
        <v>950.67364499999996</v>
      </c>
      <c r="V34" s="748">
        <v>13517.986663</v>
      </c>
      <c r="W34" s="751">
        <v>13570.313403</v>
      </c>
      <c r="X34" s="738">
        <v>100.4</v>
      </c>
      <c r="Y34" s="648" t="s">
        <v>769</v>
      </c>
      <c r="Z34" s="659" t="s">
        <v>1383</v>
      </c>
      <c r="AA34" s="650"/>
      <c r="AB34" s="650"/>
      <c r="AC34" s="650"/>
      <c r="AD34" s="650"/>
      <c r="AE34" s="650"/>
      <c r="AF34" s="666"/>
      <c r="AG34" s="660" t="s">
        <v>1381</v>
      </c>
      <c r="AH34" s="706"/>
      <c r="AI34" s="706"/>
      <c r="AJ34" s="706"/>
      <c r="AK34" s="706"/>
      <c r="AL34" s="706"/>
      <c r="AM34" s="706"/>
      <c r="AN34" s="706"/>
      <c r="AO34" s="706"/>
      <c r="AP34" s="706"/>
      <c r="AQ34" s="706"/>
      <c r="AR34" s="706"/>
      <c r="AS34" s="706"/>
      <c r="AT34" s="706"/>
      <c r="AU34" s="706"/>
      <c r="AV34" s="707"/>
    </row>
    <row r="35" spans="1:48" ht="10.5" customHeight="1" x14ac:dyDescent="0.25">
      <c r="A35" s="661"/>
      <c r="B35" s="652"/>
      <c r="C35" s="645"/>
      <c r="D35" s="645"/>
      <c r="E35" s="645"/>
      <c r="F35" s="645"/>
      <c r="G35" s="645"/>
      <c r="H35" s="653"/>
      <c r="I35" s="654" t="s">
        <v>1355</v>
      </c>
      <c r="J35" s="734">
        <v>22.109376999999999</v>
      </c>
      <c r="K35" s="735">
        <v>20.805056</v>
      </c>
      <c r="L35" s="735">
        <v>21.107552999999999</v>
      </c>
      <c r="M35" s="735">
        <v>20.935579000000001</v>
      </c>
      <c r="N35" s="735">
        <v>20.553066999999999</v>
      </c>
      <c r="O35" s="735">
        <v>21.351678</v>
      </c>
      <c r="P35" s="736">
        <v>22.691599</v>
      </c>
      <c r="Q35" s="734">
        <v>20.842506</v>
      </c>
      <c r="R35" s="735">
        <v>20.897311999999999</v>
      </c>
      <c r="S35" s="735">
        <v>20.343684</v>
      </c>
      <c r="T35" s="735">
        <v>20.239614</v>
      </c>
      <c r="U35" s="736">
        <v>19.854842000000001</v>
      </c>
      <c r="V35" s="734">
        <v>21.065156999999999</v>
      </c>
      <c r="W35" s="737">
        <v>20.967358000000001</v>
      </c>
      <c r="X35" s="738"/>
      <c r="Y35" s="655" t="s">
        <v>1356</v>
      </c>
      <c r="Z35" s="650"/>
      <c r="AA35" s="650"/>
      <c r="AB35" s="650"/>
      <c r="AC35" s="650"/>
      <c r="AD35" s="650"/>
      <c r="AE35" s="645"/>
      <c r="AF35" s="656"/>
      <c r="AG35" s="663"/>
      <c r="AH35" s="706"/>
      <c r="AI35" s="706"/>
      <c r="AJ35" s="706"/>
      <c r="AK35" s="706"/>
      <c r="AL35" s="706"/>
      <c r="AM35" s="706"/>
      <c r="AN35" s="706"/>
      <c r="AO35" s="706"/>
      <c r="AP35" s="706"/>
      <c r="AQ35" s="706"/>
      <c r="AR35" s="706"/>
      <c r="AS35" s="706"/>
      <c r="AT35" s="706"/>
      <c r="AU35" s="706"/>
      <c r="AV35" s="709"/>
    </row>
    <row r="36" spans="1:48" ht="7.5" customHeight="1" x14ac:dyDescent="0.25">
      <c r="A36" s="661"/>
      <c r="B36" s="652"/>
      <c r="C36" s="645"/>
      <c r="D36" s="645"/>
      <c r="E36" s="645"/>
      <c r="F36" s="645"/>
      <c r="G36" s="645"/>
      <c r="H36" s="653"/>
      <c r="I36" s="654"/>
      <c r="J36" s="739"/>
      <c r="K36" s="740"/>
      <c r="L36" s="740"/>
      <c r="M36" s="740"/>
      <c r="N36" s="740"/>
      <c r="O36" s="740"/>
      <c r="P36" s="741"/>
      <c r="Q36" s="739"/>
      <c r="R36" s="740"/>
      <c r="S36" s="740"/>
      <c r="T36" s="740"/>
      <c r="U36" s="741"/>
      <c r="V36" s="739"/>
      <c r="W36" s="742"/>
      <c r="X36" s="743"/>
      <c r="Y36" s="655"/>
      <c r="Z36" s="650"/>
      <c r="AA36" s="650"/>
      <c r="AB36" s="650"/>
      <c r="AC36" s="650"/>
      <c r="AD36" s="650"/>
      <c r="AE36" s="645"/>
      <c r="AF36" s="656"/>
      <c r="AG36" s="663"/>
    </row>
    <row r="37" spans="1:48" ht="11.25" customHeight="1" x14ac:dyDescent="0.25">
      <c r="A37" s="661" t="s">
        <v>1384</v>
      </c>
      <c r="B37" s="652"/>
      <c r="C37" s="664" t="s">
        <v>1385</v>
      </c>
      <c r="D37" s="645"/>
      <c r="E37" s="664" t="s">
        <v>1386</v>
      </c>
      <c r="F37" s="645"/>
      <c r="G37" s="645"/>
      <c r="H37" s="667"/>
      <c r="I37" s="654" t="s">
        <v>768</v>
      </c>
      <c r="J37" s="744">
        <v>70.419436000000005</v>
      </c>
      <c r="K37" s="745">
        <v>83.987339000000006</v>
      </c>
      <c r="L37" s="745">
        <v>94.692384000000004</v>
      </c>
      <c r="M37" s="745">
        <v>74.427498999999997</v>
      </c>
      <c r="N37" s="745">
        <v>72.194605999999993</v>
      </c>
      <c r="O37" s="745">
        <v>80.210207999999994</v>
      </c>
      <c r="P37" s="746">
        <v>83.654500999999996</v>
      </c>
      <c r="Q37" s="744">
        <v>80.621093000000002</v>
      </c>
      <c r="R37" s="745">
        <v>77.706592999999998</v>
      </c>
      <c r="S37" s="745">
        <v>83.560513999999998</v>
      </c>
      <c r="T37" s="745">
        <v>84.435539000000006</v>
      </c>
      <c r="U37" s="746">
        <v>76.086860999999999</v>
      </c>
      <c r="V37" s="744">
        <v>1007.873271</v>
      </c>
      <c r="W37" s="747">
        <v>961.99657300000001</v>
      </c>
      <c r="X37" s="743">
        <v>95.4</v>
      </c>
      <c r="Y37" s="655" t="s">
        <v>769</v>
      </c>
      <c r="Z37" s="650"/>
      <c r="AA37" s="665" t="s">
        <v>1363</v>
      </c>
      <c r="AB37" s="650"/>
      <c r="AC37" s="650"/>
      <c r="AD37" s="665" t="s">
        <v>1387</v>
      </c>
      <c r="AE37" s="650"/>
      <c r="AF37" s="666"/>
      <c r="AG37" s="663" t="s">
        <v>1384</v>
      </c>
      <c r="AH37" s="706"/>
      <c r="AI37" s="706"/>
      <c r="AJ37" s="706"/>
      <c r="AK37" s="706"/>
      <c r="AL37" s="706"/>
      <c r="AM37" s="706"/>
      <c r="AN37" s="706"/>
      <c r="AO37" s="706"/>
      <c r="AP37" s="706"/>
      <c r="AQ37" s="706"/>
      <c r="AR37" s="706"/>
      <c r="AS37" s="706"/>
      <c r="AT37" s="706"/>
      <c r="AU37" s="706"/>
      <c r="AV37" s="707"/>
    </row>
    <row r="38" spans="1:48" ht="10.5" customHeight="1" x14ac:dyDescent="0.25">
      <c r="A38" s="661"/>
      <c r="B38" s="652"/>
      <c r="C38" s="645"/>
      <c r="D38" s="645"/>
      <c r="E38" s="664" t="s">
        <v>1388</v>
      </c>
      <c r="F38" s="645"/>
      <c r="G38" s="645"/>
      <c r="H38" s="667"/>
      <c r="I38" s="647" t="s">
        <v>1355</v>
      </c>
      <c r="J38" s="739">
        <v>1.35694</v>
      </c>
      <c r="K38" s="740">
        <v>1.576724</v>
      </c>
      <c r="L38" s="740">
        <v>1.693989</v>
      </c>
      <c r="M38" s="740">
        <v>1.3606659999999999</v>
      </c>
      <c r="N38" s="740">
        <v>1.3017609999999999</v>
      </c>
      <c r="O38" s="740">
        <v>1.4992220000000001</v>
      </c>
      <c r="P38" s="741">
        <v>1.62026</v>
      </c>
      <c r="Q38" s="739">
        <v>1.7323789999999999</v>
      </c>
      <c r="R38" s="740">
        <v>1.352033</v>
      </c>
      <c r="S38" s="740">
        <v>1.3684460000000001</v>
      </c>
      <c r="T38" s="740">
        <v>1.458189</v>
      </c>
      <c r="U38" s="741">
        <v>1.5890759999999999</v>
      </c>
      <c r="V38" s="739">
        <v>1.5705750000000001</v>
      </c>
      <c r="W38" s="742">
        <v>1.4863710000000001</v>
      </c>
      <c r="X38" s="743"/>
      <c r="Y38" s="655" t="s">
        <v>1356</v>
      </c>
      <c r="Z38" s="650"/>
      <c r="AA38" s="650"/>
      <c r="AB38" s="650"/>
      <c r="AC38" s="650"/>
      <c r="AD38" s="665" t="s">
        <v>1389</v>
      </c>
      <c r="AE38" s="650"/>
      <c r="AF38" s="666"/>
      <c r="AG38" s="663"/>
      <c r="AH38" s="706"/>
      <c r="AI38" s="706"/>
      <c r="AJ38" s="706"/>
      <c r="AK38" s="706"/>
      <c r="AL38" s="706"/>
      <c r="AM38" s="706"/>
      <c r="AN38" s="706"/>
      <c r="AO38" s="706"/>
      <c r="AP38" s="706"/>
      <c r="AQ38" s="706"/>
      <c r="AR38" s="706"/>
      <c r="AS38" s="706"/>
      <c r="AT38" s="706"/>
      <c r="AU38" s="706"/>
      <c r="AV38" s="709"/>
    </row>
    <row r="39" spans="1:48" ht="7.5" customHeight="1" x14ac:dyDescent="0.25">
      <c r="A39" s="661"/>
      <c r="B39" s="652"/>
      <c r="C39" s="645"/>
      <c r="D39" s="645"/>
      <c r="E39" s="645"/>
      <c r="F39" s="645"/>
      <c r="G39" s="645"/>
      <c r="H39" s="653"/>
      <c r="I39" s="647"/>
      <c r="J39" s="739"/>
      <c r="K39" s="740"/>
      <c r="L39" s="740"/>
      <c r="M39" s="740"/>
      <c r="N39" s="740"/>
      <c r="O39" s="740"/>
      <c r="P39" s="741"/>
      <c r="Q39" s="739"/>
      <c r="R39" s="740"/>
      <c r="S39" s="740"/>
      <c r="T39" s="740"/>
      <c r="U39" s="741"/>
      <c r="V39" s="739"/>
      <c r="W39" s="742"/>
      <c r="X39" s="743"/>
      <c r="Y39" s="655"/>
      <c r="Z39" s="650"/>
      <c r="AA39" s="650"/>
      <c r="AB39" s="650"/>
      <c r="AC39" s="650"/>
      <c r="AD39" s="650"/>
      <c r="AE39" s="645"/>
      <c r="AF39" s="656"/>
      <c r="AG39" s="663"/>
    </row>
    <row r="40" spans="1:48" ht="11.25" customHeight="1" x14ac:dyDescent="0.25">
      <c r="A40" s="661" t="s">
        <v>1390</v>
      </c>
      <c r="B40" s="652"/>
      <c r="C40" s="645"/>
      <c r="D40" s="645"/>
      <c r="E40" s="664" t="s">
        <v>1391</v>
      </c>
      <c r="F40" s="645"/>
      <c r="G40" s="645"/>
      <c r="H40" s="667"/>
      <c r="I40" s="647" t="s">
        <v>768</v>
      </c>
      <c r="J40" s="744">
        <v>1076.9632919999999</v>
      </c>
      <c r="K40" s="745">
        <v>1024.235197</v>
      </c>
      <c r="L40" s="745">
        <v>1085.200198</v>
      </c>
      <c r="M40" s="745">
        <v>1070.734481</v>
      </c>
      <c r="N40" s="745">
        <v>1067.661707</v>
      </c>
      <c r="O40" s="745">
        <v>1062.1302659999999</v>
      </c>
      <c r="P40" s="746">
        <v>1087.919226</v>
      </c>
      <c r="Q40" s="744">
        <v>889.34323900000004</v>
      </c>
      <c r="R40" s="745">
        <v>1123.343515</v>
      </c>
      <c r="S40" s="745">
        <v>1158.6719410000001</v>
      </c>
      <c r="T40" s="745">
        <v>1087.5269840000001</v>
      </c>
      <c r="U40" s="746">
        <v>874.58678399999997</v>
      </c>
      <c r="V40" s="744">
        <v>12510.113391999999</v>
      </c>
      <c r="W40" s="747">
        <v>12608.31683</v>
      </c>
      <c r="X40" s="743">
        <v>100.8</v>
      </c>
      <c r="Y40" s="648" t="s">
        <v>769</v>
      </c>
      <c r="Z40" s="650"/>
      <c r="AA40" s="650"/>
      <c r="AB40" s="650"/>
      <c r="AC40" s="650"/>
      <c r="AD40" s="665" t="s">
        <v>1392</v>
      </c>
      <c r="AE40" s="650"/>
      <c r="AF40" s="666"/>
      <c r="AG40" s="663" t="s">
        <v>1390</v>
      </c>
      <c r="AH40" s="706"/>
      <c r="AI40" s="706"/>
      <c r="AJ40" s="706"/>
      <c r="AK40" s="706"/>
      <c r="AL40" s="706"/>
      <c r="AM40" s="706"/>
      <c r="AN40" s="706"/>
      <c r="AO40" s="706"/>
      <c r="AP40" s="706"/>
      <c r="AQ40" s="706"/>
      <c r="AR40" s="706"/>
      <c r="AS40" s="706"/>
      <c r="AT40" s="706"/>
      <c r="AU40" s="706"/>
      <c r="AV40" s="707"/>
    </row>
    <row r="41" spans="1:48" ht="10.5" customHeight="1" x14ac:dyDescent="0.25">
      <c r="A41" s="661"/>
      <c r="B41" s="652"/>
      <c r="C41" s="645"/>
      <c r="D41" s="645"/>
      <c r="E41" s="664" t="s">
        <v>1388</v>
      </c>
      <c r="F41" s="645"/>
      <c r="G41" s="645"/>
      <c r="H41" s="667"/>
      <c r="I41" s="654" t="s">
        <v>1355</v>
      </c>
      <c r="J41" s="739">
        <v>20.752437</v>
      </c>
      <c r="K41" s="740">
        <v>19.228332000000002</v>
      </c>
      <c r="L41" s="740">
        <v>19.413564000000001</v>
      </c>
      <c r="M41" s="740">
        <v>19.574914</v>
      </c>
      <c r="N41" s="740">
        <v>19.251306</v>
      </c>
      <c r="O41" s="740">
        <v>19.852454999999999</v>
      </c>
      <c r="P41" s="741">
        <v>21.071338999999998</v>
      </c>
      <c r="Q41" s="739">
        <v>19.110126999999999</v>
      </c>
      <c r="R41" s="740">
        <v>19.545280000000002</v>
      </c>
      <c r="S41" s="740">
        <v>18.975237</v>
      </c>
      <c r="T41" s="740">
        <v>18.781424999999999</v>
      </c>
      <c r="U41" s="741">
        <v>18.265765999999999</v>
      </c>
      <c r="V41" s="739">
        <v>19.494582999999999</v>
      </c>
      <c r="W41" s="742">
        <v>19.480986999999999</v>
      </c>
      <c r="X41" s="743"/>
      <c r="Y41" s="655" t="s">
        <v>1356</v>
      </c>
      <c r="Z41" s="650"/>
      <c r="AA41" s="650"/>
      <c r="AB41" s="650"/>
      <c r="AC41" s="650"/>
      <c r="AD41" s="665" t="s">
        <v>1389</v>
      </c>
      <c r="AE41" s="650"/>
      <c r="AF41" s="666"/>
      <c r="AG41" s="663"/>
      <c r="AH41" s="706"/>
      <c r="AI41" s="706"/>
      <c r="AJ41" s="706"/>
      <c r="AK41" s="706"/>
      <c r="AL41" s="706"/>
      <c r="AM41" s="706"/>
      <c r="AN41" s="706"/>
      <c r="AO41" s="706"/>
      <c r="AP41" s="706"/>
      <c r="AQ41" s="706"/>
      <c r="AR41" s="706"/>
      <c r="AS41" s="706"/>
      <c r="AT41" s="706"/>
      <c r="AU41" s="706"/>
      <c r="AV41" s="709"/>
    </row>
    <row r="42" spans="1:48" ht="7.5" customHeight="1" x14ac:dyDescent="0.25">
      <c r="A42" s="661"/>
      <c r="B42" s="652"/>
      <c r="C42" s="645"/>
      <c r="D42" s="645"/>
      <c r="E42" s="645"/>
      <c r="F42" s="645"/>
      <c r="G42" s="645"/>
      <c r="H42" s="653"/>
      <c r="I42" s="654"/>
      <c r="J42" s="739"/>
      <c r="K42" s="740"/>
      <c r="L42" s="740"/>
      <c r="M42" s="740"/>
      <c r="N42" s="740"/>
      <c r="O42" s="740"/>
      <c r="P42" s="741"/>
      <c r="Q42" s="739"/>
      <c r="R42" s="740"/>
      <c r="S42" s="740"/>
      <c r="T42" s="740"/>
      <c r="U42" s="741"/>
      <c r="V42" s="739"/>
      <c r="W42" s="742"/>
      <c r="X42" s="743"/>
      <c r="Y42" s="655"/>
      <c r="Z42" s="650"/>
      <c r="AA42" s="650"/>
      <c r="AB42" s="650"/>
      <c r="AC42" s="650"/>
      <c r="AD42" s="650"/>
      <c r="AE42" s="650"/>
      <c r="AF42" s="656"/>
      <c r="AG42" s="663"/>
    </row>
    <row r="43" spans="1:48" ht="12.6" customHeight="1" x14ac:dyDescent="0.25">
      <c r="A43" s="657" t="s">
        <v>1393</v>
      </c>
      <c r="B43" s="658" t="s">
        <v>1394</v>
      </c>
      <c r="C43" s="645"/>
      <c r="D43" s="645"/>
      <c r="E43" s="645"/>
      <c r="F43" s="645"/>
      <c r="G43" s="645"/>
      <c r="H43" s="653"/>
      <c r="I43" s="654" t="s">
        <v>768</v>
      </c>
      <c r="J43" s="748">
        <v>255.50303600000001</v>
      </c>
      <c r="K43" s="749">
        <v>267.66713900000002</v>
      </c>
      <c r="L43" s="749">
        <v>232.97667899999999</v>
      </c>
      <c r="M43" s="749">
        <v>249.83637300000001</v>
      </c>
      <c r="N43" s="749">
        <v>195.67961099999999</v>
      </c>
      <c r="O43" s="749">
        <v>153.22509500000001</v>
      </c>
      <c r="P43" s="750">
        <v>245.249391</v>
      </c>
      <c r="Q43" s="748">
        <v>328.03184800000002</v>
      </c>
      <c r="R43" s="749">
        <v>319.31855400000001</v>
      </c>
      <c r="S43" s="749">
        <v>285.31316299999997</v>
      </c>
      <c r="T43" s="749">
        <v>233.00416899999999</v>
      </c>
      <c r="U43" s="750">
        <v>215.24800200000001</v>
      </c>
      <c r="V43" s="748">
        <v>3514.5751369999998</v>
      </c>
      <c r="W43" s="751">
        <v>2981.0530600000002</v>
      </c>
      <c r="X43" s="738">
        <v>84.8</v>
      </c>
      <c r="Y43" s="655" t="s">
        <v>769</v>
      </c>
      <c r="Z43" s="659" t="s">
        <v>1395</v>
      </c>
      <c r="AA43" s="650"/>
      <c r="AB43" s="650"/>
      <c r="AC43" s="650"/>
      <c r="AD43" s="650"/>
      <c r="AE43" s="645"/>
      <c r="AF43" s="656"/>
      <c r="AG43" s="660" t="s">
        <v>1393</v>
      </c>
      <c r="AH43" s="706"/>
      <c r="AI43" s="706"/>
      <c r="AJ43" s="706"/>
      <c r="AK43" s="706"/>
      <c r="AL43" s="706"/>
      <c r="AM43" s="706"/>
      <c r="AN43" s="706"/>
      <c r="AO43" s="706"/>
      <c r="AP43" s="706"/>
      <c r="AQ43" s="706"/>
      <c r="AR43" s="706"/>
      <c r="AS43" s="706"/>
      <c r="AT43" s="706"/>
      <c r="AU43" s="706"/>
      <c r="AV43" s="707"/>
    </row>
    <row r="44" spans="1:48" ht="10.5" customHeight="1" x14ac:dyDescent="0.25">
      <c r="A44" s="661"/>
      <c r="B44" s="652"/>
      <c r="C44" s="645"/>
      <c r="D44" s="645"/>
      <c r="E44" s="645"/>
      <c r="F44" s="645"/>
      <c r="G44" s="645"/>
      <c r="H44" s="653"/>
      <c r="I44" s="647" t="s">
        <v>1355</v>
      </c>
      <c r="J44" s="734">
        <v>4.9233900000000004</v>
      </c>
      <c r="K44" s="735">
        <v>5.02501</v>
      </c>
      <c r="L44" s="735">
        <v>4.1678100000000002</v>
      </c>
      <c r="M44" s="735">
        <v>4.5674489999999999</v>
      </c>
      <c r="N44" s="735">
        <v>3.5283540000000002</v>
      </c>
      <c r="O44" s="735">
        <v>2.8639559999999999</v>
      </c>
      <c r="P44" s="736">
        <v>4.7501069999999999</v>
      </c>
      <c r="Q44" s="734">
        <v>7.0487190000000002</v>
      </c>
      <c r="R44" s="735">
        <v>5.5558880000000004</v>
      </c>
      <c r="S44" s="735">
        <v>4.6724920000000001</v>
      </c>
      <c r="T44" s="735">
        <v>4.0239459999999996</v>
      </c>
      <c r="U44" s="736">
        <v>4.4954599999999996</v>
      </c>
      <c r="V44" s="734">
        <v>5.4767830000000002</v>
      </c>
      <c r="W44" s="737">
        <v>4.6059960000000002</v>
      </c>
      <c r="X44" s="738"/>
      <c r="Y44" s="655" t="s">
        <v>1356</v>
      </c>
      <c r="Z44" s="650"/>
      <c r="AA44" s="650"/>
      <c r="AB44" s="650"/>
      <c r="AC44" s="650"/>
      <c r="AD44" s="650"/>
      <c r="AE44" s="645"/>
      <c r="AF44" s="656"/>
      <c r="AG44" s="663"/>
      <c r="AH44" s="706"/>
      <c r="AI44" s="706"/>
      <c r="AJ44" s="706"/>
      <c r="AK44" s="706"/>
      <c r="AL44" s="706"/>
      <c r="AM44" s="706"/>
      <c r="AN44" s="706"/>
      <c r="AO44" s="706"/>
      <c r="AP44" s="706"/>
      <c r="AQ44" s="706"/>
      <c r="AR44" s="706"/>
      <c r="AS44" s="706"/>
      <c r="AT44" s="706"/>
      <c r="AU44" s="706"/>
      <c r="AV44" s="709"/>
    </row>
    <row r="45" spans="1:48" ht="7.5" customHeight="1" x14ac:dyDescent="0.25">
      <c r="A45" s="661"/>
      <c r="B45" s="652"/>
      <c r="C45" s="645"/>
      <c r="D45" s="645"/>
      <c r="E45" s="645"/>
      <c r="F45" s="645"/>
      <c r="G45" s="645"/>
      <c r="H45" s="653"/>
      <c r="I45" s="647"/>
      <c r="J45" s="739"/>
      <c r="K45" s="740"/>
      <c r="L45" s="740"/>
      <c r="M45" s="740"/>
      <c r="N45" s="740"/>
      <c r="O45" s="740"/>
      <c r="P45" s="741"/>
      <c r="Q45" s="739"/>
      <c r="R45" s="740"/>
      <c r="S45" s="740"/>
      <c r="T45" s="740"/>
      <c r="U45" s="741"/>
      <c r="V45" s="739"/>
      <c r="W45" s="742"/>
      <c r="X45" s="743"/>
      <c r="Y45" s="655"/>
      <c r="Z45" s="650"/>
      <c r="AA45" s="650"/>
      <c r="AB45" s="650"/>
      <c r="AC45" s="650"/>
      <c r="AD45" s="650"/>
      <c r="AE45" s="645"/>
      <c r="AF45" s="656"/>
      <c r="AG45" s="663"/>
    </row>
    <row r="46" spans="1:48" ht="11.25" customHeight="1" x14ac:dyDescent="0.25">
      <c r="A46" s="661" t="s">
        <v>1396</v>
      </c>
      <c r="B46" s="652"/>
      <c r="C46" s="664" t="s">
        <v>1385</v>
      </c>
      <c r="D46" s="645"/>
      <c r="E46" s="664" t="s">
        <v>1397</v>
      </c>
      <c r="F46" s="645"/>
      <c r="G46" s="645"/>
      <c r="H46" s="667"/>
      <c r="I46" s="647" t="s">
        <v>768</v>
      </c>
      <c r="J46" s="744">
        <v>77.012635000000003</v>
      </c>
      <c r="K46" s="745">
        <v>45.257269999999998</v>
      </c>
      <c r="L46" s="745">
        <v>44.369</v>
      </c>
      <c r="M46" s="745">
        <v>49.643061000000003</v>
      </c>
      <c r="N46" s="745">
        <v>28.873904</v>
      </c>
      <c r="O46" s="745">
        <v>40.006129999999999</v>
      </c>
      <c r="P46" s="746">
        <v>46.064678000000001</v>
      </c>
      <c r="Q46" s="744">
        <v>93.484312000000003</v>
      </c>
      <c r="R46" s="745">
        <v>50.834209999999999</v>
      </c>
      <c r="S46" s="745">
        <v>25.450175999999999</v>
      </c>
      <c r="T46" s="745">
        <v>37.096328</v>
      </c>
      <c r="U46" s="746">
        <v>51.793492999999998</v>
      </c>
      <c r="V46" s="744">
        <v>492.42625600000002</v>
      </c>
      <c r="W46" s="747">
        <v>589.88519699999995</v>
      </c>
      <c r="X46" s="743">
        <v>119.8</v>
      </c>
      <c r="Y46" s="648" t="s">
        <v>769</v>
      </c>
      <c r="Z46" s="650"/>
      <c r="AA46" s="665" t="s">
        <v>1363</v>
      </c>
      <c r="AB46" s="650"/>
      <c r="AC46" s="650"/>
      <c r="AD46" s="665" t="s">
        <v>1398</v>
      </c>
      <c r="AE46" s="650"/>
      <c r="AF46" s="666"/>
      <c r="AG46" s="663" t="s">
        <v>1396</v>
      </c>
      <c r="AH46" s="706"/>
      <c r="AI46" s="706"/>
      <c r="AJ46" s="706"/>
      <c r="AK46" s="706"/>
      <c r="AL46" s="706"/>
      <c r="AM46" s="706"/>
      <c r="AN46" s="706"/>
      <c r="AO46" s="706"/>
      <c r="AP46" s="706"/>
      <c r="AQ46" s="706"/>
      <c r="AR46" s="706"/>
      <c r="AS46" s="706"/>
      <c r="AT46" s="706"/>
      <c r="AU46" s="706"/>
      <c r="AV46" s="707"/>
    </row>
    <row r="47" spans="1:48" ht="10.5" customHeight="1" x14ac:dyDescent="0.25">
      <c r="A47" s="661"/>
      <c r="B47" s="652"/>
      <c r="C47" s="645"/>
      <c r="D47" s="645"/>
      <c r="E47" s="645"/>
      <c r="F47" s="645"/>
      <c r="G47" s="645"/>
      <c r="H47" s="653"/>
      <c r="I47" s="654" t="s">
        <v>1355</v>
      </c>
      <c r="J47" s="739">
        <v>1.4839869999999999</v>
      </c>
      <c r="K47" s="740">
        <v>0.84963100000000003</v>
      </c>
      <c r="L47" s="740">
        <v>0.79373400000000005</v>
      </c>
      <c r="M47" s="740">
        <v>0.90756300000000001</v>
      </c>
      <c r="N47" s="740">
        <v>0.52063300000000001</v>
      </c>
      <c r="O47" s="740">
        <v>0.74776100000000001</v>
      </c>
      <c r="P47" s="741">
        <v>0.89220299999999997</v>
      </c>
      <c r="Q47" s="739">
        <v>2.0087820000000001</v>
      </c>
      <c r="R47" s="740">
        <v>0.88447500000000001</v>
      </c>
      <c r="S47" s="740">
        <v>0.41678999999999999</v>
      </c>
      <c r="T47" s="740">
        <v>0.640648</v>
      </c>
      <c r="U47" s="741">
        <v>1.0817079999999999</v>
      </c>
      <c r="V47" s="739">
        <v>0.76735100000000001</v>
      </c>
      <c r="W47" s="742">
        <v>0.91142599999999996</v>
      </c>
      <c r="X47" s="743"/>
      <c r="Y47" s="655" t="s">
        <v>1356</v>
      </c>
      <c r="Z47" s="650"/>
      <c r="AA47" s="650"/>
      <c r="AB47" s="650"/>
      <c r="AC47" s="650"/>
      <c r="AD47" s="650"/>
      <c r="AE47" s="645"/>
      <c r="AF47" s="656"/>
      <c r="AG47" s="663"/>
      <c r="AH47" s="706"/>
      <c r="AI47" s="706"/>
      <c r="AJ47" s="706"/>
      <c r="AK47" s="706"/>
      <c r="AL47" s="706"/>
      <c r="AM47" s="706"/>
      <c r="AN47" s="706"/>
      <c r="AO47" s="706"/>
      <c r="AP47" s="706"/>
      <c r="AQ47" s="706"/>
      <c r="AR47" s="706"/>
      <c r="AS47" s="706"/>
      <c r="AT47" s="706"/>
      <c r="AU47" s="706"/>
      <c r="AV47" s="709"/>
    </row>
    <row r="48" spans="1:48" ht="7.5" customHeight="1" x14ac:dyDescent="0.25">
      <c r="A48" s="661"/>
      <c r="B48" s="652"/>
      <c r="C48" s="645"/>
      <c r="D48" s="645"/>
      <c r="E48" s="645"/>
      <c r="F48" s="645"/>
      <c r="G48" s="645"/>
      <c r="H48" s="653"/>
      <c r="I48" s="654"/>
      <c r="J48" s="739"/>
      <c r="K48" s="740"/>
      <c r="L48" s="740"/>
      <c r="M48" s="740"/>
      <c r="N48" s="740"/>
      <c r="O48" s="740"/>
      <c r="P48" s="741"/>
      <c r="Q48" s="739"/>
      <c r="R48" s="740"/>
      <c r="S48" s="740"/>
      <c r="T48" s="740"/>
      <c r="U48" s="741"/>
      <c r="V48" s="739"/>
      <c r="W48" s="742"/>
      <c r="X48" s="743"/>
      <c r="Y48" s="655"/>
      <c r="Z48" s="650"/>
      <c r="AA48" s="650"/>
      <c r="AB48" s="650"/>
      <c r="AC48" s="650"/>
      <c r="AD48" s="650"/>
      <c r="AE48" s="645"/>
      <c r="AF48" s="656"/>
      <c r="AG48" s="663"/>
    </row>
    <row r="49" spans="1:48" ht="11.25" customHeight="1" x14ac:dyDescent="0.25">
      <c r="A49" s="661" t="s">
        <v>1399</v>
      </c>
      <c r="B49" s="652"/>
      <c r="C49" s="645"/>
      <c r="D49" s="645"/>
      <c r="E49" s="664" t="s">
        <v>1400</v>
      </c>
      <c r="F49" s="645"/>
      <c r="G49" s="645"/>
      <c r="H49" s="667"/>
      <c r="I49" s="654" t="s">
        <v>768</v>
      </c>
      <c r="J49" s="744">
        <v>178.49040099999999</v>
      </c>
      <c r="K49" s="745">
        <v>222.40986899999999</v>
      </c>
      <c r="L49" s="745">
        <v>188.60767899999999</v>
      </c>
      <c r="M49" s="745">
        <v>200.19331199999999</v>
      </c>
      <c r="N49" s="745">
        <v>166.80570700000001</v>
      </c>
      <c r="O49" s="745">
        <v>113.218965</v>
      </c>
      <c r="P49" s="746">
        <v>199.18471299999999</v>
      </c>
      <c r="Q49" s="744">
        <v>234.54753600000001</v>
      </c>
      <c r="R49" s="745">
        <v>268.48434400000002</v>
      </c>
      <c r="S49" s="745">
        <v>259.86298699999998</v>
      </c>
      <c r="T49" s="745">
        <v>195.90784099999999</v>
      </c>
      <c r="U49" s="746">
        <v>163.454509</v>
      </c>
      <c r="V49" s="744">
        <v>3022.1488810000001</v>
      </c>
      <c r="W49" s="747">
        <v>2391.1678630000001</v>
      </c>
      <c r="X49" s="743">
        <v>79.099999999999994</v>
      </c>
      <c r="Y49" s="655" t="s">
        <v>769</v>
      </c>
      <c r="Z49" s="650"/>
      <c r="AA49" s="650"/>
      <c r="AB49" s="650"/>
      <c r="AC49" s="650"/>
      <c r="AD49" s="665" t="s">
        <v>1401</v>
      </c>
      <c r="AE49" s="650"/>
      <c r="AF49" s="666"/>
      <c r="AG49" s="663" t="s">
        <v>1399</v>
      </c>
      <c r="AH49" s="706"/>
      <c r="AI49" s="706"/>
      <c r="AJ49" s="706"/>
      <c r="AK49" s="706"/>
      <c r="AL49" s="706"/>
      <c r="AM49" s="706"/>
      <c r="AN49" s="706"/>
      <c r="AO49" s="706"/>
      <c r="AP49" s="706"/>
      <c r="AQ49" s="706"/>
      <c r="AR49" s="706"/>
      <c r="AS49" s="706"/>
      <c r="AT49" s="706"/>
      <c r="AU49" s="706"/>
      <c r="AV49" s="707"/>
    </row>
    <row r="50" spans="1:48" ht="10.5" customHeight="1" x14ac:dyDescent="0.25">
      <c r="A50" s="661"/>
      <c r="B50" s="652"/>
      <c r="C50" s="645"/>
      <c r="D50" s="645"/>
      <c r="E50" s="645"/>
      <c r="F50" s="645"/>
      <c r="G50" s="645"/>
      <c r="H50" s="653"/>
      <c r="I50" s="647" t="s">
        <v>1355</v>
      </c>
      <c r="J50" s="739">
        <v>3.439403</v>
      </c>
      <c r="K50" s="740">
        <v>4.1753799999999996</v>
      </c>
      <c r="L50" s="740">
        <v>3.3740749999999999</v>
      </c>
      <c r="M50" s="740">
        <v>3.6598869999999999</v>
      </c>
      <c r="N50" s="740">
        <v>3.0077199999999999</v>
      </c>
      <c r="O50" s="740">
        <v>2.1161949999999998</v>
      </c>
      <c r="P50" s="741">
        <v>3.8579050000000001</v>
      </c>
      <c r="Q50" s="739">
        <v>5.039936</v>
      </c>
      <c r="R50" s="740">
        <v>4.6714130000000003</v>
      </c>
      <c r="S50" s="740">
        <v>4.2557010000000002</v>
      </c>
      <c r="T50" s="740">
        <v>3.3832990000000001</v>
      </c>
      <c r="U50" s="741">
        <v>3.413751</v>
      </c>
      <c r="V50" s="739">
        <v>4.7094319999999996</v>
      </c>
      <c r="W50" s="742">
        <v>3.6945700000000001</v>
      </c>
      <c r="X50" s="743"/>
      <c r="Y50" s="655" t="s">
        <v>1356</v>
      </c>
      <c r="Z50" s="650"/>
      <c r="AA50" s="650"/>
      <c r="AB50" s="650"/>
      <c r="AC50" s="650"/>
      <c r="AD50" s="650"/>
      <c r="AE50" s="645"/>
      <c r="AF50" s="656"/>
      <c r="AG50" s="663"/>
      <c r="AH50" s="706"/>
      <c r="AI50" s="706"/>
      <c r="AJ50" s="706"/>
      <c r="AK50" s="706"/>
      <c r="AL50" s="706"/>
      <c r="AM50" s="706"/>
      <c r="AN50" s="706"/>
      <c r="AO50" s="706"/>
      <c r="AP50" s="706"/>
      <c r="AQ50" s="706"/>
      <c r="AR50" s="706"/>
      <c r="AS50" s="706"/>
      <c r="AT50" s="706"/>
      <c r="AU50" s="706"/>
      <c r="AV50" s="709"/>
    </row>
    <row r="51" spans="1:48" ht="7.5" customHeight="1" x14ac:dyDescent="0.25">
      <c r="A51" s="661"/>
      <c r="B51" s="652"/>
      <c r="C51" s="645"/>
      <c r="D51" s="645"/>
      <c r="E51" s="645"/>
      <c r="F51" s="645"/>
      <c r="G51" s="645"/>
      <c r="H51" s="653"/>
      <c r="I51" s="647"/>
      <c r="J51" s="744"/>
      <c r="K51" s="745"/>
      <c r="L51" s="745"/>
      <c r="M51" s="745"/>
      <c r="N51" s="745"/>
      <c r="O51" s="745"/>
      <c r="P51" s="746"/>
      <c r="Q51" s="744"/>
      <c r="R51" s="745"/>
      <c r="S51" s="745"/>
      <c r="T51" s="745"/>
      <c r="U51" s="746"/>
      <c r="V51" s="744"/>
      <c r="W51" s="747"/>
      <c r="X51" s="743"/>
      <c r="Y51" s="655"/>
      <c r="Z51" s="650"/>
      <c r="AA51" s="650"/>
      <c r="AB51" s="650"/>
      <c r="AC51" s="650"/>
      <c r="AD51" s="650"/>
      <c r="AE51" s="645"/>
      <c r="AF51" s="656"/>
      <c r="AG51" s="663"/>
    </row>
    <row r="52" spans="1:48" ht="11.25" customHeight="1" x14ac:dyDescent="0.25">
      <c r="A52" s="661" t="s">
        <v>1402</v>
      </c>
      <c r="B52" s="652"/>
      <c r="C52" s="645"/>
      <c r="D52" s="645"/>
      <c r="E52" s="645"/>
      <c r="F52" s="645" t="s">
        <v>1361</v>
      </c>
      <c r="G52" s="645"/>
      <c r="H52" s="653" t="s">
        <v>1403</v>
      </c>
      <c r="I52" s="647" t="s">
        <v>768</v>
      </c>
      <c r="J52" s="744">
        <v>48.668593000000001</v>
      </c>
      <c r="K52" s="745">
        <v>55.315863</v>
      </c>
      <c r="L52" s="745">
        <v>48.773952999999999</v>
      </c>
      <c r="M52" s="745">
        <v>60.592979999999997</v>
      </c>
      <c r="N52" s="745">
        <v>52.947364</v>
      </c>
      <c r="O52" s="745">
        <v>35.854142000000003</v>
      </c>
      <c r="P52" s="746">
        <v>66.958123999999998</v>
      </c>
      <c r="Q52" s="744">
        <v>61.610756000000002</v>
      </c>
      <c r="R52" s="745">
        <v>73.014815999999996</v>
      </c>
      <c r="S52" s="745">
        <v>67.189053999999999</v>
      </c>
      <c r="T52" s="745">
        <v>58.723531000000001</v>
      </c>
      <c r="U52" s="746">
        <v>45.627906000000003</v>
      </c>
      <c r="V52" s="744">
        <v>830.49859200000003</v>
      </c>
      <c r="W52" s="747">
        <v>675.27708199999995</v>
      </c>
      <c r="X52" s="743">
        <v>81.3</v>
      </c>
      <c r="Y52" s="648" t="s">
        <v>769</v>
      </c>
      <c r="Z52" s="650"/>
      <c r="AA52" s="650"/>
      <c r="AB52" s="650"/>
      <c r="AC52" s="650"/>
      <c r="AD52" s="650"/>
      <c r="AE52" s="645" t="s">
        <v>1363</v>
      </c>
      <c r="AF52" s="656" t="s">
        <v>1404</v>
      </c>
      <c r="AG52" s="663" t="s">
        <v>1402</v>
      </c>
      <c r="AH52" s="706"/>
      <c r="AI52" s="706"/>
      <c r="AJ52" s="706"/>
      <c r="AK52" s="706"/>
      <c r="AL52" s="706"/>
      <c r="AM52" s="706"/>
      <c r="AN52" s="706"/>
      <c r="AO52" s="706"/>
      <c r="AP52" s="706"/>
      <c r="AQ52" s="706"/>
      <c r="AR52" s="706"/>
      <c r="AS52" s="706"/>
      <c r="AT52" s="706"/>
      <c r="AU52" s="706"/>
      <c r="AV52" s="707"/>
    </row>
    <row r="53" spans="1:48" ht="10.5" customHeight="1" x14ac:dyDescent="0.25">
      <c r="A53" s="661"/>
      <c r="B53" s="652"/>
      <c r="C53" s="645"/>
      <c r="D53" s="645"/>
      <c r="E53" s="645"/>
      <c r="F53" s="645"/>
      <c r="G53" s="645"/>
      <c r="H53" s="653"/>
      <c r="I53" s="654" t="s">
        <v>1355</v>
      </c>
      <c r="J53" s="739">
        <v>0.93781499999999995</v>
      </c>
      <c r="K53" s="740">
        <v>1.0384640000000001</v>
      </c>
      <c r="L53" s="740">
        <v>0.87253599999999998</v>
      </c>
      <c r="M53" s="740">
        <v>1.1077459999999999</v>
      </c>
      <c r="N53" s="740">
        <v>0.95470900000000003</v>
      </c>
      <c r="O53" s="740">
        <v>0.67015599999999997</v>
      </c>
      <c r="P53" s="741">
        <v>1.2968770000000001</v>
      </c>
      <c r="Q53" s="739">
        <v>1.3238859999999999</v>
      </c>
      <c r="R53" s="740">
        <v>1.2703990000000001</v>
      </c>
      <c r="S53" s="740">
        <v>1.100336</v>
      </c>
      <c r="T53" s="740">
        <v>1.014146</v>
      </c>
      <c r="U53" s="741">
        <v>0.95294000000000001</v>
      </c>
      <c r="V53" s="739">
        <v>1.294171</v>
      </c>
      <c r="W53" s="742">
        <v>1.043364</v>
      </c>
      <c r="X53" s="743"/>
      <c r="Y53" s="655" t="s">
        <v>1356</v>
      </c>
      <c r="Z53" s="650"/>
      <c r="AA53" s="650"/>
      <c r="AB53" s="650"/>
      <c r="AC53" s="650"/>
      <c r="AD53" s="650"/>
      <c r="AE53" s="645"/>
      <c r="AF53" s="656"/>
      <c r="AG53" s="663"/>
      <c r="AH53" s="706"/>
      <c r="AI53" s="706"/>
      <c r="AJ53" s="706"/>
      <c r="AK53" s="706"/>
      <c r="AL53" s="706"/>
      <c r="AM53" s="706"/>
      <c r="AN53" s="706"/>
      <c r="AO53" s="706"/>
      <c r="AP53" s="706"/>
      <c r="AQ53" s="706"/>
      <c r="AR53" s="706"/>
      <c r="AS53" s="706"/>
      <c r="AT53" s="706"/>
      <c r="AU53" s="706"/>
      <c r="AV53" s="709"/>
    </row>
    <row r="54" spans="1:48" ht="7.5" customHeight="1" x14ac:dyDescent="0.25">
      <c r="A54" s="661"/>
      <c r="B54" s="652"/>
      <c r="C54" s="645"/>
      <c r="D54" s="645"/>
      <c r="E54" s="645"/>
      <c r="F54" s="645"/>
      <c r="G54" s="645"/>
      <c r="H54" s="653"/>
      <c r="I54" s="654"/>
      <c r="J54" s="744"/>
      <c r="K54" s="745"/>
      <c r="L54" s="745"/>
      <c r="M54" s="745"/>
      <c r="N54" s="745"/>
      <c r="O54" s="745"/>
      <c r="P54" s="746"/>
      <c r="Q54" s="744"/>
      <c r="R54" s="745"/>
      <c r="S54" s="745"/>
      <c r="T54" s="745"/>
      <c r="U54" s="746"/>
      <c r="V54" s="744"/>
      <c r="W54" s="747"/>
      <c r="X54" s="743"/>
      <c r="Y54" s="655"/>
      <c r="Z54" s="650"/>
      <c r="AA54" s="650"/>
      <c r="AB54" s="650"/>
      <c r="AC54" s="650"/>
      <c r="AD54" s="650"/>
      <c r="AE54" s="645"/>
      <c r="AF54" s="656"/>
      <c r="AG54" s="663"/>
    </row>
    <row r="55" spans="1:48" ht="11.25" customHeight="1" x14ac:dyDescent="0.25">
      <c r="A55" s="661" t="s">
        <v>1405</v>
      </c>
      <c r="B55" s="652"/>
      <c r="C55" s="645"/>
      <c r="D55" s="645"/>
      <c r="E55" s="645"/>
      <c r="F55" s="645"/>
      <c r="G55" s="645"/>
      <c r="H55" s="653" t="s">
        <v>1406</v>
      </c>
      <c r="I55" s="654" t="s">
        <v>768</v>
      </c>
      <c r="J55" s="744">
        <v>129.821808</v>
      </c>
      <c r="K55" s="745">
        <v>167.09400600000001</v>
      </c>
      <c r="L55" s="745">
        <v>139.83372600000001</v>
      </c>
      <c r="M55" s="745">
        <v>139.60033200000001</v>
      </c>
      <c r="N55" s="745">
        <v>113.858343</v>
      </c>
      <c r="O55" s="745">
        <v>77.364823000000001</v>
      </c>
      <c r="P55" s="746">
        <v>132.22658899999999</v>
      </c>
      <c r="Q55" s="744">
        <v>172.93678</v>
      </c>
      <c r="R55" s="745">
        <v>195.469528</v>
      </c>
      <c r="S55" s="745">
        <v>192.67393300000001</v>
      </c>
      <c r="T55" s="745">
        <v>137.18431000000001</v>
      </c>
      <c r="U55" s="746">
        <v>117.82660300000001</v>
      </c>
      <c r="V55" s="744">
        <v>2191.6502890000002</v>
      </c>
      <c r="W55" s="747">
        <v>1715.8907810000001</v>
      </c>
      <c r="X55" s="743">
        <v>78.3</v>
      </c>
      <c r="Y55" s="655" t="s">
        <v>769</v>
      </c>
      <c r="Z55" s="650"/>
      <c r="AA55" s="650"/>
      <c r="AB55" s="650"/>
      <c r="AC55" s="650"/>
      <c r="AD55" s="650"/>
      <c r="AE55" s="645"/>
      <c r="AF55" s="656" t="s">
        <v>1407</v>
      </c>
      <c r="AG55" s="663" t="s">
        <v>1405</v>
      </c>
      <c r="AH55" s="706"/>
      <c r="AI55" s="706"/>
      <c r="AJ55" s="706"/>
      <c r="AK55" s="706"/>
      <c r="AL55" s="706"/>
      <c r="AM55" s="706"/>
      <c r="AN55" s="706"/>
      <c r="AO55" s="706"/>
      <c r="AP55" s="706"/>
      <c r="AQ55" s="706"/>
      <c r="AR55" s="706"/>
      <c r="AS55" s="706"/>
      <c r="AT55" s="706"/>
      <c r="AU55" s="706"/>
      <c r="AV55" s="707"/>
    </row>
    <row r="56" spans="1:48" ht="10.5" customHeight="1" x14ac:dyDescent="0.25">
      <c r="A56" s="661"/>
      <c r="B56" s="652"/>
      <c r="C56" s="645"/>
      <c r="D56" s="645"/>
      <c r="E56" s="645"/>
      <c r="F56" s="645"/>
      <c r="G56" s="645"/>
      <c r="H56" s="653"/>
      <c r="I56" s="647" t="s">
        <v>1355</v>
      </c>
      <c r="J56" s="739">
        <v>2.5015879999999999</v>
      </c>
      <c r="K56" s="740">
        <v>3.1369150000000001</v>
      </c>
      <c r="L56" s="740">
        <v>2.5015390000000002</v>
      </c>
      <c r="M56" s="740">
        <v>2.5521400000000001</v>
      </c>
      <c r="N56" s="740">
        <v>2.0530119999999998</v>
      </c>
      <c r="O56" s="740">
        <v>1.4460390000000001</v>
      </c>
      <c r="P56" s="741">
        <v>2.5610279999999999</v>
      </c>
      <c r="Q56" s="739">
        <v>3.7160500000000001</v>
      </c>
      <c r="R56" s="740">
        <v>3.401014</v>
      </c>
      <c r="S56" s="740">
        <v>3.1553659999999999</v>
      </c>
      <c r="T56" s="740">
        <v>2.3691520000000001</v>
      </c>
      <c r="U56" s="741">
        <v>2.4608110000000001</v>
      </c>
      <c r="V56" s="739">
        <v>3.4152610000000001</v>
      </c>
      <c r="W56" s="742">
        <v>2.6512060000000002</v>
      </c>
      <c r="X56" s="743"/>
      <c r="Y56" s="655" t="s">
        <v>1356</v>
      </c>
      <c r="Z56" s="650"/>
      <c r="AA56" s="650"/>
      <c r="AB56" s="650"/>
      <c r="AC56" s="650"/>
      <c r="AD56" s="650"/>
      <c r="AE56" s="645"/>
      <c r="AF56" s="656" t="s">
        <v>1408</v>
      </c>
      <c r="AG56" s="663"/>
      <c r="AH56" s="706"/>
      <c r="AI56" s="706"/>
      <c r="AJ56" s="706"/>
      <c r="AK56" s="706"/>
      <c r="AL56" s="706"/>
      <c r="AM56" s="706"/>
      <c r="AN56" s="706"/>
      <c r="AO56" s="706"/>
      <c r="AP56" s="706"/>
      <c r="AQ56" s="706"/>
      <c r="AR56" s="706"/>
      <c r="AS56" s="706"/>
      <c r="AT56" s="706"/>
      <c r="AU56" s="706"/>
      <c r="AV56" s="709"/>
    </row>
    <row r="57" spans="1:48" ht="7.5" customHeight="1" x14ac:dyDescent="0.25">
      <c r="A57" s="661"/>
      <c r="B57" s="652"/>
      <c r="C57" s="645"/>
      <c r="D57" s="645"/>
      <c r="E57" s="645"/>
      <c r="F57" s="645"/>
      <c r="G57" s="645"/>
      <c r="H57" s="653"/>
      <c r="I57" s="647"/>
      <c r="J57" s="744"/>
      <c r="K57" s="745"/>
      <c r="L57" s="745"/>
      <c r="M57" s="745"/>
      <c r="N57" s="745"/>
      <c r="O57" s="745"/>
      <c r="P57" s="746"/>
      <c r="Q57" s="744"/>
      <c r="R57" s="745"/>
      <c r="S57" s="745"/>
      <c r="T57" s="745"/>
      <c r="U57" s="746"/>
      <c r="V57" s="744"/>
      <c r="W57" s="747"/>
      <c r="X57" s="743"/>
      <c r="Y57" s="655"/>
      <c r="Z57" s="650"/>
      <c r="AA57" s="650"/>
      <c r="AB57" s="650"/>
      <c r="AC57" s="650"/>
      <c r="AD57" s="650"/>
      <c r="AE57" s="645"/>
      <c r="AF57" s="656"/>
      <c r="AG57" s="663"/>
    </row>
    <row r="58" spans="1:48" ht="12.6" customHeight="1" x14ac:dyDescent="0.25">
      <c r="A58" s="657" t="s">
        <v>1409</v>
      </c>
      <c r="B58" s="658" t="s">
        <v>1410</v>
      </c>
      <c r="C58" s="645"/>
      <c r="D58" s="645"/>
      <c r="E58" s="645"/>
      <c r="F58" s="645"/>
      <c r="G58" s="645"/>
      <c r="H58" s="667"/>
      <c r="I58" s="647" t="s">
        <v>768</v>
      </c>
      <c r="J58" s="748">
        <v>1099.820768</v>
      </c>
      <c r="K58" s="749">
        <v>1106.5205430000001</v>
      </c>
      <c r="L58" s="749">
        <v>1206.9690519999999</v>
      </c>
      <c r="M58" s="749">
        <v>1151.0485940000001</v>
      </c>
      <c r="N58" s="749">
        <v>1208.536822</v>
      </c>
      <c r="O58" s="749">
        <v>1165.506183</v>
      </c>
      <c r="P58" s="750">
        <v>1169.6802889999999</v>
      </c>
      <c r="Q58" s="748">
        <v>1048.592907</v>
      </c>
      <c r="R58" s="749">
        <v>1236.2393</v>
      </c>
      <c r="S58" s="749">
        <v>1318.0540559999999</v>
      </c>
      <c r="T58" s="749">
        <v>1273.19397</v>
      </c>
      <c r="U58" s="750">
        <v>1100.753786</v>
      </c>
      <c r="V58" s="748">
        <v>13943.799587</v>
      </c>
      <c r="W58" s="751">
        <v>14084.91627</v>
      </c>
      <c r="X58" s="738">
        <v>101</v>
      </c>
      <c r="Y58" s="648" t="s">
        <v>769</v>
      </c>
      <c r="Z58" s="659" t="s">
        <v>1411</v>
      </c>
      <c r="AA58" s="650"/>
      <c r="AB58" s="650"/>
      <c r="AC58" s="650"/>
      <c r="AD58" s="650"/>
      <c r="AE58" s="650"/>
      <c r="AF58" s="666"/>
      <c r="AG58" s="660" t="s">
        <v>1409</v>
      </c>
      <c r="AH58" s="70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7"/>
    </row>
    <row r="59" spans="1:48" ht="10.5" customHeight="1" x14ac:dyDescent="0.25">
      <c r="A59" s="661"/>
      <c r="B59" s="658" t="s">
        <v>1412</v>
      </c>
      <c r="C59" s="645"/>
      <c r="D59" s="645"/>
      <c r="E59" s="645"/>
      <c r="F59" s="645"/>
      <c r="G59" s="645"/>
      <c r="H59" s="667"/>
      <c r="I59" s="654" t="s">
        <v>1355</v>
      </c>
      <c r="J59" s="734">
        <v>21.192886000000001</v>
      </c>
      <c r="K59" s="735">
        <v>20.773104</v>
      </c>
      <c r="L59" s="735">
        <v>21.591933999999998</v>
      </c>
      <c r="M59" s="735">
        <v>21.043196999999999</v>
      </c>
      <c r="N59" s="735">
        <v>21.791464000000001</v>
      </c>
      <c r="O59" s="735">
        <v>21.784672</v>
      </c>
      <c r="P59" s="736">
        <v>22.654926</v>
      </c>
      <c r="Q59" s="734">
        <v>22.532069</v>
      </c>
      <c r="R59" s="735">
        <v>21.509575999999999</v>
      </c>
      <c r="S59" s="735">
        <v>21.585391999999999</v>
      </c>
      <c r="T59" s="735">
        <v>21.987866</v>
      </c>
      <c r="U59" s="736">
        <v>22.989270000000001</v>
      </c>
      <c r="V59" s="734">
        <v>21.728704</v>
      </c>
      <c r="W59" s="737">
        <v>21.762466</v>
      </c>
      <c r="X59" s="738"/>
      <c r="Y59" s="655" t="s">
        <v>1356</v>
      </c>
      <c r="Z59" s="659" t="s">
        <v>1413</v>
      </c>
      <c r="AA59" s="650"/>
      <c r="AB59" s="650"/>
      <c r="AC59" s="650"/>
      <c r="AD59" s="650"/>
      <c r="AE59" s="650"/>
      <c r="AF59" s="666"/>
      <c r="AG59" s="663"/>
      <c r="AH59" s="70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9"/>
    </row>
    <row r="60" spans="1:48" ht="7.5" customHeight="1" x14ac:dyDescent="0.25">
      <c r="A60" s="661"/>
      <c r="B60" s="658"/>
      <c r="C60" s="645"/>
      <c r="D60" s="645"/>
      <c r="E60" s="645"/>
      <c r="F60" s="645"/>
      <c r="G60" s="645"/>
      <c r="H60" s="653"/>
      <c r="I60" s="654"/>
      <c r="J60" s="744"/>
      <c r="K60" s="745"/>
      <c r="L60" s="745"/>
      <c r="M60" s="745"/>
      <c r="N60" s="745"/>
      <c r="O60" s="745"/>
      <c r="P60" s="746"/>
      <c r="Q60" s="744"/>
      <c r="R60" s="745"/>
      <c r="S60" s="745"/>
      <c r="T60" s="745"/>
      <c r="U60" s="746"/>
      <c r="V60" s="744"/>
      <c r="W60" s="747"/>
      <c r="X60" s="743"/>
      <c r="Y60" s="655"/>
      <c r="Z60" s="659"/>
      <c r="AA60" s="650"/>
      <c r="AB60" s="650"/>
      <c r="AC60" s="650"/>
      <c r="AD60" s="650"/>
      <c r="AE60" s="645"/>
      <c r="AF60" s="656"/>
      <c r="AG60" s="663"/>
    </row>
    <row r="61" spans="1:48" ht="11.25" customHeight="1" x14ac:dyDescent="0.25">
      <c r="A61" s="661" t="s">
        <v>1414</v>
      </c>
      <c r="B61" s="652"/>
      <c r="C61" s="664" t="s">
        <v>1385</v>
      </c>
      <c r="D61" s="645"/>
      <c r="E61" s="664" t="s">
        <v>1415</v>
      </c>
      <c r="F61" s="645"/>
      <c r="G61" s="645"/>
      <c r="H61" s="667"/>
      <c r="I61" s="654" t="s">
        <v>768</v>
      </c>
      <c r="J61" s="744">
        <v>692.16785300000004</v>
      </c>
      <c r="K61" s="745">
        <v>695.84352200000001</v>
      </c>
      <c r="L61" s="745">
        <v>777.44233099999997</v>
      </c>
      <c r="M61" s="745">
        <v>722.66584499999999</v>
      </c>
      <c r="N61" s="745">
        <v>769.01056900000003</v>
      </c>
      <c r="O61" s="745">
        <v>732.04446700000005</v>
      </c>
      <c r="P61" s="746">
        <v>729.934754</v>
      </c>
      <c r="Q61" s="744">
        <v>673.82017499999995</v>
      </c>
      <c r="R61" s="745">
        <v>775.03860599999996</v>
      </c>
      <c r="S61" s="745">
        <v>814.28454699999998</v>
      </c>
      <c r="T61" s="745">
        <v>845.11765000000003</v>
      </c>
      <c r="U61" s="746">
        <v>733.716407</v>
      </c>
      <c r="V61" s="744">
        <v>8825.7094780000007</v>
      </c>
      <c r="W61" s="747">
        <v>8961.0867259999995</v>
      </c>
      <c r="X61" s="743">
        <v>101.5</v>
      </c>
      <c r="Y61" s="655" t="s">
        <v>769</v>
      </c>
      <c r="Z61" s="650"/>
      <c r="AA61" s="665" t="s">
        <v>1363</v>
      </c>
      <c r="AB61" s="650"/>
      <c r="AC61" s="650"/>
      <c r="AD61" s="665" t="s">
        <v>1416</v>
      </c>
      <c r="AE61" s="645"/>
      <c r="AF61" s="656"/>
      <c r="AG61" s="663" t="s">
        <v>1414</v>
      </c>
      <c r="AH61" s="706"/>
      <c r="AI61" s="706"/>
      <c r="AJ61" s="706"/>
      <c r="AK61" s="706"/>
      <c r="AL61" s="706"/>
      <c r="AM61" s="706"/>
      <c r="AN61" s="706"/>
      <c r="AO61" s="706"/>
      <c r="AP61" s="706"/>
      <c r="AQ61" s="706"/>
      <c r="AR61" s="706"/>
      <c r="AS61" s="706"/>
      <c r="AT61" s="706"/>
      <c r="AU61" s="706"/>
      <c r="AV61" s="707"/>
    </row>
    <row r="62" spans="1:48" ht="10.5" customHeight="1" x14ac:dyDescent="0.25">
      <c r="A62" s="661"/>
      <c r="B62" s="652"/>
      <c r="C62" s="645"/>
      <c r="D62" s="645"/>
      <c r="E62" s="664" t="s">
        <v>1417</v>
      </c>
      <c r="F62" s="645"/>
      <c r="G62" s="645"/>
      <c r="H62" s="653"/>
      <c r="I62" s="647" t="s">
        <v>1355</v>
      </c>
      <c r="J62" s="739">
        <v>13.337659</v>
      </c>
      <c r="K62" s="740">
        <v>13.063318000000001</v>
      </c>
      <c r="L62" s="740">
        <v>13.907965000000001</v>
      </c>
      <c r="M62" s="740">
        <v>13.211605</v>
      </c>
      <c r="N62" s="740">
        <v>13.866244</v>
      </c>
      <c r="O62" s="740">
        <v>13.682766000000001</v>
      </c>
      <c r="P62" s="741">
        <v>14.137725</v>
      </c>
      <c r="Q62" s="739">
        <v>14.478987</v>
      </c>
      <c r="R62" s="740">
        <v>13.485052</v>
      </c>
      <c r="S62" s="740">
        <v>13.335304000000001</v>
      </c>
      <c r="T62" s="740">
        <v>14.595053</v>
      </c>
      <c r="U62" s="741">
        <v>15.323684999999999</v>
      </c>
      <c r="V62" s="739">
        <v>13.753154</v>
      </c>
      <c r="W62" s="742">
        <v>13.845687</v>
      </c>
      <c r="X62" s="743"/>
      <c r="Y62" s="655" t="s">
        <v>1356</v>
      </c>
      <c r="Z62" s="650"/>
      <c r="AA62" s="650"/>
      <c r="AB62" s="650"/>
      <c r="AC62" s="650"/>
      <c r="AD62" s="665" t="s">
        <v>1418</v>
      </c>
      <c r="AE62" s="645"/>
      <c r="AF62" s="656"/>
      <c r="AG62" s="663"/>
      <c r="AH62" s="706"/>
      <c r="AI62" s="706"/>
      <c r="AJ62" s="706"/>
      <c r="AK62" s="706"/>
      <c r="AL62" s="706"/>
      <c r="AM62" s="706"/>
      <c r="AN62" s="706"/>
      <c r="AO62" s="706"/>
      <c r="AP62" s="706"/>
      <c r="AQ62" s="706"/>
      <c r="AR62" s="706"/>
      <c r="AS62" s="706"/>
      <c r="AT62" s="706"/>
      <c r="AU62" s="706"/>
      <c r="AV62" s="709"/>
    </row>
    <row r="63" spans="1:48" ht="7.5" customHeight="1" x14ac:dyDescent="0.25">
      <c r="A63" s="661"/>
      <c r="B63" s="652"/>
      <c r="C63" s="645"/>
      <c r="D63" s="645"/>
      <c r="E63" s="645"/>
      <c r="F63" s="645"/>
      <c r="G63" s="645"/>
      <c r="H63" s="653"/>
      <c r="I63" s="647"/>
      <c r="J63" s="744"/>
      <c r="K63" s="745"/>
      <c r="L63" s="745"/>
      <c r="M63" s="745"/>
      <c r="N63" s="745"/>
      <c r="O63" s="745"/>
      <c r="P63" s="746"/>
      <c r="Q63" s="744"/>
      <c r="R63" s="745"/>
      <c r="S63" s="745"/>
      <c r="T63" s="745"/>
      <c r="U63" s="746"/>
      <c r="V63" s="744"/>
      <c r="W63" s="747"/>
      <c r="X63" s="743"/>
      <c r="Y63" s="655"/>
      <c r="Z63" s="650"/>
      <c r="AA63" s="650"/>
      <c r="AB63" s="650"/>
      <c r="AC63" s="650"/>
      <c r="AD63" s="650"/>
      <c r="AE63" s="645"/>
      <c r="AF63" s="656"/>
      <c r="AG63" s="663"/>
    </row>
    <row r="64" spans="1:48" ht="11.25" customHeight="1" x14ac:dyDescent="0.25">
      <c r="A64" s="661" t="s">
        <v>1419</v>
      </c>
      <c r="B64" s="652"/>
      <c r="C64" s="645"/>
      <c r="D64" s="645"/>
      <c r="E64" s="664" t="s">
        <v>1420</v>
      </c>
      <c r="F64" s="645"/>
      <c r="G64" s="645"/>
      <c r="H64" s="667"/>
      <c r="I64" s="654" t="s">
        <v>768</v>
      </c>
      <c r="J64" s="744">
        <v>407.65291500000001</v>
      </c>
      <c r="K64" s="745">
        <v>410.67702100000002</v>
      </c>
      <c r="L64" s="745">
        <v>429.52672100000001</v>
      </c>
      <c r="M64" s="745">
        <v>428.38274899999999</v>
      </c>
      <c r="N64" s="745">
        <v>439.526253</v>
      </c>
      <c r="O64" s="745">
        <v>433.46171600000002</v>
      </c>
      <c r="P64" s="746">
        <v>439.74553500000002</v>
      </c>
      <c r="Q64" s="744">
        <v>374.77273200000002</v>
      </c>
      <c r="R64" s="745">
        <v>461.200694</v>
      </c>
      <c r="S64" s="745">
        <v>503.76950900000003</v>
      </c>
      <c r="T64" s="745">
        <v>428.07632000000001</v>
      </c>
      <c r="U64" s="746">
        <v>367.03737899999999</v>
      </c>
      <c r="V64" s="744">
        <v>5118.0901089999998</v>
      </c>
      <c r="W64" s="747">
        <v>5123.8295440000002</v>
      </c>
      <c r="X64" s="743">
        <v>100.1</v>
      </c>
      <c r="Y64" s="655" t="s">
        <v>769</v>
      </c>
      <c r="Z64" s="650"/>
      <c r="AA64" s="650"/>
      <c r="AB64" s="650"/>
      <c r="AC64" s="650"/>
      <c r="AD64" s="665" t="s">
        <v>1421</v>
      </c>
      <c r="AE64" s="650"/>
      <c r="AF64" s="666"/>
      <c r="AG64" s="663" t="s">
        <v>1419</v>
      </c>
      <c r="AH64" s="706"/>
      <c r="AI64" s="706"/>
      <c r="AJ64" s="706"/>
      <c r="AK64" s="706"/>
      <c r="AL64" s="706"/>
      <c r="AM64" s="706"/>
      <c r="AN64" s="706"/>
      <c r="AO64" s="706"/>
      <c r="AP64" s="706"/>
      <c r="AQ64" s="706"/>
      <c r="AR64" s="706"/>
      <c r="AS64" s="706"/>
      <c r="AT64" s="706"/>
      <c r="AU64" s="706"/>
      <c r="AV64" s="707"/>
    </row>
    <row r="65" spans="1:48" ht="10.5" customHeight="1" x14ac:dyDescent="0.25">
      <c r="A65" s="661"/>
      <c r="B65" s="652"/>
      <c r="C65" s="645"/>
      <c r="D65" s="645"/>
      <c r="E65" s="645"/>
      <c r="F65" s="645"/>
      <c r="G65" s="645"/>
      <c r="H65" s="646"/>
      <c r="I65" s="647" t="s">
        <v>1355</v>
      </c>
      <c r="J65" s="739">
        <v>7.8552270000000002</v>
      </c>
      <c r="K65" s="740">
        <v>7.7097860000000003</v>
      </c>
      <c r="L65" s="740">
        <v>7.6839690000000003</v>
      </c>
      <c r="M65" s="740">
        <v>7.8315919999999997</v>
      </c>
      <c r="N65" s="740">
        <v>7.9252200000000004</v>
      </c>
      <c r="O65" s="740">
        <v>8.1019059999999996</v>
      </c>
      <c r="P65" s="741">
        <v>8.5172019999999993</v>
      </c>
      <c r="Q65" s="739">
        <v>8.0530819999999999</v>
      </c>
      <c r="R65" s="740">
        <v>8.0245239999999995</v>
      </c>
      <c r="S65" s="740">
        <v>8.2500879999999999</v>
      </c>
      <c r="T65" s="740">
        <v>7.3928130000000003</v>
      </c>
      <c r="U65" s="741">
        <v>7.6655850000000001</v>
      </c>
      <c r="V65" s="739">
        <v>7.9755500000000001</v>
      </c>
      <c r="W65" s="742">
        <v>7.916779</v>
      </c>
      <c r="X65" s="743"/>
      <c r="Y65" s="655" t="s">
        <v>1356</v>
      </c>
      <c r="Z65" s="650"/>
      <c r="AA65" s="650"/>
      <c r="AB65" s="650"/>
      <c r="AC65" s="650"/>
      <c r="AD65" s="650"/>
      <c r="AE65" s="650"/>
      <c r="AF65" s="645"/>
      <c r="AG65" s="663"/>
      <c r="AH65" s="706"/>
      <c r="AI65" s="706"/>
      <c r="AJ65" s="706"/>
      <c r="AK65" s="706"/>
      <c r="AL65" s="706"/>
      <c r="AM65" s="706"/>
      <c r="AN65" s="706"/>
      <c r="AO65" s="706"/>
      <c r="AP65" s="706"/>
      <c r="AQ65" s="706"/>
      <c r="AR65" s="706"/>
      <c r="AS65" s="706"/>
      <c r="AT65" s="706"/>
      <c r="AU65" s="706"/>
      <c r="AV65" s="709"/>
    </row>
    <row r="66" spans="1:48" ht="7.5" customHeight="1" x14ac:dyDescent="0.25">
      <c r="A66" s="661"/>
      <c r="B66" s="652"/>
      <c r="C66" s="645"/>
      <c r="D66" s="645"/>
      <c r="E66" s="645"/>
      <c r="F66" s="645"/>
      <c r="G66" s="645"/>
      <c r="H66" s="646"/>
      <c r="I66" s="647"/>
      <c r="J66" s="744"/>
      <c r="K66" s="745"/>
      <c r="L66" s="745"/>
      <c r="M66" s="745"/>
      <c r="N66" s="745"/>
      <c r="O66" s="745"/>
      <c r="P66" s="746"/>
      <c r="Q66" s="744"/>
      <c r="R66" s="745"/>
      <c r="S66" s="745"/>
      <c r="T66" s="745"/>
      <c r="U66" s="746"/>
      <c r="V66" s="744"/>
      <c r="W66" s="747"/>
      <c r="X66" s="743"/>
      <c r="Y66" s="655"/>
      <c r="Z66" s="650"/>
      <c r="AA66" s="650"/>
      <c r="AB66" s="650"/>
      <c r="AC66" s="650"/>
      <c r="AD66" s="650"/>
      <c r="AE66" s="650"/>
      <c r="AF66" s="645"/>
      <c r="AG66" s="663"/>
    </row>
    <row r="67" spans="1:48" ht="12.6" customHeight="1" x14ac:dyDescent="0.25">
      <c r="A67" s="657" t="s">
        <v>1422</v>
      </c>
      <c r="B67" s="658" t="s">
        <v>1423</v>
      </c>
      <c r="C67" s="645"/>
      <c r="D67" s="645"/>
      <c r="E67" s="645"/>
      <c r="F67" s="645"/>
      <c r="G67" s="645"/>
      <c r="H67" s="646"/>
      <c r="I67" s="647" t="s">
        <v>768</v>
      </c>
      <c r="J67" s="748">
        <v>1531.9439279999999</v>
      </c>
      <c r="K67" s="749">
        <v>1775.6888750000001</v>
      </c>
      <c r="L67" s="749">
        <v>1837.077342</v>
      </c>
      <c r="M67" s="749">
        <v>1715.008832</v>
      </c>
      <c r="N67" s="749">
        <v>1852.4861470000001</v>
      </c>
      <c r="O67" s="749">
        <v>1840.7837219999999</v>
      </c>
      <c r="P67" s="750">
        <v>1524.367561</v>
      </c>
      <c r="Q67" s="748">
        <v>1287.4573820000001</v>
      </c>
      <c r="R67" s="749">
        <v>1690.4007779999999</v>
      </c>
      <c r="S67" s="749">
        <v>1776.85571</v>
      </c>
      <c r="T67" s="749">
        <v>1621.426348</v>
      </c>
      <c r="U67" s="750">
        <v>1352.6284820000001</v>
      </c>
      <c r="V67" s="748">
        <v>19311.953497999999</v>
      </c>
      <c r="W67" s="751">
        <v>19806.125107</v>
      </c>
      <c r="X67" s="738">
        <v>102.6</v>
      </c>
      <c r="Y67" s="648" t="s">
        <v>769</v>
      </c>
      <c r="Z67" s="659" t="s">
        <v>1424</v>
      </c>
      <c r="AA67" s="650"/>
      <c r="AB67" s="650"/>
      <c r="AC67" s="650"/>
      <c r="AD67" s="650"/>
      <c r="AE67" s="650"/>
      <c r="AF67" s="645"/>
      <c r="AG67" s="660" t="s">
        <v>1422</v>
      </c>
      <c r="AH67" s="706"/>
      <c r="AI67" s="706"/>
      <c r="AJ67" s="706"/>
      <c r="AK67" s="706"/>
      <c r="AL67" s="706"/>
      <c r="AM67" s="706"/>
      <c r="AN67" s="706"/>
      <c r="AO67" s="706"/>
      <c r="AP67" s="706"/>
      <c r="AQ67" s="706"/>
      <c r="AR67" s="706"/>
      <c r="AS67" s="706"/>
      <c r="AT67" s="706"/>
      <c r="AU67" s="706"/>
      <c r="AV67" s="707"/>
    </row>
    <row r="68" spans="1:48" ht="10.5" customHeight="1" x14ac:dyDescent="0.25">
      <c r="A68" s="661"/>
      <c r="B68" s="658" t="s">
        <v>1412</v>
      </c>
      <c r="C68" s="645"/>
      <c r="D68" s="645"/>
      <c r="E68" s="645"/>
      <c r="F68" s="645"/>
      <c r="G68" s="645"/>
      <c r="H68" s="646"/>
      <c r="I68" s="654" t="s">
        <v>1355</v>
      </c>
      <c r="J68" s="734">
        <v>29.519639999999999</v>
      </c>
      <c r="K68" s="735">
        <v>33.335639</v>
      </c>
      <c r="L68" s="735">
        <v>32.864184000000002</v>
      </c>
      <c r="M68" s="735">
        <v>31.353383999999998</v>
      </c>
      <c r="N68" s="735">
        <v>33.402693999999997</v>
      </c>
      <c r="O68" s="735">
        <v>34.406398000000003</v>
      </c>
      <c r="P68" s="736">
        <v>29.524678999999999</v>
      </c>
      <c r="Q68" s="734">
        <v>27.664767000000001</v>
      </c>
      <c r="R68" s="735">
        <v>29.411622999999999</v>
      </c>
      <c r="S68" s="735">
        <v>29.099055</v>
      </c>
      <c r="T68" s="735">
        <v>28.001785999999999</v>
      </c>
      <c r="U68" s="736">
        <v>28.249679</v>
      </c>
      <c r="V68" s="734">
        <v>30.09393</v>
      </c>
      <c r="W68" s="737">
        <v>30.602250000000002</v>
      </c>
      <c r="X68" s="738"/>
      <c r="Y68" s="655" t="s">
        <v>1356</v>
      </c>
      <c r="Z68" s="659" t="s">
        <v>1413</v>
      </c>
      <c r="AA68" s="650"/>
      <c r="AB68" s="650"/>
      <c r="AC68" s="650"/>
      <c r="AD68" s="650"/>
      <c r="AE68" s="650"/>
      <c r="AF68" s="645"/>
      <c r="AG68" s="663"/>
      <c r="AH68" s="706"/>
      <c r="AI68" s="706"/>
      <c r="AJ68" s="706"/>
      <c r="AK68" s="706"/>
      <c r="AL68" s="706"/>
      <c r="AM68" s="706"/>
      <c r="AN68" s="706"/>
      <c r="AO68" s="706"/>
      <c r="AP68" s="706"/>
      <c r="AQ68" s="706"/>
      <c r="AR68" s="706"/>
      <c r="AS68" s="706"/>
      <c r="AT68" s="706"/>
      <c r="AU68" s="706"/>
      <c r="AV68" s="709"/>
    </row>
    <row r="69" spans="1:48" ht="7.5" customHeight="1" x14ac:dyDescent="0.25">
      <c r="A69" s="661"/>
      <c r="B69" s="658"/>
      <c r="C69" s="645"/>
      <c r="D69" s="645"/>
      <c r="E69" s="645"/>
      <c r="F69" s="645"/>
      <c r="G69" s="645"/>
      <c r="H69" s="646"/>
      <c r="I69" s="654"/>
      <c r="J69" s="744"/>
      <c r="K69" s="745"/>
      <c r="L69" s="745"/>
      <c r="M69" s="745"/>
      <c r="N69" s="745"/>
      <c r="O69" s="745"/>
      <c r="P69" s="746"/>
      <c r="Q69" s="744"/>
      <c r="R69" s="745"/>
      <c r="S69" s="745"/>
      <c r="T69" s="745"/>
      <c r="U69" s="746"/>
      <c r="V69" s="744"/>
      <c r="W69" s="747"/>
      <c r="X69" s="743"/>
      <c r="Y69" s="655"/>
      <c r="Z69" s="659"/>
      <c r="AA69" s="650"/>
      <c r="AB69" s="650"/>
      <c r="AC69" s="650"/>
      <c r="AD69" s="650"/>
      <c r="AE69" s="650"/>
      <c r="AF69" s="645"/>
      <c r="AG69" s="663"/>
    </row>
    <row r="70" spans="1:48" ht="11.25" customHeight="1" x14ac:dyDescent="0.25">
      <c r="A70" s="661" t="s">
        <v>1425</v>
      </c>
      <c r="B70" s="652"/>
      <c r="C70" s="664" t="s">
        <v>1385</v>
      </c>
      <c r="D70" s="645"/>
      <c r="E70" s="664" t="s">
        <v>1426</v>
      </c>
      <c r="F70" s="645"/>
      <c r="G70" s="645"/>
      <c r="H70" s="646"/>
      <c r="I70" s="654" t="s">
        <v>768</v>
      </c>
      <c r="J70" s="744">
        <v>844.40192999999999</v>
      </c>
      <c r="K70" s="745">
        <v>1012.631483</v>
      </c>
      <c r="L70" s="745">
        <v>1026.5443379999999</v>
      </c>
      <c r="M70" s="745">
        <v>969.94161999999994</v>
      </c>
      <c r="N70" s="745">
        <v>1091.2152530000001</v>
      </c>
      <c r="O70" s="745">
        <v>1113.134276</v>
      </c>
      <c r="P70" s="746">
        <v>869.20155</v>
      </c>
      <c r="Q70" s="744">
        <v>753.41275900000005</v>
      </c>
      <c r="R70" s="745">
        <v>958.18674899999996</v>
      </c>
      <c r="S70" s="745">
        <v>952.71030399999995</v>
      </c>
      <c r="T70" s="745">
        <v>868.89669800000001</v>
      </c>
      <c r="U70" s="746">
        <v>737.60046</v>
      </c>
      <c r="V70" s="744">
        <v>10868.621046</v>
      </c>
      <c r="W70" s="747">
        <v>11197.877420000001</v>
      </c>
      <c r="X70" s="743">
        <v>103</v>
      </c>
      <c r="Y70" s="655" t="s">
        <v>769</v>
      </c>
      <c r="Z70" s="650"/>
      <c r="AA70" s="665" t="s">
        <v>1363</v>
      </c>
      <c r="AB70" s="650"/>
      <c r="AC70" s="650"/>
      <c r="AD70" s="665" t="s">
        <v>1427</v>
      </c>
      <c r="AE70" s="650"/>
      <c r="AF70" s="645"/>
      <c r="AG70" s="663" t="s">
        <v>1425</v>
      </c>
      <c r="AH70" s="706"/>
      <c r="AI70" s="706"/>
      <c r="AJ70" s="706"/>
      <c r="AK70" s="706"/>
      <c r="AL70" s="706"/>
      <c r="AM70" s="706"/>
      <c r="AN70" s="706"/>
      <c r="AO70" s="706"/>
      <c r="AP70" s="706"/>
      <c r="AQ70" s="706"/>
      <c r="AR70" s="706"/>
      <c r="AS70" s="706"/>
      <c r="AT70" s="706"/>
      <c r="AU70" s="706"/>
      <c r="AV70" s="707"/>
    </row>
    <row r="71" spans="1:48" ht="10.5" customHeight="1" x14ac:dyDescent="0.25">
      <c r="A71" s="661"/>
      <c r="B71" s="652"/>
      <c r="C71" s="645"/>
      <c r="D71" s="645"/>
      <c r="E71" s="645"/>
      <c r="F71" s="645"/>
      <c r="G71" s="645"/>
      <c r="H71" s="646"/>
      <c r="I71" s="647" t="s">
        <v>1355</v>
      </c>
      <c r="J71" s="739">
        <v>16.271118999999999</v>
      </c>
      <c r="K71" s="740">
        <v>19.010490999999998</v>
      </c>
      <c r="L71" s="740">
        <v>18.364246999999999</v>
      </c>
      <c r="M71" s="740">
        <v>17.732241999999999</v>
      </c>
      <c r="N71" s="740">
        <v>19.676006999999998</v>
      </c>
      <c r="O71" s="740">
        <v>20.805779999999999</v>
      </c>
      <c r="P71" s="741">
        <v>16.835111000000001</v>
      </c>
      <c r="Q71" s="739">
        <v>16.189264999999999</v>
      </c>
      <c r="R71" s="740">
        <v>16.671683999999999</v>
      </c>
      <c r="S71" s="740">
        <v>15.602263000000001</v>
      </c>
      <c r="T71" s="740">
        <v>15.005713999999999</v>
      </c>
      <c r="U71" s="741">
        <v>15.404804</v>
      </c>
      <c r="V71" s="739">
        <v>16.936634999999999</v>
      </c>
      <c r="W71" s="742">
        <v>17.301731</v>
      </c>
      <c r="X71" s="743"/>
      <c r="Y71" s="655" t="s">
        <v>1356</v>
      </c>
      <c r="Z71" s="650"/>
      <c r="AA71" s="650"/>
      <c r="AB71" s="650"/>
      <c r="AC71" s="650"/>
      <c r="AD71" s="650"/>
      <c r="AE71" s="650"/>
      <c r="AF71" s="645"/>
      <c r="AG71" s="663"/>
      <c r="AH71" s="706"/>
      <c r="AI71" s="706"/>
      <c r="AJ71" s="706"/>
      <c r="AK71" s="706"/>
      <c r="AL71" s="706"/>
      <c r="AM71" s="706"/>
      <c r="AN71" s="706"/>
      <c r="AO71" s="706"/>
      <c r="AP71" s="706"/>
      <c r="AQ71" s="706"/>
      <c r="AR71" s="706"/>
      <c r="AS71" s="706"/>
      <c r="AT71" s="706"/>
      <c r="AU71" s="706"/>
      <c r="AV71" s="709"/>
    </row>
    <row r="72" spans="1:48" ht="7.5" customHeight="1" x14ac:dyDescent="0.25">
      <c r="A72" s="661"/>
      <c r="B72" s="652"/>
      <c r="C72" s="645"/>
      <c r="D72" s="645"/>
      <c r="E72" s="645"/>
      <c r="F72" s="645"/>
      <c r="G72" s="645"/>
      <c r="H72" s="646"/>
      <c r="I72" s="647"/>
      <c r="J72" s="744"/>
      <c r="K72" s="745"/>
      <c r="L72" s="745"/>
      <c r="M72" s="745"/>
      <c r="N72" s="745"/>
      <c r="O72" s="745"/>
      <c r="P72" s="746"/>
      <c r="Q72" s="744"/>
      <c r="R72" s="745"/>
      <c r="S72" s="745"/>
      <c r="T72" s="745"/>
      <c r="U72" s="746"/>
      <c r="V72" s="744"/>
      <c r="W72" s="747"/>
      <c r="X72" s="743"/>
      <c r="Y72" s="655"/>
      <c r="Z72" s="650"/>
      <c r="AA72" s="650"/>
      <c r="AB72" s="650"/>
      <c r="AC72" s="650"/>
      <c r="AD72" s="650"/>
      <c r="AE72" s="650"/>
      <c r="AF72" s="645"/>
      <c r="AG72" s="663"/>
    </row>
    <row r="73" spans="1:48" ht="11.25" customHeight="1" x14ac:dyDescent="0.25">
      <c r="A73" s="661" t="s">
        <v>1428</v>
      </c>
      <c r="B73" s="652"/>
      <c r="C73" s="645"/>
      <c r="D73" s="645"/>
      <c r="E73" s="664" t="s">
        <v>1429</v>
      </c>
      <c r="F73" s="645"/>
      <c r="G73" s="645"/>
      <c r="H73" s="646"/>
      <c r="I73" s="647" t="s">
        <v>768</v>
      </c>
      <c r="J73" s="744">
        <v>43.761139999999997</v>
      </c>
      <c r="K73" s="745">
        <v>58.390644000000002</v>
      </c>
      <c r="L73" s="745">
        <v>53.664057999999997</v>
      </c>
      <c r="M73" s="745">
        <v>56.593288000000001</v>
      </c>
      <c r="N73" s="745">
        <v>67.618920000000003</v>
      </c>
      <c r="O73" s="745">
        <v>58.880699</v>
      </c>
      <c r="P73" s="746">
        <v>48.642893000000001</v>
      </c>
      <c r="Q73" s="744">
        <v>36.842019000000001</v>
      </c>
      <c r="R73" s="745">
        <v>37.778987000000001</v>
      </c>
      <c r="S73" s="745">
        <v>47.710371000000002</v>
      </c>
      <c r="T73" s="745">
        <v>53.122393000000002</v>
      </c>
      <c r="U73" s="746">
        <v>52.792814</v>
      </c>
      <c r="V73" s="744">
        <v>582.11602100000005</v>
      </c>
      <c r="W73" s="747">
        <v>615.798226</v>
      </c>
      <c r="X73" s="743">
        <v>105.8</v>
      </c>
      <c r="Y73" s="648" t="s">
        <v>769</v>
      </c>
      <c r="Z73" s="650"/>
      <c r="AA73" s="650"/>
      <c r="AB73" s="650"/>
      <c r="AC73" s="650"/>
      <c r="AD73" s="665" t="s">
        <v>1430</v>
      </c>
      <c r="AE73" s="650"/>
      <c r="AF73" s="645"/>
      <c r="AG73" s="663" t="s">
        <v>1428</v>
      </c>
      <c r="AH73" s="706"/>
      <c r="AI73" s="706"/>
      <c r="AJ73" s="706"/>
      <c r="AK73" s="706"/>
      <c r="AL73" s="706"/>
      <c r="AM73" s="706"/>
      <c r="AN73" s="706"/>
      <c r="AO73" s="706"/>
      <c r="AP73" s="706"/>
      <c r="AQ73" s="706"/>
      <c r="AR73" s="706"/>
      <c r="AS73" s="706"/>
      <c r="AT73" s="706"/>
      <c r="AU73" s="706"/>
      <c r="AV73" s="707"/>
    </row>
    <row r="74" spans="1:48" ht="10.5" customHeight="1" x14ac:dyDescent="0.25">
      <c r="A74" s="661"/>
      <c r="B74" s="652"/>
      <c r="C74" s="645"/>
      <c r="D74" s="645"/>
      <c r="E74" s="645"/>
      <c r="F74" s="645"/>
      <c r="G74" s="645"/>
      <c r="H74" s="646"/>
      <c r="I74" s="654" t="s">
        <v>1355</v>
      </c>
      <c r="J74" s="739">
        <v>0.84325099999999997</v>
      </c>
      <c r="K74" s="740">
        <v>1.0961879999999999</v>
      </c>
      <c r="L74" s="740">
        <v>0.96001700000000001</v>
      </c>
      <c r="M74" s="740">
        <v>1.0346249999999999</v>
      </c>
      <c r="N74" s="740">
        <v>1.2192559999999999</v>
      </c>
      <c r="O74" s="740">
        <v>1.100549</v>
      </c>
      <c r="P74" s="741">
        <v>0.94213899999999995</v>
      </c>
      <c r="Q74" s="739">
        <v>0.79165799999999997</v>
      </c>
      <c r="R74" s="740">
        <v>0.65732400000000002</v>
      </c>
      <c r="S74" s="740">
        <v>0.78133900000000001</v>
      </c>
      <c r="T74" s="740">
        <v>0.91741600000000001</v>
      </c>
      <c r="U74" s="741">
        <v>1.102579</v>
      </c>
      <c r="V74" s="739">
        <v>0.907115</v>
      </c>
      <c r="W74" s="742">
        <v>0.95146399999999998</v>
      </c>
      <c r="X74" s="743"/>
      <c r="Y74" s="655" t="s">
        <v>1356</v>
      </c>
      <c r="Z74" s="650"/>
      <c r="AA74" s="650"/>
      <c r="AB74" s="650"/>
      <c r="AC74" s="650"/>
      <c r="AD74" s="650"/>
      <c r="AE74" s="650"/>
      <c r="AF74" s="645"/>
      <c r="AG74" s="663"/>
      <c r="AH74" s="706"/>
      <c r="AI74" s="706"/>
      <c r="AJ74" s="706"/>
      <c r="AK74" s="706"/>
      <c r="AL74" s="706"/>
      <c r="AM74" s="706"/>
      <c r="AN74" s="706"/>
      <c r="AO74" s="706"/>
      <c r="AP74" s="706"/>
      <c r="AQ74" s="706"/>
      <c r="AR74" s="706"/>
      <c r="AS74" s="706"/>
      <c r="AT74" s="706"/>
      <c r="AU74" s="706"/>
      <c r="AV74" s="709"/>
    </row>
    <row r="75" spans="1:48" ht="7.5" customHeight="1" x14ac:dyDescent="0.25">
      <c r="A75" s="661"/>
      <c r="B75" s="652"/>
      <c r="C75" s="645"/>
      <c r="D75" s="645"/>
      <c r="E75" s="645"/>
      <c r="F75" s="645"/>
      <c r="G75" s="645"/>
      <c r="H75" s="646"/>
      <c r="I75" s="654"/>
      <c r="J75" s="744"/>
      <c r="K75" s="745"/>
      <c r="L75" s="745"/>
      <c r="M75" s="745"/>
      <c r="N75" s="745"/>
      <c r="O75" s="745"/>
      <c r="P75" s="746"/>
      <c r="Q75" s="744"/>
      <c r="R75" s="745"/>
      <c r="S75" s="745"/>
      <c r="T75" s="745"/>
      <c r="U75" s="746"/>
      <c r="V75" s="744"/>
      <c r="W75" s="747"/>
      <c r="X75" s="743"/>
      <c r="Y75" s="655"/>
      <c r="Z75" s="650"/>
      <c r="AA75" s="650"/>
      <c r="AB75" s="650"/>
      <c r="AC75" s="650"/>
      <c r="AD75" s="650"/>
      <c r="AE75" s="650"/>
      <c r="AF75" s="645"/>
      <c r="AG75" s="663"/>
    </row>
    <row r="76" spans="1:48" ht="11.25" customHeight="1" x14ac:dyDescent="0.25">
      <c r="A76" s="661" t="s">
        <v>1431</v>
      </c>
      <c r="B76" s="652"/>
      <c r="C76" s="645"/>
      <c r="D76" s="645"/>
      <c r="E76" s="645"/>
      <c r="F76" s="645" t="s">
        <v>1361</v>
      </c>
      <c r="G76" s="645"/>
      <c r="H76" s="646" t="s">
        <v>1432</v>
      </c>
      <c r="I76" s="654" t="s">
        <v>768</v>
      </c>
      <c r="J76" s="744">
        <v>41.062527000000003</v>
      </c>
      <c r="K76" s="745">
        <v>54.670769999999997</v>
      </c>
      <c r="L76" s="745">
        <v>50.107000999999997</v>
      </c>
      <c r="M76" s="745">
        <v>52.559938000000002</v>
      </c>
      <c r="N76" s="745">
        <v>63.470502000000003</v>
      </c>
      <c r="O76" s="745">
        <v>55.725932</v>
      </c>
      <c r="P76" s="746">
        <v>46.212040000000002</v>
      </c>
      <c r="Q76" s="744">
        <v>35.255153</v>
      </c>
      <c r="R76" s="745">
        <v>36.241067000000001</v>
      </c>
      <c r="S76" s="745">
        <v>44.448230000000002</v>
      </c>
      <c r="T76" s="745">
        <v>50.581907999999999</v>
      </c>
      <c r="U76" s="746">
        <v>50.872641000000002</v>
      </c>
      <c r="V76" s="744">
        <v>542.58760400000006</v>
      </c>
      <c r="W76" s="747">
        <v>581.20770900000002</v>
      </c>
      <c r="X76" s="743">
        <v>107.1</v>
      </c>
      <c r="Y76" s="655" t="s">
        <v>769</v>
      </c>
      <c r="Z76" s="650"/>
      <c r="AA76" s="650"/>
      <c r="AB76" s="650"/>
      <c r="AC76" s="650"/>
      <c r="AD76" s="650"/>
      <c r="AE76" s="650" t="s">
        <v>1363</v>
      </c>
      <c r="AF76" s="645" t="s">
        <v>1433</v>
      </c>
      <c r="AG76" s="663" t="s">
        <v>1431</v>
      </c>
      <c r="AH76" s="706"/>
      <c r="AI76" s="706"/>
      <c r="AJ76" s="706"/>
      <c r="AK76" s="706"/>
      <c r="AL76" s="706"/>
      <c r="AM76" s="706"/>
      <c r="AN76" s="706"/>
      <c r="AO76" s="706"/>
      <c r="AP76" s="706"/>
      <c r="AQ76" s="706"/>
      <c r="AR76" s="706"/>
      <c r="AS76" s="706"/>
      <c r="AT76" s="706"/>
      <c r="AU76" s="706"/>
      <c r="AV76" s="707"/>
    </row>
    <row r="77" spans="1:48" ht="10.5" customHeight="1" x14ac:dyDescent="0.25">
      <c r="A77" s="661"/>
      <c r="B77" s="652"/>
      <c r="C77" s="645"/>
      <c r="D77" s="645"/>
      <c r="E77" s="645"/>
      <c r="F77" s="645"/>
      <c r="G77" s="645"/>
      <c r="H77" s="646"/>
      <c r="I77" s="647" t="s">
        <v>1355</v>
      </c>
      <c r="J77" s="739">
        <v>0.79125000000000001</v>
      </c>
      <c r="K77" s="740">
        <v>1.026354</v>
      </c>
      <c r="L77" s="740">
        <v>0.89638300000000004</v>
      </c>
      <c r="M77" s="740">
        <v>0.96088799999999996</v>
      </c>
      <c r="N77" s="740">
        <v>1.1444540000000001</v>
      </c>
      <c r="O77" s="740">
        <v>1.0415829999999999</v>
      </c>
      <c r="P77" s="741">
        <v>0.89505699999999999</v>
      </c>
      <c r="Q77" s="739">
        <v>0.75756000000000001</v>
      </c>
      <c r="R77" s="740">
        <v>0.63056599999999996</v>
      </c>
      <c r="S77" s="740">
        <v>0.72791600000000001</v>
      </c>
      <c r="T77" s="740">
        <v>0.87354200000000004</v>
      </c>
      <c r="U77" s="741">
        <v>1.062476</v>
      </c>
      <c r="V77" s="739">
        <v>0.84551699999999996</v>
      </c>
      <c r="W77" s="742">
        <v>0.89801799999999998</v>
      </c>
      <c r="X77" s="743"/>
      <c r="Y77" s="655" t="s">
        <v>1356</v>
      </c>
      <c r="Z77" s="650"/>
      <c r="AA77" s="650"/>
      <c r="AB77" s="650"/>
      <c r="AC77" s="650"/>
      <c r="AD77" s="650"/>
      <c r="AE77" s="650"/>
      <c r="AF77" s="645" t="s">
        <v>1434</v>
      </c>
      <c r="AG77" s="663"/>
      <c r="AH77" s="706"/>
      <c r="AI77" s="706"/>
      <c r="AJ77" s="706"/>
      <c r="AK77" s="706"/>
      <c r="AL77" s="706"/>
      <c r="AM77" s="706"/>
      <c r="AN77" s="706"/>
      <c r="AO77" s="706"/>
      <c r="AP77" s="706"/>
      <c r="AQ77" s="706"/>
      <c r="AR77" s="706"/>
      <c r="AS77" s="706"/>
      <c r="AT77" s="706"/>
      <c r="AU77" s="706"/>
      <c r="AV77" s="709"/>
    </row>
    <row r="78" spans="1:48" ht="7.5" customHeight="1" x14ac:dyDescent="0.25">
      <c r="A78" s="661"/>
      <c r="B78" s="652"/>
      <c r="C78" s="645"/>
      <c r="D78" s="645"/>
      <c r="E78" s="645"/>
      <c r="F78" s="645"/>
      <c r="G78" s="645"/>
      <c r="H78" s="646"/>
      <c r="I78" s="647"/>
      <c r="J78" s="744"/>
      <c r="K78" s="745"/>
      <c r="L78" s="745"/>
      <c r="M78" s="745"/>
      <c r="N78" s="745"/>
      <c r="O78" s="745"/>
      <c r="P78" s="746"/>
      <c r="Q78" s="744"/>
      <c r="R78" s="745"/>
      <c r="S78" s="745"/>
      <c r="T78" s="745"/>
      <c r="U78" s="746"/>
      <c r="V78" s="744"/>
      <c r="W78" s="747"/>
      <c r="X78" s="743"/>
      <c r="Y78" s="655"/>
      <c r="Z78" s="650"/>
      <c r="AA78" s="650"/>
      <c r="AB78" s="650"/>
      <c r="AC78" s="650"/>
      <c r="AD78" s="650"/>
      <c r="AE78" s="650"/>
      <c r="AF78" s="645"/>
      <c r="AG78" s="663"/>
    </row>
    <row r="79" spans="1:48" ht="11.25" customHeight="1" x14ac:dyDescent="0.25">
      <c r="A79" s="661" t="s">
        <v>1435</v>
      </c>
      <c r="B79" s="652"/>
      <c r="C79" s="645"/>
      <c r="D79" s="645"/>
      <c r="E79" s="645"/>
      <c r="F79" s="645"/>
      <c r="G79" s="645"/>
      <c r="H79" s="646" t="s">
        <v>1436</v>
      </c>
      <c r="I79" s="647" t="s">
        <v>768</v>
      </c>
      <c r="J79" s="744">
        <v>2.6986129999999999</v>
      </c>
      <c r="K79" s="745">
        <v>3.7198739999999999</v>
      </c>
      <c r="L79" s="745">
        <v>3.5570569999999999</v>
      </c>
      <c r="M79" s="745">
        <v>4.0333500000000004</v>
      </c>
      <c r="N79" s="745">
        <v>4.1484180000000004</v>
      </c>
      <c r="O79" s="745">
        <v>3.1547670000000001</v>
      </c>
      <c r="P79" s="746">
        <v>2.4308529999999999</v>
      </c>
      <c r="Q79" s="744">
        <v>1.5868660000000001</v>
      </c>
      <c r="R79" s="745">
        <v>1.53792</v>
      </c>
      <c r="S79" s="745">
        <v>3.2621410000000002</v>
      </c>
      <c r="T79" s="745">
        <v>2.5404849999999999</v>
      </c>
      <c r="U79" s="746">
        <v>1.9201729999999999</v>
      </c>
      <c r="V79" s="744">
        <v>39.528416999999997</v>
      </c>
      <c r="W79" s="747">
        <v>34.590516999999998</v>
      </c>
      <c r="X79" s="743">
        <v>87.5</v>
      </c>
      <c r="Y79" s="648" t="s">
        <v>769</v>
      </c>
      <c r="Z79" s="650"/>
      <c r="AA79" s="650"/>
      <c r="AB79" s="650"/>
      <c r="AC79" s="650"/>
      <c r="AD79" s="650"/>
      <c r="AE79" s="650"/>
      <c r="AF79" s="645" t="s">
        <v>1437</v>
      </c>
      <c r="AG79" s="663" t="s">
        <v>1435</v>
      </c>
      <c r="AH79" s="706"/>
      <c r="AI79" s="706"/>
      <c r="AJ79" s="706"/>
      <c r="AK79" s="706"/>
      <c r="AL79" s="706"/>
      <c r="AM79" s="706"/>
      <c r="AN79" s="706"/>
      <c r="AO79" s="706"/>
      <c r="AP79" s="706"/>
      <c r="AQ79" s="706"/>
      <c r="AR79" s="706"/>
      <c r="AS79" s="706"/>
      <c r="AT79" s="706"/>
      <c r="AU79" s="706"/>
      <c r="AV79" s="707"/>
    </row>
    <row r="80" spans="1:48" ht="10.5" customHeight="1" x14ac:dyDescent="0.25">
      <c r="A80" s="661"/>
      <c r="B80" s="652"/>
      <c r="C80" s="645"/>
      <c r="D80" s="645"/>
      <c r="E80" s="645"/>
      <c r="F80" s="645"/>
      <c r="G80" s="645"/>
      <c r="H80" s="646"/>
      <c r="I80" s="654" t="s">
        <v>1355</v>
      </c>
      <c r="J80" s="739">
        <v>5.2000999999999999E-2</v>
      </c>
      <c r="K80" s="740">
        <v>6.9834999999999994E-2</v>
      </c>
      <c r="L80" s="740">
        <v>6.3633999999999996E-2</v>
      </c>
      <c r="M80" s="740">
        <v>7.3736999999999997E-2</v>
      </c>
      <c r="N80" s="740">
        <v>7.4801000000000006E-2</v>
      </c>
      <c r="O80" s="740">
        <v>5.8965999999999998E-2</v>
      </c>
      <c r="P80" s="741">
        <v>4.7081999999999999E-2</v>
      </c>
      <c r="Q80" s="739">
        <v>3.4098000000000003E-2</v>
      </c>
      <c r="R80" s="740">
        <v>2.6759000000000002E-2</v>
      </c>
      <c r="S80" s="740">
        <v>5.3422999999999998E-2</v>
      </c>
      <c r="T80" s="740">
        <v>4.3874000000000003E-2</v>
      </c>
      <c r="U80" s="741">
        <v>4.0103E-2</v>
      </c>
      <c r="V80" s="739">
        <v>6.1596999999999999E-2</v>
      </c>
      <c r="W80" s="742">
        <v>5.3444999999999999E-2</v>
      </c>
      <c r="X80" s="743"/>
      <c r="Y80" s="655" t="s">
        <v>1356</v>
      </c>
      <c r="Z80" s="650"/>
      <c r="AA80" s="650"/>
      <c r="AB80" s="650"/>
      <c r="AC80" s="650"/>
      <c r="AD80" s="650"/>
      <c r="AE80" s="650"/>
      <c r="AF80" s="645" t="s">
        <v>1434</v>
      </c>
      <c r="AG80" s="663"/>
      <c r="AH80" s="706"/>
      <c r="AI80" s="706"/>
      <c r="AJ80" s="706"/>
      <c r="AK80" s="706"/>
      <c r="AL80" s="706"/>
      <c r="AM80" s="706"/>
      <c r="AN80" s="706"/>
      <c r="AO80" s="706"/>
      <c r="AP80" s="706"/>
      <c r="AQ80" s="706"/>
      <c r="AR80" s="706"/>
      <c r="AS80" s="706"/>
      <c r="AT80" s="706"/>
      <c r="AU80" s="706"/>
      <c r="AV80" s="709"/>
    </row>
    <row r="81" spans="1:48" ht="7.5" customHeight="1" x14ac:dyDescent="0.25">
      <c r="A81" s="661"/>
      <c r="B81" s="652"/>
      <c r="C81" s="645"/>
      <c r="D81" s="645"/>
      <c r="E81" s="645"/>
      <c r="F81" s="645"/>
      <c r="G81" s="645"/>
      <c r="H81" s="646"/>
      <c r="I81" s="654"/>
      <c r="J81" s="739"/>
      <c r="K81" s="740"/>
      <c r="L81" s="740"/>
      <c r="M81" s="740"/>
      <c r="N81" s="740"/>
      <c r="O81" s="740"/>
      <c r="P81" s="741"/>
      <c r="Q81" s="739"/>
      <c r="R81" s="740"/>
      <c r="S81" s="740"/>
      <c r="T81" s="740"/>
      <c r="U81" s="741"/>
      <c r="V81" s="739"/>
      <c r="W81" s="742"/>
      <c r="X81" s="743"/>
      <c r="Y81" s="655"/>
      <c r="Z81" s="650"/>
      <c r="AA81" s="650"/>
      <c r="AB81" s="650"/>
      <c r="AC81" s="650"/>
      <c r="AD81" s="650"/>
      <c r="AE81" s="650"/>
      <c r="AF81" s="645"/>
      <c r="AG81" s="663"/>
    </row>
    <row r="82" spans="1:48" ht="11.25" customHeight="1" x14ac:dyDescent="0.25">
      <c r="A82" s="661" t="s">
        <v>1438</v>
      </c>
      <c r="B82" s="652"/>
      <c r="C82" s="645"/>
      <c r="D82" s="645"/>
      <c r="E82" s="664" t="s">
        <v>1439</v>
      </c>
      <c r="F82" s="645"/>
      <c r="G82" s="645"/>
      <c r="H82" s="646"/>
      <c r="I82" s="654" t="s">
        <v>768</v>
      </c>
      <c r="J82" s="744">
        <v>643.78085799999997</v>
      </c>
      <c r="K82" s="745">
        <v>704.66674799999998</v>
      </c>
      <c r="L82" s="745">
        <v>756.86894600000005</v>
      </c>
      <c r="M82" s="745">
        <v>688.47392400000001</v>
      </c>
      <c r="N82" s="745">
        <v>693.651974</v>
      </c>
      <c r="O82" s="745">
        <v>668.76874699999996</v>
      </c>
      <c r="P82" s="746">
        <v>606.52311799999995</v>
      </c>
      <c r="Q82" s="744">
        <v>497.20260400000001</v>
      </c>
      <c r="R82" s="745">
        <v>694.43504199999995</v>
      </c>
      <c r="S82" s="745">
        <v>776.43503499999997</v>
      </c>
      <c r="T82" s="745">
        <v>699.40725699999996</v>
      </c>
      <c r="U82" s="746">
        <v>562.23520799999994</v>
      </c>
      <c r="V82" s="744">
        <v>7861.2164309999998</v>
      </c>
      <c r="W82" s="747">
        <v>7992.4494610000002</v>
      </c>
      <c r="X82" s="743">
        <v>101.7</v>
      </c>
      <c r="Y82" s="655" t="s">
        <v>769</v>
      </c>
      <c r="Z82" s="650"/>
      <c r="AA82" s="650"/>
      <c r="AB82" s="650"/>
      <c r="AC82" s="650"/>
      <c r="AD82" s="665" t="s">
        <v>1440</v>
      </c>
      <c r="AE82" s="650"/>
      <c r="AF82" s="645"/>
      <c r="AG82" s="663" t="s">
        <v>1438</v>
      </c>
      <c r="AH82" s="706"/>
      <c r="AI82" s="706"/>
      <c r="AJ82" s="706"/>
      <c r="AK82" s="706"/>
      <c r="AL82" s="706"/>
      <c r="AM82" s="706"/>
      <c r="AN82" s="706"/>
      <c r="AO82" s="706"/>
      <c r="AP82" s="706"/>
      <c r="AQ82" s="706"/>
      <c r="AR82" s="706"/>
      <c r="AS82" s="706"/>
      <c r="AT82" s="706"/>
      <c r="AU82" s="706"/>
      <c r="AV82" s="707"/>
    </row>
    <row r="83" spans="1:48" ht="10.5" customHeight="1" x14ac:dyDescent="0.25">
      <c r="A83" s="661"/>
      <c r="B83" s="652"/>
      <c r="C83" s="645"/>
      <c r="D83" s="645"/>
      <c r="E83" s="645"/>
      <c r="F83" s="645"/>
      <c r="G83" s="645"/>
      <c r="H83" s="646"/>
      <c r="I83" s="647" t="s">
        <v>1355</v>
      </c>
      <c r="J83" s="739">
        <v>12.405271000000001</v>
      </c>
      <c r="K83" s="740">
        <v>13.228960000000001</v>
      </c>
      <c r="L83" s="740">
        <v>13.53992</v>
      </c>
      <c r="M83" s="740">
        <v>12.586517000000001</v>
      </c>
      <c r="N83" s="740">
        <v>12.507432</v>
      </c>
      <c r="O83" s="740">
        <v>12.500069</v>
      </c>
      <c r="P83" s="741">
        <v>11.747429</v>
      </c>
      <c r="Q83" s="739">
        <v>10.683844000000001</v>
      </c>
      <c r="R83" s="740">
        <v>12.082615000000001</v>
      </c>
      <c r="S83" s="740">
        <v>12.715453</v>
      </c>
      <c r="T83" s="740">
        <v>12.078657</v>
      </c>
      <c r="U83" s="741">
        <v>11.742296</v>
      </c>
      <c r="V83" s="739">
        <v>12.250178999999999</v>
      </c>
      <c r="W83" s="742">
        <v>12.349055</v>
      </c>
      <c r="X83" s="743"/>
      <c r="Y83" s="655" t="s">
        <v>1356</v>
      </c>
      <c r="Z83" s="650"/>
      <c r="AA83" s="650"/>
      <c r="AB83" s="650"/>
      <c r="AC83" s="650"/>
      <c r="AD83" s="665" t="s">
        <v>1434</v>
      </c>
      <c r="AE83" s="650"/>
      <c r="AF83" s="645"/>
      <c r="AG83" s="663"/>
      <c r="AH83" s="706"/>
      <c r="AI83" s="706"/>
      <c r="AJ83" s="706"/>
      <c r="AK83" s="706"/>
      <c r="AL83" s="706"/>
      <c r="AM83" s="706"/>
      <c r="AN83" s="706"/>
      <c r="AO83" s="706"/>
      <c r="AP83" s="706"/>
      <c r="AQ83" s="706"/>
      <c r="AR83" s="706"/>
      <c r="AS83" s="706"/>
      <c r="AT83" s="706"/>
      <c r="AU83" s="706"/>
      <c r="AV83" s="709"/>
    </row>
    <row r="84" spans="1:48" ht="7.5" customHeight="1" x14ac:dyDescent="0.25">
      <c r="A84" s="661"/>
      <c r="B84" s="652"/>
      <c r="C84" s="645"/>
      <c r="D84" s="645"/>
      <c r="E84" s="645"/>
      <c r="F84" s="645"/>
      <c r="G84" s="645"/>
      <c r="H84" s="646"/>
      <c r="I84" s="647"/>
      <c r="J84" s="739"/>
      <c r="K84" s="740"/>
      <c r="L84" s="740"/>
      <c r="M84" s="740"/>
      <c r="N84" s="740"/>
      <c r="O84" s="740"/>
      <c r="P84" s="741"/>
      <c r="Q84" s="739"/>
      <c r="R84" s="740"/>
      <c r="S84" s="740"/>
      <c r="T84" s="740"/>
      <c r="U84" s="741"/>
      <c r="V84" s="739"/>
      <c r="W84" s="742"/>
      <c r="X84" s="743"/>
      <c r="Y84" s="655"/>
      <c r="Z84" s="650"/>
      <c r="AA84" s="650"/>
      <c r="AB84" s="650"/>
      <c r="AC84" s="650"/>
      <c r="AD84" s="650"/>
      <c r="AE84" s="650"/>
      <c r="AF84" s="645"/>
      <c r="AG84" s="663"/>
    </row>
    <row r="85" spans="1:48" ht="12.6" customHeight="1" x14ac:dyDescent="0.25">
      <c r="A85" s="657" t="s">
        <v>1441</v>
      </c>
      <c r="B85" s="658" t="s">
        <v>1442</v>
      </c>
      <c r="C85" s="645"/>
      <c r="D85" s="645"/>
      <c r="E85" s="645"/>
      <c r="F85" s="645"/>
      <c r="G85" s="645"/>
      <c r="H85" s="646"/>
      <c r="I85" s="647" t="s">
        <v>768</v>
      </c>
      <c r="J85" s="748">
        <v>954.83673399999998</v>
      </c>
      <c r="K85" s="749">
        <v>886.73308499999996</v>
      </c>
      <c r="L85" s="749">
        <v>936.91871100000003</v>
      </c>
      <c r="M85" s="749">
        <v>1003.612751</v>
      </c>
      <c r="N85" s="749">
        <v>942.25615500000004</v>
      </c>
      <c r="O85" s="749">
        <v>859.19746099999998</v>
      </c>
      <c r="P85" s="750">
        <v>821.816146</v>
      </c>
      <c r="Q85" s="748">
        <v>824.67390699999999</v>
      </c>
      <c r="R85" s="749">
        <v>1067.089504</v>
      </c>
      <c r="S85" s="749">
        <v>1250.42301</v>
      </c>
      <c r="T85" s="749">
        <v>1275.6729459999999</v>
      </c>
      <c r="U85" s="750">
        <v>967.20684900000003</v>
      </c>
      <c r="V85" s="748">
        <v>10938.419085</v>
      </c>
      <c r="W85" s="751">
        <v>11790.437259</v>
      </c>
      <c r="X85" s="738">
        <v>107.8</v>
      </c>
      <c r="Y85" s="648" t="s">
        <v>769</v>
      </c>
      <c r="Z85" s="659" t="s">
        <v>1443</v>
      </c>
      <c r="AA85" s="650"/>
      <c r="AB85" s="650"/>
      <c r="AC85" s="650"/>
      <c r="AD85" s="650"/>
      <c r="AE85" s="650"/>
      <c r="AF85" s="645"/>
      <c r="AG85" s="660" t="s">
        <v>1441</v>
      </c>
      <c r="AH85" s="706"/>
      <c r="AI85" s="706"/>
      <c r="AJ85" s="706"/>
      <c r="AK85" s="706"/>
      <c r="AL85" s="706"/>
      <c r="AM85" s="706"/>
      <c r="AN85" s="706"/>
      <c r="AO85" s="706"/>
      <c r="AP85" s="706"/>
      <c r="AQ85" s="706"/>
      <c r="AR85" s="706"/>
      <c r="AS85" s="706"/>
      <c r="AT85" s="706"/>
      <c r="AU85" s="706"/>
      <c r="AV85" s="707"/>
    </row>
    <row r="86" spans="1:48" ht="10.5" customHeight="1" x14ac:dyDescent="0.25">
      <c r="A86" s="661"/>
      <c r="B86" s="652"/>
      <c r="C86" s="645"/>
      <c r="D86" s="645"/>
      <c r="E86" s="645"/>
      <c r="F86" s="645"/>
      <c r="G86" s="645"/>
      <c r="H86" s="646"/>
      <c r="I86" s="654" t="s">
        <v>1355</v>
      </c>
      <c r="J86" s="734">
        <v>18.399131000000001</v>
      </c>
      <c r="K86" s="735">
        <v>16.646955999999999</v>
      </c>
      <c r="L86" s="735">
        <v>16.760899999999999</v>
      </c>
      <c r="M86" s="735">
        <v>18.347809999999999</v>
      </c>
      <c r="N86" s="735">
        <v>16.990084</v>
      </c>
      <c r="O86" s="735">
        <v>16.059404000000001</v>
      </c>
      <c r="P86" s="736">
        <v>15.917327999999999</v>
      </c>
      <c r="Q86" s="734">
        <v>17.720517999999998</v>
      </c>
      <c r="R86" s="735">
        <v>18.566504999999999</v>
      </c>
      <c r="S86" s="735">
        <v>20.477817999999999</v>
      </c>
      <c r="T86" s="735">
        <v>22.030677000000001</v>
      </c>
      <c r="U86" s="736">
        <v>20.200139</v>
      </c>
      <c r="V86" s="734">
        <v>17.045401999999999</v>
      </c>
      <c r="W86" s="737">
        <v>18.217289000000001</v>
      </c>
      <c r="X86" s="738"/>
      <c r="Y86" s="655" t="s">
        <v>1356</v>
      </c>
      <c r="Z86" s="650"/>
      <c r="AA86" s="650"/>
      <c r="AB86" s="650"/>
      <c r="AC86" s="650"/>
      <c r="AD86" s="650"/>
      <c r="AE86" s="650"/>
      <c r="AF86" s="645"/>
      <c r="AG86" s="663"/>
      <c r="AH86" s="706"/>
      <c r="AI86" s="706"/>
      <c r="AJ86" s="706"/>
      <c r="AK86" s="706"/>
      <c r="AL86" s="706"/>
      <c r="AM86" s="706"/>
      <c r="AN86" s="706"/>
      <c r="AO86" s="706"/>
      <c r="AP86" s="706"/>
      <c r="AQ86" s="706"/>
      <c r="AR86" s="706"/>
      <c r="AS86" s="706"/>
      <c r="AT86" s="706"/>
      <c r="AU86" s="706"/>
      <c r="AV86" s="709"/>
    </row>
    <row r="87" spans="1:48" ht="7.5" customHeight="1" x14ac:dyDescent="0.25">
      <c r="A87" s="661"/>
      <c r="B87" s="652"/>
      <c r="C87" s="645"/>
      <c r="D87" s="645"/>
      <c r="E87" s="645"/>
      <c r="F87" s="645"/>
      <c r="G87" s="645"/>
      <c r="H87" s="646"/>
      <c r="I87" s="654"/>
      <c r="J87" s="739"/>
      <c r="K87" s="740"/>
      <c r="L87" s="740"/>
      <c r="M87" s="740"/>
      <c r="N87" s="740"/>
      <c r="O87" s="740"/>
      <c r="P87" s="741"/>
      <c r="Q87" s="739"/>
      <c r="R87" s="740"/>
      <c r="S87" s="740"/>
      <c r="T87" s="740"/>
      <c r="U87" s="741"/>
      <c r="V87" s="739"/>
      <c r="W87" s="742"/>
      <c r="X87" s="743"/>
      <c r="Y87" s="655"/>
      <c r="Z87" s="650"/>
      <c r="AA87" s="650"/>
      <c r="AB87" s="650"/>
      <c r="AC87" s="650"/>
      <c r="AD87" s="650"/>
      <c r="AE87" s="650"/>
      <c r="AF87" s="645"/>
      <c r="AG87" s="663"/>
    </row>
    <row r="88" spans="1:48" ht="11.25" customHeight="1" x14ac:dyDescent="0.25">
      <c r="A88" s="661" t="s">
        <v>1444</v>
      </c>
      <c r="B88" s="652"/>
      <c r="C88" s="664" t="s">
        <v>1385</v>
      </c>
      <c r="D88" s="645"/>
      <c r="E88" s="664" t="s">
        <v>1445</v>
      </c>
      <c r="F88" s="645"/>
      <c r="G88" s="645"/>
      <c r="H88" s="646"/>
      <c r="I88" s="654" t="s">
        <v>768</v>
      </c>
      <c r="J88" s="744">
        <v>498.95154600000001</v>
      </c>
      <c r="K88" s="745">
        <v>472.702518</v>
      </c>
      <c r="L88" s="745">
        <v>493.07998400000002</v>
      </c>
      <c r="M88" s="745">
        <v>585.82689100000005</v>
      </c>
      <c r="N88" s="745">
        <v>534.91823799999997</v>
      </c>
      <c r="O88" s="745">
        <v>463.84912600000001</v>
      </c>
      <c r="P88" s="746">
        <v>397.60881599999999</v>
      </c>
      <c r="Q88" s="744">
        <v>415.43262399999998</v>
      </c>
      <c r="R88" s="745">
        <v>588.34580700000004</v>
      </c>
      <c r="S88" s="745">
        <v>755.71912499999996</v>
      </c>
      <c r="T88" s="745">
        <v>867.65808800000002</v>
      </c>
      <c r="U88" s="746">
        <v>587.57860100000005</v>
      </c>
      <c r="V88" s="744">
        <v>6338.6720400000004</v>
      </c>
      <c r="W88" s="747">
        <v>6661.6713639999998</v>
      </c>
      <c r="X88" s="743">
        <v>105.1</v>
      </c>
      <c r="Y88" s="655" t="s">
        <v>769</v>
      </c>
      <c r="Z88" s="650"/>
      <c r="AA88" s="665" t="s">
        <v>1363</v>
      </c>
      <c r="AB88" s="650"/>
      <c r="AC88" s="650"/>
      <c r="AD88" s="665" t="s">
        <v>1446</v>
      </c>
      <c r="AE88" s="650"/>
      <c r="AF88" s="645"/>
      <c r="AG88" s="663" t="s">
        <v>1444</v>
      </c>
      <c r="AH88" s="706"/>
      <c r="AI88" s="706"/>
      <c r="AJ88" s="706"/>
      <c r="AK88" s="706"/>
      <c r="AL88" s="706"/>
      <c r="AM88" s="706"/>
      <c r="AN88" s="706"/>
      <c r="AO88" s="706"/>
      <c r="AP88" s="706"/>
      <c r="AQ88" s="706"/>
      <c r="AR88" s="706"/>
      <c r="AS88" s="706"/>
      <c r="AT88" s="706"/>
      <c r="AU88" s="706"/>
      <c r="AV88" s="707"/>
    </row>
    <row r="89" spans="1:48" ht="10.5" customHeight="1" x14ac:dyDescent="0.25">
      <c r="A89" s="661"/>
      <c r="B89" s="652"/>
      <c r="C89" s="645"/>
      <c r="D89" s="645"/>
      <c r="E89" s="664" t="s">
        <v>1388</v>
      </c>
      <c r="F89" s="645"/>
      <c r="G89" s="645"/>
      <c r="H89" s="646"/>
      <c r="I89" s="647" t="s">
        <v>1355</v>
      </c>
      <c r="J89" s="739">
        <v>9.6144970000000001</v>
      </c>
      <c r="K89" s="740">
        <v>8.8742129999999992</v>
      </c>
      <c r="L89" s="740">
        <v>8.8208979999999997</v>
      </c>
      <c r="M89" s="740">
        <v>10.709948000000001</v>
      </c>
      <c r="N89" s="740">
        <v>9.6452600000000004</v>
      </c>
      <c r="O89" s="740">
        <v>8.6698819999999994</v>
      </c>
      <c r="P89" s="741">
        <v>7.7010769999999997</v>
      </c>
      <c r="Q89" s="739">
        <v>8.9267789999999998</v>
      </c>
      <c r="R89" s="740">
        <v>10.236746999999999</v>
      </c>
      <c r="S89" s="740">
        <v>12.376194999999999</v>
      </c>
      <c r="T89" s="740">
        <v>14.984323</v>
      </c>
      <c r="U89" s="741">
        <v>12.271592999999999</v>
      </c>
      <c r="V89" s="739">
        <v>9.8775899999999996</v>
      </c>
      <c r="W89" s="742">
        <v>10.292883</v>
      </c>
      <c r="X89" s="743"/>
      <c r="Y89" s="655" t="s">
        <v>1356</v>
      </c>
      <c r="Z89" s="650"/>
      <c r="AA89" s="650"/>
      <c r="AB89" s="650"/>
      <c r="AC89" s="650"/>
      <c r="AD89" s="665" t="s">
        <v>1389</v>
      </c>
      <c r="AE89" s="650"/>
      <c r="AF89" s="645"/>
      <c r="AG89" s="663"/>
      <c r="AH89" s="706"/>
      <c r="AI89" s="706"/>
      <c r="AJ89" s="706"/>
      <c r="AK89" s="706"/>
      <c r="AL89" s="706"/>
      <c r="AM89" s="706"/>
      <c r="AN89" s="706"/>
      <c r="AO89" s="706"/>
      <c r="AP89" s="706"/>
      <c r="AQ89" s="706"/>
      <c r="AR89" s="706"/>
      <c r="AS89" s="706"/>
      <c r="AT89" s="706"/>
      <c r="AU89" s="706"/>
      <c r="AV89" s="709"/>
    </row>
    <row r="90" spans="1:48" ht="7.5" customHeight="1" x14ac:dyDescent="0.25">
      <c r="A90" s="661"/>
      <c r="B90" s="652"/>
      <c r="C90" s="645"/>
      <c r="D90" s="645"/>
      <c r="E90" s="645"/>
      <c r="F90" s="645"/>
      <c r="G90" s="645"/>
      <c r="H90" s="646"/>
      <c r="I90" s="647"/>
      <c r="J90" s="739"/>
      <c r="K90" s="740"/>
      <c r="L90" s="740"/>
      <c r="M90" s="740"/>
      <c r="N90" s="740"/>
      <c r="O90" s="740"/>
      <c r="P90" s="741"/>
      <c r="Q90" s="739"/>
      <c r="R90" s="740"/>
      <c r="S90" s="740"/>
      <c r="T90" s="740"/>
      <c r="U90" s="741"/>
      <c r="V90" s="739"/>
      <c r="W90" s="742"/>
      <c r="X90" s="743"/>
      <c r="Y90" s="655"/>
      <c r="Z90" s="650"/>
      <c r="AA90" s="650"/>
      <c r="AB90" s="650"/>
      <c r="AC90" s="650"/>
      <c r="AD90" s="650"/>
      <c r="AE90" s="650"/>
      <c r="AF90" s="645"/>
      <c r="AG90" s="663"/>
    </row>
    <row r="91" spans="1:48" ht="11.25" customHeight="1" x14ac:dyDescent="0.25">
      <c r="A91" s="661" t="s">
        <v>1447</v>
      </c>
      <c r="B91" s="652"/>
      <c r="C91" s="645"/>
      <c r="D91" s="645"/>
      <c r="E91" s="664" t="s">
        <v>1448</v>
      </c>
      <c r="F91" s="645"/>
      <c r="G91" s="645"/>
      <c r="H91" s="646"/>
      <c r="I91" s="647" t="s">
        <v>768</v>
      </c>
      <c r="J91" s="744">
        <v>246.91530399999999</v>
      </c>
      <c r="K91" s="745">
        <v>233.450039</v>
      </c>
      <c r="L91" s="745">
        <v>251.62652199999999</v>
      </c>
      <c r="M91" s="745">
        <v>221.44957199999999</v>
      </c>
      <c r="N91" s="745">
        <v>219.08850200000001</v>
      </c>
      <c r="O91" s="745">
        <v>214.289387</v>
      </c>
      <c r="P91" s="746">
        <v>256.91359599999998</v>
      </c>
      <c r="Q91" s="744">
        <v>254.65981199999999</v>
      </c>
      <c r="R91" s="745">
        <v>302.62879900000001</v>
      </c>
      <c r="S91" s="745">
        <v>298.40811400000001</v>
      </c>
      <c r="T91" s="745">
        <v>239.32332400000001</v>
      </c>
      <c r="U91" s="746">
        <v>231.900486</v>
      </c>
      <c r="V91" s="744">
        <v>2722.2166940000002</v>
      </c>
      <c r="W91" s="747">
        <v>2970.6534569999999</v>
      </c>
      <c r="X91" s="743">
        <v>109.1</v>
      </c>
      <c r="Y91" s="648" t="s">
        <v>769</v>
      </c>
      <c r="Z91" s="650"/>
      <c r="AA91" s="650"/>
      <c r="AB91" s="650"/>
      <c r="AC91" s="650"/>
      <c r="AD91" s="665" t="s">
        <v>1449</v>
      </c>
      <c r="AE91" s="650"/>
      <c r="AF91" s="645"/>
      <c r="AG91" s="663" t="s">
        <v>1447</v>
      </c>
      <c r="AH91" s="706"/>
      <c r="AI91" s="706"/>
      <c r="AJ91" s="706"/>
      <c r="AK91" s="706"/>
      <c r="AL91" s="706"/>
      <c r="AM91" s="706"/>
      <c r="AN91" s="706"/>
      <c r="AO91" s="706"/>
      <c r="AP91" s="706"/>
      <c r="AQ91" s="706"/>
      <c r="AR91" s="706"/>
      <c r="AS91" s="706"/>
      <c r="AT91" s="706"/>
      <c r="AU91" s="706"/>
      <c r="AV91" s="707"/>
    </row>
    <row r="92" spans="1:48" ht="10.5" customHeight="1" x14ac:dyDescent="0.25">
      <c r="A92" s="661"/>
      <c r="B92" s="652"/>
      <c r="C92" s="645"/>
      <c r="D92" s="645"/>
      <c r="E92" s="664" t="s">
        <v>1388</v>
      </c>
      <c r="F92" s="645"/>
      <c r="G92" s="645"/>
      <c r="H92" s="646"/>
      <c r="I92" s="654" t="s">
        <v>1355</v>
      </c>
      <c r="J92" s="739">
        <v>4.7579099999999999</v>
      </c>
      <c r="K92" s="740">
        <v>4.3826409999999996</v>
      </c>
      <c r="L92" s="740">
        <v>4.5014440000000002</v>
      </c>
      <c r="M92" s="740">
        <v>4.0484879999999999</v>
      </c>
      <c r="N92" s="740">
        <v>3.9504459999999999</v>
      </c>
      <c r="O92" s="740">
        <v>4.0053190000000001</v>
      </c>
      <c r="P92" s="741">
        <v>4.9760249999999999</v>
      </c>
      <c r="Q92" s="739">
        <v>5.4721070000000003</v>
      </c>
      <c r="R92" s="740">
        <v>5.2654990000000002</v>
      </c>
      <c r="S92" s="740">
        <v>4.8869439999999997</v>
      </c>
      <c r="T92" s="740">
        <v>4.1330770000000001</v>
      </c>
      <c r="U92" s="741">
        <v>4.8432469999999999</v>
      </c>
      <c r="V92" s="739">
        <v>4.2420460000000002</v>
      </c>
      <c r="W92" s="742">
        <v>4.5899279999999996</v>
      </c>
      <c r="X92" s="743"/>
      <c r="Y92" s="655" t="s">
        <v>1356</v>
      </c>
      <c r="Z92" s="650"/>
      <c r="AA92" s="650"/>
      <c r="AB92" s="650"/>
      <c r="AC92" s="650"/>
      <c r="AD92" s="665" t="s">
        <v>1389</v>
      </c>
      <c r="AE92" s="650"/>
      <c r="AF92" s="645"/>
      <c r="AG92" s="663"/>
      <c r="AH92" s="706"/>
      <c r="AI92" s="706"/>
      <c r="AJ92" s="706"/>
      <c r="AK92" s="706"/>
      <c r="AL92" s="706"/>
      <c r="AM92" s="706"/>
      <c r="AN92" s="706"/>
      <c r="AO92" s="706"/>
      <c r="AP92" s="706"/>
      <c r="AQ92" s="706"/>
      <c r="AR92" s="706"/>
      <c r="AS92" s="706"/>
      <c r="AT92" s="706"/>
      <c r="AU92" s="706"/>
      <c r="AV92" s="709"/>
    </row>
    <row r="93" spans="1:48" ht="7.5" customHeight="1" x14ac:dyDescent="0.25">
      <c r="A93" s="661"/>
      <c r="B93" s="652"/>
      <c r="C93" s="645"/>
      <c r="D93" s="645"/>
      <c r="E93" s="645"/>
      <c r="F93" s="645"/>
      <c r="G93" s="645"/>
      <c r="H93" s="646"/>
      <c r="I93" s="654"/>
      <c r="J93" s="739"/>
      <c r="K93" s="740"/>
      <c r="L93" s="740"/>
      <c r="M93" s="740"/>
      <c r="N93" s="740"/>
      <c r="O93" s="740"/>
      <c r="P93" s="741"/>
      <c r="Q93" s="739"/>
      <c r="R93" s="740"/>
      <c r="S93" s="740"/>
      <c r="T93" s="740"/>
      <c r="U93" s="741"/>
      <c r="V93" s="739"/>
      <c r="W93" s="742"/>
      <c r="X93" s="743"/>
      <c r="Y93" s="655"/>
      <c r="Z93" s="650"/>
      <c r="AA93" s="650"/>
      <c r="AB93" s="650"/>
      <c r="AC93" s="650"/>
      <c r="AD93" s="650"/>
      <c r="AE93" s="650"/>
      <c r="AF93" s="645"/>
      <c r="AG93" s="663"/>
    </row>
    <row r="94" spans="1:48" ht="11.25" customHeight="1" x14ac:dyDescent="0.25">
      <c r="A94" s="661" t="s">
        <v>1450</v>
      </c>
      <c r="B94" s="652"/>
      <c r="C94" s="645"/>
      <c r="D94" s="645"/>
      <c r="E94" s="664" t="s">
        <v>1451</v>
      </c>
      <c r="F94" s="645"/>
      <c r="G94" s="645"/>
      <c r="H94" s="646"/>
      <c r="I94" s="654" t="s">
        <v>768</v>
      </c>
      <c r="J94" s="744">
        <v>208.96988400000001</v>
      </c>
      <c r="K94" s="745">
        <v>180.58052799999999</v>
      </c>
      <c r="L94" s="745">
        <v>192.21220500000001</v>
      </c>
      <c r="M94" s="745">
        <v>196.336288</v>
      </c>
      <c r="N94" s="745">
        <v>188.249415</v>
      </c>
      <c r="O94" s="745">
        <v>181.05894799999999</v>
      </c>
      <c r="P94" s="746">
        <v>167.293734</v>
      </c>
      <c r="Q94" s="744">
        <v>154.58147099999999</v>
      </c>
      <c r="R94" s="745">
        <v>176.11489800000001</v>
      </c>
      <c r="S94" s="745">
        <v>196.295771</v>
      </c>
      <c r="T94" s="745">
        <v>168.69153399999999</v>
      </c>
      <c r="U94" s="746">
        <v>147.72776200000001</v>
      </c>
      <c r="V94" s="744">
        <v>1877.5303510000001</v>
      </c>
      <c r="W94" s="747">
        <v>2158.1124380000001</v>
      </c>
      <c r="X94" s="743">
        <v>114.9</v>
      </c>
      <c r="Y94" s="655" t="s">
        <v>769</v>
      </c>
      <c r="Z94" s="650"/>
      <c r="AA94" s="650"/>
      <c r="AB94" s="650"/>
      <c r="AC94" s="650"/>
      <c r="AD94" s="665" t="s">
        <v>1452</v>
      </c>
      <c r="AE94" s="650"/>
      <c r="AF94" s="645"/>
      <c r="AG94" s="663" t="s">
        <v>1450</v>
      </c>
      <c r="AH94" s="706"/>
      <c r="AI94" s="706"/>
      <c r="AJ94" s="706"/>
      <c r="AK94" s="706"/>
      <c r="AL94" s="706"/>
      <c r="AM94" s="706"/>
      <c r="AN94" s="706"/>
      <c r="AO94" s="706"/>
      <c r="AP94" s="706"/>
      <c r="AQ94" s="706"/>
      <c r="AR94" s="706"/>
      <c r="AS94" s="706"/>
      <c r="AT94" s="706"/>
      <c r="AU94" s="706"/>
      <c r="AV94" s="707"/>
    </row>
    <row r="95" spans="1:48" ht="10.5" customHeight="1" x14ac:dyDescent="0.25">
      <c r="A95" s="661"/>
      <c r="B95" s="652"/>
      <c r="C95" s="645"/>
      <c r="D95" s="645"/>
      <c r="E95" s="664" t="s">
        <v>1388</v>
      </c>
      <c r="F95" s="645"/>
      <c r="G95" s="645"/>
      <c r="H95" s="646"/>
      <c r="I95" s="647" t="s">
        <v>1355</v>
      </c>
      <c r="J95" s="739">
        <v>4.0267239999999997</v>
      </c>
      <c r="K95" s="740">
        <v>3.3901029999999999</v>
      </c>
      <c r="L95" s="740">
        <v>3.438558</v>
      </c>
      <c r="M95" s="740">
        <v>3.5893730000000001</v>
      </c>
      <c r="N95" s="740">
        <v>3.3943780000000001</v>
      </c>
      <c r="O95" s="740">
        <v>3.3842029999999999</v>
      </c>
      <c r="P95" s="741">
        <v>3.2402250000000001</v>
      </c>
      <c r="Q95" s="739">
        <v>3.3216329999999998</v>
      </c>
      <c r="R95" s="740">
        <v>3.0642580000000001</v>
      </c>
      <c r="S95" s="740">
        <v>3.2146789999999998</v>
      </c>
      <c r="T95" s="740">
        <v>2.9132769999999999</v>
      </c>
      <c r="U95" s="741">
        <v>3.0852979999999999</v>
      </c>
      <c r="V95" s="739">
        <v>2.9257659999999999</v>
      </c>
      <c r="W95" s="742">
        <v>3.3344779999999998</v>
      </c>
      <c r="X95" s="743"/>
      <c r="Y95" s="655" t="s">
        <v>1356</v>
      </c>
      <c r="Z95" s="650"/>
      <c r="AA95" s="650"/>
      <c r="AB95" s="650"/>
      <c r="AC95" s="650"/>
      <c r="AD95" s="665" t="s">
        <v>1389</v>
      </c>
      <c r="AE95" s="650"/>
      <c r="AF95" s="645"/>
      <c r="AG95" s="663"/>
      <c r="AH95" s="706"/>
      <c r="AI95" s="706"/>
      <c r="AJ95" s="706"/>
      <c r="AK95" s="706"/>
      <c r="AL95" s="706"/>
      <c r="AM95" s="706"/>
      <c r="AN95" s="706"/>
      <c r="AO95" s="706"/>
      <c r="AP95" s="706"/>
      <c r="AQ95" s="706"/>
      <c r="AR95" s="706"/>
      <c r="AS95" s="706"/>
      <c r="AT95" s="706"/>
      <c r="AU95" s="706"/>
      <c r="AV95" s="709"/>
    </row>
    <row r="96" spans="1:48" ht="7.5" customHeight="1" x14ac:dyDescent="0.25">
      <c r="A96" s="661"/>
      <c r="B96" s="652"/>
      <c r="C96" s="645"/>
      <c r="D96" s="645"/>
      <c r="E96" s="645"/>
      <c r="F96" s="645"/>
      <c r="G96" s="645"/>
      <c r="H96" s="646"/>
      <c r="I96" s="647"/>
      <c r="J96" s="739"/>
      <c r="K96" s="740"/>
      <c r="L96" s="740"/>
      <c r="M96" s="740"/>
      <c r="N96" s="740"/>
      <c r="O96" s="740"/>
      <c r="P96" s="741"/>
      <c r="Q96" s="739"/>
      <c r="R96" s="740"/>
      <c r="S96" s="740"/>
      <c r="T96" s="740"/>
      <c r="U96" s="741"/>
      <c r="V96" s="739"/>
      <c r="W96" s="742"/>
      <c r="X96" s="743"/>
      <c r="Y96" s="655"/>
      <c r="Z96" s="650"/>
      <c r="AA96" s="650"/>
      <c r="AB96" s="650"/>
      <c r="AC96" s="650"/>
      <c r="AD96" s="650"/>
      <c r="AE96" s="650"/>
      <c r="AF96" s="645"/>
      <c r="AG96" s="663"/>
    </row>
    <row r="97" spans="1:48" ht="12.6" customHeight="1" x14ac:dyDescent="0.25">
      <c r="A97" s="657" t="s">
        <v>1453</v>
      </c>
      <c r="B97" s="658" t="s">
        <v>1454</v>
      </c>
      <c r="C97" s="645"/>
      <c r="D97" s="645"/>
      <c r="E97" s="645"/>
      <c r="F97" s="645"/>
      <c r="G97" s="645"/>
      <c r="H97" s="646"/>
      <c r="I97" s="668" t="s">
        <v>768</v>
      </c>
      <c r="J97" s="748">
        <v>4.9294609999999999</v>
      </c>
      <c r="K97" s="749">
        <v>4.009055</v>
      </c>
      <c r="L97" s="749">
        <v>8.7897379999999998</v>
      </c>
      <c r="M97" s="749">
        <v>6.3374170000000003</v>
      </c>
      <c r="N97" s="749">
        <v>6.6842290000000002</v>
      </c>
      <c r="O97" s="749">
        <v>5.7652609999999997</v>
      </c>
      <c r="P97" s="750">
        <v>11.932603</v>
      </c>
      <c r="Q97" s="748">
        <v>8.0270159999999997</v>
      </c>
      <c r="R97" s="749">
        <v>6.2511619999999999</v>
      </c>
      <c r="S97" s="749">
        <v>10.46393</v>
      </c>
      <c r="T97" s="749">
        <v>8.2665670000000002</v>
      </c>
      <c r="U97" s="750">
        <v>11.060464</v>
      </c>
      <c r="V97" s="748">
        <v>70.578978000000006</v>
      </c>
      <c r="W97" s="751">
        <v>92.516902999999999</v>
      </c>
      <c r="X97" s="738">
        <v>131.1</v>
      </c>
      <c r="Y97" s="669" t="s">
        <v>769</v>
      </c>
      <c r="Z97" s="659" t="s">
        <v>1455</v>
      </c>
      <c r="AA97" s="650"/>
      <c r="AB97" s="650"/>
      <c r="AC97" s="650"/>
      <c r="AD97" s="650"/>
      <c r="AE97" s="650"/>
      <c r="AF97" s="645"/>
      <c r="AG97" s="660" t="s">
        <v>1453</v>
      </c>
      <c r="AH97" s="706"/>
      <c r="AI97" s="706"/>
      <c r="AJ97" s="706"/>
      <c r="AK97" s="706"/>
      <c r="AL97" s="706"/>
      <c r="AM97" s="706"/>
      <c r="AN97" s="706"/>
      <c r="AO97" s="706"/>
      <c r="AP97" s="706"/>
      <c r="AQ97" s="706"/>
      <c r="AR97" s="706"/>
      <c r="AS97" s="706"/>
      <c r="AT97" s="706"/>
      <c r="AU97" s="706"/>
      <c r="AV97" s="707"/>
    </row>
    <row r="98" spans="1:48" ht="12.6" customHeight="1" thickBot="1" x14ac:dyDescent="0.3">
      <c r="A98" s="670"/>
      <c r="B98" s="671"/>
      <c r="C98" s="672"/>
      <c r="D98" s="672"/>
      <c r="E98" s="672"/>
      <c r="F98" s="672"/>
      <c r="G98" s="672"/>
      <c r="H98" s="673"/>
      <c r="I98" s="674" t="s">
        <v>1355</v>
      </c>
      <c r="J98" s="752">
        <v>9.4988000000000003E-2</v>
      </c>
      <c r="K98" s="753">
        <v>7.5262999999999997E-2</v>
      </c>
      <c r="L98" s="753">
        <v>0.15724299999999999</v>
      </c>
      <c r="M98" s="753">
        <v>0.115859</v>
      </c>
      <c r="N98" s="753">
        <v>0.12052499999999999</v>
      </c>
      <c r="O98" s="753">
        <v>0.10775899999999999</v>
      </c>
      <c r="P98" s="754">
        <v>0.23111599999999999</v>
      </c>
      <c r="Q98" s="752">
        <v>0.172484</v>
      </c>
      <c r="R98" s="753">
        <v>0.108765</v>
      </c>
      <c r="S98" s="753">
        <v>0.17136499999999999</v>
      </c>
      <c r="T98" s="753">
        <v>0.142762</v>
      </c>
      <c r="U98" s="754">
        <v>0.23099800000000001</v>
      </c>
      <c r="V98" s="752">
        <v>0.109984</v>
      </c>
      <c r="W98" s="755">
        <v>0.14294699999999999</v>
      </c>
      <c r="X98" s="756"/>
      <c r="Y98" s="675" t="s">
        <v>1356</v>
      </c>
      <c r="Z98" s="672"/>
      <c r="AA98" s="672"/>
      <c r="AB98" s="672"/>
      <c r="AC98" s="672"/>
      <c r="AD98" s="672"/>
      <c r="AE98" s="672"/>
      <c r="AF98" s="672"/>
      <c r="AG98" s="676"/>
      <c r="AH98" s="706"/>
      <c r="AI98" s="706"/>
      <c r="AJ98" s="706"/>
      <c r="AK98" s="706"/>
      <c r="AL98" s="706"/>
      <c r="AM98" s="706"/>
      <c r="AN98" s="706"/>
      <c r="AO98" s="706"/>
      <c r="AP98" s="706"/>
      <c r="AQ98" s="706"/>
      <c r="AR98" s="706"/>
      <c r="AS98" s="706"/>
      <c r="AT98" s="706"/>
      <c r="AU98" s="706"/>
      <c r="AV98" s="709"/>
    </row>
    <row r="99" spans="1:48" ht="12.6" customHeight="1" thickTop="1" x14ac:dyDescent="0.25"/>
  </sheetData>
  <mergeCells count="21">
    <mergeCell ref="X5:X8"/>
    <mergeCell ref="Z5:AF8"/>
    <mergeCell ref="AG5:AG8"/>
    <mergeCell ref="O7:O8"/>
    <mergeCell ref="P7:P8"/>
    <mergeCell ref="V6:W6"/>
    <mergeCell ref="V7:W7"/>
    <mergeCell ref="U7:U8"/>
    <mergeCell ref="R7:R8"/>
    <mergeCell ref="S7:S8"/>
    <mergeCell ref="T7:T8"/>
    <mergeCell ref="Q5:U6"/>
    <mergeCell ref="A5:A8"/>
    <mergeCell ref="B5:H8"/>
    <mergeCell ref="Q7:Q8"/>
    <mergeCell ref="J7:J8"/>
    <mergeCell ref="K7:K8"/>
    <mergeCell ref="L7:L8"/>
    <mergeCell ref="M7:M8"/>
    <mergeCell ref="N7:N8"/>
    <mergeCell ref="J5:P6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2"/>
  <sheetViews>
    <sheetView workbookViewId="0">
      <selection activeCell="A2" sqref="A2"/>
    </sheetView>
  </sheetViews>
  <sheetFormatPr defaultColWidth="9.109375" defaultRowHeight="13.2" x14ac:dyDescent="0.25"/>
  <cols>
    <col min="1" max="1" width="4.5546875" style="512" customWidth="1"/>
    <col min="2" max="2" width="0.88671875" style="15" customWidth="1"/>
    <col min="3" max="3" width="24.33203125" style="512" customWidth="1"/>
    <col min="4" max="4" width="2.6640625" style="513" customWidth="1"/>
    <col min="5" max="5" width="10.88671875" style="293" customWidth="1"/>
    <col min="6" max="11" width="10.88671875" style="15" customWidth="1"/>
    <col min="12" max="16" width="10.109375" style="15" customWidth="1"/>
    <col min="17" max="18" width="11.44140625" style="15" customWidth="1"/>
    <col min="19" max="19" width="8.44140625" style="15" customWidth="1"/>
    <col min="20" max="20" width="2.6640625" style="513" customWidth="1"/>
    <col min="21" max="21" width="1" style="15" customWidth="1"/>
    <col min="22" max="22" width="24" style="516" customWidth="1"/>
    <col min="23" max="23" width="4.88671875" style="613" customWidth="1"/>
    <col min="24" max="16384" width="9.109375" style="15"/>
  </cols>
  <sheetData>
    <row r="1" spans="1:23" ht="13.5" customHeight="1" x14ac:dyDescent="0.25">
      <c r="A1" s="89" t="s">
        <v>1458</v>
      </c>
      <c r="B1" s="494"/>
      <c r="C1" s="495"/>
      <c r="D1" s="496"/>
      <c r="E1" s="497"/>
      <c r="F1" s="494"/>
      <c r="G1" s="494"/>
      <c r="H1" s="494"/>
      <c r="I1" s="494"/>
      <c r="J1" s="494"/>
      <c r="L1" s="494" t="s">
        <v>1459</v>
      </c>
      <c r="M1" s="494"/>
      <c r="N1" s="494"/>
      <c r="O1" s="494"/>
      <c r="P1" s="494"/>
      <c r="Q1" s="494"/>
      <c r="R1" s="495"/>
      <c r="S1" s="495"/>
      <c r="T1" s="496"/>
      <c r="U1" s="495"/>
      <c r="V1" s="498"/>
      <c r="W1" s="499"/>
    </row>
    <row r="2" spans="1:23" ht="12" customHeight="1" x14ac:dyDescent="0.25">
      <c r="A2" s="500"/>
      <c r="B2" s="494"/>
      <c r="C2" s="501"/>
      <c r="D2" s="502"/>
      <c r="E2" s="503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504"/>
      <c r="S2" s="504"/>
      <c r="T2" s="502"/>
      <c r="U2" s="504"/>
      <c r="V2" s="505"/>
      <c r="W2" s="506"/>
    </row>
    <row r="3" spans="1:23" ht="12" customHeight="1" x14ac:dyDescent="0.25">
      <c r="A3" s="500"/>
      <c r="B3" s="507"/>
      <c r="C3" s="501"/>
      <c r="D3" s="502"/>
      <c r="E3" s="508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2"/>
      <c r="U3" s="509"/>
      <c r="V3" s="505"/>
      <c r="W3" s="506"/>
    </row>
    <row r="4" spans="1:23" ht="12" customHeight="1" thickBot="1" x14ac:dyDescent="0.3">
      <c r="A4" s="510" t="s">
        <v>759</v>
      </c>
      <c r="B4" s="511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5"/>
      <c r="U4" s="514"/>
      <c r="W4" s="517" t="s">
        <v>1460</v>
      </c>
    </row>
    <row r="5" spans="1:23" ht="5.25" customHeight="1" thickTop="1" x14ac:dyDescent="0.25">
      <c r="A5" s="518"/>
      <c r="B5" s="519"/>
      <c r="C5" s="520"/>
      <c r="D5" s="521"/>
      <c r="E5" s="798">
        <v>2014</v>
      </c>
      <c r="F5" s="799"/>
      <c r="G5" s="799"/>
      <c r="H5" s="799"/>
      <c r="I5" s="799"/>
      <c r="J5" s="799"/>
      <c r="K5" s="800"/>
      <c r="L5" s="925">
        <v>2014</v>
      </c>
      <c r="M5" s="799"/>
      <c r="N5" s="799"/>
      <c r="O5" s="799"/>
      <c r="P5" s="800"/>
      <c r="Q5" s="522"/>
      <c r="R5" s="523"/>
      <c r="S5" s="524"/>
      <c r="T5" s="525"/>
      <c r="U5" s="522"/>
      <c r="V5" s="526"/>
      <c r="W5" s="527"/>
    </row>
    <row r="6" spans="1:23" ht="12.75" customHeight="1" x14ac:dyDescent="0.25">
      <c r="A6" s="528" t="s">
        <v>1461</v>
      </c>
      <c r="B6" s="923" t="s">
        <v>1462</v>
      </c>
      <c r="C6" s="923"/>
      <c r="D6" s="529"/>
      <c r="E6" s="801"/>
      <c r="F6" s="802"/>
      <c r="G6" s="802"/>
      <c r="H6" s="802"/>
      <c r="I6" s="802"/>
      <c r="J6" s="802"/>
      <c r="K6" s="803"/>
      <c r="L6" s="801"/>
      <c r="M6" s="802"/>
      <c r="N6" s="802"/>
      <c r="O6" s="802"/>
      <c r="P6" s="803"/>
      <c r="Q6" s="909" t="s">
        <v>626</v>
      </c>
      <c r="R6" s="827"/>
      <c r="S6" s="910" t="s">
        <v>1312</v>
      </c>
      <c r="T6" s="530"/>
      <c r="U6" s="912" t="s">
        <v>1463</v>
      </c>
      <c r="V6" s="913"/>
      <c r="W6" s="531" t="s">
        <v>1464</v>
      </c>
    </row>
    <row r="7" spans="1:23" x14ac:dyDescent="0.25">
      <c r="A7" s="917" t="s">
        <v>1465</v>
      </c>
      <c r="B7" s="923"/>
      <c r="C7" s="923"/>
      <c r="D7" s="529"/>
      <c r="E7" s="919" t="s">
        <v>216</v>
      </c>
      <c r="F7" s="920" t="s">
        <v>217</v>
      </c>
      <c r="G7" s="920" t="s">
        <v>218</v>
      </c>
      <c r="H7" s="920" t="s">
        <v>219</v>
      </c>
      <c r="I7" s="920" t="s">
        <v>220</v>
      </c>
      <c r="J7" s="920" t="s">
        <v>221</v>
      </c>
      <c r="K7" s="921" t="s">
        <v>222</v>
      </c>
      <c r="L7" s="922" t="s">
        <v>223</v>
      </c>
      <c r="M7" s="920" t="s">
        <v>224</v>
      </c>
      <c r="N7" s="920" t="s">
        <v>225</v>
      </c>
      <c r="O7" s="920" t="s">
        <v>226</v>
      </c>
      <c r="P7" s="921" t="s">
        <v>227</v>
      </c>
      <c r="Q7" s="916" t="s">
        <v>628</v>
      </c>
      <c r="R7" s="829"/>
      <c r="S7" s="910"/>
      <c r="T7" s="530"/>
      <c r="U7" s="912"/>
      <c r="V7" s="913"/>
      <c r="W7" s="926" t="s">
        <v>1465</v>
      </c>
    </row>
    <row r="8" spans="1:23" ht="13.5" customHeight="1" thickBot="1" x14ac:dyDescent="0.3">
      <c r="A8" s="918"/>
      <c r="B8" s="924"/>
      <c r="C8" s="924"/>
      <c r="D8" s="532"/>
      <c r="E8" s="838"/>
      <c r="F8" s="833"/>
      <c r="G8" s="833"/>
      <c r="H8" s="833"/>
      <c r="I8" s="833"/>
      <c r="J8" s="833"/>
      <c r="K8" s="835"/>
      <c r="L8" s="838"/>
      <c r="M8" s="833"/>
      <c r="N8" s="833"/>
      <c r="O8" s="833"/>
      <c r="P8" s="835"/>
      <c r="Q8" s="183">
        <v>2013</v>
      </c>
      <c r="R8" s="533">
        <v>2014</v>
      </c>
      <c r="S8" s="911"/>
      <c r="T8" s="534"/>
      <c r="U8" s="914"/>
      <c r="V8" s="915"/>
      <c r="W8" s="927"/>
    </row>
    <row r="9" spans="1:23" ht="13.8" thickTop="1" x14ac:dyDescent="0.25">
      <c r="A9" s="535"/>
      <c r="B9" s="344"/>
      <c r="C9" s="520"/>
      <c r="D9" s="536"/>
      <c r="E9" s="537"/>
      <c r="F9" s="538"/>
      <c r="G9" s="538"/>
      <c r="H9" s="538"/>
      <c r="I9" s="757"/>
      <c r="J9" s="538"/>
      <c r="K9" s="758"/>
      <c r="L9" s="537"/>
      <c r="M9" s="538"/>
      <c r="N9" s="538"/>
      <c r="O9" s="538"/>
      <c r="P9" s="539"/>
      <c r="Q9" s="538"/>
      <c r="R9" s="538"/>
      <c r="S9" s="294"/>
      <c r="T9" s="528"/>
      <c r="U9" s="271"/>
      <c r="V9" s="540"/>
      <c r="W9" s="541"/>
    </row>
    <row r="10" spans="1:23" x14ac:dyDescent="0.25">
      <c r="A10" s="542"/>
      <c r="B10" s="281" t="s">
        <v>2</v>
      </c>
      <c r="C10" s="543"/>
      <c r="D10" s="544" t="s">
        <v>766</v>
      </c>
      <c r="E10" s="194">
        <v>4744161.91</v>
      </c>
      <c r="F10" s="27">
        <v>4807551.4510000004</v>
      </c>
      <c r="G10" s="27">
        <v>5243779.4349999996</v>
      </c>
      <c r="H10" s="27">
        <v>5142043.9210000001</v>
      </c>
      <c r="I10" s="27">
        <v>5050176.0839999998</v>
      </c>
      <c r="J10" s="27">
        <v>4836057.8289999999</v>
      </c>
      <c r="K10" s="545">
        <v>4732352.8219999997</v>
      </c>
      <c r="L10" s="194">
        <v>4433141.4060000004</v>
      </c>
      <c r="M10" s="27">
        <v>5206614.5290000001</v>
      </c>
      <c r="N10" s="27">
        <v>5635928.79</v>
      </c>
      <c r="O10" s="27">
        <v>5383071.6239999998</v>
      </c>
      <c r="P10" s="545">
        <v>4803852.0999999996</v>
      </c>
      <c r="Q10" s="27">
        <v>59939871.401000001</v>
      </c>
      <c r="R10" s="29">
        <v>60018731.901000001</v>
      </c>
      <c r="S10" s="436">
        <v>100.1</v>
      </c>
      <c r="T10" s="546" t="s">
        <v>767</v>
      </c>
      <c r="U10" s="547" t="s">
        <v>3</v>
      </c>
      <c r="W10" s="548"/>
    </row>
    <row r="11" spans="1:23" x14ac:dyDescent="0.25">
      <c r="A11" s="528"/>
      <c r="B11" s="294"/>
      <c r="C11" s="543"/>
      <c r="D11" s="544" t="s">
        <v>768</v>
      </c>
      <c r="E11" s="194">
        <v>5189575.159</v>
      </c>
      <c r="F11" s="27">
        <v>5326698.1260000002</v>
      </c>
      <c r="G11" s="27">
        <v>5589907.0719999997</v>
      </c>
      <c r="H11" s="27">
        <v>5469932.1090000002</v>
      </c>
      <c r="I11" s="27">
        <v>5545918.3279999997</v>
      </c>
      <c r="J11" s="27">
        <v>5350120.4019999998</v>
      </c>
      <c r="K11" s="545">
        <v>5163028.4230000004</v>
      </c>
      <c r="L11" s="194">
        <v>4653779.8949999996</v>
      </c>
      <c r="M11" s="27">
        <v>5747390.3760000002</v>
      </c>
      <c r="N11" s="27">
        <v>6106231.7130000005</v>
      </c>
      <c r="O11" s="27">
        <v>5790439.0650000004</v>
      </c>
      <c r="P11" s="545">
        <v>4788119.8820000002</v>
      </c>
      <c r="Q11" s="27">
        <v>64172255.784999996</v>
      </c>
      <c r="R11" s="29">
        <v>64721140.549999997</v>
      </c>
      <c r="S11" s="436">
        <v>100.9</v>
      </c>
      <c r="T11" s="546" t="s">
        <v>769</v>
      </c>
      <c r="U11" s="549"/>
      <c r="W11" s="550"/>
    </row>
    <row r="12" spans="1:23" x14ac:dyDescent="0.25">
      <c r="A12" s="528"/>
      <c r="B12" s="294"/>
      <c r="C12" s="543"/>
      <c r="D12" s="544"/>
      <c r="E12" s="194"/>
      <c r="F12" s="27"/>
      <c r="G12" s="27"/>
      <c r="H12" s="27"/>
      <c r="I12" s="27"/>
      <c r="J12" s="27"/>
      <c r="K12" s="545"/>
      <c r="L12" s="194"/>
      <c r="M12" s="33"/>
      <c r="N12" s="33"/>
      <c r="O12" s="33"/>
      <c r="P12" s="551"/>
      <c r="Q12" s="33"/>
      <c r="R12" s="29"/>
      <c r="S12" s="436"/>
      <c r="T12" s="546"/>
      <c r="U12" s="549"/>
      <c r="W12" s="550"/>
    </row>
    <row r="13" spans="1:23" x14ac:dyDescent="0.25">
      <c r="A13" s="528"/>
      <c r="B13" s="294" t="s">
        <v>770</v>
      </c>
      <c r="C13" s="543"/>
      <c r="D13" s="544"/>
      <c r="E13" s="194"/>
      <c r="F13" s="27"/>
      <c r="G13" s="27"/>
      <c r="H13" s="27"/>
      <c r="I13" s="27"/>
      <c r="J13" s="27"/>
      <c r="K13" s="545"/>
      <c r="L13" s="194"/>
      <c r="M13" s="33"/>
      <c r="N13" s="33"/>
      <c r="O13" s="33"/>
      <c r="P13" s="551"/>
      <c r="Q13" s="33"/>
      <c r="R13" s="29"/>
      <c r="S13" s="436"/>
      <c r="T13" s="546"/>
      <c r="U13" s="549" t="s">
        <v>1466</v>
      </c>
      <c r="W13" s="550"/>
    </row>
    <row r="14" spans="1:23" x14ac:dyDescent="0.25">
      <c r="A14" s="528"/>
      <c r="B14" s="294"/>
      <c r="C14" s="543"/>
      <c r="D14" s="544"/>
      <c r="E14" s="194"/>
      <c r="F14" s="27"/>
      <c r="G14" s="27"/>
      <c r="H14" s="27"/>
      <c r="I14" s="27"/>
      <c r="J14" s="27"/>
      <c r="K14" s="545"/>
      <c r="L14" s="194"/>
      <c r="M14" s="33"/>
      <c r="N14" s="33"/>
      <c r="O14" s="33"/>
      <c r="P14" s="551"/>
      <c r="Q14" s="33"/>
      <c r="R14" s="35"/>
      <c r="S14" s="308"/>
      <c r="T14" s="546"/>
      <c r="U14" s="549"/>
      <c r="W14" s="550"/>
    </row>
    <row r="15" spans="1:23" x14ac:dyDescent="0.25">
      <c r="A15" s="552" t="s">
        <v>1467</v>
      </c>
      <c r="B15" s="553"/>
      <c r="C15" s="554" t="s">
        <v>1468</v>
      </c>
      <c r="D15" s="555" t="s">
        <v>766</v>
      </c>
      <c r="E15" s="94">
        <v>10786.913</v>
      </c>
      <c r="F15" s="33">
        <v>18271.987000000001</v>
      </c>
      <c r="G15" s="33">
        <v>29378.803</v>
      </c>
      <c r="H15" s="33">
        <v>16731.935000000001</v>
      </c>
      <c r="I15" s="33">
        <v>10140.209000000001</v>
      </c>
      <c r="J15" s="33">
        <v>5820.5739999999996</v>
      </c>
      <c r="K15" s="551">
        <v>11893.864</v>
      </c>
      <c r="L15" s="94">
        <v>11543.950999999999</v>
      </c>
      <c r="M15" s="33">
        <v>8731.5310000000009</v>
      </c>
      <c r="N15" s="33">
        <v>9545.3089999999993</v>
      </c>
      <c r="O15" s="33">
        <v>9340.44</v>
      </c>
      <c r="P15" s="551">
        <v>6918.23</v>
      </c>
      <c r="Q15" s="33">
        <v>131515.155</v>
      </c>
      <c r="R15" s="35">
        <v>149103.74600000001</v>
      </c>
      <c r="S15" s="308">
        <v>113.4</v>
      </c>
      <c r="T15" s="546" t="s">
        <v>767</v>
      </c>
      <c r="U15" s="66"/>
      <c r="V15" s="554" t="s">
        <v>1469</v>
      </c>
      <c r="W15" s="556" t="s">
        <v>1467</v>
      </c>
    </row>
    <row r="16" spans="1:23" x14ac:dyDescent="0.25">
      <c r="A16" s="552"/>
      <c r="B16" s="553"/>
      <c r="C16" s="543" t="s">
        <v>1470</v>
      </c>
      <c r="D16" s="555" t="s">
        <v>768</v>
      </c>
      <c r="E16" s="94">
        <v>39811.167000000001</v>
      </c>
      <c r="F16" s="33">
        <v>39460.389000000003</v>
      </c>
      <c r="G16" s="33">
        <v>39679.822</v>
      </c>
      <c r="H16" s="33">
        <v>40217.489000000001</v>
      </c>
      <c r="I16" s="33">
        <v>32948.991000000002</v>
      </c>
      <c r="J16" s="33">
        <v>23866.695</v>
      </c>
      <c r="K16" s="551">
        <v>47731.631999999998</v>
      </c>
      <c r="L16" s="94">
        <v>36108.807000000001</v>
      </c>
      <c r="M16" s="33">
        <v>40136.722000000002</v>
      </c>
      <c r="N16" s="33">
        <v>45370.767999999996</v>
      </c>
      <c r="O16" s="33">
        <v>44855.402999999998</v>
      </c>
      <c r="P16" s="551">
        <v>49521.712</v>
      </c>
      <c r="Q16" s="33">
        <v>656476.89899999998</v>
      </c>
      <c r="R16" s="35">
        <v>479709.59700000001</v>
      </c>
      <c r="S16" s="308">
        <v>73.099999999999994</v>
      </c>
      <c r="T16" s="546" t="s">
        <v>769</v>
      </c>
      <c r="U16" s="66"/>
      <c r="V16" s="554" t="s">
        <v>1471</v>
      </c>
      <c r="W16" s="556"/>
    </row>
    <row r="17" spans="1:23" x14ac:dyDescent="0.25">
      <c r="A17" s="552"/>
      <c r="B17" s="553"/>
      <c r="C17" s="554"/>
      <c r="D17" s="555"/>
      <c r="E17" s="94"/>
      <c r="F17" s="33"/>
      <c r="G17" s="33"/>
      <c r="H17" s="33"/>
      <c r="I17" s="33"/>
      <c r="J17" s="33"/>
      <c r="K17" s="551"/>
      <c r="L17" s="94"/>
      <c r="M17" s="33"/>
      <c r="N17" s="33"/>
      <c r="O17" s="33"/>
      <c r="P17" s="551"/>
      <c r="Q17" s="33"/>
      <c r="R17" s="35"/>
      <c r="S17" s="308"/>
      <c r="T17" s="546"/>
      <c r="U17" s="66"/>
      <c r="V17" s="554"/>
      <c r="W17" s="556"/>
    </row>
    <row r="18" spans="1:23" x14ac:dyDescent="0.25">
      <c r="A18" s="552" t="s">
        <v>1472</v>
      </c>
      <c r="B18" s="553"/>
      <c r="C18" s="543" t="s">
        <v>1473</v>
      </c>
      <c r="D18" s="544" t="s">
        <v>766</v>
      </c>
      <c r="E18" s="94">
        <v>93.706999999999994</v>
      </c>
      <c r="F18" s="33">
        <v>6.202</v>
      </c>
      <c r="G18" s="33">
        <v>34.780999999999999</v>
      </c>
      <c r="H18" s="33">
        <v>41.667000000000002</v>
      </c>
      <c r="I18" s="33">
        <v>43.133000000000003</v>
      </c>
      <c r="J18" s="33">
        <v>8.1129999999999995</v>
      </c>
      <c r="K18" s="551">
        <v>13.548999999999999</v>
      </c>
      <c r="L18" s="94">
        <v>11.016</v>
      </c>
      <c r="M18" s="33">
        <v>13.714</v>
      </c>
      <c r="N18" s="33">
        <v>41.445</v>
      </c>
      <c r="O18" s="33">
        <v>60.104999999999997</v>
      </c>
      <c r="P18" s="551">
        <v>57.996000000000002</v>
      </c>
      <c r="Q18" s="33">
        <v>405.31099999999998</v>
      </c>
      <c r="R18" s="35">
        <v>425.428</v>
      </c>
      <c r="S18" s="308">
        <v>105</v>
      </c>
      <c r="T18" s="546" t="s">
        <v>767</v>
      </c>
      <c r="U18" s="66"/>
      <c r="V18" s="543" t="s">
        <v>1474</v>
      </c>
      <c r="W18" s="556" t="s">
        <v>1472</v>
      </c>
    </row>
    <row r="19" spans="1:23" x14ac:dyDescent="0.25">
      <c r="A19" s="552"/>
      <c r="B19" s="553"/>
      <c r="C19" s="543"/>
      <c r="D19" s="544" t="s">
        <v>768</v>
      </c>
      <c r="E19" s="94">
        <v>66.697000000000003</v>
      </c>
      <c r="F19" s="33">
        <v>11.371</v>
      </c>
      <c r="G19" s="33">
        <v>11.176</v>
      </c>
      <c r="H19" s="33">
        <v>11</v>
      </c>
      <c r="I19" s="33">
        <v>10.566000000000001</v>
      </c>
      <c r="J19" s="33">
        <v>4.8000000000000001E-2</v>
      </c>
      <c r="K19" s="551" t="s">
        <v>234</v>
      </c>
      <c r="L19" s="94" t="s">
        <v>234</v>
      </c>
      <c r="M19" s="33" t="s">
        <v>234</v>
      </c>
      <c r="N19" s="33">
        <v>0.80200000000000005</v>
      </c>
      <c r="O19" s="33">
        <v>0.35199999999999998</v>
      </c>
      <c r="P19" s="551">
        <v>0.26600000000000001</v>
      </c>
      <c r="Q19" s="33">
        <v>225.137</v>
      </c>
      <c r="R19" s="35">
        <v>112.27800000000001</v>
      </c>
      <c r="S19" s="308">
        <v>49.9</v>
      </c>
      <c r="T19" s="546" t="s">
        <v>769</v>
      </c>
      <c r="U19" s="66"/>
      <c r="V19" s="557"/>
      <c r="W19" s="556"/>
    </row>
    <row r="20" spans="1:23" x14ac:dyDescent="0.25">
      <c r="A20" s="552"/>
      <c r="B20" s="553"/>
      <c r="C20" s="543"/>
      <c r="D20" s="544"/>
      <c r="E20" s="94"/>
      <c r="F20" s="33"/>
      <c r="G20" s="33"/>
      <c r="H20" s="33"/>
      <c r="I20" s="33"/>
      <c r="J20" s="33"/>
      <c r="K20" s="551"/>
      <c r="L20" s="94"/>
      <c r="M20" s="33"/>
      <c r="N20" s="33"/>
      <c r="O20" s="33"/>
      <c r="P20" s="551"/>
      <c r="Q20" s="33"/>
      <c r="R20" s="35"/>
      <c r="S20" s="308"/>
      <c r="T20" s="546"/>
      <c r="U20" s="66"/>
      <c r="V20" s="557"/>
      <c r="W20" s="556"/>
    </row>
    <row r="21" spans="1:23" x14ac:dyDescent="0.25">
      <c r="A21" s="552" t="s">
        <v>1475</v>
      </c>
      <c r="B21" s="553"/>
      <c r="C21" s="543" t="s">
        <v>1476</v>
      </c>
      <c r="D21" s="544" t="s">
        <v>766</v>
      </c>
      <c r="E21" s="94">
        <v>15652.513000000001</v>
      </c>
      <c r="F21" s="33">
        <v>15087.54</v>
      </c>
      <c r="G21" s="33">
        <v>22657.624</v>
      </c>
      <c r="H21" s="33">
        <v>17744.687999999998</v>
      </c>
      <c r="I21" s="33">
        <v>16680.666000000001</v>
      </c>
      <c r="J21" s="33">
        <v>17652.192999999999</v>
      </c>
      <c r="K21" s="551">
        <v>15588.234</v>
      </c>
      <c r="L21" s="94">
        <v>10132.981</v>
      </c>
      <c r="M21" s="33">
        <v>9858.5930000000008</v>
      </c>
      <c r="N21" s="33">
        <v>11554.161</v>
      </c>
      <c r="O21" s="33">
        <v>11333.308999999999</v>
      </c>
      <c r="P21" s="551">
        <v>12917.902</v>
      </c>
      <c r="Q21" s="33">
        <v>180234.266</v>
      </c>
      <c r="R21" s="35">
        <v>176860.40400000001</v>
      </c>
      <c r="S21" s="308">
        <v>98.1</v>
      </c>
      <c r="T21" s="546" t="s">
        <v>767</v>
      </c>
      <c r="U21" s="66"/>
      <c r="V21" s="543" t="s">
        <v>1477</v>
      </c>
      <c r="W21" s="556" t="s">
        <v>1475</v>
      </c>
    </row>
    <row r="22" spans="1:23" x14ac:dyDescent="0.25">
      <c r="A22" s="552"/>
      <c r="B22" s="553"/>
      <c r="C22" s="543" t="s">
        <v>1478</v>
      </c>
      <c r="D22" s="544" t="s">
        <v>768</v>
      </c>
      <c r="E22" s="94">
        <v>628.05600000000004</v>
      </c>
      <c r="F22" s="33">
        <v>1037.319</v>
      </c>
      <c r="G22" s="33">
        <v>1215.386</v>
      </c>
      <c r="H22" s="33">
        <v>3132.0189999999998</v>
      </c>
      <c r="I22" s="33">
        <v>2561.8110000000001</v>
      </c>
      <c r="J22" s="33">
        <v>1395.1669999999999</v>
      </c>
      <c r="K22" s="551">
        <v>1560.085</v>
      </c>
      <c r="L22" s="94">
        <v>829.48599999999999</v>
      </c>
      <c r="M22" s="33">
        <v>1812.001</v>
      </c>
      <c r="N22" s="33">
        <v>1254.2380000000001</v>
      </c>
      <c r="O22" s="33">
        <v>1789.6469999999999</v>
      </c>
      <c r="P22" s="551">
        <v>1627.934</v>
      </c>
      <c r="Q22" s="33">
        <v>17167.398000000001</v>
      </c>
      <c r="R22" s="35">
        <v>18843.149000000001</v>
      </c>
      <c r="S22" s="308">
        <v>109.8</v>
      </c>
      <c r="T22" s="546" t="s">
        <v>769</v>
      </c>
      <c r="U22" s="66"/>
      <c r="V22" s="554" t="s">
        <v>1479</v>
      </c>
      <c r="W22" s="556"/>
    </row>
    <row r="23" spans="1:23" x14ac:dyDescent="0.25">
      <c r="A23" s="552"/>
      <c r="B23" s="553"/>
      <c r="C23" s="543"/>
      <c r="D23" s="544"/>
      <c r="E23" s="94"/>
      <c r="F23" s="33"/>
      <c r="G23" s="33"/>
      <c r="H23" s="33"/>
      <c r="I23" s="33"/>
      <c r="J23" s="33"/>
      <c r="K23" s="551"/>
      <c r="L23" s="94"/>
      <c r="M23" s="33"/>
      <c r="N23" s="33"/>
      <c r="O23" s="33"/>
      <c r="P23" s="551"/>
      <c r="Q23" s="33"/>
      <c r="R23" s="35"/>
      <c r="S23" s="308"/>
      <c r="T23" s="546"/>
      <c r="U23" s="66"/>
      <c r="V23" s="554"/>
      <c r="W23" s="556"/>
    </row>
    <row r="24" spans="1:23" x14ac:dyDescent="0.25">
      <c r="A24" s="552" t="s">
        <v>1480</v>
      </c>
      <c r="B24" s="553"/>
      <c r="C24" s="543" t="s">
        <v>1481</v>
      </c>
      <c r="D24" s="544" t="s">
        <v>766</v>
      </c>
      <c r="E24" s="94" t="s">
        <v>234</v>
      </c>
      <c r="F24" s="33" t="s">
        <v>234</v>
      </c>
      <c r="G24" s="33" t="s">
        <v>234</v>
      </c>
      <c r="H24" s="33" t="s">
        <v>234</v>
      </c>
      <c r="I24" s="33" t="s">
        <v>234</v>
      </c>
      <c r="J24" s="33" t="s">
        <v>234</v>
      </c>
      <c r="K24" s="551" t="s">
        <v>234</v>
      </c>
      <c r="L24" s="94" t="s">
        <v>234</v>
      </c>
      <c r="M24" s="33" t="s">
        <v>234</v>
      </c>
      <c r="N24" s="33" t="s">
        <v>234</v>
      </c>
      <c r="O24" s="33" t="s">
        <v>234</v>
      </c>
      <c r="P24" s="551" t="s">
        <v>234</v>
      </c>
      <c r="Q24" s="33" t="s">
        <v>234</v>
      </c>
      <c r="R24" s="35" t="s">
        <v>234</v>
      </c>
      <c r="S24" s="308" t="s">
        <v>288</v>
      </c>
      <c r="T24" s="546" t="s">
        <v>767</v>
      </c>
      <c r="U24" s="66"/>
      <c r="V24" s="543" t="s">
        <v>1482</v>
      </c>
      <c r="W24" s="556" t="s">
        <v>1480</v>
      </c>
    </row>
    <row r="25" spans="1:23" x14ac:dyDescent="0.25">
      <c r="A25" s="552"/>
      <c r="B25" s="553"/>
      <c r="C25" s="543"/>
      <c r="D25" s="544" t="s">
        <v>768</v>
      </c>
      <c r="E25" s="94" t="s">
        <v>234</v>
      </c>
      <c r="F25" s="33" t="s">
        <v>234</v>
      </c>
      <c r="G25" s="33" t="s">
        <v>234</v>
      </c>
      <c r="H25" s="33" t="s">
        <v>234</v>
      </c>
      <c r="I25" s="33" t="s">
        <v>234</v>
      </c>
      <c r="J25" s="33" t="s">
        <v>234</v>
      </c>
      <c r="K25" s="551" t="s">
        <v>234</v>
      </c>
      <c r="L25" s="94" t="s">
        <v>234</v>
      </c>
      <c r="M25" s="33" t="s">
        <v>234</v>
      </c>
      <c r="N25" s="33" t="s">
        <v>234</v>
      </c>
      <c r="O25" s="33" t="s">
        <v>234</v>
      </c>
      <c r="P25" s="551" t="s">
        <v>234</v>
      </c>
      <c r="Q25" s="33" t="s">
        <v>234</v>
      </c>
      <c r="R25" s="35" t="s">
        <v>234</v>
      </c>
      <c r="S25" s="308" t="s">
        <v>288</v>
      </c>
      <c r="T25" s="546" t="s">
        <v>769</v>
      </c>
      <c r="U25" s="66"/>
      <c r="V25" s="554"/>
      <c r="W25" s="556"/>
    </row>
    <row r="26" spans="1:23" x14ac:dyDescent="0.25">
      <c r="A26" s="552"/>
      <c r="B26" s="553"/>
      <c r="C26" s="543"/>
      <c r="D26" s="544"/>
      <c r="E26" s="94"/>
      <c r="F26" s="33"/>
      <c r="G26" s="33"/>
      <c r="H26" s="33"/>
      <c r="I26" s="33"/>
      <c r="J26" s="33"/>
      <c r="K26" s="551"/>
      <c r="L26" s="94"/>
      <c r="M26" s="33"/>
      <c r="N26" s="33"/>
      <c r="O26" s="33"/>
      <c r="P26" s="551"/>
      <c r="Q26" s="33"/>
      <c r="R26" s="35"/>
      <c r="S26" s="308"/>
      <c r="T26" s="546"/>
      <c r="U26" s="66"/>
      <c r="V26" s="554"/>
      <c r="W26" s="556"/>
    </row>
    <row r="27" spans="1:23" x14ac:dyDescent="0.25">
      <c r="A27" s="552" t="s">
        <v>1483</v>
      </c>
      <c r="B27" s="553"/>
      <c r="C27" s="543" t="s">
        <v>1484</v>
      </c>
      <c r="D27" s="555" t="s">
        <v>766</v>
      </c>
      <c r="E27" s="94">
        <v>36.408000000000001</v>
      </c>
      <c r="F27" s="33">
        <v>103.68</v>
      </c>
      <c r="G27" s="33">
        <v>24.173999999999999</v>
      </c>
      <c r="H27" s="33" t="s">
        <v>234</v>
      </c>
      <c r="I27" s="33" t="s">
        <v>234</v>
      </c>
      <c r="J27" s="33">
        <v>51.84</v>
      </c>
      <c r="K27" s="551">
        <v>25.92</v>
      </c>
      <c r="L27" s="94">
        <v>29.808</v>
      </c>
      <c r="M27" s="33" t="s">
        <v>234</v>
      </c>
      <c r="N27" s="33">
        <v>51.84</v>
      </c>
      <c r="O27" s="33">
        <v>31.367999999999999</v>
      </c>
      <c r="P27" s="551">
        <v>25.92</v>
      </c>
      <c r="Q27" s="33">
        <v>7721.67</v>
      </c>
      <c r="R27" s="35">
        <v>380.95800000000003</v>
      </c>
      <c r="S27" s="308">
        <v>4.9000000000000004</v>
      </c>
      <c r="T27" s="546" t="s">
        <v>767</v>
      </c>
      <c r="U27" s="66"/>
      <c r="V27" s="543" t="s">
        <v>1485</v>
      </c>
      <c r="W27" s="556" t="s">
        <v>1483</v>
      </c>
    </row>
    <row r="28" spans="1:23" x14ac:dyDescent="0.25">
      <c r="A28" s="552"/>
      <c r="B28" s="553"/>
      <c r="C28" s="543"/>
      <c r="D28" s="555" t="s">
        <v>768</v>
      </c>
      <c r="E28" s="94" t="s">
        <v>234</v>
      </c>
      <c r="F28" s="33" t="s">
        <v>234</v>
      </c>
      <c r="G28" s="33" t="s">
        <v>234</v>
      </c>
      <c r="H28" s="33" t="s">
        <v>234</v>
      </c>
      <c r="I28" s="33" t="s">
        <v>234</v>
      </c>
      <c r="J28" s="33" t="s">
        <v>234</v>
      </c>
      <c r="K28" s="551" t="s">
        <v>234</v>
      </c>
      <c r="L28" s="94" t="s">
        <v>234</v>
      </c>
      <c r="M28" s="33" t="s">
        <v>234</v>
      </c>
      <c r="N28" s="33" t="s">
        <v>234</v>
      </c>
      <c r="O28" s="33" t="s">
        <v>234</v>
      </c>
      <c r="P28" s="551" t="s">
        <v>234</v>
      </c>
      <c r="Q28" s="33">
        <v>5242.2950000000001</v>
      </c>
      <c r="R28" s="35" t="s">
        <v>234</v>
      </c>
      <c r="S28" s="308">
        <v>0</v>
      </c>
      <c r="T28" s="546" t="s">
        <v>769</v>
      </c>
      <c r="U28" s="66"/>
      <c r="V28" s="554"/>
      <c r="W28" s="556"/>
    </row>
    <row r="29" spans="1:23" x14ac:dyDescent="0.25">
      <c r="A29" s="552"/>
      <c r="B29" s="553"/>
      <c r="C29" s="543"/>
      <c r="D29" s="555"/>
      <c r="E29" s="94"/>
      <c r="F29" s="33"/>
      <c r="G29" s="33"/>
      <c r="H29" s="33"/>
      <c r="I29" s="33"/>
      <c r="J29" s="33"/>
      <c r="K29" s="551"/>
      <c r="L29" s="94"/>
      <c r="M29" s="33"/>
      <c r="N29" s="33"/>
      <c r="O29" s="33"/>
      <c r="P29" s="551"/>
      <c r="Q29" s="33"/>
      <c r="R29" s="35"/>
      <c r="S29" s="308"/>
      <c r="T29" s="546"/>
      <c r="U29" s="66"/>
      <c r="V29" s="554"/>
      <c r="W29" s="556"/>
    </row>
    <row r="30" spans="1:23" x14ac:dyDescent="0.25">
      <c r="A30" s="552" t="s">
        <v>1486</v>
      </c>
      <c r="B30" s="553"/>
      <c r="C30" s="543" t="s">
        <v>1487</v>
      </c>
      <c r="D30" s="544" t="s">
        <v>766</v>
      </c>
      <c r="E30" s="94">
        <v>7.3680000000000003</v>
      </c>
      <c r="F30" s="33">
        <v>5.9770000000000003</v>
      </c>
      <c r="G30" s="33">
        <v>1.069</v>
      </c>
      <c r="H30" s="33">
        <v>11.757999999999999</v>
      </c>
      <c r="I30" s="33">
        <v>11.103999999999999</v>
      </c>
      <c r="J30" s="33">
        <v>5.9509999999999996</v>
      </c>
      <c r="K30" s="551">
        <v>1.968</v>
      </c>
      <c r="L30" s="94">
        <v>4.5659999999999998</v>
      </c>
      <c r="M30" s="33">
        <v>8.5730000000000004</v>
      </c>
      <c r="N30" s="33">
        <v>5.8259999999999996</v>
      </c>
      <c r="O30" s="33">
        <v>6.0460000000000003</v>
      </c>
      <c r="P30" s="551">
        <v>15.923999999999999</v>
      </c>
      <c r="Q30" s="33">
        <v>655.09100000000001</v>
      </c>
      <c r="R30" s="35">
        <v>86.13</v>
      </c>
      <c r="S30" s="308">
        <v>13.1</v>
      </c>
      <c r="T30" s="546" t="s">
        <v>767</v>
      </c>
      <c r="U30" s="558"/>
      <c r="V30" s="543" t="s">
        <v>1488</v>
      </c>
      <c r="W30" s="556" t="s">
        <v>1486</v>
      </c>
    </row>
    <row r="31" spans="1:23" x14ac:dyDescent="0.25">
      <c r="A31" s="552"/>
      <c r="B31" s="553"/>
      <c r="C31" s="543"/>
      <c r="D31" s="544" t="s">
        <v>768</v>
      </c>
      <c r="E31" s="94">
        <v>1</v>
      </c>
      <c r="F31" s="33">
        <v>0.01</v>
      </c>
      <c r="G31" s="33" t="s">
        <v>234</v>
      </c>
      <c r="H31" s="33" t="s">
        <v>234</v>
      </c>
      <c r="I31" s="33" t="s">
        <v>234</v>
      </c>
      <c r="J31" s="33" t="s">
        <v>234</v>
      </c>
      <c r="K31" s="551">
        <v>1.964</v>
      </c>
      <c r="L31" s="94">
        <v>1.1719999999999999</v>
      </c>
      <c r="M31" s="33">
        <v>0.32</v>
      </c>
      <c r="N31" s="33">
        <v>1</v>
      </c>
      <c r="O31" s="33">
        <v>0.16</v>
      </c>
      <c r="P31" s="551">
        <v>0.28799999999999998</v>
      </c>
      <c r="Q31" s="33">
        <v>2.8740000000000001</v>
      </c>
      <c r="R31" s="35">
        <v>5.9139999999999997</v>
      </c>
      <c r="S31" s="308">
        <v>205.8</v>
      </c>
      <c r="T31" s="546" t="s">
        <v>769</v>
      </c>
      <c r="U31" s="558"/>
      <c r="V31" s="554"/>
      <c r="W31" s="556"/>
    </row>
    <row r="32" spans="1:23" x14ac:dyDescent="0.25">
      <c r="A32" s="552"/>
      <c r="B32" s="553"/>
      <c r="C32" s="543"/>
      <c r="D32" s="544"/>
      <c r="E32" s="94"/>
      <c r="F32" s="33"/>
      <c r="G32" s="33"/>
      <c r="H32" s="33"/>
      <c r="I32" s="33"/>
      <c r="J32" s="33"/>
      <c r="K32" s="551"/>
      <c r="L32" s="94"/>
      <c r="M32" s="33"/>
      <c r="N32" s="33"/>
      <c r="O32" s="33"/>
      <c r="P32" s="551"/>
      <c r="Q32" s="33"/>
      <c r="R32" s="35"/>
      <c r="S32" s="308"/>
      <c r="T32" s="546"/>
      <c r="U32" s="558"/>
      <c r="V32" s="554"/>
      <c r="W32" s="556"/>
    </row>
    <row r="33" spans="1:23" x14ac:dyDescent="0.25">
      <c r="A33" s="552" t="s">
        <v>1489</v>
      </c>
      <c r="B33" s="553"/>
      <c r="C33" s="543" t="s">
        <v>1490</v>
      </c>
      <c r="D33" s="544" t="s">
        <v>766</v>
      </c>
      <c r="E33" s="94">
        <v>1398.3620000000001</v>
      </c>
      <c r="F33" s="33">
        <v>2184.88</v>
      </c>
      <c r="G33" s="33">
        <v>2620.8890000000001</v>
      </c>
      <c r="H33" s="33">
        <v>1601.556</v>
      </c>
      <c r="I33" s="33">
        <v>2005.5550000000001</v>
      </c>
      <c r="J33" s="33">
        <v>1856.204</v>
      </c>
      <c r="K33" s="551">
        <v>1092.9000000000001</v>
      </c>
      <c r="L33" s="94">
        <v>1404.6020000000001</v>
      </c>
      <c r="M33" s="33">
        <v>1674.404</v>
      </c>
      <c r="N33" s="33">
        <v>1557.0170000000001</v>
      </c>
      <c r="O33" s="33">
        <v>1324.4580000000001</v>
      </c>
      <c r="P33" s="551">
        <v>1094.2349999999999</v>
      </c>
      <c r="Q33" s="33">
        <v>17870.812000000002</v>
      </c>
      <c r="R33" s="35">
        <v>19815.062000000002</v>
      </c>
      <c r="S33" s="308">
        <v>110.9</v>
      </c>
      <c r="T33" s="546" t="s">
        <v>767</v>
      </c>
      <c r="U33" s="66"/>
      <c r="V33" s="543" t="s">
        <v>1491</v>
      </c>
      <c r="W33" s="556" t="s">
        <v>1489</v>
      </c>
    </row>
    <row r="34" spans="1:23" x14ac:dyDescent="0.25">
      <c r="A34" s="552"/>
      <c r="B34" s="553"/>
      <c r="C34" s="543"/>
      <c r="D34" s="544" t="s">
        <v>768</v>
      </c>
      <c r="E34" s="94">
        <v>48.057000000000002</v>
      </c>
      <c r="F34" s="33">
        <v>164.17500000000001</v>
      </c>
      <c r="G34" s="33">
        <v>321.19600000000003</v>
      </c>
      <c r="H34" s="33">
        <v>182.482</v>
      </c>
      <c r="I34" s="33">
        <v>248.405</v>
      </c>
      <c r="J34" s="33">
        <v>313.62599999999998</v>
      </c>
      <c r="K34" s="551">
        <v>547.00199999999995</v>
      </c>
      <c r="L34" s="94">
        <v>267.06</v>
      </c>
      <c r="M34" s="33">
        <v>163.60900000000001</v>
      </c>
      <c r="N34" s="33">
        <v>235.702</v>
      </c>
      <c r="O34" s="33">
        <v>94.707999999999998</v>
      </c>
      <c r="P34" s="551">
        <v>198.22200000000001</v>
      </c>
      <c r="Q34" s="33">
        <v>1905.5029999999999</v>
      </c>
      <c r="R34" s="35">
        <v>2784.2440000000001</v>
      </c>
      <c r="S34" s="308">
        <v>146.1</v>
      </c>
      <c r="T34" s="546" t="s">
        <v>769</v>
      </c>
      <c r="U34" s="66"/>
      <c r="V34" s="554"/>
      <c r="W34" s="556"/>
    </row>
    <row r="35" spans="1:23" x14ac:dyDescent="0.25">
      <c r="A35" s="552"/>
      <c r="B35" s="553"/>
      <c r="C35" s="543"/>
      <c r="D35" s="544"/>
      <c r="E35" s="94"/>
      <c r="F35" s="33"/>
      <c r="G35" s="33"/>
      <c r="H35" s="33"/>
      <c r="I35" s="33"/>
      <c r="J35" s="33"/>
      <c r="K35" s="551"/>
      <c r="L35" s="94"/>
      <c r="M35" s="33"/>
      <c r="N35" s="33"/>
      <c r="O35" s="33"/>
      <c r="P35" s="551"/>
      <c r="Q35" s="33"/>
      <c r="R35" s="35"/>
      <c r="S35" s="308"/>
      <c r="T35" s="546"/>
      <c r="U35" s="66"/>
      <c r="V35" s="554"/>
      <c r="W35" s="556"/>
    </row>
    <row r="36" spans="1:23" x14ac:dyDescent="0.25">
      <c r="A36" s="552" t="s">
        <v>1492</v>
      </c>
      <c r="B36" s="553"/>
      <c r="C36" s="543" t="s">
        <v>1493</v>
      </c>
      <c r="D36" s="544" t="s">
        <v>766</v>
      </c>
      <c r="E36" s="94">
        <v>1328.5540000000001</v>
      </c>
      <c r="F36" s="33">
        <v>1092.615</v>
      </c>
      <c r="G36" s="33">
        <v>1232.8389999999999</v>
      </c>
      <c r="H36" s="33">
        <v>1612.6579999999999</v>
      </c>
      <c r="I36" s="33">
        <v>1438.1990000000001</v>
      </c>
      <c r="J36" s="33">
        <v>1276.5509999999999</v>
      </c>
      <c r="K36" s="551">
        <v>1186.153</v>
      </c>
      <c r="L36" s="94">
        <v>1949.16</v>
      </c>
      <c r="M36" s="33">
        <v>2551.154</v>
      </c>
      <c r="N36" s="33">
        <v>2099.0790000000002</v>
      </c>
      <c r="O36" s="33">
        <v>1620.8440000000001</v>
      </c>
      <c r="P36" s="551">
        <v>1484.9390000000001</v>
      </c>
      <c r="Q36" s="33">
        <v>26449.615000000002</v>
      </c>
      <c r="R36" s="35">
        <v>18872.744999999999</v>
      </c>
      <c r="S36" s="308">
        <v>71.400000000000006</v>
      </c>
      <c r="T36" s="546" t="s">
        <v>767</v>
      </c>
      <c r="U36" s="66"/>
      <c r="V36" s="543" t="s">
        <v>1494</v>
      </c>
      <c r="W36" s="556" t="s">
        <v>1492</v>
      </c>
    </row>
    <row r="37" spans="1:23" x14ac:dyDescent="0.25">
      <c r="A37" s="552"/>
      <c r="B37" s="553"/>
      <c r="C37" s="543"/>
      <c r="D37" s="544" t="s">
        <v>768</v>
      </c>
      <c r="E37" s="94">
        <v>115.93899999999999</v>
      </c>
      <c r="F37" s="33">
        <v>81.638999999999996</v>
      </c>
      <c r="G37" s="33">
        <v>87.093999999999994</v>
      </c>
      <c r="H37" s="33">
        <v>128.05000000000001</v>
      </c>
      <c r="I37" s="33">
        <v>145.221</v>
      </c>
      <c r="J37" s="33">
        <v>74.144000000000005</v>
      </c>
      <c r="K37" s="551">
        <v>110.9</v>
      </c>
      <c r="L37" s="94">
        <v>60.338000000000001</v>
      </c>
      <c r="M37" s="33">
        <v>1353.4570000000001</v>
      </c>
      <c r="N37" s="33">
        <v>1003.776</v>
      </c>
      <c r="O37" s="33">
        <v>63.755000000000003</v>
      </c>
      <c r="P37" s="551">
        <v>17.911000000000001</v>
      </c>
      <c r="Q37" s="33">
        <v>2475.279</v>
      </c>
      <c r="R37" s="35">
        <v>3242.2240000000002</v>
      </c>
      <c r="S37" s="308">
        <v>131</v>
      </c>
      <c r="T37" s="546" t="s">
        <v>769</v>
      </c>
      <c r="U37" s="66"/>
      <c r="V37" s="554"/>
      <c r="W37" s="556"/>
    </row>
    <row r="38" spans="1:23" x14ac:dyDescent="0.25">
      <c r="A38" s="552"/>
      <c r="B38" s="553"/>
      <c r="C38" s="543"/>
      <c r="D38" s="544"/>
      <c r="E38" s="94"/>
      <c r="F38" s="33"/>
      <c r="G38" s="33"/>
      <c r="H38" s="33"/>
      <c r="I38" s="33"/>
      <c r="J38" s="33"/>
      <c r="K38" s="551"/>
      <c r="L38" s="94"/>
      <c r="M38" s="33"/>
      <c r="N38" s="33"/>
      <c r="O38" s="33"/>
      <c r="P38" s="551"/>
      <c r="Q38" s="33"/>
      <c r="R38" s="35"/>
      <c r="S38" s="308"/>
      <c r="T38" s="546"/>
      <c r="U38" s="66"/>
      <c r="V38" s="554"/>
      <c r="W38" s="556"/>
    </row>
    <row r="39" spans="1:23" x14ac:dyDescent="0.25">
      <c r="A39" s="552" t="s">
        <v>1495</v>
      </c>
      <c r="B39" s="553"/>
      <c r="C39" s="543" t="s">
        <v>1496</v>
      </c>
      <c r="D39" s="555" t="s">
        <v>766</v>
      </c>
      <c r="E39" s="94">
        <v>4766.4269999999997</v>
      </c>
      <c r="F39" s="33">
        <v>4191.277</v>
      </c>
      <c r="G39" s="33">
        <v>4397.5249999999996</v>
      </c>
      <c r="H39" s="33">
        <v>4869.6120000000001</v>
      </c>
      <c r="I39" s="33">
        <v>6370.9</v>
      </c>
      <c r="J39" s="33">
        <v>4576.1779999999999</v>
      </c>
      <c r="K39" s="551">
        <v>3730.6970000000001</v>
      </c>
      <c r="L39" s="94">
        <v>3030.2869999999998</v>
      </c>
      <c r="M39" s="33">
        <v>4660.25</v>
      </c>
      <c r="N39" s="33">
        <v>5751.1880000000001</v>
      </c>
      <c r="O39" s="33">
        <v>6880.84</v>
      </c>
      <c r="P39" s="551">
        <v>8046.9319999999998</v>
      </c>
      <c r="Q39" s="33">
        <v>52049.055999999997</v>
      </c>
      <c r="R39" s="35">
        <v>61272.112999999998</v>
      </c>
      <c r="S39" s="308">
        <v>117.7</v>
      </c>
      <c r="T39" s="546" t="s">
        <v>767</v>
      </c>
      <c r="U39" s="66"/>
      <c r="V39" s="543" t="s">
        <v>1497</v>
      </c>
      <c r="W39" s="556" t="s">
        <v>1495</v>
      </c>
    </row>
    <row r="40" spans="1:23" x14ac:dyDescent="0.25">
      <c r="A40" s="552"/>
      <c r="B40" s="553"/>
      <c r="C40" s="543"/>
      <c r="D40" s="555" t="s">
        <v>768</v>
      </c>
      <c r="E40" s="94">
        <v>1128.3530000000001</v>
      </c>
      <c r="F40" s="33">
        <v>858.18100000000004</v>
      </c>
      <c r="G40" s="33">
        <v>1681.5250000000001</v>
      </c>
      <c r="H40" s="33">
        <v>665.24800000000005</v>
      </c>
      <c r="I40" s="33">
        <v>2166.1010000000001</v>
      </c>
      <c r="J40" s="33">
        <v>965.92700000000002</v>
      </c>
      <c r="K40" s="551">
        <v>823.51499999999999</v>
      </c>
      <c r="L40" s="94">
        <v>571.548</v>
      </c>
      <c r="M40" s="33">
        <v>933.45899999999995</v>
      </c>
      <c r="N40" s="33">
        <v>1444.134</v>
      </c>
      <c r="O40" s="33">
        <v>2241.5050000000001</v>
      </c>
      <c r="P40" s="551">
        <v>2134.7559999999999</v>
      </c>
      <c r="Q40" s="33">
        <v>8920.2900000000009</v>
      </c>
      <c r="R40" s="35">
        <v>15614.252</v>
      </c>
      <c r="S40" s="308">
        <v>175</v>
      </c>
      <c r="T40" s="546" t="s">
        <v>769</v>
      </c>
      <c r="U40" s="66"/>
      <c r="V40" s="554"/>
      <c r="W40" s="556"/>
    </row>
    <row r="41" spans="1:23" x14ac:dyDescent="0.25">
      <c r="A41" s="552"/>
      <c r="B41" s="553"/>
      <c r="C41" s="543"/>
      <c r="D41" s="555"/>
      <c r="E41" s="94"/>
      <c r="F41" s="33"/>
      <c r="G41" s="33"/>
      <c r="H41" s="33"/>
      <c r="I41" s="33"/>
      <c r="J41" s="33"/>
      <c r="K41" s="551"/>
      <c r="L41" s="94"/>
      <c r="M41" s="33"/>
      <c r="N41" s="33"/>
      <c r="O41" s="33"/>
      <c r="P41" s="551"/>
      <c r="Q41" s="33"/>
      <c r="R41" s="35"/>
      <c r="S41" s="308"/>
      <c r="T41" s="546"/>
      <c r="U41" s="66"/>
      <c r="V41" s="554"/>
      <c r="W41" s="556"/>
    </row>
    <row r="42" spans="1:23" x14ac:dyDescent="0.25">
      <c r="A42" s="552" t="s">
        <v>1498</v>
      </c>
      <c r="B42" s="553"/>
      <c r="C42" s="543" t="s">
        <v>1499</v>
      </c>
      <c r="D42" s="544" t="s">
        <v>766</v>
      </c>
      <c r="E42" s="94">
        <v>6736.5150000000003</v>
      </c>
      <c r="F42" s="33">
        <v>5325.3379999999997</v>
      </c>
      <c r="G42" s="33">
        <v>5533.9210000000003</v>
      </c>
      <c r="H42" s="33">
        <v>3599.0030000000002</v>
      </c>
      <c r="I42" s="33">
        <v>2774.009</v>
      </c>
      <c r="J42" s="33">
        <v>2569.3879999999999</v>
      </c>
      <c r="K42" s="551">
        <v>2486.8629999999998</v>
      </c>
      <c r="L42" s="94">
        <v>2599.6869999999999</v>
      </c>
      <c r="M42" s="33">
        <v>3248.2370000000001</v>
      </c>
      <c r="N42" s="33">
        <v>4904.1859999999997</v>
      </c>
      <c r="O42" s="33">
        <v>5608.8609999999999</v>
      </c>
      <c r="P42" s="551">
        <v>9770.2350000000006</v>
      </c>
      <c r="Q42" s="33">
        <v>52669.048000000003</v>
      </c>
      <c r="R42" s="35">
        <v>55156.243000000002</v>
      </c>
      <c r="S42" s="308">
        <v>104.7</v>
      </c>
      <c r="T42" s="546" t="s">
        <v>767</v>
      </c>
      <c r="U42" s="66"/>
      <c r="V42" s="543" t="s">
        <v>1500</v>
      </c>
      <c r="W42" s="556" t="s">
        <v>1498</v>
      </c>
    </row>
    <row r="43" spans="1:23" x14ac:dyDescent="0.25">
      <c r="A43" s="552"/>
      <c r="B43" s="553"/>
      <c r="C43" s="543"/>
      <c r="D43" s="544" t="s">
        <v>768</v>
      </c>
      <c r="E43" s="94">
        <v>867.17899999999997</v>
      </c>
      <c r="F43" s="33">
        <v>415.80900000000003</v>
      </c>
      <c r="G43" s="33">
        <v>245.89599999999999</v>
      </c>
      <c r="H43" s="33">
        <v>104.76600000000001</v>
      </c>
      <c r="I43" s="33">
        <v>35.021000000000001</v>
      </c>
      <c r="J43" s="33">
        <v>93.766000000000005</v>
      </c>
      <c r="K43" s="551">
        <v>169.238</v>
      </c>
      <c r="L43" s="94">
        <v>138.99100000000001</v>
      </c>
      <c r="M43" s="33">
        <v>339.69400000000002</v>
      </c>
      <c r="N43" s="33">
        <v>366.053</v>
      </c>
      <c r="O43" s="33">
        <v>334.57499999999999</v>
      </c>
      <c r="P43" s="551">
        <v>1242.1010000000001</v>
      </c>
      <c r="Q43" s="33">
        <v>5802.7060000000001</v>
      </c>
      <c r="R43" s="35">
        <v>4353.0889999999999</v>
      </c>
      <c r="S43" s="308">
        <v>75</v>
      </c>
      <c r="T43" s="546" t="s">
        <v>769</v>
      </c>
      <c r="U43" s="66"/>
      <c r="V43" s="554"/>
      <c r="W43" s="556"/>
    </row>
    <row r="44" spans="1:23" x14ac:dyDescent="0.25">
      <c r="A44" s="552"/>
      <c r="B44" s="553"/>
      <c r="C44" s="543"/>
      <c r="D44" s="544"/>
      <c r="E44" s="94"/>
      <c r="F44" s="33"/>
      <c r="G44" s="33"/>
      <c r="H44" s="33"/>
      <c r="I44" s="33"/>
      <c r="J44" s="33"/>
      <c r="K44" s="551"/>
      <c r="L44" s="94"/>
      <c r="M44" s="33"/>
      <c r="N44" s="33"/>
      <c r="O44" s="33"/>
      <c r="P44" s="551"/>
      <c r="Q44" s="33"/>
      <c r="R44" s="35"/>
      <c r="S44" s="308"/>
      <c r="T44" s="546"/>
      <c r="U44" s="66"/>
      <c r="V44" s="554"/>
      <c r="W44" s="556"/>
    </row>
    <row r="45" spans="1:23" x14ac:dyDescent="0.25">
      <c r="A45" s="552" t="s">
        <v>1501</v>
      </c>
      <c r="B45" s="553"/>
      <c r="C45" s="543" t="s">
        <v>1502</v>
      </c>
      <c r="D45" s="544" t="s">
        <v>766</v>
      </c>
      <c r="E45" s="94">
        <v>1854.162</v>
      </c>
      <c r="F45" s="33">
        <v>2001.0909999999999</v>
      </c>
      <c r="G45" s="33">
        <v>2551.569</v>
      </c>
      <c r="H45" s="33">
        <v>2602.8009999999999</v>
      </c>
      <c r="I45" s="33">
        <v>3738.4059999999999</v>
      </c>
      <c r="J45" s="33">
        <v>4821.9380000000001</v>
      </c>
      <c r="K45" s="551">
        <v>4803.933</v>
      </c>
      <c r="L45" s="94">
        <v>3465.5430000000001</v>
      </c>
      <c r="M45" s="33">
        <v>2738.578</v>
      </c>
      <c r="N45" s="33">
        <v>2128.3969999999999</v>
      </c>
      <c r="O45" s="33">
        <v>1611.3879999999999</v>
      </c>
      <c r="P45" s="551">
        <v>1908.6410000000001</v>
      </c>
      <c r="Q45" s="33">
        <v>37866.300999999999</v>
      </c>
      <c r="R45" s="35">
        <v>34226.447</v>
      </c>
      <c r="S45" s="308">
        <v>90.4</v>
      </c>
      <c r="T45" s="546" t="s">
        <v>767</v>
      </c>
      <c r="U45" s="66"/>
      <c r="V45" s="543" t="s">
        <v>1503</v>
      </c>
      <c r="W45" s="556" t="s">
        <v>1501</v>
      </c>
    </row>
    <row r="46" spans="1:23" x14ac:dyDescent="0.25">
      <c r="A46" s="552"/>
      <c r="B46" s="553"/>
      <c r="C46" s="543" t="s">
        <v>1504</v>
      </c>
      <c r="D46" s="544" t="s">
        <v>768</v>
      </c>
      <c r="E46" s="94">
        <v>1149.1590000000001</v>
      </c>
      <c r="F46" s="33">
        <v>800.01300000000003</v>
      </c>
      <c r="G46" s="33">
        <v>1217.5160000000001</v>
      </c>
      <c r="H46" s="33">
        <v>1715.5219999999999</v>
      </c>
      <c r="I46" s="33">
        <v>757.64200000000005</v>
      </c>
      <c r="J46" s="33">
        <v>1416.86</v>
      </c>
      <c r="K46" s="551">
        <v>1896.617</v>
      </c>
      <c r="L46" s="94">
        <v>673.54100000000005</v>
      </c>
      <c r="M46" s="33">
        <v>1396.5820000000001</v>
      </c>
      <c r="N46" s="33">
        <v>1230.181</v>
      </c>
      <c r="O46" s="33">
        <v>595.59500000000003</v>
      </c>
      <c r="P46" s="551">
        <v>431.37</v>
      </c>
      <c r="Q46" s="33">
        <v>17932.574000000001</v>
      </c>
      <c r="R46" s="35">
        <v>13280.598</v>
      </c>
      <c r="S46" s="308">
        <v>74.099999999999994</v>
      </c>
      <c r="T46" s="546" t="s">
        <v>769</v>
      </c>
      <c r="U46" s="66"/>
      <c r="V46" s="554"/>
      <c r="W46" s="556"/>
    </row>
    <row r="47" spans="1:23" x14ac:dyDescent="0.25">
      <c r="A47" s="552"/>
      <c r="B47" s="553"/>
      <c r="C47" s="543"/>
      <c r="D47" s="544"/>
      <c r="E47" s="94"/>
      <c r="F47" s="33"/>
      <c r="G47" s="33"/>
      <c r="H47" s="33"/>
      <c r="I47" s="33"/>
      <c r="J47" s="33"/>
      <c r="K47" s="551"/>
      <c r="L47" s="94"/>
      <c r="M47" s="33"/>
      <c r="N47" s="33"/>
      <c r="O47" s="33"/>
      <c r="P47" s="551"/>
      <c r="Q47" s="33"/>
      <c r="R47" s="35"/>
      <c r="S47" s="308"/>
      <c r="T47" s="546"/>
      <c r="U47" s="66"/>
      <c r="V47" s="554"/>
      <c r="W47" s="556"/>
    </row>
    <row r="48" spans="1:23" x14ac:dyDescent="0.25">
      <c r="A48" s="552" t="s">
        <v>1505</v>
      </c>
      <c r="B48" s="553"/>
      <c r="C48" s="543" t="s">
        <v>1506</v>
      </c>
      <c r="D48" s="544" t="s">
        <v>766</v>
      </c>
      <c r="E48" s="94">
        <v>3309.0839999999998</v>
      </c>
      <c r="F48" s="33">
        <v>4565.7870000000003</v>
      </c>
      <c r="G48" s="33">
        <v>4890.55</v>
      </c>
      <c r="H48" s="33">
        <v>3605.4830000000002</v>
      </c>
      <c r="I48" s="33">
        <v>5811.5209999999997</v>
      </c>
      <c r="J48" s="33">
        <v>3187.413</v>
      </c>
      <c r="K48" s="551">
        <v>2804.2359999999999</v>
      </c>
      <c r="L48" s="94">
        <v>2253.0929999999998</v>
      </c>
      <c r="M48" s="33">
        <v>5078.9570000000003</v>
      </c>
      <c r="N48" s="33">
        <v>7204.741</v>
      </c>
      <c r="O48" s="33">
        <v>6549.5050000000001</v>
      </c>
      <c r="P48" s="551">
        <v>5172.2809999999999</v>
      </c>
      <c r="Q48" s="33">
        <v>43672.864000000001</v>
      </c>
      <c r="R48" s="35">
        <v>54432.650999999998</v>
      </c>
      <c r="S48" s="308">
        <v>124.6</v>
      </c>
      <c r="T48" s="546" t="s">
        <v>767</v>
      </c>
      <c r="U48" s="66"/>
      <c r="V48" s="543" t="s">
        <v>1507</v>
      </c>
      <c r="W48" s="556" t="s">
        <v>1505</v>
      </c>
    </row>
    <row r="49" spans="1:23" x14ac:dyDescent="0.25">
      <c r="A49" s="552"/>
      <c r="B49" s="553"/>
      <c r="C49" s="543" t="s">
        <v>1508</v>
      </c>
      <c r="D49" s="544" t="s">
        <v>768</v>
      </c>
      <c r="E49" s="94">
        <v>884.19500000000005</v>
      </c>
      <c r="F49" s="33">
        <v>543.404</v>
      </c>
      <c r="G49" s="33">
        <v>1070.3050000000001</v>
      </c>
      <c r="H49" s="33">
        <v>526.154</v>
      </c>
      <c r="I49" s="33">
        <v>961.66099999999994</v>
      </c>
      <c r="J49" s="33">
        <v>621.63099999999997</v>
      </c>
      <c r="K49" s="551">
        <v>770.30499999999995</v>
      </c>
      <c r="L49" s="94">
        <v>673.40300000000002</v>
      </c>
      <c r="M49" s="33">
        <v>1947.7070000000001</v>
      </c>
      <c r="N49" s="33">
        <v>2604.0120000000002</v>
      </c>
      <c r="O49" s="33">
        <v>3531.9870000000001</v>
      </c>
      <c r="P49" s="551">
        <v>3156.5830000000001</v>
      </c>
      <c r="Q49" s="33">
        <v>20376.269</v>
      </c>
      <c r="R49" s="35">
        <v>17291.347000000002</v>
      </c>
      <c r="S49" s="308">
        <v>84.9</v>
      </c>
      <c r="T49" s="546" t="s">
        <v>769</v>
      </c>
      <c r="U49" s="66"/>
      <c r="V49" s="554" t="s">
        <v>1509</v>
      </c>
      <c r="W49" s="556"/>
    </row>
    <row r="50" spans="1:23" x14ac:dyDescent="0.25">
      <c r="A50" s="552"/>
      <c r="B50" s="553"/>
      <c r="C50" s="543"/>
      <c r="D50" s="544"/>
      <c r="E50" s="94"/>
      <c r="F50" s="33"/>
      <c r="G50" s="33"/>
      <c r="H50" s="33"/>
      <c r="I50" s="33"/>
      <c r="J50" s="33"/>
      <c r="K50" s="551"/>
      <c r="L50" s="94"/>
      <c r="M50" s="33"/>
      <c r="N50" s="33"/>
      <c r="O50" s="33"/>
      <c r="P50" s="551"/>
      <c r="Q50" s="33"/>
      <c r="R50" s="35"/>
      <c r="S50" s="308"/>
      <c r="T50" s="546"/>
      <c r="U50" s="66"/>
      <c r="V50" s="554"/>
      <c r="W50" s="556"/>
    </row>
    <row r="51" spans="1:23" x14ac:dyDescent="0.25">
      <c r="A51" s="552" t="s">
        <v>1510</v>
      </c>
      <c r="B51" s="553"/>
      <c r="C51" s="543" t="s">
        <v>1511</v>
      </c>
      <c r="D51" s="555" t="s">
        <v>766</v>
      </c>
      <c r="E51" s="94">
        <v>135.85300000000001</v>
      </c>
      <c r="F51" s="33">
        <v>210.548</v>
      </c>
      <c r="G51" s="33">
        <v>124.627</v>
      </c>
      <c r="H51" s="33">
        <v>127.854</v>
      </c>
      <c r="I51" s="33">
        <v>380.74900000000002</v>
      </c>
      <c r="J51" s="33">
        <v>299.983</v>
      </c>
      <c r="K51" s="551">
        <v>70.933000000000007</v>
      </c>
      <c r="L51" s="94">
        <v>200.738</v>
      </c>
      <c r="M51" s="33">
        <v>85.855000000000004</v>
      </c>
      <c r="N51" s="33">
        <v>190.63399999999999</v>
      </c>
      <c r="O51" s="33">
        <v>277.89699999999999</v>
      </c>
      <c r="P51" s="551">
        <v>223.244</v>
      </c>
      <c r="Q51" s="33">
        <v>11152.763999999999</v>
      </c>
      <c r="R51" s="35">
        <v>2328.915</v>
      </c>
      <c r="S51" s="308">
        <v>20.9</v>
      </c>
      <c r="T51" s="546" t="s">
        <v>767</v>
      </c>
      <c r="U51" s="66"/>
      <c r="V51" s="543" t="s">
        <v>1512</v>
      </c>
      <c r="W51" s="556" t="s">
        <v>1510</v>
      </c>
    </row>
    <row r="52" spans="1:23" x14ac:dyDescent="0.25">
      <c r="A52" s="552"/>
      <c r="B52" s="553"/>
      <c r="C52" s="543"/>
      <c r="D52" s="555" t="s">
        <v>768</v>
      </c>
      <c r="E52" s="94">
        <v>41.405999999999999</v>
      </c>
      <c r="F52" s="33">
        <v>29.032</v>
      </c>
      <c r="G52" s="33">
        <v>67.668000000000006</v>
      </c>
      <c r="H52" s="33">
        <v>32.774000000000001</v>
      </c>
      <c r="I52" s="33">
        <v>42.091000000000001</v>
      </c>
      <c r="J52" s="33">
        <v>55.837000000000003</v>
      </c>
      <c r="K52" s="551">
        <v>15.031000000000001</v>
      </c>
      <c r="L52" s="94">
        <v>35.082999999999998</v>
      </c>
      <c r="M52" s="33">
        <v>22.055</v>
      </c>
      <c r="N52" s="33">
        <v>3.7149999999999999</v>
      </c>
      <c r="O52" s="33">
        <v>206.399</v>
      </c>
      <c r="P52" s="551">
        <v>358.279</v>
      </c>
      <c r="Q52" s="33">
        <v>11064.657999999999</v>
      </c>
      <c r="R52" s="35">
        <v>909.37</v>
      </c>
      <c r="S52" s="308">
        <v>8.1999999999999993</v>
      </c>
      <c r="T52" s="546" t="s">
        <v>769</v>
      </c>
      <c r="U52" s="66"/>
      <c r="V52" s="554"/>
      <c r="W52" s="556"/>
    </row>
    <row r="53" spans="1:23" x14ac:dyDescent="0.25">
      <c r="A53" s="552"/>
      <c r="B53" s="553"/>
      <c r="C53" s="543"/>
      <c r="D53" s="555"/>
      <c r="E53" s="94"/>
      <c r="F53" s="33"/>
      <c r="G53" s="33"/>
      <c r="H53" s="33"/>
      <c r="I53" s="33"/>
      <c r="J53" s="33"/>
      <c r="K53" s="551"/>
      <c r="L53" s="94"/>
      <c r="M53" s="33"/>
      <c r="N53" s="33"/>
      <c r="O53" s="33"/>
      <c r="P53" s="551"/>
      <c r="Q53" s="33"/>
      <c r="R53" s="35"/>
      <c r="S53" s="308"/>
      <c r="T53" s="546"/>
      <c r="U53" s="66"/>
      <c r="V53" s="554"/>
      <c r="W53" s="556"/>
    </row>
    <row r="54" spans="1:23" x14ac:dyDescent="0.25">
      <c r="A54" s="552" t="s">
        <v>1513</v>
      </c>
      <c r="B54" s="553"/>
      <c r="C54" s="543" t="s">
        <v>1514</v>
      </c>
      <c r="D54" s="544" t="s">
        <v>766</v>
      </c>
      <c r="E54" s="94">
        <v>640.98699999999997</v>
      </c>
      <c r="F54" s="33">
        <v>764.68299999999999</v>
      </c>
      <c r="G54" s="33">
        <v>1863.5830000000001</v>
      </c>
      <c r="H54" s="33">
        <v>3226.422</v>
      </c>
      <c r="I54" s="33">
        <v>2734.6170000000002</v>
      </c>
      <c r="J54" s="33">
        <v>1877.325</v>
      </c>
      <c r="K54" s="551">
        <v>3245.1010000000001</v>
      </c>
      <c r="L54" s="94">
        <v>2683.3589999999999</v>
      </c>
      <c r="M54" s="33">
        <v>3643.364</v>
      </c>
      <c r="N54" s="33">
        <v>4108.4979999999996</v>
      </c>
      <c r="O54" s="33">
        <v>4158.549</v>
      </c>
      <c r="P54" s="551">
        <v>2345.3409999999999</v>
      </c>
      <c r="Q54" s="33">
        <v>35372.648000000001</v>
      </c>
      <c r="R54" s="35">
        <v>31291.829000000002</v>
      </c>
      <c r="S54" s="308">
        <v>88.5</v>
      </c>
      <c r="T54" s="546" t="s">
        <v>767</v>
      </c>
      <c r="U54" s="66"/>
      <c r="V54" s="543" t="s">
        <v>1515</v>
      </c>
      <c r="W54" s="556" t="s">
        <v>1513</v>
      </c>
    </row>
    <row r="55" spans="1:23" x14ac:dyDescent="0.25">
      <c r="A55" s="552"/>
      <c r="B55" s="553"/>
      <c r="C55" s="543"/>
      <c r="D55" s="544" t="s">
        <v>768</v>
      </c>
      <c r="E55" s="94">
        <v>199.65199999999999</v>
      </c>
      <c r="F55" s="33">
        <v>54.734999999999999</v>
      </c>
      <c r="G55" s="33">
        <v>639.87</v>
      </c>
      <c r="H55" s="33">
        <v>486.16500000000002</v>
      </c>
      <c r="I55" s="33">
        <v>830.79600000000005</v>
      </c>
      <c r="J55" s="33">
        <v>531.05499999999995</v>
      </c>
      <c r="K55" s="551">
        <v>333.94499999999999</v>
      </c>
      <c r="L55" s="94">
        <v>693.05799999999999</v>
      </c>
      <c r="M55" s="33">
        <v>391.23599999999999</v>
      </c>
      <c r="N55" s="33">
        <v>927.47400000000005</v>
      </c>
      <c r="O55" s="33">
        <v>1703.894</v>
      </c>
      <c r="P55" s="551">
        <v>352.68099999999998</v>
      </c>
      <c r="Q55" s="33">
        <v>5279.5910000000003</v>
      </c>
      <c r="R55" s="35">
        <v>7144.5609999999997</v>
      </c>
      <c r="S55" s="308">
        <v>135.30000000000001</v>
      </c>
      <c r="T55" s="546" t="s">
        <v>769</v>
      </c>
      <c r="U55" s="66"/>
      <c r="V55" s="554"/>
      <c r="W55" s="556"/>
    </row>
    <row r="56" spans="1:23" x14ac:dyDescent="0.25">
      <c r="A56" s="552"/>
      <c r="B56" s="553"/>
      <c r="C56" s="543"/>
      <c r="D56" s="544"/>
      <c r="E56" s="94"/>
      <c r="F56" s="33"/>
      <c r="G56" s="33"/>
      <c r="H56" s="33"/>
      <c r="I56" s="33"/>
      <c r="J56" s="33"/>
      <c r="K56" s="551"/>
      <c r="L56" s="94"/>
      <c r="M56" s="33"/>
      <c r="N56" s="33"/>
      <c r="O56" s="33"/>
      <c r="P56" s="551"/>
      <c r="Q56" s="33"/>
      <c r="R56" s="35"/>
      <c r="S56" s="308"/>
      <c r="T56" s="546"/>
      <c r="U56" s="66"/>
      <c r="V56" s="554"/>
      <c r="W56" s="556"/>
    </row>
    <row r="57" spans="1:23" x14ac:dyDescent="0.25">
      <c r="A57" s="552" t="s">
        <v>1516</v>
      </c>
      <c r="B57" s="553"/>
      <c r="C57" s="543" t="s">
        <v>1517</v>
      </c>
      <c r="D57" s="544" t="s">
        <v>766</v>
      </c>
      <c r="E57" s="94">
        <v>1054.7460000000001</v>
      </c>
      <c r="F57" s="33">
        <v>988.06500000000005</v>
      </c>
      <c r="G57" s="33">
        <v>1150.0640000000001</v>
      </c>
      <c r="H57" s="33">
        <v>1072.8779999999999</v>
      </c>
      <c r="I57" s="33">
        <v>893.54600000000005</v>
      </c>
      <c r="J57" s="33">
        <v>595.22299999999996</v>
      </c>
      <c r="K57" s="551">
        <v>897.58299999999997</v>
      </c>
      <c r="L57" s="94">
        <v>1466.84</v>
      </c>
      <c r="M57" s="33">
        <v>2741.616</v>
      </c>
      <c r="N57" s="33">
        <v>2249.4749999999999</v>
      </c>
      <c r="O57" s="33">
        <v>1429.2449999999999</v>
      </c>
      <c r="P57" s="551">
        <v>1430.915</v>
      </c>
      <c r="Q57" s="33">
        <v>12949.079</v>
      </c>
      <c r="R57" s="35">
        <v>15970.196</v>
      </c>
      <c r="S57" s="308">
        <v>123.3</v>
      </c>
      <c r="T57" s="546" t="s">
        <v>767</v>
      </c>
      <c r="U57" s="558"/>
      <c r="V57" s="543" t="s">
        <v>1518</v>
      </c>
      <c r="W57" s="556" t="s">
        <v>1516</v>
      </c>
    </row>
    <row r="58" spans="1:23" x14ac:dyDescent="0.25">
      <c r="A58" s="552"/>
      <c r="B58" s="553"/>
      <c r="C58" s="543" t="s">
        <v>1519</v>
      </c>
      <c r="D58" s="544" t="s">
        <v>768</v>
      </c>
      <c r="E58" s="94">
        <v>231.482</v>
      </c>
      <c r="F58" s="33">
        <v>191.90199999999999</v>
      </c>
      <c r="G58" s="33">
        <v>193.083</v>
      </c>
      <c r="H58" s="33">
        <v>254.74600000000001</v>
      </c>
      <c r="I58" s="33">
        <v>162.327</v>
      </c>
      <c r="J58" s="33">
        <v>186.101</v>
      </c>
      <c r="K58" s="551">
        <v>226.68899999999999</v>
      </c>
      <c r="L58" s="94">
        <v>183.63399999999999</v>
      </c>
      <c r="M58" s="33">
        <v>790.79499999999996</v>
      </c>
      <c r="N58" s="33">
        <v>1502.729</v>
      </c>
      <c r="O58" s="33">
        <v>475.255</v>
      </c>
      <c r="P58" s="551">
        <v>370.411</v>
      </c>
      <c r="Q58" s="33">
        <v>3990.4580000000001</v>
      </c>
      <c r="R58" s="35">
        <v>4769.1540000000005</v>
      </c>
      <c r="S58" s="308">
        <v>119.5</v>
      </c>
      <c r="T58" s="546" t="s">
        <v>769</v>
      </c>
      <c r="U58" s="558"/>
      <c r="V58" s="554" t="s">
        <v>1520</v>
      </c>
      <c r="W58" s="556"/>
    </row>
    <row r="59" spans="1:23" x14ac:dyDescent="0.25">
      <c r="A59" s="552"/>
      <c r="B59" s="553"/>
      <c r="C59" s="543"/>
      <c r="D59" s="544"/>
      <c r="E59" s="94"/>
      <c r="F59" s="33"/>
      <c r="G59" s="33"/>
      <c r="H59" s="33"/>
      <c r="I59" s="33"/>
      <c r="J59" s="33"/>
      <c r="K59" s="551"/>
      <c r="L59" s="94"/>
      <c r="M59" s="33"/>
      <c r="N59" s="33"/>
      <c r="O59" s="33"/>
      <c r="P59" s="551"/>
      <c r="Q59" s="33"/>
      <c r="R59" s="35"/>
      <c r="S59" s="308"/>
      <c r="T59" s="546"/>
      <c r="U59" s="558"/>
      <c r="V59" s="554"/>
      <c r="W59" s="556"/>
    </row>
    <row r="60" spans="1:23" x14ac:dyDescent="0.25">
      <c r="A60" s="552" t="s">
        <v>1521</v>
      </c>
      <c r="B60" s="553"/>
      <c r="C60" s="543" t="s">
        <v>1522</v>
      </c>
      <c r="D60" s="544" t="s">
        <v>766</v>
      </c>
      <c r="E60" s="94">
        <v>10411.342000000001</v>
      </c>
      <c r="F60" s="33">
        <v>9178.1129999999994</v>
      </c>
      <c r="G60" s="33">
        <v>11635.65</v>
      </c>
      <c r="H60" s="33">
        <v>9806.7440000000006</v>
      </c>
      <c r="I60" s="33">
        <v>9912.0439999999999</v>
      </c>
      <c r="J60" s="33">
        <v>9168.3369999999995</v>
      </c>
      <c r="K60" s="551">
        <v>7299.8590000000004</v>
      </c>
      <c r="L60" s="94">
        <v>9313.1859999999997</v>
      </c>
      <c r="M60" s="33">
        <v>9595.6129999999994</v>
      </c>
      <c r="N60" s="33">
        <v>10018.942999999999</v>
      </c>
      <c r="O60" s="33">
        <v>7608.5460000000003</v>
      </c>
      <c r="P60" s="551">
        <v>4747.8320000000003</v>
      </c>
      <c r="Q60" s="33">
        <v>127438.372</v>
      </c>
      <c r="R60" s="35">
        <v>108696.209</v>
      </c>
      <c r="S60" s="308">
        <v>85.3</v>
      </c>
      <c r="T60" s="546" t="s">
        <v>767</v>
      </c>
      <c r="U60" s="66"/>
      <c r="V60" s="543" t="s">
        <v>1523</v>
      </c>
      <c r="W60" s="556" t="s">
        <v>1521</v>
      </c>
    </row>
    <row r="61" spans="1:23" x14ac:dyDescent="0.25">
      <c r="A61" s="552"/>
      <c r="B61" s="553"/>
      <c r="C61" s="543"/>
      <c r="D61" s="544" t="s">
        <v>768</v>
      </c>
      <c r="E61" s="94">
        <v>148.13800000000001</v>
      </c>
      <c r="F61" s="33">
        <v>61.008000000000003</v>
      </c>
      <c r="G61" s="33">
        <v>769.29700000000003</v>
      </c>
      <c r="H61" s="33">
        <v>131.77000000000001</v>
      </c>
      <c r="I61" s="33">
        <v>718.02300000000002</v>
      </c>
      <c r="J61" s="33">
        <v>184.97200000000001</v>
      </c>
      <c r="K61" s="551">
        <v>201.428</v>
      </c>
      <c r="L61" s="94">
        <v>253.60400000000001</v>
      </c>
      <c r="M61" s="33">
        <v>126.79300000000001</v>
      </c>
      <c r="N61" s="33">
        <v>57.475000000000001</v>
      </c>
      <c r="O61" s="33">
        <v>24.863</v>
      </c>
      <c r="P61" s="551">
        <v>161.35400000000001</v>
      </c>
      <c r="Q61" s="33">
        <v>7544.2380000000003</v>
      </c>
      <c r="R61" s="35">
        <v>2838.7249999999999</v>
      </c>
      <c r="S61" s="308">
        <v>37.6</v>
      </c>
      <c r="T61" s="546" t="s">
        <v>769</v>
      </c>
      <c r="U61" s="66"/>
      <c r="V61" s="554"/>
      <c r="W61" s="556"/>
    </row>
    <row r="62" spans="1:23" x14ac:dyDescent="0.25">
      <c r="A62" s="552"/>
      <c r="B62" s="553"/>
      <c r="C62" s="543"/>
      <c r="D62" s="544"/>
      <c r="E62" s="94"/>
      <c r="F62" s="33"/>
      <c r="G62" s="33"/>
      <c r="H62" s="33"/>
      <c r="I62" s="33"/>
      <c r="J62" s="33"/>
      <c r="K62" s="551"/>
      <c r="L62" s="94"/>
      <c r="M62" s="33"/>
      <c r="N62" s="33"/>
      <c r="O62" s="33"/>
      <c r="P62" s="551"/>
      <c r="Q62" s="33"/>
      <c r="R62" s="35"/>
      <c r="S62" s="308"/>
      <c r="T62" s="546"/>
      <c r="U62" s="66"/>
      <c r="V62" s="554"/>
      <c r="W62" s="556"/>
    </row>
    <row r="63" spans="1:23" x14ac:dyDescent="0.25">
      <c r="A63" s="552" t="s">
        <v>1524</v>
      </c>
      <c r="B63" s="553"/>
      <c r="C63" s="543" t="s">
        <v>1525</v>
      </c>
      <c r="D63" s="555" t="s">
        <v>766</v>
      </c>
      <c r="E63" s="94">
        <v>1187.6320000000001</v>
      </c>
      <c r="F63" s="33">
        <v>2813.7570000000001</v>
      </c>
      <c r="G63" s="33">
        <v>5001.4040000000005</v>
      </c>
      <c r="H63" s="33">
        <v>6299.4759999999997</v>
      </c>
      <c r="I63" s="33">
        <v>4082.9670000000001</v>
      </c>
      <c r="J63" s="33">
        <v>1843.655</v>
      </c>
      <c r="K63" s="551">
        <v>1565.4190000000001</v>
      </c>
      <c r="L63" s="94">
        <v>1817.441</v>
      </c>
      <c r="M63" s="33">
        <v>2177.9389999999999</v>
      </c>
      <c r="N63" s="33">
        <v>2287.991</v>
      </c>
      <c r="O63" s="33">
        <v>1496.9459999999999</v>
      </c>
      <c r="P63" s="551">
        <v>1291.6679999999999</v>
      </c>
      <c r="Q63" s="33">
        <v>37631.391000000003</v>
      </c>
      <c r="R63" s="35">
        <v>31866.294999999998</v>
      </c>
      <c r="S63" s="308">
        <v>84.7</v>
      </c>
      <c r="T63" s="546" t="s">
        <v>767</v>
      </c>
      <c r="U63" s="66"/>
      <c r="V63" s="543" t="s">
        <v>1526</v>
      </c>
      <c r="W63" s="556" t="s">
        <v>1524</v>
      </c>
    </row>
    <row r="64" spans="1:23" x14ac:dyDescent="0.25">
      <c r="A64" s="552"/>
      <c r="B64" s="553"/>
      <c r="C64" s="543" t="s">
        <v>1527</v>
      </c>
      <c r="D64" s="555" t="s">
        <v>768</v>
      </c>
      <c r="E64" s="94">
        <v>951.01</v>
      </c>
      <c r="F64" s="33">
        <v>997.29399999999998</v>
      </c>
      <c r="G64" s="33">
        <v>2129.194</v>
      </c>
      <c r="H64" s="33">
        <v>986.44100000000003</v>
      </c>
      <c r="I64" s="33">
        <v>854.34799999999996</v>
      </c>
      <c r="J64" s="33">
        <v>552.41600000000005</v>
      </c>
      <c r="K64" s="551">
        <v>691.04200000000003</v>
      </c>
      <c r="L64" s="94">
        <v>673.42200000000003</v>
      </c>
      <c r="M64" s="33">
        <v>925.56200000000001</v>
      </c>
      <c r="N64" s="33">
        <v>722.59900000000005</v>
      </c>
      <c r="O64" s="33">
        <v>2356.835</v>
      </c>
      <c r="P64" s="551">
        <v>1453.0740000000001</v>
      </c>
      <c r="Q64" s="33">
        <v>12359.955</v>
      </c>
      <c r="R64" s="35">
        <v>13293.236999999999</v>
      </c>
      <c r="S64" s="308">
        <v>107.6</v>
      </c>
      <c r="T64" s="546" t="s">
        <v>769</v>
      </c>
      <c r="U64" s="66"/>
      <c r="V64" s="554" t="s">
        <v>1528</v>
      </c>
      <c r="W64" s="556"/>
    </row>
    <row r="65" spans="1:23" x14ac:dyDescent="0.25">
      <c r="A65" s="552"/>
      <c r="B65" s="553"/>
      <c r="C65" s="543"/>
      <c r="D65" s="555"/>
      <c r="E65" s="94"/>
      <c r="F65" s="33"/>
      <c r="G65" s="33"/>
      <c r="H65" s="33"/>
      <c r="I65" s="33"/>
      <c r="J65" s="33"/>
      <c r="K65" s="551"/>
      <c r="L65" s="94"/>
      <c r="M65" s="33"/>
      <c r="N65" s="33"/>
      <c r="O65" s="33"/>
      <c r="P65" s="551"/>
      <c r="Q65" s="33"/>
      <c r="R65" s="35"/>
      <c r="S65" s="308"/>
      <c r="T65" s="546"/>
      <c r="U65" s="66"/>
      <c r="V65" s="554"/>
      <c r="W65" s="556"/>
    </row>
    <row r="66" spans="1:23" x14ac:dyDescent="0.25">
      <c r="A66" s="552" t="s">
        <v>1529</v>
      </c>
      <c r="B66" s="553"/>
      <c r="C66" s="543" t="s">
        <v>1530</v>
      </c>
      <c r="D66" s="544" t="s">
        <v>766</v>
      </c>
      <c r="E66" s="94">
        <v>4.173</v>
      </c>
      <c r="F66" s="33">
        <v>49.125999999999998</v>
      </c>
      <c r="G66" s="33">
        <v>19.809000000000001</v>
      </c>
      <c r="H66" s="33">
        <v>27.42</v>
      </c>
      <c r="I66" s="33">
        <v>208.14</v>
      </c>
      <c r="J66" s="33">
        <v>1.1890000000000001</v>
      </c>
      <c r="K66" s="551" t="s">
        <v>234</v>
      </c>
      <c r="L66" s="94" t="s">
        <v>234</v>
      </c>
      <c r="M66" s="33" t="s">
        <v>234</v>
      </c>
      <c r="N66" s="33">
        <v>18.896000000000001</v>
      </c>
      <c r="O66" s="33">
        <v>143.386</v>
      </c>
      <c r="P66" s="551">
        <v>1134.4960000000001</v>
      </c>
      <c r="Q66" s="33">
        <v>1860.694</v>
      </c>
      <c r="R66" s="35">
        <v>1606.635</v>
      </c>
      <c r="S66" s="308">
        <v>86.3</v>
      </c>
      <c r="T66" s="546" t="s">
        <v>767</v>
      </c>
      <c r="U66" s="66"/>
      <c r="V66" s="543" t="s">
        <v>1531</v>
      </c>
      <c r="W66" s="556" t="s">
        <v>1529</v>
      </c>
    </row>
    <row r="67" spans="1:23" x14ac:dyDescent="0.25">
      <c r="A67" s="552"/>
      <c r="B67" s="553"/>
      <c r="C67" s="543" t="s">
        <v>1532</v>
      </c>
      <c r="D67" s="544" t="s">
        <v>768</v>
      </c>
      <c r="E67" s="94">
        <v>1245.627</v>
      </c>
      <c r="F67" s="33">
        <v>1626.4549999999999</v>
      </c>
      <c r="G67" s="33">
        <v>1309.2750000000001</v>
      </c>
      <c r="H67" s="33">
        <v>1514.7270000000001</v>
      </c>
      <c r="I67" s="33">
        <v>1340.7</v>
      </c>
      <c r="J67" s="33">
        <v>616.85299999999995</v>
      </c>
      <c r="K67" s="551">
        <v>1587.8389999999999</v>
      </c>
      <c r="L67" s="94">
        <v>652.28499999999997</v>
      </c>
      <c r="M67" s="33">
        <v>4287.616</v>
      </c>
      <c r="N67" s="33">
        <v>2238.7930000000001</v>
      </c>
      <c r="O67" s="33">
        <v>1567.807</v>
      </c>
      <c r="P67" s="551">
        <v>2514.886</v>
      </c>
      <c r="Q67" s="33">
        <v>32919.279000000002</v>
      </c>
      <c r="R67" s="35">
        <v>20502.863000000001</v>
      </c>
      <c r="S67" s="308">
        <v>62.3</v>
      </c>
      <c r="T67" s="546" t="s">
        <v>769</v>
      </c>
      <c r="U67" s="66"/>
      <c r="V67" s="554" t="s">
        <v>1533</v>
      </c>
      <c r="W67" s="556"/>
    </row>
    <row r="68" spans="1:23" x14ac:dyDescent="0.25">
      <c r="A68" s="552"/>
      <c r="B68" s="553"/>
      <c r="C68" s="543"/>
      <c r="D68" s="544"/>
      <c r="E68" s="94"/>
      <c r="F68" s="33"/>
      <c r="G68" s="33"/>
      <c r="H68" s="33"/>
      <c r="I68" s="33"/>
      <c r="J68" s="33"/>
      <c r="K68" s="551"/>
      <c r="L68" s="94"/>
      <c r="M68" s="33"/>
      <c r="N68" s="33"/>
      <c r="O68" s="33"/>
      <c r="P68" s="551"/>
      <c r="Q68" s="33"/>
      <c r="R68" s="35"/>
      <c r="S68" s="308"/>
      <c r="T68" s="546"/>
      <c r="U68" s="66"/>
      <c r="V68" s="554"/>
      <c r="W68" s="556"/>
    </row>
    <row r="69" spans="1:23" x14ac:dyDescent="0.25">
      <c r="A69" s="552" t="s">
        <v>1534</v>
      </c>
      <c r="B69" s="553"/>
      <c r="C69" s="543" t="s">
        <v>1535</v>
      </c>
      <c r="D69" s="544" t="s">
        <v>766</v>
      </c>
      <c r="E69" s="94">
        <v>374.608</v>
      </c>
      <c r="F69" s="33">
        <v>385.80799999999999</v>
      </c>
      <c r="G69" s="33">
        <v>288.87</v>
      </c>
      <c r="H69" s="33">
        <v>251.43</v>
      </c>
      <c r="I69" s="33">
        <v>121.75</v>
      </c>
      <c r="J69" s="33">
        <v>248.71299999999999</v>
      </c>
      <c r="K69" s="551">
        <v>99.171999999999997</v>
      </c>
      <c r="L69" s="94">
        <v>155.61500000000001</v>
      </c>
      <c r="M69" s="33">
        <v>156.494</v>
      </c>
      <c r="N69" s="33">
        <v>126.133</v>
      </c>
      <c r="O69" s="33">
        <v>455.61799999999999</v>
      </c>
      <c r="P69" s="551">
        <v>614.52</v>
      </c>
      <c r="Q69" s="33">
        <v>2178.806</v>
      </c>
      <c r="R69" s="35">
        <v>3278.7310000000002</v>
      </c>
      <c r="S69" s="308">
        <v>150.5</v>
      </c>
      <c r="T69" s="546" t="s">
        <v>767</v>
      </c>
      <c r="U69" s="66"/>
      <c r="V69" s="543" t="s">
        <v>1536</v>
      </c>
      <c r="W69" s="556" t="s">
        <v>1534</v>
      </c>
    </row>
    <row r="70" spans="1:23" x14ac:dyDescent="0.25">
      <c r="A70" s="552"/>
      <c r="B70" s="553"/>
      <c r="C70" s="543" t="s">
        <v>1537</v>
      </c>
      <c r="D70" s="544" t="s">
        <v>768</v>
      </c>
      <c r="E70" s="94">
        <v>2006.683</v>
      </c>
      <c r="F70" s="33">
        <v>2399.0650000000001</v>
      </c>
      <c r="G70" s="33">
        <v>1946.1590000000001</v>
      </c>
      <c r="H70" s="33">
        <v>2610.5</v>
      </c>
      <c r="I70" s="33">
        <v>2275.9720000000002</v>
      </c>
      <c r="J70" s="33">
        <v>1342.136</v>
      </c>
      <c r="K70" s="551">
        <v>2173.4949999999999</v>
      </c>
      <c r="L70" s="94">
        <v>2568.0140000000001</v>
      </c>
      <c r="M70" s="33">
        <v>4598.8450000000003</v>
      </c>
      <c r="N70" s="33">
        <v>2451.1970000000001</v>
      </c>
      <c r="O70" s="33">
        <v>2976.2840000000001</v>
      </c>
      <c r="P70" s="551">
        <v>2572.404</v>
      </c>
      <c r="Q70" s="33">
        <v>27163.338</v>
      </c>
      <c r="R70" s="35">
        <v>29920.754000000001</v>
      </c>
      <c r="S70" s="308">
        <v>110.2</v>
      </c>
      <c r="T70" s="546" t="s">
        <v>769</v>
      </c>
      <c r="U70" s="66"/>
      <c r="V70" s="554" t="s">
        <v>1538</v>
      </c>
      <c r="W70" s="556"/>
    </row>
    <row r="71" spans="1:23" x14ac:dyDescent="0.25">
      <c r="A71" s="552"/>
      <c r="B71" s="553"/>
      <c r="C71" s="543"/>
      <c r="D71" s="544"/>
      <c r="E71" s="94"/>
      <c r="F71" s="33"/>
      <c r="G71" s="33"/>
      <c r="H71" s="33"/>
      <c r="I71" s="33"/>
      <c r="J71" s="33"/>
      <c r="K71" s="551"/>
      <c r="L71" s="94"/>
      <c r="M71" s="33"/>
      <c r="N71" s="33"/>
      <c r="O71" s="33"/>
      <c r="P71" s="551"/>
      <c r="Q71" s="33"/>
      <c r="R71" s="35"/>
      <c r="S71" s="308"/>
      <c r="T71" s="546"/>
      <c r="U71" s="66"/>
      <c r="V71" s="554"/>
      <c r="W71" s="556"/>
    </row>
    <row r="72" spans="1:23" x14ac:dyDescent="0.25">
      <c r="A72" s="552" t="s">
        <v>1539</v>
      </c>
      <c r="B72" s="553"/>
      <c r="C72" s="543" t="s">
        <v>1540</v>
      </c>
      <c r="D72" s="544" t="s">
        <v>766</v>
      </c>
      <c r="E72" s="36" t="s">
        <v>234</v>
      </c>
      <c r="F72" s="35">
        <v>2.12</v>
      </c>
      <c r="G72" s="35" t="s">
        <v>234</v>
      </c>
      <c r="H72" s="35" t="s">
        <v>234</v>
      </c>
      <c r="I72" s="34" t="s">
        <v>234</v>
      </c>
      <c r="J72" s="34" t="s">
        <v>234</v>
      </c>
      <c r="K72" s="157" t="s">
        <v>234</v>
      </c>
      <c r="L72" s="94" t="s">
        <v>234</v>
      </c>
      <c r="M72" s="33" t="s">
        <v>234</v>
      </c>
      <c r="N72" s="33" t="s">
        <v>234</v>
      </c>
      <c r="O72" s="35" t="s">
        <v>234</v>
      </c>
      <c r="P72" s="551" t="s">
        <v>234</v>
      </c>
      <c r="Q72" s="33">
        <v>112.44</v>
      </c>
      <c r="R72" s="35">
        <v>2.12</v>
      </c>
      <c r="S72" s="308">
        <v>1.9</v>
      </c>
      <c r="T72" s="546" t="s">
        <v>767</v>
      </c>
      <c r="U72" s="66"/>
      <c r="V72" s="543" t="s">
        <v>1541</v>
      </c>
      <c r="W72" s="556" t="s">
        <v>1539</v>
      </c>
    </row>
    <row r="73" spans="1:23" x14ac:dyDescent="0.25">
      <c r="A73" s="552"/>
      <c r="B73" s="553"/>
      <c r="C73" s="543" t="s">
        <v>1542</v>
      </c>
      <c r="D73" s="544" t="s">
        <v>768</v>
      </c>
      <c r="E73" s="36">
        <v>36.831000000000003</v>
      </c>
      <c r="F73" s="35">
        <v>7.6369999999999996</v>
      </c>
      <c r="G73" s="35" t="s">
        <v>234</v>
      </c>
      <c r="H73" s="35" t="s">
        <v>234</v>
      </c>
      <c r="I73" s="34" t="s">
        <v>234</v>
      </c>
      <c r="J73" s="34" t="s">
        <v>234</v>
      </c>
      <c r="K73" s="157">
        <v>12.316000000000001</v>
      </c>
      <c r="L73" s="94">
        <v>2.0049999999999999</v>
      </c>
      <c r="M73" s="33">
        <v>22.138999999999999</v>
      </c>
      <c r="N73" s="33" t="s">
        <v>234</v>
      </c>
      <c r="O73" s="35" t="s">
        <v>234</v>
      </c>
      <c r="P73" s="551">
        <v>1.6</v>
      </c>
      <c r="Q73" s="33">
        <v>71.754999999999995</v>
      </c>
      <c r="R73" s="35">
        <v>82.528000000000006</v>
      </c>
      <c r="S73" s="308">
        <v>115</v>
      </c>
      <c r="T73" s="546" t="s">
        <v>769</v>
      </c>
      <c r="U73" s="66"/>
      <c r="W73" s="556"/>
    </row>
    <row r="74" spans="1:23" x14ac:dyDescent="0.25">
      <c r="A74" s="552"/>
      <c r="B74" s="553"/>
      <c r="C74" s="543"/>
      <c r="D74" s="544"/>
      <c r="E74" s="36"/>
      <c r="F74" s="35"/>
      <c r="G74" s="35"/>
      <c r="H74" s="35"/>
      <c r="I74" s="34"/>
      <c r="J74" s="34"/>
      <c r="K74" s="157"/>
      <c r="L74" s="94"/>
      <c r="M74" s="33"/>
      <c r="N74" s="33"/>
      <c r="O74" s="35"/>
      <c r="P74" s="551"/>
      <c r="Q74" s="33"/>
      <c r="R74" s="35"/>
      <c r="S74" s="308"/>
      <c r="T74" s="546"/>
      <c r="U74" s="66"/>
      <c r="V74" s="554"/>
      <c r="W74" s="556"/>
    </row>
    <row r="75" spans="1:23" x14ac:dyDescent="0.25">
      <c r="A75" s="552" t="s">
        <v>1543</v>
      </c>
      <c r="B75" s="553"/>
      <c r="C75" s="543" t="s">
        <v>1544</v>
      </c>
      <c r="D75" s="555" t="s">
        <v>766</v>
      </c>
      <c r="E75" s="36">
        <v>0.26800000000000002</v>
      </c>
      <c r="F75" s="35">
        <v>19.844000000000001</v>
      </c>
      <c r="G75" s="35">
        <v>127.185</v>
      </c>
      <c r="H75" s="35">
        <v>273.11399999999998</v>
      </c>
      <c r="I75" s="34">
        <v>335.303</v>
      </c>
      <c r="J75" s="34">
        <v>626.79100000000005</v>
      </c>
      <c r="K75" s="157">
        <v>501.65199999999999</v>
      </c>
      <c r="L75" s="94">
        <v>208.26400000000001</v>
      </c>
      <c r="M75" s="33">
        <v>181.85400000000001</v>
      </c>
      <c r="N75" s="33">
        <v>98.548000000000002</v>
      </c>
      <c r="O75" s="35">
        <v>173.55500000000001</v>
      </c>
      <c r="P75" s="551">
        <v>33.936999999999998</v>
      </c>
      <c r="Q75" s="33">
        <v>2136.203</v>
      </c>
      <c r="R75" s="35">
        <v>2580.3150000000001</v>
      </c>
      <c r="S75" s="308">
        <v>120.8</v>
      </c>
      <c r="T75" s="546" t="s">
        <v>767</v>
      </c>
      <c r="U75" s="66"/>
      <c r="V75" s="543" t="s">
        <v>1545</v>
      </c>
      <c r="W75" s="556" t="s">
        <v>1543</v>
      </c>
    </row>
    <row r="76" spans="1:23" x14ac:dyDescent="0.25">
      <c r="A76" s="552"/>
      <c r="B76" s="553"/>
      <c r="C76" s="543" t="s">
        <v>1546</v>
      </c>
      <c r="D76" s="555" t="s">
        <v>768</v>
      </c>
      <c r="E76" s="36">
        <v>150.63399999999999</v>
      </c>
      <c r="F76" s="35">
        <v>119.036</v>
      </c>
      <c r="G76" s="35">
        <v>298.59800000000001</v>
      </c>
      <c r="H76" s="35">
        <v>511.173</v>
      </c>
      <c r="I76" s="34">
        <v>365.35300000000001</v>
      </c>
      <c r="J76" s="34">
        <v>342.995</v>
      </c>
      <c r="K76" s="157">
        <v>453.15499999999997</v>
      </c>
      <c r="L76" s="94">
        <v>388.71600000000001</v>
      </c>
      <c r="M76" s="33">
        <v>427.839</v>
      </c>
      <c r="N76" s="33">
        <v>602.89599999999996</v>
      </c>
      <c r="O76" s="35">
        <v>175.95599999999999</v>
      </c>
      <c r="P76" s="551">
        <v>163.65799999999999</v>
      </c>
      <c r="Q76" s="33">
        <v>5028.6909999999998</v>
      </c>
      <c r="R76" s="35">
        <v>4000.009</v>
      </c>
      <c r="S76" s="308">
        <v>79.5</v>
      </c>
      <c r="T76" s="546" t="s">
        <v>769</v>
      </c>
      <c r="U76" s="66"/>
      <c r="V76" s="554" t="s">
        <v>1547</v>
      </c>
      <c r="W76" s="556"/>
    </row>
    <row r="77" spans="1:23" x14ac:dyDescent="0.25">
      <c r="A77" s="552"/>
      <c r="B77" s="553"/>
      <c r="C77" s="543"/>
      <c r="D77" s="555"/>
      <c r="E77" s="94"/>
      <c r="F77" s="33"/>
      <c r="G77" s="33"/>
      <c r="H77" s="33"/>
      <c r="I77" s="33"/>
      <c r="J77" s="33"/>
      <c r="K77" s="551"/>
      <c r="L77" s="94"/>
      <c r="M77" s="33"/>
      <c r="N77" s="33"/>
      <c r="O77" s="33"/>
      <c r="P77" s="551"/>
      <c r="Q77" s="33"/>
      <c r="R77" s="35"/>
      <c r="S77" s="308"/>
      <c r="T77" s="546"/>
      <c r="U77" s="66"/>
      <c r="V77" s="554"/>
      <c r="W77" s="556"/>
    </row>
    <row r="78" spans="1:23" x14ac:dyDescent="0.25">
      <c r="A78" s="552" t="s">
        <v>1548</v>
      </c>
      <c r="B78" s="553"/>
      <c r="C78" s="543" t="s">
        <v>1549</v>
      </c>
      <c r="D78" s="544" t="s">
        <v>766</v>
      </c>
      <c r="E78" s="94">
        <v>3364.232</v>
      </c>
      <c r="F78" s="33">
        <v>3411.04</v>
      </c>
      <c r="G78" s="33">
        <v>3909.9569999999999</v>
      </c>
      <c r="H78" s="33">
        <v>2533.8939999999998</v>
      </c>
      <c r="I78" s="33">
        <v>2876.453</v>
      </c>
      <c r="J78" s="33">
        <v>3639.1990000000001</v>
      </c>
      <c r="K78" s="551">
        <v>3053.2979999999998</v>
      </c>
      <c r="L78" s="94">
        <v>4080.4180000000001</v>
      </c>
      <c r="M78" s="33">
        <v>3777.7550000000001</v>
      </c>
      <c r="N78" s="33">
        <v>3748.3449999999998</v>
      </c>
      <c r="O78" s="33">
        <v>2905.1849999999999</v>
      </c>
      <c r="P78" s="551">
        <v>2147.067</v>
      </c>
      <c r="Q78" s="33">
        <v>83763.263999999996</v>
      </c>
      <c r="R78" s="35">
        <v>39446.843000000001</v>
      </c>
      <c r="S78" s="308">
        <v>47.1</v>
      </c>
      <c r="T78" s="546" t="s">
        <v>767</v>
      </c>
      <c r="U78" s="66"/>
      <c r="V78" s="543" t="s">
        <v>1550</v>
      </c>
      <c r="W78" s="556" t="s">
        <v>1548</v>
      </c>
    </row>
    <row r="79" spans="1:23" x14ac:dyDescent="0.25">
      <c r="A79" s="552"/>
      <c r="B79" s="553"/>
      <c r="C79" s="543"/>
      <c r="D79" s="544" t="s">
        <v>768</v>
      </c>
      <c r="E79" s="94">
        <v>5520.4390000000003</v>
      </c>
      <c r="F79" s="33">
        <v>9948.6190000000006</v>
      </c>
      <c r="G79" s="33">
        <v>8558.9159999999993</v>
      </c>
      <c r="H79" s="33">
        <v>9934.7669999999998</v>
      </c>
      <c r="I79" s="33">
        <v>9154.2990000000009</v>
      </c>
      <c r="J79" s="33">
        <v>6138.4409999999998</v>
      </c>
      <c r="K79" s="551">
        <v>9132.4140000000007</v>
      </c>
      <c r="L79" s="94">
        <v>9032.5349999999999</v>
      </c>
      <c r="M79" s="33">
        <v>10514.374</v>
      </c>
      <c r="N79" s="33">
        <v>7215.3209999999999</v>
      </c>
      <c r="O79" s="33">
        <v>7797.6930000000002</v>
      </c>
      <c r="P79" s="551">
        <v>5139.9960000000001</v>
      </c>
      <c r="Q79" s="33">
        <v>112574.41899999999</v>
      </c>
      <c r="R79" s="35">
        <v>98087.813999999998</v>
      </c>
      <c r="S79" s="308">
        <v>87.1</v>
      </c>
      <c r="T79" s="546" t="s">
        <v>769</v>
      </c>
      <c r="U79" s="66"/>
      <c r="V79" s="554"/>
      <c r="W79" s="556"/>
    </row>
    <row r="80" spans="1:23" x14ac:dyDescent="0.25">
      <c r="A80" s="552"/>
      <c r="B80" s="553"/>
      <c r="C80" s="543"/>
      <c r="D80" s="544"/>
      <c r="E80" s="94"/>
      <c r="F80" s="33"/>
      <c r="G80" s="33"/>
      <c r="H80" s="33"/>
      <c r="I80" s="33"/>
      <c r="J80" s="33"/>
      <c r="K80" s="551"/>
      <c r="L80" s="94"/>
      <c r="M80" s="33"/>
      <c r="N80" s="33"/>
      <c r="O80" s="33"/>
      <c r="P80" s="551"/>
      <c r="Q80" s="33"/>
      <c r="R80" s="35"/>
      <c r="S80" s="308"/>
      <c r="T80" s="546"/>
      <c r="U80" s="66"/>
      <c r="V80" s="554"/>
      <c r="W80" s="556"/>
    </row>
    <row r="81" spans="1:23" x14ac:dyDescent="0.25">
      <c r="A81" s="552" t="s">
        <v>1551</v>
      </c>
      <c r="B81" s="553"/>
      <c r="C81" s="543" t="s">
        <v>1552</v>
      </c>
      <c r="D81" s="544" t="s">
        <v>766</v>
      </c>
      <c r="E81" s="94">
        <v>2566.4549999999999</v>
      </c>
      <c r="F81" s="33">
        <v>2138.8560000000002</v>
      </c>
      <c r="G81" s="33">
        <v>3389.4059999999999</v>
      </c>
      <c r="H81" s="33">
        <v>2241.9430000000002</v>
      </c>
      <c r="I81" s="33">
        <v>3308.0610000000001</v>
      </c>
      <c r="J81" s="33">
        <v>2985.4650000000001</v>
      </c>
      <c r="K81" s="551">
        <v>2646.8829999999998</v>
      </c>
      <c r="L81" s="94">
        <v>2981.2930000000001</v>
      </c>
      <c r="M81" s="33">
        <v>3823.1410000000001</v>
      </c>
      <c r="N81" s="33">
        <v>2485.4090000000001</v>
      </c>
      <c r="O81" s="33">
        <v>2651.96</v>
      </c>
      <c r="P81" s="551">
        <v>2481.625</v>
      </c>
      <c r="Q81" s="33">
        <v>38772.504000000001</v>
      </c>
      <c r="R81" s="35">
        <v>33700.497000000003</v>
      </c>
      <c r="S81" s="308">
        <v>86.9</v>
      </c>
      <c r="T81" s="546" t="s">
        <v>767</v>
      </c>
      <c r="U81" s="66"/>
      <c r="V81" s="543" t="s">
        <v>1553</v>
      </c>
      <c r="W81" s="556" t="s">
        <v>1551</v>
      </c>
    </row>
    <row r="82" spans="1:23" x14ac:dyDescent="0.25">
      <c r="A82" s="552"/>
      <c r="B82" s="553"/>
      <c r="C82" s="543"/>
      <c r="D82" s="544" t="s">
        <v>768</v>
      </c>
      <c r="E82" s="94">
        <v>4756.0029999999997</v>
      </c>
      <c r="F82" s="33">
        <v>4558.8950000000004</v>
      </c>
      <c r="G82" s="33">
        <v>4550.8530000000001</v>
      </c>
      <c r="H82" s="33">
        <v>5399.634</v>
      </c>
      <c r="I82" s="33">
        <v>5848.8140000000003</v>
      </c>
      <c r="J82" s="33">
        <v>5339.26</v>
      </c>
      <c r="K82" s="551">
        <v>6460.97</v>
      </c>
      <c r="L82" s="94">
        <v>6636.6030000000001</v>
      </c>
      <c r="M82" s="33">
        <v>5707.0290000000005</v>
      </c>
      <c r="N82" s="33">
        <v>5289.92</v>
      </c>
      <c r="O82" s="33">
        <v>4928.3149999999996</v>
      </c>
      <c r="P82" s="551">
        <v>4994.643</v>
      </c>
      <c r="Q82" s="33">
        <v>68113.941000000006</v>
      </c>
      <c r="R82" s="35">
        <v>64470.938999999998</v>
      </c>
      <c r="S82" s="308">
        <v>94.7</v>
      </c>
      <c r="T82" s="546" t="s">
        <v>769</v>
      </c>
      <c r="U82" s="66"/>
      <c r="V82" s="554"/>
      <c r="W82" s="556"/>
    </row>
    <row r="83" spans="1:23" x14ac:dyDescent="0.25">
      <c r="A83" s="552"/>
      <c r="B83" s="553"/>
      <c r="C83" s="543"/>
      <c r="D83" s="544"/>
      <c r="E83" s="94"/>
      <c r="F83" s="33"/>
      <c r="G83" s="33"/>
      <c r="H83" s="33"/>
      <c r="I83" s="33"/>
      <c r="J83" s="33"/>
      <c r="K83" s="551"/>
      <c r="L83" s="94"/>
      <c r="M83" s="33"/>
      <c r="N83" s="33"/>
      <c r="O83" s="33"/>
      <c r="P83" s="551"/>
      <c r="Q83" s="33"/>
      <c r="R83" s="35"/>
      <c r="S83" s="308"/>
      <c r="T83" s="546"/>
      <c r="U83" s="66"/>
      <c r="V83" s="554"/>
      <c r="W83" s="556"/>
    </row>
    <row r="84" spans="1:23" x14ac:dyDescent="0.25">
      <c r="A84" s="552" t="s">
        <v>1554</v>
      </c>
      <c r="B84" s="553"/>
      <c r="C84" s="543" t="s">
        <v>1555</v>
      </c>
      <c r="D84" s="544" t="s">
        <v>766</v>
      </c>
      <c r="E84" s="94">
        <v>1470.1990000000001</v>
      </c>
      <c r="F84" s="33">
        <v>1900.248</v>
      </c>
      <c r="G84" s="33">
        <v>1196.4939999999999</v>
      </c>
      <c r="H84" s="33">
        <v>1243.9000000000001</v>
      </c>
      <c r="I84" s="33">
        <v>1241.268</v>
      </c>
      <c r="J84" s="33">
        <v>921.98800000000006</v>
      </c>
      <c r="K84" s="551">
        <v>887.68100000000004</v>
      </c>
      <c r="L84" s="94">
        <v>1411.067</v>
      </c>
      <c r="M84" s="33">
        <v>2364.0349999999999</v>
      </c>
      <c r="N84" s="33">
        <v>2137.85</v>
      </c>
      <c r="O84" s="33">
        <v>2336.1770000000001</v>
      </c>
      <c r="P84" s="551">
        <v>1746.874</v>
      </c>
      <c r="Q84" s="33">
        <v>21275.633999999998</v>
      </c>
      <c r="R84" s="35">
        <v>18857.780999999999</v>
      </c>
      <c r="S84" s="308">
        <v>88.6</v>
      </c>
      <c r="T84" s="546" t="s">
        <v>767</v>
      </c>
      <c r="U84" s="66"/>
      <c r="V84" s="543" t="s">
        <v>1556</v>
      </c>
      <c r="W84" s="556" t="s">
        <v>1554</v>
      </c>
    </row>
    <row r="85" spans="1:23" s="9" customFormat="1" x14ac:dyDescent="0.25">
      <c r="A85" s="552"/>
      <c r="B85" s="553"/>
      <c r="C85" s="543" t="s">
        <v>1557</v>
      </c>
      <c r="D85" s="544" t="s">
        <v>768</v>
      </c>
      <c r="E85" s="94">
        <v>1718.4</v>
      </c>
      <c r="F85" s="33">
        <v>1695.5740000000001</v>
      </c>
      <c r="G85" s="33">
        <v>1794.482</v>
      </c>
      <c r="H85" s="33">
        <v>2025.5450000000001</v>
      </c>
      <c r="I85" s="33">
        <v>1750.24</v>
      </c>
      <c r="J85" s="33">
        <v>1456.08</v>
      </c>
      <c r="K85" s="551">
        <v>1004.744</v>
      </c>
      <c r="L85" s="94">
        <v>1443.819</v>
      </c>
      <c r="M85" s="33">
        <v>2285.8020000000001</v>
      </c>
      <c r="N85" s="33">
        <v>1490.7180000000001</v>
      </c>
      <c r="O85" s="33">
        <v>1294.279</v>
      </c>
      <c r="P85" s="551">
        <v>1723.78</v>
      </c>
      <c r="Q85" s="33">
        <v>19241.269</v>
      </c>
      <c r="R85" s="35">
        <v>19683.463</v>
      </c>
      <c r="S85" s="308">
        <v>102.3</v>
      </c>
      <c r="T85" s="546" t="s">
        <v>769</v>
      </c>
      <c r="U85" s="66"/>
      <c r="V85" s="554" t="s">
        <v>1558</v>
      </c>
      <c r="W85" s="556"/>
    </row>
    <row r="86" spans="1:23" s="9" customFormat="1" x14ac:dyDescent="0.25">
      <c r="A86" s="563"/>
      <c r="B86" s="182"/>
      <c r="C86" s="564"/>
      <c r="D86" s="593"/>
      <c r="E86" s="778"/>
      <c r="F86" s="760"/>
      <c r="G86" s="760"/>
      <c r="H86" s="760"/>
      <c r="I86" s="760"/>
      <c r="J86" s="760"/>
      <c r="K86" s="759"/>
      <c r="L86" s="779"/>
      <c r="M86" s="760"/>
      <c r="N86" s="760"/>
      <c r="O86" s="760"/>
      <c r="P86" s="759"/>
      <c r="Q86" s="760"/>
      <c r="R86" s="760"/>
      <c r="S86" s="761"/>
      <c r="T86" s="530"/>
      <c r="U86" s="686"/>
      <c r="V86" s="565"/>
      <c r="W86" s="566"/>
    </row>
    <row r="87" spans="1:23" x14ac:dyDescent="0.25">
      <c r="A87" s="552" t="s">
        <v>1559</v>
      </c>
      <c r="B87" s="553"/>
      <c r="C87" s="543" t="s">
        <v>1560</v>
      </c>
      <c r="D87" s="544" t="s">
        <v>766</v>
      </c>
      <c r="E87" s="94">
        <v>2.9660000000000002</v>
      </c>
      <c r="F87" s="33">
        <v>7.33</v>
      </c>
      <c r="G87" s="33">
        <v>23.242000000000001</v>
      </c>
      <c r="H87" s="33">
        <v>29.555</v>
      </c>
      <c r="I87" s="33">
        <v>6.9470000000000001</v>
      </c>
      <c r="J87" s="33">
        <v>10.781000000000001</v>
      </c>
      <c r="K87" s="551">
        <v>2.133</v>
      </c>
      <c r="L87" s="94">
        <v>6.8559999999999999</v>
      </c>
      <c r="M87" s="33">
        <v>1.264</v>
      </c>
      <c r="N87" s="33">
        <v>3.2829999999999999</v>
      </c>
      <c r="O87" s="33">
        <v>10.255000000000001</v>
      </c>
      <c r="P87" s="551">
        <v>5.2110000000000003</v>
      </c>
      <c r="Q87" s="33">
        <v>1673.92</v>
      </c>
      <c r="R87" s="35">
        <v>109.82299999999999</v>
      </c>
      <c r="S87" s="308">
        <v>6.6</v>
      </c>
      <c r="T87" s="546" t="s">
        <v>767</v>
      </c>
      <c r="U87" s="334"/>
      <c r="V87" s="554" t="s">
        <v>1561</v>
      </c>
      <c r="W87" s="556" t="s">
        <v>1559</v>
      </c>
    </row>
    <row r="88" spans="1:23" x14ac:dyDescent="0.25">
      <c r="A88" s="552"/>
      <c r="B88" s="553"/>
      <c r="C88" s="543" t="s">
        <v>1562</v>
      </c>
      <c r="D88" s="544" t="s">
        <v>768</v>
      </c>
      <c r="E88" s="94">
        <v>2.2730000000000001</v>
      </c>
      <c r="F88" s="33">
        <v>3.8730000000000002</v>
      </c>
      <c r="G88" s="33">
        <v>159.376</v>
      </c>
      <c r="H88" s="33">
        <v>17.815999999999999</v>
      </c>
      <c r="I88" s="33">
        <v>5.08</v>
      </c>
      <c r="J88" s="33">
        <v>0.92900000000000005</v>
      </c>
      <c r="K88" s="551" t="s">
        <v>234</v>
      </c>
      <c r="L88" s="94">
        <v>0.123</v>
      </c>
      <c r="M88" s="33">
        <v>8.5839999999999996</v>
      </c>
      <c r="N88" s="33">
        <v>18.47</v>
      </c>
      <c r="O88" s="33" t="s">
        <v>234</v>
      </c>
      <c r="P88" s="551">
        <v>0.45</v>
      </c>
      <c r="Q88" s="33">
        <v>286.15600000000001</v>
      </c>
      <c r="R88" s="35">
        <v>216.97399999999999</v>
      </c>
      <c r="S88" s="308">
        <v>75.8</v>
      </c>
      <c r="T88" s="546" t="s">
        <v>769</v>
      </c>
      <c r="U88" s="334"/>
      <c r="V88" s="516" t="s">
        <v>1563</v>
      </c>
      <c r="W88" s="556"/>
    </row>
    <row r="89" spans="1:23" x14ac:dyDescent="0.25">
      <c r="A89" s="552"/>
      <c r="B89" s="553"/>
      <c r="C89" s="543"/>
      <c r="D89" s="544"/>
      <c r="E89" s="94"/>
      <c r="F89" s="33"/>
      <c r="G89" s="33"/>
      <c r="H89" s="33"/>
      <c r="I89" s="33"/>
      <c r="J89" s="33"/>
      <c r="K89" s="551"/>
      <c r="L89" s="94"/>
      <c r="M89" s="33"/>
      <c r="N89" s="33"/>
      <c r="O89" s="33"/>
      <c r="P89" s="551"/>
      <c r="Q89" s="33"/>
      <c r="R89" s="35"/>
      <c r="S89" s="308"/>
      <c r="T89" s="546"/>
      <c r="U89" s="334"/>
      <c r="V89" s="554"/>
      <c r="W89" s="556"/>
    </row>
    <row r="90" spans="1:23" x14ac:dyDescent="0.25">
      <c r="A90" s="552" t="s">
        <v>1564</v>
      </c>
      <c r="B90" s="553"/>
      <c r="C90" s="543" t="s">
        <v>1565</v>
      </c>
      <c r="D90" s="544" t="s">
        <v>766</v>
      </c>
      <c r="E90" s="94">
        <v>4561.3630000000003</v>
      </c>
      <c r="F90" s="33">
        <v>8090.9549999999999</v>
      </c>
      <c r="G90" s="33">
        <v>5743.3440000000001</v>
      </c>
      <c r="H90" s="33">
        <v>3334.2849999999999</v>
      </c>
      <c r="I90" s="33">
        <v>3629.6880000000001</v>
      </c>
      <c r="J90" s="33">
        <v>2733.1350000000002</v>
      </c>
      <c r="K90" s="551">
        <v>2672.2289999999998</v>
      </c>
      <c r="L90" s="94">
        <v>2098.7530000000002</v>
      </c>
      <c r="M90" s="33">
        <v>1663.4459999999999</v>
      </c>
      <c r="N90" s="33">
        <v>2356.2510000000002</v>
      </c>
      <c r="O90" s="33">
        <v>2551.1669999999999</v>
      </c>
      <c r="P90" s="551">
        <v>1294.0930000000001</v>
      </c>
      <c r="Q90" s="33">
        <v>83343.744999999995</v>
      </c>
      <c r="R90" s="35">
        <v>40728.709000000003</v>
      </c>
      <c r="S90" s="308">
        <v>48.9</v>
      </c>
      <c r="T90" s="546" t="s">
        <v>767</v>
      </c>
      <c r="U90" s="334"/>
      <c r="V90" s="554" t="s">
        <v>1566</v>
      </c>
      <c r="W90" s="556" t="s">
        <v>1564</v>
      </c>
    </row>
    <row r="91" spans="1:23" x14ac:dyDescent="0.25">
      <c r="A91" s="552"/>
      <c r="B91" s="553"/>
      <c r="C91" s="543"/>
      <c r="D91" s="529" t="s">
        <v>768</v>
      </c>
      <c r="E91" s="94">
        <v>12352.206</v>
      </c>
      <c r="F91" s="33">
        <v>18235.001</v>
      </c>
      <c r="G91" s="33">
        <v>17363.791000000001</v>
      </c>
      <c r="H91" s="33">
        <v>11364.521000000001</v>
      </c>
      <c r="I91" s="33">
        <v>9744.7510000000002</v>
      </c>
      <c r="J91" s="33">
        <v>12917.009</v>
      </c>
      <c r="K91" s="551">
        <v>14407.214</v>
      </c>
      <c r="L91" s="94">
        <v>15003.683000000001</v>
      </c>
      <c r="M91" s="33">
        <v>15931.831</v>
      </c>
      <c r="N91" s="33">
        <v>17089.861000000001</v>
      </c>
      <c r="O91" s="33">
        <v>14320.376</v>
      </c>
      <c r="P91" s="551">
        <v>11516.2</v>
      </c>
      <c r="Q91" s="33">
        <v>196522.845</v>
      </c>
      <c r="R91" s="35">
        <v>170246.44399999999</v>
      </c>
      <c r="S91" s="308">
        <v>86.6</v>
      </c>
      <c r="T91" s="546" t="s">
        <v>769</v>
      </c>
      <c r="U91" s="334"/>
      <c r="W91" s="556"/>
    </row>
    <row r="92" spans="1:23" x14ac:dyDescent="0.25">
      <c r="A92" s="552"/>
      <c r="B92" s="553"/>
      <c r="C92" s="543"/>
      <c r="D92" s="544"/>
      <c r="E92" s="94"/>
      <c r="F92" s="33"/>
      <c r="G92" s="33"/>
      <c r="H92" s="33"/>
      <c r="I92" s="33"/>
      <c r="J92" s="33"/>
      <c r="K92" s="551"/>
      <c r="L92" s="94"/>
      <c r="M92" s="33"/>
      <c r="N92" s="33"/>
      <c r="O92" s="33"/>
      <c r="P92" s="551"/>
      <c r="Q92" s="33"/>
      <c r="R92" s="35"/>
      <c r="S92" s="308"/>
      <c r="T92" s="546"/>
      <c r="U92" s="334"/>
      <c r="V92" s="554"/>
      <c r="W92" s="556"/>
    </row>
    <row r="93" spans="1:23" x14ac:dyDescent="0.25">
      <c r="A93" s="552" t="s">
        <v>1567</v>
      </c>
      <c r="B93" s="553"/>
      <c r="C93" s="543" t="s">
        <v>1568</v>
      </c>
      <c r="D93" s="555" t="s">
        <v>766</v>
      </c>
      <c r="E93" s="94">
        <v>163.43600000000001</v>
      </c>
      <c r="F93" s="33">
        <v>142.53200000000001</v>
      </c>
      <c r="G93" s="33">
        <v>369.25200000000001</v>
      </c>
      <c r="H93" s="33">
        <v>317.483</v>
      </c>
      <c r="I93" s="33">
        <v>391.49599999999998</v>
      </c>
      <c r="J93" s="33">
        <v>307.53199999999998</v>
      </c>
      <c r="K93" s="551">
        <v>220.08199999999999</v>
      </c>
      <c r="L93" s="94">
        <v>261.80599999999998</v>
      </c>
      <c r="M93" s="33">
        <v>362.74700000000001</v>
      </c>
      <c r="N93" s="33">
        <v>428.38799999999998</v>
      </c>
      <c r="O93" s="33">
        <v>324.80700000000002</v>
      </c>
      <c r="P93" s="551">
        <v>267.09500000000003</v>
      </c>
      <c r="Q93" s="33">
        <v>2747.1320000000001</v>
      </c>
      <c r="R93" s="35">
        <v>3556.6559999999999</v>
      </c>
      <c r="S93" s="308">
        <v>129.5</v>
      </c>
      <c r="T93" s="546" t="s">
        <v>767</v>
      </c>
      <c r="U93" s="334"/>
      <c r="V93" s="554" t="s">
        <v>1569</v>
      </c>
      <c r="W93" s="556" t="s">
        <v>1567</v>
      </c>
    </row>
    <row r="94" spans="1:23" x14ac:dyDescent="0.25">
      <c r="A94" s="552"/>
      <c r="B94" s="553"/>
      <c r="C94" s="543" t="s">
        <v>1570</v>
      </c>
      <c r="D94" s="555" t="s">
        <v>768</v>
      </c>
      <c r="E94" s="94">
        <v>41.243000000000002</v>
      </c>
      <c r="F94" s="33">
        <v>6.8810000000000002</v>
      </c>
      <c r="G94" s="33">
        <v>6.4530000000000003</v>
      </c>
      <c r="H94" s="33">
        <v>20.553000000000001</v>
      </c>
      <c r="I94" s="33">
        <v>52.847000000000001</v>
      </c>
      <c r="J94" s="33">
        <v>48.161000000000001</v>
      </c>
      <c r="K94" s="551">
        <v>33.487000000000002</v>
      </c>
      <c r="L94" s="94">
        <v>49.078000000000003</v>
      </c>
      <c r="M94" s="33">
        <v>32.639000000000003</v>
      </c>
      <c r="N94" s="33">
        <v>29.414000000000001</v>
      </c>
      <c r="O94" s="33">
        <v>25.548999999999999</v>
      </c>
      <c r="P94" s="551">
        <v>17.542999999999999</v>
      </c>
      <c r="Q94" s="33">
        <v>873.57399999999996</v>
      </c>
      <c r="R94" s="35">
        <v>363.84800000000001</v>
      </c>
      <c r="S94" s="308">
        <v>41.7</v>
      </c>
      <c r="T94" s="546" t="s">
        <v>769</v>
      </c>
      <c r="U94" s="334"/>
      <c r="W94" s="556"/>
    </row>
    <row r="95" spans="1:23" x14ac:dyDescent="0.25">
      <c r="A95" s="552"/>
      <c r="B95" s="553"/>
      <c r="C95" s="543"/>
      <c r="D95" s="555"/>
      <c r="E95" s="94"/>
      <c r="F95" s="33"/>
      <c r="G95" s="33"/>
      <c r="H95" s="33"/>
      <c r="I95" s="33"/>
      <c r="J95" s="33"/>
      <c r="K95" s="551"/>
      <c r="L95" s="94"/>
      <c r="M95" s="33"/>
      <c r="N95" s="33"/>
      <c r="O95" s="33"/>
      <c r="P95" s="551"/>
      <c r="Q95" s="33"/>
      <c r="R95" s="35"/>
      <c r="S95" s="308"/>
      <c r="T95" s="546"/>
      <c r="U95" s="334"/>
      <c r="V95" s="554"/>
      <c r="W95" s="556"/>
    </row>
    <row r="96" spans="1:23" x14ac:dyDescent="0.25">
      <c r="A96" s="552" t="s">
        <v>1571</v>
      </c>
      <c r="B96" s="553"/>
      <c r="C96" s="543" t="s">
        <v>1572</v>
      </c>
      <c r="D96" s="544" t="s">
        <v>766</v>
      </c>
      <c r="E96" s="94">
        <v>288.07900000000001</v>
      </c>
      <c r="F96" s="33">
        <v>317.65499999999997</v>
      </c>
      <c r="G96" s="33">
        <v>950.57399999999996</v>
      </c>
      <c r="H96" s="33">
        <v>2175.5940000000001</v>
      </c>
      <c r="I96" s="33">
        <v>1897.8710000000001</v>
      </c>
      <c r="J96" s="33">
        <v>517.63199999999995</v>
      </c>
      <c r="K96" s="551">
        <v>319.70299999999997</v>
      </c>
      <c r="L96" s="94">
        <v>640.72400000000005</v>
      </c>
      <c r="M96" s="33">
        <v>541.49800000000005</v>
      </c>
      <c r="N96" s="33">
        <v>545.18899999999996</v>
      </c>
      <c r="O96" s="33">
        <v>570.99699999999996</v>
      </c>
      <c r="P96" s="551">
        <v>1944.7049999999999</v>
      </c>
      <c r="Q96" s="33">
        <v>5772.11</v>
      </c>
      <c r="R96" s="35">
        <v>10710.221</v>
      </c>
      <c r="S96" s="308">
        <v>185.6</v>
      </c>
      <c r="T96" s="546" t="s">
        <v>767</v>
      </c>
      <c r="U96" s="334"/>
      <c r="V96" s="554" t="s">
        <v>1573</v>
      </c>
      <c r="W96" s="556" t="s">
        <v>1571</v>
      </c>
    </row>
    <row r="97" spans="1:23" x14ac:dyDescent="0.25">
      <c r="A97" s="552"/>
      <c r="B97" s="553"/>
      <c r="C97" s="543" t="s">
        <v>1574</v>
      </c>
      <c r="D97" s="544" t="s">
        <v>768</v>
      </c>
      <c r="E97" s="94">
        <v>180.018</v>
      </c>
      <c r="F97" s="33">
        <v>145.14400000000001</v>
      </c>
      <c r="G97" s="33">
        <v>438.11</v>
      </c>
      <c r="H97" s="33">
        <v>1071.231</v>
      </c>
      <c r="I97" s="33">
        <v>784.31299999999999</v>
      </c>
      <c r="J97" s="33">
        <v>366.35500000000002</v>
      </c>
      <c r="K97" s="551">
        <v>168.303</v>
      </c>
      <c r="L97" s="94">
        <v>250.40299999999999</v>
      </c>
      <c r="M97" s="33">
        <v>208.89500000000001</v>
      </c>
      <c r="N97" s="33">
        <v>201.30600000000001</v>
      </c>
      <c r="O97" s="33">
        <v>452.96699999999998</v>
      </c>
      <c r="P97" s="551">
        <v>260.61500000000001</v>
      </c>
      <c r="Q97" s="33">
        <v>2061.3029999999999</v>
      </c>
      <c r="R97" s="35">
        <v>4527.66</v>
      </c>
      <c r="S97" s="308">
        <v>219.7</v>
      </c>
      <c r="T97" s="546" t="s">
        <v>769</v>
      </c>
      <c r="U97" s="334"/>
      <c r="V97" s="516" t="s">
        <v>1575</v>
      </c>
      <c r="W97" s="556"/>
    </row>
    <row r="98" spans="1:23" x14ac:dyDescent="0.25">
      <c r="A98" s="552"/>
      <c r="B98" s="553"/>
      <c r="C98" s="543"/>
      <c r="D98" s="544"/>
      <c r="E98" s="94"/>
      <c r="F98" s="33"/>
      <c r="G98" s="33"/>
      <c r="H98" s="33"/>
      <c r="I98" s="33"/>
      <c r="J98" s="33"/>
      <c r="K98" s="551"/>
      <c r="L98" s="94"/>
      <c r="M98" s="33"/>
      <c r="N98" s="33"/>
      <c r="O98" s="33"/>
      <c r="P98" s="551"/>
      <c r="Q98" s="33"/>
      <c r="R98" s="35"/>
      <c r="S98" s="308"/>
      <c r="T98" s="546"/>
      <c r="U98" s="334"/>
      <c r="V98" s="554"/>
      <c r="W98" s="556"/>
    </row>
    <row r="99" spans="1:23" x14ac:dyDescent="0.25">
      <c r="A99" s="552" t="s">
        <v>1576</v>
      </c>
      <c r="B99" s="553"/>
      <c r="C99" s="543" t="s">
        <v>1577</v>
      </c>
      <c r="D99" s="544" t="s">
        <v>766</v>
      </c>
      <c r="E99" s="94">
        <v>28114.53</v>
      </c>
      <c r="F99" s="33">
        <v>22969.971000000001</v>
      </c>
      <c r="G99" s="33">
        <v>25891.214</v>
      </c>
      <c r="H99" s="33">
        <v>29943.382000000001</v>
      </c>
      <c r="I99" s="33">
        <v>27107.245999999999</v>
      </c>
      <c r="J99" s="33">
        <v>27970.190999999999</v>
      </c>
      <c r="K99" s="551">
        <v>22065.803</v>
      </c>
      <c r="L99" s="94">
        <v>26052.305</v>
      </c>
      <c r="M99" s="33">
        <v>26996.1</v>
      </c>
      <c r="N99" s="33">
        <v>30912.947</v>
      </c>
      <c r="O99" s="33">
        <v>32242.776999999998</v>
      </c>
      <c r="P99" s="551">
        <v>32852.593999999997</v>
      </c>
      <c r="Q99" s="33">
        <v>369849.33899999998</v>
      </c>
      <c r="R99" s="35">
        <v>333119.06</v>
      </c>
      <c r="S99" s="308">
        <v>90.1</v>
      </c>
      <c r="T99" s="546" t="s">
        <v>767</v>
      </c>
      <c r="U99" s="334"/>
      <c r="V99" s="554" t="s">
        <v>1578</v>
      </c>
      <c r="W99" s="556" t="s">
        <v>1576</v>
      </c>
    </row>
    <row r="100" spans="1:23" x14ac:dyDescent="0.25">
      <c r="A100" s="552"/>
      <c r="B100" s="553"/>
      <c r="C100" s="543"/>
      <c r="D100" s="544" t="s">
        <v>768</v>
      </c>
      <c r="E100" s="94">
        <v>251.05500000000001</v>
      </c>
      <c r="F100" s="33">
        <v>135.18799999999999</v>
      </c>
      <c r="G100" s="33">
        <v>254.989</v>
      </c>
      <c r="H100" s="33">
        <v>228.01400000000001</v>
      </c>
      <c r="I100" s="33">
        <v>333.00400000000002</v>
      </c>
      <c r="J100" s="33">
        <v>191.477</v>
      </c>
      <c r="K100" s="551">
        <v>262.81299999999999</v>
      </c>
      <c r="L100" s="94">
        <v>155.30600000000001</v>
      </c>
      <c r="M100" s="33">
        <v>368.46600000000001</v>
      </c>
      <c r="N100" s="33">
        <v>183.24100000000001</v>
      </c>
      <c r="O100" s="33">
        <v>175.91800000000001</v>
      </c>
      <c r="P100" s="551">
        <v>126.253</v>
      </c>
      <c r="Q100" s="33">
        <v>3547.3150000000001</v>
      </c>
      <c r="R100" s="35">
        <v>2665.7240000000002</v>
      </c>
      <c r="S100" s="308">
        <v>75.099999999999994</v>
      </c>
      <c r="T100" s="546" t="s">
        <v>769</v>
      </c>
      <c r="U100" s="334"/>
      <c r="W100" s="556"/>
    </row>
    <row r="101" spans="1:23" x14ac:dyDescent="0.25">
      <c r="A101" s="552"/>
      <c r="B101" s="553"/>
      <c r="C101" s="543"/>
      <c r="D101" s="544"/>
      <c r="E101" s="94"/>
      <c r="F101" s="33"/>
      <c r="G101" s="33"/>
      <c r="H101" s="33"/>
      <c r="I101" s="33"/>
      <c r="J101" s="33"/>
      <c r="K101" s="551"/>
      <c r="L101" s="94"/>
      <c r="M101" s="33"/>
      <c r="N101" s="33"/>
      <c r="O101" s="33"/>
      <c r="P101" s="551"/>
      <c r="Q101" s="33"/>
      <c r="R101" s="35"/>
      <c r="S101" s="308"/>
      <c r="T101" s="546"/>
      <c r="U101" s="334"/>
      <c r="V101" s="554"/>
      <c r="W101" s="556"/>
    </row>
    <row r="102" spans="1:23" x14ac:dyDescent="0.25">
      <c r="A102" s="552" t="s">
        <v>1579</v>
      </c>
      <c r="B102" s="553"/>
      <c r="C102" s="543" t="s">
        <v>1580</v>
      </c>
      <c r="D102" s="544" t="s">
        <v>766</v>
      </c>
      <c r="E102" s="94">
        <v>4058.154</v>
      </c>
      <c r="F102" s="33">
        <v>2763.7130000000002</v>
      </c>
      <c r="G102" s="33">
        <v>2439.8119999999999</v>
      </c>
      <c r="H102" s="33">
        <v>1357.731</v>
      </c>
      <c r="I102" s="33">
        <v>1752.826</v>
      </c>
      <c r="J102" s="33">
        <v>2231.7310000000002</v>
      </c>
      <c r="K102" s="551">
        <v>979.79100000000005</v>
      </c>
      <c r="L102" s="94">
        <v>1516.1369999999999</v>
      </c>
      <c r="M102" s="33">
        <v>3941.703</v>
      </c>
      <c r="N102" s="33">
        <v>3200.6210000000001</v>
      </c>
      <c r="O102" s="33">
        <v>4319.7650000000003</v>
      </c>
      <c r="P102" s="551">
        <v>4344.4380000000001</v>
      </c>
      <c r="Q102" s="33">
        <v>29893.884999999998</v>
      </c>
      <c r="R102" s="35">
        <v>32906.421999999999</v>
      </c>
      <c r="S102" s="308">
        <v>110.1</v>
      </c>
      <c r="T102" s="546" t="s">
        <v>767</v>
      </c>
      <c r="U102" s="334"/>
      <c r="V102" s="554" t="s">
        <v>1581</v>
      </c>
      <c r="W102" s="556" t="s">
        <v>1579</v>
      </c>
    </row>
    <row r="103" spans="1:23" x14ac:dyDescent="0.25">
      <c r="A103" s="552"/>
      <c r="B103" s="553"/>
      <c r="C103" s="543"/>
      <c r="D103" s="544" t="s">
        <v>768</v>
      </c>
      <c r="E103" s="94">
        <v>228.19</v>
      </c>
      <c r="F103" s="33">
        <v>485.25299999999999</v>
      </c>
      <c r="G103" s="33">
        <v>82.385000000000005</v>
      </c>
      <c r="H103" s="33">
        <v>203.00800000000001</v>
      </c>
      <c r="I103" s="33" t="s">
        <v>234</v>
      </c>
      <c r="J103" s="33" t="s">
        <v>234</v>
      </c>
      <c r="K103" s="551" t="s">
        <v>234</v>
      </c>
      <c r="L103" s="94" t="s">
        <v>234</v>
      </c>
      <c r="M103" s="33">
        <v>44.601999999999997</v>
      </c>
      <c r="N103" s="33">
        <v>52.21</v>
      </c>
      <c r="O103" s="33">
        <v>336.41300000000001</v>
      </c>
      <c r="P103" s="551" t="s">
        <v>234</v>
      </c>
      <c r="Q103" s="33">
        <v>399.24200000000002</v>
      </c>
      <c r="R103" s="35">
        <v>1432.0609999999999</v>
      </c>
      <c r="S103" s="308">
        <v>358.7</v>
      </c>
      <c r="T103" s="546" t="s">
        <v>769</v>
      </c>
      <c r="U103" s="334"/>
      <c r="W103" s="556"/>
    </row>
    <row r="104" spans="1:23" x14ac:dyDescent="0.25">
      <c r="A104" s="552"/>
      <c r="B104" s="553"/>
      <c r="C104" s="543"/>
      <c r="D104" s="544"/>
      <c r="E104" s="94"/>
      <c r="F104" s="33"/>
      <c r="G104" s="33"/>
      <c r="H104" s="33"/>
      <c r="I104" s="33"/>
      <c r="J104" s="33"/>
      <c r="K104" s="551"/>
      <c r="L104" s="94"/>
      <c r="M104" s="33"/>
      <c r="N104" s="33"/>
      <c r="O104" s="33"/>
      <c r="P104" s="551"/>
      <c r="Q104" s="33"/>
      <c r="R104" s="35"/>
      <c r="S104" s="308"/>
      <c r="T104" s="546"/>
      <c r="U104" s="334"/>
      <c r="V104" s="554"/>
      <c r="W104" s="556"/>
    </row>
    <row r="105" spans="1:23" x14ac:dyDescent="0.25">
      <c r="A105" s="552" t="s">
        <v>1582</v>
      </c>
      <c r="B105" s="553"/>
      <c r="C105" s="543" t="s">
        <v>1583</v>
      </c>
      <c r="D105" s="555" t="s">
        <v>766</v>
      </c>
      <c r="E105" s="94">
        <v>292077.261</v>
      </c>
      <c r="F105" s="33">
        <v>271116.995</v>
      </c>
      <c r="G105" s="33">
        <v>265147.28399999999</v>
      </c>
      <c r="H105" s="33">
        <v>246712.478</v>
      </c>
      <c r="I105" s="33">
        <v>252009.03700000001</v>
      </c>
      <c r="J105" s="33">
        <v>151545.04399999999</v>
      </c>
      <c r="K105" s="551">
        <v>146480.677</v>
      </c>
      <c r="L105" s="94">
        <v>228090.17199999999</v>
      </c>
      <c r="M105" s="33">
        <v>257941.245</v>
      </c>
      <c r="N105" s="33">
        <v>275379.76500000001</v>
      </c>
      <c r="O105" s="33">
        <v>296870.27799999999</v>
      </c>
      <c r="P105" s="551">
        <v>243442.93700000001</v>
      </c>
      <c r="Q105" s="33">
        <v>3409382.182</v>
      </c>
      <c r="R105" s="35">
        <v>2926813.173</v>
      </c>
      <c r="S105" s="308">
        <v>85.8</v>
      </c>
      <c r="T105" s="546" t="s">
        <v>767</v>
      </c>
      <c r="U105" s="334"/>
      <c r="V105" s="554" t="s">
        <v>1584</v>
      </c>
      <c r="W105" s="556" t="s">
        <v>1582</v>
      </c>
    </row>
    <row r="106" spans="1:23" x14ac:dyDescent="0.25">
      <c r="A106" s="552"/>
      <c r="B106" s="553"/>
      <c r="C106" s="543"/>
      <c r="D106" s="555" t="s">
        <v>768</v>
      </c>
      <c r="E106" s="94">
        <v>433.07400000000001</v>
      </c>
      <c r="F106" s="33">
        <v>546.86900000000003</v>
      </c>
      <c r="G106" s="33">
        <v>625.02700000000004</v>
      </c>
      <c r="H106" s="33">
        <v>383.86599999999999</v>
      </c>
      <c r="I106" s="33">
        <v>527.80499999999995</v>
      </c>
      <c r="J106" s="33">
        <v>371.58699999999999</v>
      </c>
      <c r="K106" s="551">
        <v>439.10899999999998</v>
      </c>
      <c r="L106" s="94">
        <v>591.86500000000001</v>
      </c>
      <c r="M106" s="33">
        <v>368.82600000000002</v>
      </c>
      <c r="N106" s="33">
        <v>295.93200000000002</v>
      </c>
      <c r="O106" s="33">
        <v>324.81200000000001</v>
      </c>
      <c r="P106" s="551">
        <v>193.483</v>
      </c>
      <c r="Q106" s="33">
        <v>5939.7860000000001</v>
      </c>
      <c r="R106" s="35">
        <v>5102.2550000000001</v>
      </c>
      <c r="S106" s="308">
        <v>85.9</v>
      </c>
      <c r="T106" s="546" t="s">
        <v>769</v>
      </c>
      <c r="U106" s="334"/>
      <c r="W106" s="556"/>
    </row>
    <row r="107" spans="1:23" x14ac:dyDescent="0.25">
      <c r="A107" s="552"/>
      <c r="B107" s="553"/>
      <c r="C107" s="543"/>
      <c r="D107" s="555"/>
      <c r="E107" s="94"/>
      <c r="F107" s="33"/>
      <c r="G107" s="33"/>
      <c r="H107" s="33"/>
      <c r="I107" s="33"/>
      <c r="J107" s="33"/>
      <c r="K107" s="551"/>
      <c r="L107" s="94"/>
      <c r="M107" s="33"/>
      <c r="N107" s="33"/>
      <c r="O107" s="33"/>
      <c r="P107" s="551"/>
      <c r="Q107" s="33"/>
      <c r="R107" s="35"/>
      <c r="S107" s="308"/>
      <c r="T107" s="546"/>
      <c r="U107" s="334"/>
      <c r="V107" s="554"/>
      <c r="W107" s="556"/>
    </row>
    <row r="108" spans="1:23" x14ac:dyDescent="0.25">
      <c r="A108" s="552" t="s">
        <v>1585</v>
      </c>
      <c r="B108" s="553"/>
      <c r="C108" s="543" t="s">
        <v>1586</v>
      </c>
      <c r="D108" s="544" t="s">
        <v>766</v>
      </c>
      <c r="E108" s="94">
        <v>241876.27</v>
      </c>
      <c r="F108" s="33">
        <v>190808.67800000001</v>
      </c>
      <c r="G108" s="33">
        <v>174385.00200000001</v>
      </c>
      <c r="H108" s="33">
        <v>160707.976</v>
      </c>
      <c r="I108" s="33">
        <v>123559.068</v>
      </c>
      <c r="J108" s="33">
        <v>124220.311</v>
      </c>
      <c r="K108" s="551">
        <v>133595.96100000001</v>
      </c>
      <c r="L108" s="94">
        <v>148711.14600000001</v>
      </c>
      <c r="M108" s="33">
        <v>104759.51700000001</v>
      </c>
      <c r="N108" s="33">
        <v>137545.40299999999</v>
      </c>
      <c r="O108" s="33">
        <v>79789.536999999997</v>
      </c>
      <c r="P108" s="551">
        <v>107667.70600000001</v>
      </c>
      <c r="Q108" s="33">
        <v>2567353.7259999998</v>
      </c>
      <c r="R108" s="35">
        <v>1727626.575</v>
      </c>
      <c r="S108" s="308">
        <v>67.3</v>
      </c>
      <c r="T108" s="546" t="s">
        <v>767</v>
      </c>
      <c r="U108" s="334"/>
      <c r="V108" s="554" t="s">
        <v>1587</v>
      </c>
      <c r="W108" s="556" t="s">
        <v>1585</v>
      </c>
    </row>
    <row r="109" spans="1:23" x14ac:dyDescent="0.25">
      <c r="A109" s="552"/>
      <c r="B109" s="553"/>
      <c r="C109" s="543" t="s">
        <v>1588</v>
      </c>
      <c r="D109" s="544" t="s">
        <v>768</v>
      </c>
      <c r="E109" s="94">
        <v>75088.326000000001</v>
      </c>
      <c r="F109" s="33">
        <v>42404.309000000001</v>
      </c>
      <c r="G109" s="33">
        <v>41699.703000000001</v>
      </c>
      <c r="H109" s="33">
        <v>47466.817999999999</v>
      </c>
      <c r="I109" s="33">
        <v>26650.757000000001</v>
      </c>
      <c r="J109" s="33">
        <v>38268.233999999997</v>
      </c>
      <c r="K109" s="551">
        <v>44377.874000000003</v>
      </c>
      <c r="L109" s="94">
        <v>91897.64</v>
      </c>
      <c r="M109" s="33">
        <v>48849.646000000001</v>
      </c>
      <c r="N109" s="33">
        <v>23670.286</v>
      </c>
      <c r="O109" s="33">
        <v>35173.023000000001</v>
      </c>
      <c r="P109" s="551">
        <v>50590.828000000001</v>
      </c>
      <c r="Q109" s="33">
        <v>468178.53899999999</v>
      </c>
      <c r="R109" s="35">
        <v>566137.44400000002</v>
      </c>
      <c r="S109" s="308">
        <v>120.9</v>
      </c>
      <c r="T109" s="546" t="s">
        <v>769</v>
      </c>
      <c r="U109" s="334"/>
      <c r="V109" s="516" t="s">
        <v>1589</v>
      </c>
      <c r="W109" s="556"/>
    </row>
    <row r="110" spans="1:23" x14ac:dyDescent="0.25">
      <c r="A110" s="552"/>
      <c r="B110" s="553"/>
      <c r="C110" s="543"/>
      <c r="D110" s="544"/>
      <c r="E110" s="94"/>
      <c r="F110" s="33"/>
      <c r="G110" s="33"/>
      <c r="H110" s="33"/>
      <c r="I110" s="33"/>
      <c r="J110" s="33"/>
      <c r="K110" s="551"/>
      <c r="L110" s="94"/>
      <c r="M110" s="33"/>
      <c r="N110" s="33"/>
      <c r="O110" s="33"/>
      <c r="P110" s="551"/>
      <c r="Q110" s="33"/>
      <c r="R110" s="35"/>
      <c r="S110" s="308"/>
      <c r="T110" s="546"/>
      <c r="U110" s="334"/>
      <c r="V110" s="554"/>
      <c r="W110" s="556"/>
    </row>
    <row r="111" spans="1:23" x14ac:dyDescent="0.25">
      <c r="A111" s="552" t="s">
        <v>1590</v>
      </c>
      <c r="B111" s="553"/>
      <c r="C111" s="543" t="s">
        <v>1591</v>
      </c>
      <c r="D111" s="544" t="s">
        <v>766</v>
      </c>
      <c r="E111" s="94">
        <v>45136.332000000002</v>
      </c>
      <c r="F111" s="33">
        <v>41490.152999999998</v>
      </c>
      <c r="G111" s="33">
        <v>42226.781999999999</v>
      </c>
      <c r="H111" s="33">
        <v>33977.35</v>
      </c>
      <c r="I111" s="33">
        <v>45054.567999999999</v>
      </c>
      <c r="J111" s="33">
        <v>37776.637000000002</v>
      </c>
      <c r="K111" s="551">
        <v>35802.660000000003</v>
      </c>
      <c r="L111" s="94">
        <v>31773.151999999998</v>
      </c>
      <c r="M111" s="33">
        <v>27367.316999999999</v>
      </c>
      <c r="N111" s="33">
        <v>30384.046999999999</v>
      </c>
      <c r="O111" s="33">
        <v>30986.649000000001</v>
      </c>
      <c r="P111" s="551">
        <v>34976.317000000003</v>
      </c>
      <c r="Q111" s="33">
        <v>491598.01699999999</v>
      </c>
      <c r="R111" s="35">
        <v>436951.96399999998</v>
      </c>
      <c r="S111" s="308">
        <v>88.9</v>
      </c>
      <c r="T111" s="546" t="s">
        <v>767</v>
      </c>
      <c r="U111" s="334"/>
      <c r="V111" s="554" t="s">
        <v>1592</v>
      </c>
      <c r="W111" s="556" t="s">
        <v>1590</v>
      </c>
    </row>
    <row r="112" spans="1:23" x14ac:dyDescent="0.25">
      <c r="A112" s="552"/>
      <c r="B112" s="553"/>
      <c r="C112" s="543"/>
      <c r="D112" s="544" t="s">
        <v>768</v>
      </c>
      <c r="E112" s="94">
        <v>244.273</v>
      </c>
      <c r="F112" s="33">
        <v>51.369</v>
      </c>
      <c r="G112" s="33">
        <v>725.86199999999997</v>
      </c>
      <c r="H112" s="33">
        <v>1099.027</v>
      </c>
      <c r="I112" s="33">
        <v>2000.144</v>
      </c>
      <c r="J112" s="33">
        <v>548.19399999999996</v>
      </c>
      <c r="K112" s="551">
        <v>369.69499999999999</v>
      </c>
      <c r="L112" s="94">
        <v>403.22899999999998</v>
      </c>
      <c r="M112" s="33">
        <v>375.38099999999997</v>
      </c>
      <c r="N112" s="33">
        <v>336.50299999999999</v>
      </c>
      <c r="O112" s="33">
        <v>435.56599999999997</v>
      </c>
      <c r="P112" s="551">
        <v>503.291</v>
      </c>
      <c r="Q112" s="33">
        <v>8875.0069999999996</v>
      </c>
      <c r="R112" s="35">
        <v>7092.5339999999997</v>
      </c>
      <c r="S112" s="308">
        <v>79.900000000000006</v>
      </c>
      <c r="T112" s="546" t="s">
        <v>769</v>
      </c>
      <c r="U112" s="334"/>
      <c r="W112" s="556"/>
    </row>
    <row r="113" spans="1:23" x14ac:dyDescent="0.25">
      <c r="A113" s="552"/>
      <c r="B113" s="553"/>
      <c r="C113" s="543"/>
      <c r="D113" s="544"/>
      <c r="E113" s="94"/>
      <c r="F113" s="33"/>
      <c r="G113" s="33"/>
      <c r="H113" s="33"/>
      <c r="I113" s="33"/>
      <c r="J113" s="33"/>
      <c r="K113" s="551"/>
      <c r="L113" s="94"/>
      <c r="M113" s="33"/>
      <c r="N113" s="33"/>
      <c r="O113" s="33"/>
      <c r="P113" s="551"/>
      <c r="Q113" s="33"/>
      <c r="R113" s="35"/>
      <c r="S113" s="308"/>
      <c r="T113" s="546"/>
      <c r="U113" s="334"/>
      <c r="V113" s="554"/>
      <c r="W113" s="556"/>
    </row>
    <row r="114" spans="1:23" x14ac:dyDescent="0.25">
      <c r="A114" s="552" t="s">
        <v>1593</v>
      </c>
      <c r="B114" s="553"/>
      <c r="C114" s="543" t="s">
        <v>1594</v>
      </c>
      <c r="D114" s="544" t="s">
        <v>766</v>
      </c>
      <c r="E114" s="94" t="s">
        <v>234</v>
      </c>
      <c r="F114" s="33" t="s">
        <v>234</v>
      </c>
      <c r="G114" s="33" t="s">
        <v>234</v>
      </c>
      <c r="H114" s="33" t="s">
        <v>234</v>
      </c>
      <c r="I114" s="33" t="s">
        <v>234</v>
      </c>
      <c r="J114" s="33" t="s">
        <v>234</v>
      </c>
      <c r="K114" s="551" t="s">
        <v>234</v>
      </c>
      <c r="L114" s="94" t="s">
        <v>234</v>
      </c>
      <c r="M114" s="33" t="s">
        <v>234</v>
      </c>
      <c r="N114" s="33" t="s">
        <v>234</v>
      </c>
      <c r="O114" s="33" t="s">
        <v>234</v>
      </c>
      <c r="P114" s="551" t="s">
        <v>234</v>
      </c>
      <c r="Q114" s="33" t="s">
        <v>234</v>
      </c>
      <c r="R114" s="35" t="s">
        <v>234</v>
      </c>
      <c r="S114" s="308" t="s">
        <v>288</v>
      </c>
      <c r="T114" s="546" t="s">
        <v>767</v>
      </c>
      <c r="U114" s="334"/>
      <c r="V114" s="554" t="s">
        <v>1595</v>
      </c>
      <c r="W114" s="556" t="s">
        <v>1593</v>
      </c>
    </row>
    <row r="115" spans="1:23" x14ac:dyDescent="0.25">
      <c r="A115" s="552"/>
      <c r="B115" s="553"/>
      <c r="C115" s="543"/>
      <c r="D115" s="544" t="s">
        <v>768</v>
      </c>
      <c r="E115" s="94" t="s">
        <v>234</v>
      </c>
      <c r="F115" s="33" t="s">
        <v>234</v>
      </c>
      <c r="G115" s="33" t="s">
        <v>234</v>
      </c>
      <c r="H115" s="33" t="s">
        <v>234</v>
      </c>
      <c r="I115" s="33" t="s">
        <v>234</v>
      </c>
      <c r="J115" s="33" t="s">
        <v>234</v>
      </c>
      <c r="K115" s="551" t="s">
        <v>234</v>
      </c>
      <c r="L115" s="94" t="s">
        <v>234</v>
      </c>
      <c r="M115" s="33" t="s">
        <v>234</v>
      </c>
      <c r="N115" s="33" t="s">
        <v>234</v>
      </c>
      <c r="O115" s="33" t="s">
        <v>234</v>
      </c>
      <c r="P115" s="551" t="s">
        <v>234</v>
      </c>
      <c r="Q115" s="33" t="s">
        <v>234</v>
      </c>
      <c r="R115" s="35" t="s">
        <v>234</v>
      </c>
      <c r="S115" s="308" t="s">
        <v>288</v>
      </c>
      <c r="T115" s="546" t="s">
        <v>769</v>
      </c>
      <c r="U115" s="334"/>
      <c r="W115" s="556"/>
    </row>
    <row r="116" spans="1:23" x14ac:dyDescent="0.25">
      <c r="A116" s="552"/>
      <c r="B116" s="553"/>
      <c r="C116" s="543"/>
      <c r="D116" s="544"/>
      <c r="E116" s="94"/>
      <c r="F116" s="33"/>
      <c r="G116" s="33"/>
      <c r="H116" s="33"/>
      <c r="I116" s="33"/>
      <c r="J116" s="33"/>
      <c r="K116" s="551"/>
      <c r="L116" s="94"/>
      <c r="M116" s="33"/>
      <c r="N116" s="33"/>
      <c r="O116" s="33"/>
      <c r="P116" s="551"/>
      <c r="Q116" s="33"/>
      <c r="R116" s="35"/>
      <c r="S116" s="308"/>
      <c r="T116" s="546"/>
      <c r="U116" s="334"/>
      <c r="V116" s="554"/>
      <c r="W116" s="556"/>
    </row>
    <row r="117" spans="1:23" x14ac:dyDescent="0.25">
      <c r="A117" s="552" t="s">
        <v>1596</v>
      </c>
      <c r="B117" s="553"/>
      <c r="C117" s="543" t="s">
        <v>1597</v>
      </c>
      <c r="D117" s="555" t="s">
        <v>766</v>
      </c>
      <c r="E117" s="94">
        <v>830.18399999999997</v>
      </c>
      <c r="F117" s="33">
        <v>649.38099999999997</v>
      </c>
      <c r="G117" s="33">
        <v>1210.6669999999999</v>
      </c>
      <c r="H117" s="33">
        <v>1540.61</v>
      </c>
      <c r="I117" s="33">
        <v>1026.011</v>
      </c>
      <c r="J117" s="33">
        <v>1078.499</v>
      </c>
      <c r="K117" s="551">
        <v>590.54</v>
      </c>
      <c r="L117" s="94">
        <v>683.58100000000002</v>
      </c>
      <c r="M117" s="33">
        <v>1706.8389999999999</v>
      </c>
      <c r="N117" s="33">
        <v>1725.5250000000001</v>
      </c>
      <c r="O117" s="33">
        <v>916.8</v>
      </c>
      <c r="P117" s="551">
        <v>1425.99</v>
      </c>
      <c r="Q117" s="33">
        <v>22322.746999999999</v>
      </c>
      <c r="R117" s="35">
        <v>13384.627</v>
      </c>
      <c r="S117" s="308">
        <v>60</v>
      </c>
      <c r="T117" s="546" t="s">
        <v>767</v>
      </c>
      <c r="U117" s="334"/>
      <c r="V117" s="554" t="s">
        <v>1598</v>
      </c>
      <c r="W117" s="556" t="s">
        <v>1596</v>
      </c>
    </row>
    <row r="118" spans="1:23" x14ac:dyDescent="0.25">
      <c r="A118" s="552"/>
      <c r="B118" s="553"/>
      <c r="C118" s="543" t="s">
        <v>1599</v>
      </c>
      <c r="D118" s="555" t="s">
        <v>768</v>
      </c>
      <c r="E118" s="94">
        <v>918.96</v>
      </c>
      <c r="F118" s="33">
        <v>1725.029</v>
      </c>
      <c r="G118" s="33">
        <v>1646.0840000000001</v>
      </c>
      <c r="H118" s="33">
        <v>2244.9989999999998</v>
      </c>
      <c r="I118" s="33">
        <v>1663.34</v>
      </c>
      <c r="J118" s="33">
        <v>1039.6690000000001</v>
      </c>
      <c r="K118" s="551">
        <v>841.82500000000005</v>
      </c>
      <c r="L118" s="94">
        <v>1380.5029999999999</v>
      </c>
      <c r="M118" s="33">
        <v>1614.4290000000001</v>
      </c>
      <c r="N118" s="33">
        <v>1374.075</v>
      </c>
      <c r="O118" s="33">
        <v>1251.1199999999999</v>
      </c>
      <c r="P118" s="551">
        <v>1040.655</v>
      </c>
      <c r="Q118" s="33">
        <v>17381.206999999999</v>
      </c>
      <c r="R118" s="35">
        <v>16740.687999999998</v>
      </c>
      <c r="S118" s="308">
        <v>96.3</v>
      </c>
      <c r="T118" s="546" t="s">
        <v>769</v>
      </c>
      <c r="U118" s="334"/>
      <c r="V118" s="516" t="s">
        <v>1600</v>
      </c>
      <c r="W118" s="556"/>
    </row>
    <row r="119" spans="1:23" x14ac:dyDescent="0.25">
      <c r="A119" s="552"/>
      <c r="B119" s="553"/>
      <c r="C119" s="543"/>
      <c r="D119" s="555"/>
      <c r="E119" s="94"/>
      <c r="F119" s="33"/>
      <c r="G119" s="33"/>
      <c r="H119" s="33"/>
      <c r="I119" s="33"/>
      <c r="J119" s="33"/>
      <c r="K119" s="551"/>
      <c r="L119" s="94"/>
      <c r="M119" s="33"/>
      <c r="N119" s="33"/>
      <c r="O119" s="33"/>
      <c r="P119" s="551"/>
      <c r="Q119" s="33"/>
      <c r="R119" s="35"/>
      <c r="S119" s="308"/>
      <c r="T119" s="546"/>
      <c r="U119" s="334"/>
      <c r="V119" s="554"/>
      <c r="W119" s="556"/>
    </row>
    <row r="120" spans="1:23" x14ac:dyDescent="0.25">
      <c r="A120" s="552" t="s">
        <v>1601</v>
      </c>
      <c r="B120" s="553"/>
      <c r="C120" s="543" t="s">
        <v>1602</v>
      </c>
      <c r="D120" s="544" t="s">
        <v>766</v>
      </c>
      <c r="E120" s="94">
        <v>292.45100000000002</v>
      </c>
      <c r="F120" s="33">
        <v>421.25900000000001</v>
      </c>
      <c r="G120" s="33">
        <v>643.18200000000002</v>
      </c>
      <c r="H120" s="33">
        <v>523.08600000000001</v>
      </c>
      <c r="I120" s="33">
        <v>509.495</v>
      </c>
      <c r="J120" s="33">
        <v>405.52699999999999</v>
      </c>
      <c r="K120" s="551">
        <v>739.45299999999997</v>
      </c>
      <c r="L120" s="94">
        <v>660.63199999999995</v>
      </c>
      <c r="M120" s="33">
        <v>1048.703</v>
      </c>
      <c r="N120" s="33">
        <v>932.43799999999999</v>
      </c>
      <c r="O120" s="33">
        <v>460.524</v>
      </c>
      <c r="P120" s="551">
        <v>518.625</v>
      </c>
      <c r="Q120" s="33">
        <v>5742.2560000000003</v>
      </c>
      <c r="R120" s="35">
        <v>7155.375</v>
      </c>
      <c r="S120" s="308">
        <v>124.6</v>
      </c>
      <c r="T120" s="546" t="s">
        <v>767</v>
      </c>
      <c r="U120" s="334"/>
      <c r="V120" s="554" t="s">
        <v>1603</v>
      </c>
      <c r="W120" s="556" t="s">
        <v>1601</v>
      </c>
    </row>
    <row r="121" spans="1:23" x14ac:dyDescent="0.25">
      <c r="A121" s="552"/>
      <c r="B121" s="553"/>
      <c r="C121" s="543" t="s">
        <v>1604</v>
      </c>
      <c r="D121" s="544" t="s">
        <v>768</v>
      </c>
      <c r="E121" s="94">
        <v>726.52</v>
      </c>
      <c r="F121" s="33">
        <v>693.59900000000005</v>
      </c>
      <c r="G121" s="33">
        <v>883.26300000000003</v>
      </c>
      <c r="H121" s="33">
        <v>870.87300000000005</v>
      </c>
      <c r="I121" s="33">
        <v>764.28200000000004</v>
      </c>
      <c r="J121" s="33">
        <v>732.61500000000001</v>
      </c>
      <c r="K121" s="551">
        <v>770.923</v>
      </c>
      <c r="L121" s="94">
        <v>699.61500000000001</v>
      </c>
      <c r="M121" s="33">
        <v>740.79200000000003</v>
      </c>
      <c r="N121" s="33">
        <v>742.22400000000005</v>
      </c>
      <c r="O121" s="33">
        <v>679.54200000000003</v>
      </c>
      <c r="P121" s="551">
        <v>774.76700000000005</v>
      </c>
      <c r="Q121" s="33">
        <v>9623.5840000000007</v>
      </c>
      <c r="R121" s="35">
        <v>9079.0149999999994</v>
      </c>
      <c r="S121" s="308">
        <v>94.3</v>
      </c>
      <c r="T121" s="546" t="s">
        <v>769</v>
      </c>
      <c r="U121" s="334"/>
      <c r="V121" s="516" t="s">
        <v>1605</v>
      </c>
      <c r="W121" s="556"/>
    </row>
    <row r="122" spans="1:23" x14ac:dyDescent="0.25">
      <c r="A122" s="552"/>
      <c r="B122" s="553"/>
      <c r="C122" s="543"/>
      <c r="D122" s="544"/>
      <c r="E122" s="94"/>
      <c r="F122" s="33"/>
      <c r="G122" s="33"/>
      <c r="H122" s="33"/>
      <c r="I122" s="33"/>
      <c r="J122" s="33"/>
      <c r="K122" s="551"/>
      <c r="L122" s="94"/>
      <c r="M122" s="33"/>
      <c r="N122" s="33"/>
      <c r="O122" s="33"/>
      <c r="P122" s="551"/>
      <c r="Q122" s="33"/>
      <c r="R122" s="35"/>
      <c r="S122" s="308"/>
      <c r="T122" s="546"/>
      <c r="U122" s="334"/>
      <c r="V122" s="554"/>
      <c r="W122" s="556"/>
    </row>
    <row r="123" spans="1:23" x14ac:dyDescent="0.25">
      <c r="A123" s="552" t="s">
        <v>1606</v>
      </c>
      <c r="B123" s="553"/>
      <c r="C123" s="543" t="s">
        <v>1607</v>
      </c>
      <c r="D123" s="544" t="s">
        <v>766</v>
      </c>
      <c r="E123" s="94">
        <v>1501.8520000000001</v>
      </c>
      <c r="F123" s="33">
        <v>1824.54</v>
      </c>
      <c r="G123" s="33">
        <v>1767.556</v>
      </c>
      <c r="H123" s="33">
        <v>2192.3209999999999</v>
      </c>
      <c r="I123" s="33">
        <v>2190.0509999999999</v>
      </c>
      <c r="J123" s="33">
        <v>2289.4630000000002</v>
      </c>
      <c r="K123" s="551">
        <v>2438.9929999999999</v>
      </c>
      <c r="L123" s="94">
        <v>1589.191</v>
      </c>
      <c r="M123" s="33">
        <v>1701.9280000000001</v>
      </c>
      <c r="N123" s="33">
        <v>2295.0369999999998</v>
      </c>
      <c r="O123" s="33">
        <v>1552.9829999999999</v>
      </c>
      <c r="P123" s="551">
        <v>1602.6020000000001</v>
      </c>
      <c r="Q123" s="33">
        <v>26354.308000000001</v>
      </c>
      <c r="R123" s="35">
        <v>22946.517</v>
      </c>
      <c r="S123" s="308">
        <v>87.1</v>
      </c>
      <c r="T123" s="546" t="s">
        <v>767</v>
      </c>
      <c r="U123" s="334"/>
      <c r="V123" s="554" t="s">
        <v>1608</v>
      </c>
      <c r="W123" s="556" t="s">
        <v>1606</v>
      </c>
    </row>
    <row r="124" spans="1:23" x14ac:dyDescent="0.25">
      <c r="A124" s="552"/>
      <c r="B124" s="553"/>
      <c r="C124" s="543"/>
      <c r="D124" s="544" t="s">
        <v>768</v>
      </c>
      <c r="E124" s="94">
        <v>772.54399999999998</v>
      </c>
      <c r="F124" s="33">
        <v>903.96</v>
      </c>
      <c r="G124" s="33">
        <v>1572.66</v>
      </c>
      <c r="H124" s="33">
        <v>1419.893</v>
      </c>
      <c r="I124" s="33">
        <v>1552.846</v>
      </c>
      <c r="J124" s="33">
        <v>1508.5609999999999</v>
      </c>
      <c r="K124" s="551">
        <v>1745.1289999999999</v>
      </c>
      <c r="L124" s="94">
        <v>1546.1020000000001</v>
      </c>
      <c r="M124" s="33">
        <v>1592.9079999999999</v>
      </c>
      <c r="N124" s="33">
        <v>1750.287</v>
      </c>
      <c r="O124" s="33">
        <v>1818.933</v>
      </c>
      <c r="P124" s="551">
        <v>1214.473</v>
      </c>
      <c r="Q124" s="33">
        <v>20234.867999999999</v>
      </c>
      <c r="R124" s="35">
        <v>17398.295999999998</v>
      </c>
      <c r="S124" s="308">
        <v>86</v>
      </c>
      <c r="T124" s="546" t="s">
        <v>769</v>
      </c>
      <c r="U124" s="334"/>
      <c r="W124" s="556"/>
    </row>
    <row r="125" spans="1:23" x14ac:dyDescent="0.25">
      <c r="A125" s="552"/>
      <c r="B125" s="553"/>
      <c r="C125" s="543"/>
      <c r="D125" s="544"/>
      <c r="E125" s="94"/>
      <c r="F125" s="33"/>
      <c r="G125" s="33"/>
      <c r="H125" s="33"/>
      <c r="I125" s="33"/>
      <c r="J125" s="33"/>
      <c r="K125" s="551"/>
      <c r="L125" s="94"/>
      <c r="M125" s="33"/>
      <c r="N125" s="33"/>
      <c r="O125" s="33"/>
      <c r="P125" s="551"/>
      <c r="Q125" s="33"/>
      <c r="R125" s="35"/>
      <c r="S125" s="308"/>
      <c r="T125" s="546"/>
      <c r="U125" s="334"/>
      <c r="V125" s="554"/>
      <c r="W125" s="556"/>
    </row>
    <row r="126" spans="1:23" x14ac:dyDescent="0.25">
      <c r="A126" s="552" t="s">
        <v>1609</v>
      </c>
      <c r="B126" s="553"/>
      <c r="C126" s="543" t="s">
        <v>1610</v>
      </c>
      <c r="D126" s="544" t="s">
        <v>766</v>
      </c>
      <c r="E126" s="94">
        <v>80.61</v>
      </c>
      <c r="F126" s="33">
        <v>490.142</v>
      </c>
      <c r="G126" s="33">
        <v>861.44200000000001</v>
      </c>
      <c r="H126" s="33">
        <v>134.35</v>
      </c>
      <c r="I126" s="33">
        <v>742.30600000000004</v>
      </c>
      <c r="J126" s="33">
        <v>352.71199999999999</v>
      </c>
      <c r="K126" s="551">
        <v>650.56700000000001</v>
      </c>
      <c r="L126" s="94">
        <v>270.68200000000002</v>
      </c>
      <c r="M126" s="33">
        <v>329.48700000000002</v>
      </c>
      <c r="N126" s="33">
        <v>763.07299999999998</v>
      </c>
      <c r="O126" s="33">
        <v>603.54200000000003</v>
      </c>
      <c r="P126" s="551">
        <v>104.81399999999999</v>
      </c>
      <c r="Q126" s="33">
        <v>5422.1890000000003</v>
      </c>
      <c r="R126" s="35">
        <v>5383.7269999999999</v>
      </c>
      <c r="S126" s="308">
        <v>99.3</v>
      </c>
      <c r="T126" s="546" t="s">
        <v>767</v>
      </c>
      <c r="U126" s="334"/>
      <c r="V126" s="554" t="s">
        <v>1611</v>
      </c>
      <c r="W126" s="556" t="s">
        <v>1609</v>
      </c>
    </row>
    <row r="127" spans="1:23" x14ac:dyDescent="0.25">
      <c r="A127" s="552"/>
      <c r="B127" s="553"/>
      <c r="C127" s="543"/>
      <c r="D127" s="544" t="s">
        <v>768</v>
      </c>
      <c r="E127" s="94">
        <v>984.07500000000005</v>
      </c>
      <c r="F127" s="33">
        <v>938.10500000000002</v>
      </c>
      <c r="G127" s="33">
        <v>1111.164</v>
      </c>
      <c r="H127" s="33">
        <v>1323.2829999999999</v>
      </c>
      <c r="I127" s="33">
        <v>1083.521</v>
      </c>
      <c r="J127" s="33">
        <v>1038.1980000000001</v>
      </c>
      <c r="K127" s="551">
        <v>1180.694</v>
      </c>
      <c r="L127" s="94">
        <v>913.96400000000006</v>
      </c>
      <c r="M127" s="33">
        <v>1345.018</v>
      </c>
      <c r="N127" s="33">
        <v>1201.7460000000001</v>
      </c>
      <c r="O127" s="33">
        <v>1127.4469999999999</v>
      </c>
      <c r="P127" s="551">
        <v>1029.346</v>
      </c>
      <c r="Q127" s="33">
        <v>11579.396000000001</v>
      </c>
      <c r="R127" s="35">
        <v>13276.561</v>
      </c>
      <c r="S127" s="308">
        <v>114.7</v>
      </c>
      <c r="T127" s="546" t="s">
        <v>769</v>
      </c>
      <c r="U127" s="334"/>
      <c r="W127" s="556"/>
    </row>
    <row r="128" spans="1:23" x14ac:dyDescent="0.25">
      <c r="A128" s="552"/>
      <c r="B128" s="553"/>
      <c r="C128" s="543"/>
      <c r="D128" s="544"/>
      <c r="E128" s="94"/>
      <c r="F128" s="33"/>
      <c r="G128" s="33"/>
      <c r="H128" s="33"/>
      <c r="I128" s="33"/>
      <c r="J128" s="33"/>
      <c r="K128" s="551"/>
      <c r="L128" s="94"/>
      <c r="M128" s="33"/>
      <c r="N128" s="33"/>
      <c r="O128" s="33"/>
      <c r="P128" s="551"/>
      <c r="Q128" s="33"/>
      <c r="R128" s="35"/>
      <c r="S128" s="308"/>
      <c r="T128" s="546"/>
      <c r="U128" s="334"/>
      <c r="V128" s="554"/>
      <c r="W128" s="556"/>
    </row>
    <row r="129" spans="1:23" x14ac:dyDescent="0.25">
      <c r="A129" s="552" t="s">
        <v>1612</v>
      </c>
      <c r="B129" s="553"/>
      <c r="C129" s="543" t="s">
        <v>1613</v>
      </c>
      <c r="D129" s="555" t="s">
        <v>766</v>
      </c>
      <c r="E129" s="94">
        <v>418.791</v>
      </c>
      <c r="F129" s="33">
        <v>507.63799999999998</v>
      </c>
      <c r="G129" s="33">
        <v>1002.873</v>
      </c>
      <c r="H129" s="33">
        <v>919.74199999999996</v>
      </c>
      <c r="I129" s="33">
        <v>594.79100000000005</v>
      </c>
      <c r="J129" s="33">
        <v>434.32400000000001</v>
      </c>
      <c r="K129" s="551">
        <v>385.50299999999999</v>
      </c>
      <c r="L129" s="94">
        <v>284.22699999999998</v>
      </c>
      <c r="M129" s="33">
        <v>295.64299999999997</v>
      </c>
      <c r="N129" s="33">
        <v>268.42099999999999</v>
      </c>
      <c r="O129" s="33">
        <v>243.98599999999999</v>
      </c>
      <c r="P129" s="551">
        <v>177.77099999999999</v>
      </c>
      <c r="Q129" s="33">
        <v>6318.8270000000002</v>
      </c>
      <c r="R129" s="35">
        <v>5533.71</v>
      </c>
      <c r="S129" s="308">
        <v>87.6</v>
      </c>
      <c r="T129" s="546" t="s">
        <v>767</v>
      </c>
      <c r="U129" s="334"/>
      <c r="V129" s="554" t="s">
        <v>1614</v>
      </c>
      <c r="W129" s="556" t="s">
        <v>1612</v>
      </c>
    </row>
    <row r="130" spans="1:23" x14ac:dyDescent="0.25">
      <c r="A130" s="552"/>
      <c r="B130" s="553"/>
      <c r="C130" s="543"/>
      <c r="D130" s="555" t="s">
        <v>768</v>
      </c>
      <c r="E130" s="94">
        <v>100.307</v>
      </c>
      <c r="F130" s="33">
        <v>215.68899999999999</v>
      </c>
      <c r="G130" s="33">
        <v>323.34899999999999</v>
      </c>
      <c r="H130" s="33">
        <v>261.30900000000003</v>
      </c>
      <c r="I130" s="33">
        <v>115.794</v>
      </c>
      <c r="J130" s="33">
        <v>58.246000000000002</v>
      </c>
      <c r="K130" s="551">
        <v>55.963000000000001</v>
      </c>
      <c r="L130" s="94">
        <v>47.79</v>
      </c>
      <c r="M130" s="33">
        <v>46.811</v>
      </c>
      <c r="N130" s="33">
        <v>37.32</v>
      </c>
      <c r="O130" s="33">
        <v>16.45</v>
      </c>
      <c r="P130" s="551">
        <v>27.587</v>
      </c>
      <c r="Q130" s="33">
        <v>1047.297</v>
      </c>
      <c r="R130" s="35">
        <v>1306.615</v>
      </c>
      <c r="S130" s="308">
        <v>124.8</v>
      </c>
      <c r="T130" s="546" t="s">
        <v>769</v>
      </c>
      <c r="U130" s="334"/>
      <c r="W130" s="556"/>
    </row>
    <row r="131" spans="1:23" x14ac:dyDescent="0.25">
      <c r="A131" s="552"/>
      <c r="B131" s="553"/>
      <c r="C131" s="543"/>
      <c r="D131" s="555"/>
      <c r="E131" s="94"/>
      <c r="F131" s="33"/>
      <c r="G131" s="33"/>
      <c r="H131" s="33"/>
      <c r="I131" s="33"/>
      <c r="J131" s="33"/>
      <c r="K131" s="551"/>
      <c r="L131" s="94"/>
      <c r="M131" s="33"/>
      <c r="N131" s="33"/>
      <c r="O131" s="33"/>
      <c r="P131" s="551"/>
      <c r="Q131" s="33"/>
      <c r="R131" s="35"/>
      <c r="S131" s="308"/>
      <c r="T131" s="546"/>
      <c r="U131" s="334"/>
      <c r="V131" s="554"/>
      <c r="W131" s="556"/>
    </row>
    <row r="132" spans="1:23" x14ac:dyDescent="0.25">
      <c r="A132" s="552" t="s">
        <v>1615</v>
      </c>
      <c r="B132" s="553"/>
      <c r="C132" s="543" t="s">
        <v>1616</v>
      </c>
      <c r="D132" s="544" t="s">
        <v>766</v>
      </c>
      <c r="E132" s="94">
        <v>924.58799999999997</v>
      </c>
      <c r="F132" s="33">
        <v>887.20500000000004</v>
      </c>
      <c r="G132" s="33">
        <v>881.88800000000003</v>
      </c>
      <c r="H132" s="33">
        <v>975.56100000000004</v>
      </c>
      <c r="I132" s="33">
        <v>622.77800000000002</v>
      </c>
      <c r="J132" s="33">
        <v>772.221</v>
      </c>
      <c r="K132" s="551">
        <v>1496.6590000000001</v>
      </c>
      <c r="L132" s="94">
        <v>861.52599999999995</v>
      </c>
      <c r="M132" s="33">
        <v>950.71100000000001</v>
      </c>
      <c r="N132" s="33">
        <v>2667.9479999999999</v>
      </c>
      <c r="O132" s="33">
        <v>1086.1289999999999</v>
      </c>
      <c r="P132" s="551">
        <v>2178.3919999999998</v>
      </c>
      <c r="Q132" s="33">
        <v>29307.481</v>
      </c>
      <c r="R132" s="35">
        <v>14305.606</v>
      </c>
      <c r="S132" s="308">
        <v>48.8</v>
      </c>
      <c r="T132" s="546" t="s">
        <v>767</v>
      </c>
      <c r="U132" s="334"/>
      <c r="V132" s="554" t="s">
        <v>1617</v>
      </c>
      <c r="W132" s="556" t="s">
        <v>1615</v>
      </c>
    </row>
    <row r="133" spans="1:23" x14ac:dyDescent="0.25">
      <c r="A133" s="552"/>
      <c r="B133" s="553"/>
      <c r="C133" s="543" t="s">
        <v>1618</v>
      </c>
      <c r="D133" s="544" t="s">
        <v>768</v>
      </c>
      <c r="E133" s="94">
        <v>9.516</v>
      </c>
      <c r="F133" s="33">
        <v>9.1370000000000005</v>
      </c>
      <c r="G133" s="33">
        <v>6.99</v>
      </c>
      <c r="H133" s="33">
        <v>20.841999999999999</v>
      </c>
      <c r="I133" s="33">
        <v>8.24</v>
      </c>
      <c r="J133" s="33">
        <v>12.622999999999999</v>
      </c>
      <c r="K133" s="551">
        <v>17.318000000000001</v>
      </c>
      <c r="L133" s="94">
        <v>13.782</v>
      </c>
      <c r="M133" s="33">
        <v>16.594000000000001</v>
      </c>
      <c r="N133" s="33">
        <v>12.455</v>
      </c>
      <c r="O133" s="33">
        <v>19.850999999999999</v>
      </c>
      <c r="P133" s="551">
        <v>11.782</v>
      </c>
      <c r="Q133" s="33">
        <v>635.69600000000003</v>
      </c>
      <c r="R133" s="35">
        <v>159.13</v>
      </c>
      <c r="S133" s="308">
        <v>25</v>
      </c>
      <c r="T133" s="546" t="s">
        <v>769</v>
      </c>
      <c r="U133" s="334"/>
      <c r="V133" s="516" t="s">
        <v>1619</v>
      </c>
      <c r="W133" s="556"/>
    </row>
    <row r="134" spans="1:23" x14ac:dyDescent="0.25">
      <c r="A134" s="552"/>
      <c r="B134" s="553"/>
      <c r="C134" s="543"/>
      <c r="D134" s="544"/>
      <c r="E134" s="94"/>
      <c r="F134" s="33"/>
      <c r="G134" s="33"/>
      <c r="H134" s="33"/>
      <c r="I134" s="33"/>
      <c r="J134" s="33"/>
      <c r="K134" s="551"/>
      <c r="L134" s="94"/>
      <c r="M134" s="33"/>
      <c r="N134" s="33"/>
      <c r="O134" s="33"/>
      <c r="P134" s="551"/>
      <c r="Q134" s="33"/>
      <c r="R134" s="35"/>
      <c r="S134" s="308"/>
      <c r="T134" s="546"/>
      <c r="U134" s="334"/>
      <c r="V134" s="554"/>
      <c r="W134" s="556"/>
    </row>
    <row r="135" spans="1:23" x14ac:dyDescent="0.25">
      <c r="A135" s="552" t="s">
        <v>1620</v>
      </c>
      <c r="B135" s="553"/>
      <c r="C135" s="543" t="s">
        <v>1621</v>
      </c>
      <c r="D135" s="544" t="s">
        <v>766</v>
      </c>
      <c r="E135" s="94">
        <v>2834.2559999999999</v>
      </c>
      <c r="F135" s="33">
        <v>1509.883</v>
      </c>
      <c r="G135" s="33">
        <v>1089.5830000000001</v>
      </c>
      <c r="H135" s="33">
        <v>1603.6659999999999</v>
      </c>
      <c r="I135" s="33">
        <v>1796.7670000000001</v>
      </c>
      <c r="J135" s="33">
        <v>1721.336</v>
      </c>
      <c r="K135" s="551">
        <v>1731.681</v>
      </c>
      <c r="L135" s="94">
        <v>1633.7950000000001</v>
      </c>
      <c r="M135" s="33">
        <v>1882.222</v>
      </c>
      <c r="N135" s="33">
        <v>1545.87</v>
      </c>
      <c r="O135" s="33">
        <v>1375.2739999999999</v>
      </c>
      <c r="P135" s="551">
        <v>1138.404</v>
      </c>
      <c r="Q135" s="33">
        <v>14402.63</v>
      </c>
      <c r="R135" s="35">
        <v>19862.737000000001</v>
      </c>
      <c r="S135" s="308">
        <v>137.9</v>
      </c>
      <c r="T135" s="546" t="s">
        <v>767</v>
      </c>
      <c r="U135" s="334"/>
      <c r="V135" s="554" t="s">
        <v>1622</v>
      </c>
      <c r="W135" s="556" t="s">
        <v>1620</v>
      </c>
    </row>
    <row r="136" spans="1:23" x14ac:dyDescent="0.25">
      <c r="A136" s="552"/>
      <c r="B136" s="553"/>
      <c r="C136" s="543" t="s">
        <v>1623</v>
      </c>
      <c r="D136" s="544" t="s">
        <v>768</v>
      </c>
      <c r="E136" s="94">
        <v>6279.3530000000001</v>
      </c>
      <c r="F136" s="33">
        <v>6628.7520000000004</v>
      </c>
      <c r="G136" s="33">
        <v>6402.7240000000002</v>
      </c>
      <c r="H136" s="33">
        <v>7434.8130000000001</v>
      </c>
      <c r="I136" s="33">
        <v>5944.1689999999999</v>
      </c>
      <c r="J136" s="33">
        <v>7157.4949999999999</v>
      </c>
      <c r="K136" s="551">
        <v>6585.3909999999996</v>
      </c>
      <c r="L136" s="94">
        <v>14548.174999999999</v>
      </c>
      <c r="M136" s="33">
        <v>9326.9470000000001</v>
      </c>
      <c r="N136" s="33">
        <v>9106.8580000000002</v>
      </c>
      <c r="O136" s="33">
        <v>10955.19</v>
      </c>
      <c r="P136" s="551">
        <v>5509.3220000000001</v>
      </c>
      <c r="Q136" s="33">
        <v>76817.210000000006</v>
      </c>
      <c r="R136" s="35">
        <v>95879.188999999998</v>
      </c>
      <c r="S136" s="308">
        <v>124.8</v>
      </c>
      <c r="T136" s="546" t="s">
        <v>769</v>
      </c>
      <c r="U136" s="334"/>
      <c r="V136" s="516" t="s">
        <v>1624</v>
      </c>
      <c r="W136" s="556"/>
    </row>
    <row r="137" spans="1:23" x14ac:dyDescent="0.25">
      <c r="A137" s="552"/>
      <c r="B137" s="553"/>
      <c r="C137" s="543"/>
      <c r="D137" s="544"/>
      <c r="E137" s="94"/>
      <c r="F137" s="33"/>
      <c r="G137" s="33"/>
      <c r="H137" s="33"/>
      <c r="I137" s="33"/>
      <c r="J137" s="33"/>
      <c r="K137" s="551"/>
      <c r="L137" s="94"/>
      <c r="M137" s="33"/>
      <c r="N137" s="33"/>
      <c r="O137" s="33"/>
      <c r="P137" s="551"/>
      <c r="Q137" s="33"/>
      <c r="R137" s="35"/>
      <c r="S137" s="308"/>
      <c r="T137" s="546"/>
      <c r="U137" s="334"/>
      <c r="V137" s="554"/>
      <c r="W137" s="556"/>
    </row>
    <row r="138" spans="1:23" x14ac:dyDescent="0.25">
      <c r="A138" s="552" t="s">
        <v>1625</v>
      </c>
      <c r="B138" s="553"/>
      <c r="C138" s="543" t="s">
        <v>1626</v>
      </c>
      <c r="D138" s="544" t="s">
        <v>766</v>
      </c>
      <c r="E138" s="94">
        <v>23675.743999999999</v>
      </c>
      <c r="F138" s="33">
        <v>24743.052</v>
      </c>
      <c r="G138" s="33">
        <v>27912.2</v>
      </c>
      <c r="H138" s="33">
        <v>28430.881000000001</v>
      </c>
      <c r="I138" s="33">
        <v>29831.300999999999</v>
      </c>
      <c r="J138" s="33">
        <v>29419.300999999999</v>
      </c>
      <c r="K138" s="551">
        <v>31335.357</v>
      </c>
      <c r="L138" s="94">
        <v>28300.535</v>
      </c>
      <c r="M138" s="33">
        <v>27754.121999999999</v>
      </c>
      <c r="N138" s="33">
        <v>27917.809000000001</v>
      </c>
      <c r="O138" s="33">
        <v>26028.891</v>
      </c>
      <c r="P138" s="551">
        <v>25475.489000000001</v>
      </c>
      <c r="Q138" s="33">
        <v>368223.41499999998</v>
      </c>
      <c r="R138" s="35">
        <v>330824.68199999997</v>
      </c>
      <c r="S138" s="308">
        <v>89.8</v>
      </c>
      <c r="T138" s="546" t="s">
        <v>767</v>
      </c>
      <c r="U138" s="334"/>
      <c r="V138" s="554" t="s">
        <v>1627</v>
      </c>
      <c r="W138" s="556" t="s">
        <v>1625</v>
      </c>
    </row>
    <row r="139" spans="1:23" x14ac:dyDescent="0.25">
      <c r="A139" s="552"/>
      <c r="B139" s="553"/>
      <c r="C139" s="543" t="s">
        <v>1628</v>
      </c>
      <c r="D139" s="544" t="s">
        <v>768</v>
      </c>
      <c r="E139" s="94">
        <v>6283.7860000000001</v>
      </c>
      <c r="F139" s="33">
        <v>5949.1549999999997</v>
      </c>
      <c r="G139" s="33">
        <v>5061.982</v>
      </c>
      <c r="H139" s="33">
        <v>8360.0509999999995</v>
      </c>
      <c r="I139" s="33">
        <v>5191.7460000000001</v>
      </c>
      <c r="J139" s="33">
        <v>5878.8760000000002</v>
      </c>
      <c r="K139" s="551">
        <v>5705.6490000000003</v>
      </c>
      <c r="L139" s="94">
        <v>5002.1729999999998</v>
      </c>
      <c r="M139" s="33">
        <v>7460.36</v>
      </c>
      <c r="N139" s="33">
        <v>5522.2190000000001</v>
      </c>
      <c r="O139" s="33">
        <v>5419.2740000000003</v>
      </c>
      <c r="P139" s="551">
        <v>6042.942</v>
      </c>
      <c r="Q139" s="33">
        <v>90827.180999999997</v>
      </c>
      <c r="R139" s="35">
        <v>71878.213000000003</v>
      </c>
      <c r="S139" s="308">
        <v>79.099999999999994</v>
      </c>
      <c r="T139" s="546" t="s">
        <v>769</v>
      </c>
      <c r="U139" s="334"/>
      <c r="W139" s="556"/>
    </row>
    <row r="140" spans="1:23" x14ac:dyDescent="0.25">
      <c r="A140" s="552"/>
      <c r="B140" s="553"/>
      <c r="C140" s="543"/>
      <c r="D140" s="544"/>
      <c r="E140" s="94"/>
      <c r="F140" s="33"/>
      <c r="G140" s="33"/>
      <c r="H140" s="33"/>
      <c r="I140" s="33"/>
      <c r="J140" s="33"/>
      <c r="K140" s="551"/>
      <c r="L140" s="94"/>
      <c r="M140" s="33"/>
      <c r="N140" s="33"/>
      <c r="O140" s="33"/>
      <c r="P140" s="551"/>
      <c r="Q140" s="33"/>
      <c r="R140" s="35"/>
      <c r="S140" s="308"/>
      <c r="T140" s="546"/>
      <c r="U140" s="334"/>
      <c r="V140" s="554"/>
      <c r="W140" s="556"/>
    </row>
    <row r="141" spans="1:23" x14ac:dyDescent="0.25">
      <c r="A141" s="552" t="s">
        <v>1629</v>
      </c>
      <c r="B141" s="553"/>
      <c r="C141" s="543" t="s">
        <v>1626</v>
      </c>
      <c r="D141" s="555" t="s">
        <v>766</v>
      </c>
      <c r="E141" s="94">
        <v>11620.471</v>
      </c>
      <c r="F141" s="33">
        <v>9975.5949999999993</v>
      </c>
      <c r="G141" s="33">
        <v>13049.777</v>
      </c>
      <c r="H141" s="33">
        <v>8674.5220000000008</v>
      </c>
      <c r="I141" s="33">
        <v>9678.8539999999994</v>
      </c>
      <c r="J141" s="33">
        <v>8736.7199999999993</v>
      </c>
      <c r="K141" s="551">
        <v>9656.8160000000007</v>
      </c>
      <c r="L141" s="94">
        <v>8683.152</v>
      </c>
      <c r="M141" s="33">
        <v>12559.737999999999</v>
      </c>
      <c r="N141" s="33">
        <v>12748.646000000001</v>
      </c>
      <c r="O141" s="33">
        <v>10784.482</v>
      </c>
      <c r="P141" s="551">
        <v>9303.5319999999992</v>
      </c>
      <c r="Q141" s="33">
        <v>120026.196</v>
      </c>
      <c r="R141" s="35">
        <v>125472.30499999999</v>
      </c>
      <c r="S141" s="308">
        <v>104.5</v>
      </c>
      <c r="T141" s="546" t="s">
        <v>767</v>
      </c>
      <c r="U141" s="334"/>
      <c r="V141" s="567" t="s">
        <v>1630</v>
      </c>
      <c r="W141" s="556" t="s">
        <v>1629</v>
      </c>
    </row>
    <row r="142" spans="1:23" x14ac:dyDescent="0.25">
      <c r="A142" s="552"/>
      <c r="B142" s="553"/>
      <c r="C142" s="543" t="s">
        <v>1631</v>
      </c>
      <c r="D142" s="555" t="s">
        <v>768</v>
      </c>
      <c r="E142" s="94">
        <v>9066.7649999999994</v>
      </c>
      <c r="F142" s="33">
        <v>8236.8169999999991</v>
      </c>
      <c r="G142" s="33">
        <v>9406.3580000000002</v>
      </c>
      <c r="H142" s="33">
        <v>6733.2089999999998</v>
      </c>
      <c r="I142" s="33">
        <v>6642.8050000000003</v>
      </c>
      <c r="J142" s="33">
        <v>6660.8639999999996</v>
      </c>
      <c r="K142" s="551">
        <v>7421.8519999999999</v>
      </c>
      <c r="L142" s="94">
        <v>6495.4369999999999</v>
      </c>
      <c r="M142" s="33">
        <v>7481.77</v>
      </c>
      <c r="N142" s="33">
        <v>8243.7279999999992</v>
      </c>
      <c r="O142" s="33">
        <v>8767.0619999999999</v>
      </c>
      <c r="P142" s="551">
        <v>7247.1850000000004</v>
      </c>
      <c r="Q142" s="33">
        <v>85717.118000000002</v>
      </c>
      <c r="R142" s="35">
        <v>92403.851999999999</v>
      </c>
      <c r="S142" s="308">
        <v>107.8</v>
      </c>
      <c r="T142" s="546" t="s">
        <v>769</v>
      </c>
      <c r="U142" s="334"/>
      <c r="W142" s="556"/>
    </row>
    <row r="143" spans="1:23" x14ac:dyDescent="0.25">
      <c r="A143" s="552"/>
      <c r="B143" s="553"/>
      <c r="C143" s="543"/>
      <c r="D143" s="555"/>
      <c r="E143" s="94"/>
      <c r="F143" s="33"/>
      <c r="G143" s="33"/>
      <c r="H143" s="33"/>
      <c r="I143" s="33"/>
      <c r="J143" s="33"/>
      <c r="K143" s="551"/>
      <c r="L143" s="94"/>
      <c r="M143" s="33"/>
      <c r="N143" s="33"/>
      <c r="O143" s="33"/>
      <c r="P143" s="551"/>
      <c r="Q143" s="33"/>
      <c r="R143" s="35"/>
      <c r="S143" s="308"/>
      <c r="T143" s="546"/>
      <c r="U143" s="334"/>
      <c r="V143" s="554"/>
      <c r="W143" s="556"/>
    </row>
    <row r="144" spans="1:23" x14ac:dyDescent="0.25">
      <c r="A144" s="552" t="s">
        <v>1632</v>
      </c>
      <c r="B144" s="553"/>
      <c r="C144" s="543" t="s">
        <v>1633</v>
      </c>
      <c r="D144" s="544" t="s">
        <v>766</v>
      </c>
      <c r="E144" s="94">
        <v>12753.16</v>
      </c>
      <c r="F144" s="33">
        <v>11297.282999999999</v>
      </c>
      <c r="G144" s="33">
        <v>13029.85</v>
      </c>
      <c r="H144" s="33">
        <v>12988.159</v>
      </c>
      <c r="I144" s="33">
        <v>13943.088</v>
      </c>
      <c r="J144" s="33">
        <v>12978.337</v>
      </c>
      <c r="K144" s="551">
        <v>14195.599</v>
      </c>
      <c r="L144" s="94">
        <v>14136.415000000001</v>
      </c>
      <c r="M144" s="33">
        <v>14089.333000000001</v>
      </c>
      <c r="N144" s="33">
        <v>14730.67</v>
      </c>
      <c r="O144" s="33">
        <v>14934.129000000001</v>
      </c>
      <c r="P144" s="551">
        <v>14980.329</v>
      </c>
      <c r="Q144" s="33">
        <v>157705.894</v>
      </c>
      <c r="R144" s="35">
        <v>164056.35200000001</v>
      </c>
      <c r="S144" s="308">
        <v>104</v>
      </c>
      <c r="T144" s="546" t="s">
        <v>767</v>
      </c>
      <c r="U144" s="334"/>
      <c r="V144" s="554" t="s">
        <v>1634</v>
      </c>
      <c r="W144" s="556" t="s">
        <v>1632</v>
      </c>
    </row>
    <row r="145" spans="1:23" x14ac:dyDescent="0.25">
      <c r="A145" s="552"/>
      <c r="B145" s="553"/>
      <c r="C145" s="543" t="s">
        <v>1635</v>
      </c>
      <c r="D145" s="544" t="s">
        <v>768</v>
      </c>
      <c r="E145" s="94">
        <v>6041.3339999999998</v>
      </c>
      <c r="F145" s="33">
        <v>5521.4390000000003</v>
      </c>
      <c r="G145" s="33">
        <v>6700.3280000000004</v>
      </c>
      <c r="H145" s="33">
        <v>7283.44</v>
      </c>
      <c r="I145" s="33">
        <v>6842.2889999999998</v>
      </c>
      <c r="J145" s="33">
        <v>8403.8379999999997</v>
      </c>
      <c r="K145" s="551">
        <v>9584.7659999999996</v>
      </c>
      <c r="L145" s="94">
        <v>8306.1419999999998</v>
      </c>
      <c r="M145" s="33">
        <v>9809.3510000000006</v>
      </c>
      <c r="N145" s="33">
        <v>8686.8970000000008</v>
      </c>
      <c r="O145" s="33">
        <v>10905.877</v>
      </c>
      <c r="P145" s="551">
        <v>8503.7469999999994</v>
      </c>
      <c r="Q145" s="33">
        <v>77306.798999999999</v>
      </c>
      <c r="R145" s="35">
        <v>96589.448000000004</v>
      </c>
      <c r="S145" s="308">
        <v>124.9</v>
      </c>
      <c r="T145" s="546" t="s">
        <v>769</v>
      </c>
      <c r="U145" s="334"/>
      <c r="W145" s="556"/>
    </row>
    <row r="146" spans="1:23" x14ac:dyDescent="0.25">
      <c r="A146" s="552"/>
      <c r="B146" s="553"/>
      <c r="C146" s="543"/>
      <c r="D146" s="544"/>
      <c r="E146" s="94"/>
      <c r="F146" s="33"/>
      <c r="G146" s="33"/>
      <c r="H146" s="33"/>
      <c r="I146" s="33"/>
      <c r="J146" s="33"/>
      <c r="K146" s="551"/>
      <c r="L146" s="94"/>
      <c r="M146" s="33"/>
      <c r="N146" s="33"/>
      <c r="O146" s="33"/>
      <c r="P146" s="551"/>
      <c r="Q146" s="33"/>
      <c r="R146" s="35"/>
      <c r="S146" s="308"/>
      <c r="T146" s="546"/>
      <c r="U146" s="334"/>
      <c r="V146" s="554"/>
      <c r="W146" s="556"/>
    </row>
    <row r="147" spans="1:23" x14ac:dyDescent="0.25">
      <c r="A147" s="552" t="s">
        <v>1636</v>
      </c>
      <c r="B147" s="553"/>
      <c r="C147" s="543" t="s">
        <v>1626</v>
      </c>
      <c r="D147" s="544" t="s">
        <v>766</v>
      </c>
      <c r="E147" s="94">
        <v>9691.6419999999998</v>
      </c>
      <c r="F147" s="33">
        <v>5761.9549999999999</v>
      </c>
      <c r="G147" s="33">
        <v>8413.5169999999998</v>
      </c>
      <c r="H147" s="33">
        <v>5909.7489999999998</v>
      </c>
      <c r="I147" s="33">
        <v>9066.36</v>
      </c>
      <c r="J147" s="33">
        <v>5550.3019999999997</v>
      </c>
      <c r="K147" s="551">
        <v>5652.4009999999998</v>
      </c>
      <c r="L147" s="94">
        <v>4435.84</v>
      </c>
      <c r="M147" s="33">
        <v>5069.1400000000003</v>
      </c>
      <c r="N147" s="33">
        <v>6298.1369999999997</v>
      </c>
      <c r="O147" s="33">
        <v>6419.5219999999999</v>
      </c>
      <c r="P147" s="551">
        <v>8583.7559999999994</v>
      </c>
      <c r="Q147" s="33">
        <v>76109.298999999999</v>
      </c>
      <c r="R147" s="35">
        <v>80852.320999999996</v>
      </c>
      <c r="S147" s="308">
        <v>106.2</v>
      </c>
      <c r="T147" s="546" t="s">
        <v>767</v>
      </c>
      <c r="U147" s="334"/>
      <c r="V147" s="554" t="s">
        <v>1637</v>
      </c>
      <c r="W147" s="556" t="s">
        <v>1636</v>
      </c>
    </row>
    <row r="148" spans="1:23" x14ac:dyDescent="0.25">
      <c r="A148" s="552"/>
      <c r="B148" s="553"/>
      <c r="C148" s="543" t="s">
        <v>1638</v>
      </c>
      <c r="D148" s="544" t="s">
        <v>768</v>
      </c>
      <c r="E148" s="94">
        <v>2745.538</v>
      </c>
      <c r="F148" s="33">
        <v>1775.5719999999999</v>
      </c>
      <c r="G148" s="33">
        <v>471.23700000000002</v>
      </c>
      <c r="H148" s="33">
        <v>2600.8910000000001</v>
      </c>
      <c r="I148" s="33">
        <v>4465.6909999999998</v>
      </c>
      <c r="J148" s="33">
        <v>1070.7180000000001</v>
      </c>
      <c r="K148" s="551">
        <v>389.38900000000001</v>
      </c>
      <c r="L148" s="94">
        <v>571.60299999999995</v>
      </c>
      <c r="M148" s="33">
        <v>531.93200000000002</v>
      </c>
      <c r="N148" s="33">
        <v>505.13299999999998</v>
      </c>
      <c r="O148" s="33">
        <v>916.49900000000002</v>
      </c>
      <c r="P148" s="551">
        <v>688.14800000000002</v>
      </c>
      <c r="Q148" s="33">
        <v>12945.138999999999</v>
      </c>
      <c r="R148" s="35">
        <v>16732.350999999999</v>
      </c>
      <c r="S148" s="308">
        <v>129.30000000000001</v>
      </c>
      <c r="T148" s="546" t="s">
        <v>769</v>
      </c>
      <c r="U148" s="334"/>
      <c r="V148" s="516" t="s">
        <v>1639</v>
      </c>
      <c r="W148" s="556"/>
    </row>
    <row r="149" spans="1:23" x14ac:dyDescent="0.25">
      <c r="A149" s="552"/>
      <c r="B149" s="553"/>
      <c r="C149" s="543"/>
      <c r="D149" s="544"/>
      <c r="E149" s="94"/>
      <c r="F149" s="33"/>
      <c r="G149" s="33"/>
      <c r="H149" s="33"/>
      <c r="I149" s="33"/>
      <c r="J149" s="33"/>
      <c r="K149" s="551"/>
      <c r="L149" s="94"/>
      <c r="M149" s="33"/>
      <c r="N149" s="33"/>
      <c r="O149" s="33"/>
      <c r="P149" s="551"/>
      <c r="Q149" s="33"/>
      <c r="R149" s="35"/>
      <c r="S149" s="308"/>
      <c r="T149" s="546"/>
      <c r="U149" s="334"/>
      <c r="V149" s="554"/>
      <c r="W149" s="556"/>
    </row>
    <row r="150" spans="1:23" x14ac:dyDescent="0.25">
      <c r="A150" s="552" t="s">
        <v>1640</v>
      </c>
      <c r="B150" s="553"/>
      <c r="C150" s="543" t="s">
        <v>1626</v>
      </c>
      <c r="D150" s="544" t="s">
        <v>766</v>
      </c>
      <c r="E150" s="94">
        <v>2459.5659999999998</v>
      </c>
      <c r="F150" s="33">
        <v>1972.433</v>
      </c>
      <c r="G150" s="33">
        <v>2789.4090000000001</v>
      </c>
      <c r="H150" s="33">
        <v>3869.0650000000001</v>
      </c>
      <c r="I150" s="33">
        <v>2443.1080000000002</v>
      </c>
      <c r="J150" s="33">
        <v>2381.8069999999998</v>
      </c>
      <c r="K150" s="551">
        <v>2637.3449999999998</v>
      </c>
      <c r="L150" s="94">
        <v>2594.0390000000002</v>
      </c>
      <c r="M150" s="33">
        <v>2390.7089999999998</v>
      </c>
      <c r="N150" s="33">
        <v>2218.0639999999999</v>
      </c>
      <c r="O150" s="33">
        <v>2294.8620000000001</v>
      </c>
      <c r="P150" s="551">
        <v>2531.9810000000002</v>
      </c>
      <c r="Q150" s="33">
        <v>26640.364000000001</v>
      </c>
      <c r="R150" s="35">
        <v>30582.387999999999</v>
      </c>
      <c r="S150" s="308">
        <v>114.8</v>
      </c>
      <c r="T150" s="546" t="s">
        <v>767</v>
      </c>
      <c r="U150" s="334"/>
      <c r="V150" s="554" t="s">
        <v>1641</v>
      </c>
      <c r="W150" s="556" t="s">
        <v>1640</v>
      </c>
    </row>
    <row r="151" spans="1:23" x14ac:dyDescent="0.25">
      <c r="A151" s="552"/>
      <c r="B151" s="553"/>
      <c r="C151" s="543" t="s">
        <v>1642</v>
      </c>
      <c r="D151" s="544" t="s">
        <v>768</v>
      </c>
      <c r="E151" s="94">
        <v>384.09500000000003</v>
      </c>
      <c r="F151" s="33">
        <v>713.83399999999995</v>
      </c>
      <c r="G151" s="33">
        <v>641.83299999999997</v>
      </c>
      <c r="H151" s="33">
        <v>516.74</v>
      </c>
      <c r="I151" s="33">
        <v>440.697</v>
      </c>
      <c r="J151" s="33">
        <v>520.36800000000005</v>
      </c>
      <c r="K151" s="551">
        <v>434.65699999999998</v>
      </c>
      <c r="L151" s="94">
        <v>1312.519</v>
      </c>
      <c r="M151" s="33">
        <v>479.83800000000002</v>
      </c>
      <c r="N151" s="33">
        <v>446.24099999999999</v>
      </c>
      <c r="O151" s="33">
        <v>415.755</v>
      </c>
      <c r="P151" s="551">
        <v>312.20999999999998</v>
      </c>
      <c r="Q151" s="33">
        <v>3482</v>
      </c>
      <c r="R151" s="35">
        <v>6618.7870000000003</v>
      </c>
      <c r="S151" s="308">
        <v>190.1</v>
      </c>
      <c r="T151" s="546" t="s">
        <v>769</v>
      </c>
      <c r="U151" s="334"/>
      <c r="V151" s="516" t="s">
        <v>1643</v>
      </c>
      <c r="W151" s="556"/>
    </row>
    <row r="152" spans="1:23" x14ac:dyDescent="0.25">
      <c r="A152" s="552"/>
      <c r="B152" s="553"/>
      <c r="C152" s="543"/>
      <c r="D152" s="544"/>
      <c r="E152" s="94"/>
      <c r="F152" s="33"/>
      <c r="G152" s="33"/>
      <c r="H152" s="33"/>
      <c r="I152" s="33"/>
      <c r="J152" s="33"/>
      <c r="K152" s="551"/>
      <c r="L152" s="94"/>
      <c r="M152" s="33"/>
      <c r="N152" s="33"/>
      <c r="O152" s="33"/>
      <c r="P152" s="551"/>
      <c r="Q152" s="33"/>
      <c r="R152" s="35"/>
      <c r="S152" s="308"/>
      <c r="T152" s="546"/>
      <c r="U152" s="334"/>
      <c r="V152" s="554"/>
      <c r="W152" s="556"/>
    </row>
    <row r="153" spans="1:23" x14ac:dyDescent="0.25">
      <c r="A153" s="552" t="s">
        <v>1644</v>
      </c>
      <c r="B153" s="553"/>
      <c r="C153" s="543" t="s">
        <v>1645</v>
      </c>
      <c r="D153" s="555" t="s">
        <v>766</v>
      </c>
      <c r="E153" s="94">
        <v>1454.6120000000001</v>
      </c>
      <c r="F153" s="33">
        <v>1263.6320000000001</v>
      </c>
      <c r="G153" s="33">
        <v>1590.386</v>
      </c>
      <c r="H153" s="33">
        <v>1724.0619999999999</v>
      </c>
      <c r="I153" s="33">
        <v>1342.672</v>
      </c>
      <c r="J153" s="33">
        <v>1353.3019999999999</v>
      </c>
      <c r="K153" s="551">
        <v>1371.9849999999999</v>
      </c>
      <c r="L153" s="94">
        <v>1222.96</v>
      </c>
      <c r="M153" s="33">
        <v>2814.8820000000001</v>
      </c>
      <c r="N153" s="33">
        <v>2069.9940000000001</v>
      </c>
      <c r="O153" s="33">
        <v>2019.7429999999999</v>
      </c>
      <c r="P153" s="551">
        <v>1560.644</v>
      </c>
      <c r="Q153" s="33">
        <v>22410.718000000001</v>
      </c>
      <c r="R153" s="35">
        <v>19788.874</v>
      </c>
      <c r="S153" s="308">
        <v>88.3</v>
      </c>
      <c r="T153" s="546" t="s">
        <v>767</v>
      </c>
      <c r="U153" s="334"/>
      <c r="V153" s="554" t="s">
        <v>1646</v>
      </c>
      <c r="W153" s="556" t="s">
        <v>1644</v>
      </c>
    </row>
    <row r="154" spans="1:23" x14ac:dyDescent="0.25">
      <c r="A154" s="552"/>
      <c r="B154" s="553"/>
      <c r="C154" s="543"/>
      <c r="D154" s="555" t="s">
        <v>768</v>
      </c>
      <c r="E154" s="94">
        <v>623.58500000000004</v>
      </c>
      <c r="F154" s="33">
        <v>441.887</v>
      </c>
      <c r="G154" s="33">
        <v>878.07100000000003</v>
      </c>
      <c r="H154" s="33">
        <v>598.91</v>
      </c>
      <c r="I154" s="33">
        <v>418.79199999999997</v>
      </c>
      <c r="J154" s="33">
        <v>411.74700000000001</v>
      </c>
      <c r="K154" s="551">
        <v>387.565</v>
      </c>
      <c r="L154" s="94">
        <v>344.82799999999997</v>
      </c>
      <c r="M154" s="33">
        <v>401.34100000000001</v>
      </c>
      <c r="N154" s="33">
        <v>407.67599999999999</v>
      </c>
      <c r="O154" s="33">
        <v>411.19</v>
      </c>
      <c r="P154" s="551">
        <v>393.62099999999998</v>
      </c>
      <c r="Q154" s="33">
        <v>5711.6790000000001</v>
      </c>
      <c r="R154" s="33">
        <v>5719.2129999999997</v>
      </c>
      <c r="S154" s="308">
        <v>100.1</v>
      </c>
      <c r="T154" s="546" t="s">
        <v>769</v>
      </c>
      <c r="U154" s="334"/>
      <c r="W154" s="556"/>
    </row>
    <row r="155" spans="1:23" x14ac:dyDescent="0.25">
      <c r="A155" s="552"/>
      <c r="B155" s="553"/>
      <c r="C155" s="543"/>
      <c r="D155" s="555"/>
      <c r="E155" s="94"/>
      <c r="F155" s="33"/>
      <c r="G155" s="33"/>
      <c r="H155" s="33"/>
      <c r="I155" s="33"/>
      <c r="J155" s="33"/>
      <c r="K155" s="551"/>
      <c r="L155" s="94"/>
      <c r="M155" s="33"/>
      <c r="N155" s="33"/>
      <c r="O155" s="33"/>
      <c r="P155" s="551"/>
      <c r="Q155" s="33"/>
      <c r="R155" s="33"/>
      <c r="S155" s="308"/>
      <c r="T155" s="546"/>
      <c r="U155" s="334"/>
      <c r="V155" s="554"/>
      <c r="W155" s="556"/>
    </row>
    <row r="156" spans="1:23" x14ac:dyDescent="0.25">
      <c r="A156" s="552" t="s">
        <v>1647</v>
      </c>
      <c r="B156" s="553"/>
      <c r="C156" s="543" t="s">
        <v>1648</v>
      </c>
      <c r="D156" s="555" t="s">
        <v>766</v>
      </c>
      <c r="E156" s="94">
        <v>12016.671</v>
      </c>
      <c r="F156" s="33">
        <v>10370.504999999999</v>
      </c>
      <c r="G156" s="33">
        <v>12945.65</v>
      </c>
      <c r="H156" s="33">
        <v>12256.726000000001</v>
      </c>
      <c r="I156" s="33">
        <v>11300.576999999999</v>
      </c>
      <c r="J156" s="33">
        <v>9483.3070000000007</v>
      </c>
      <c r="K156" s="551">
        <v>12846.708000000001</v>
      </c>
      <c r="L156" s="94">
        <v>12683.599</v>
      </c>
      <c r="M156" s="33">
        <v>19462.625</v>
      </c>
      <c r="N156" s="33">
        <v>16954.977999999999</v>
      </c>
      <c r="O156" s="33">
        <v>15773.206</v>
      </c>
      <c r="P156" s="551">
        <v>17892.499</v>
      </c>
      <c r="Q156" s="33">
        <v>140906.603</v>
      </c>
      <c r="R156" s="33">
        <v>163987.05100000001</v>
      </c>
      <c r="S156" s="308">
        <v>116.4</v>
      </c>
      <c r="T156" s="546" t="s">
        <v>767</v>
      </c>
      <c r="U156" s="334"/>
      <c r="V156" s="554" t="s">
        <v>1649</v>
      </c>
      <c r="W156" s="556" t="s">
        <v>1647</v>
      </c>
    </row>
    <row r="157" spans="1:23" x14ac:dyDescent="0.25">
      <c r="A157" s="552"/>
      <c r="B157" s="553"/>
      <c r="C157" s="543" t="s">
        <v>1650</v>
      </c>
      <c r="D157" s="555" t="s">
        <v>768</v>
      </c>
      <c r="E157" s="94">
        <v>4268.1189999999997</v>
      </c>
      <c r="F157" s="33">
        <v>4298.1090000000004</v>
      </c>
      <c r="G157" s="33">
        <v>4416.4309999999996</v>
      </c>
      <c r="H157" s="33">
        <v>4013.7620000000002</v>
      </c>
      <c r="I157" s="33">
        <v>3652.288</v>
      </c>
      <c r="J157" s="33">
        <v>3860.741</v>
      </c>
      <c r="K157" s="551">
        <v>2270.6410000000001</v>
      </c>
      <c r="L157" s="94">
        <v>3002.7460000000001</v>
      </c>
      <c r="M157" s="33">
        <v>4482.4849999999997</v>
      </c>
      <c r="N157" s="33">
        <v>4763.665</v>
      </c>
      <c r="O157" s="33">
        <v>6486.79</v>
      </c>
      <c r="P157" s="551">
        <v>7291.05</v>
      </c>
      <c r="Q157" s="33">
        <v>62497.053999999996</v>
      </c>
      <c r="R157" s="33">
        <v>52806.826999999997</v>
      </c>
      <c r="S157" s="308">
        <v>84.5</v>
      </c>
      <c r="T157" s="546" t="s">
        <v>769</v>
      </c>
      <c r="U157" s="334"/>
      <c r="V157" s="516" t="s">
        <v>1651</v>
      </c>
      <c r="W157" s="556"/>
    </row>
    <row r="158" spans="1:23" x14ac:dyDescent="0.25">
      <c r="A158" s="552"/>
      <c r="B158" s="553"/>
      <c r="C158" s="543"/>
      <c r="D158" s="555"/>
      <c r="E158" s="94"/>
      <c r="F158" s="33"/>
      <c r="G158" s="33"/>
      <c r="H158" s="33"/>
      <c r="I158" s="33"/>
      <c r="J158" s="33"/>
      <c r="K158" s="551"/>
      <c r="L158" s="94"/>
      <c r="M158" s="33"/>
      <c r="N158" s="33"/>
      <c r="O158" s="33"/>
      <c r="P158" s="551"/>
      <c r="Q158" s="33"/>
      <c r="R158" s="33"/>
      <c r="S158" s="308"/>
      <c r="T158" s="546"/>
      <c r="U158" s="334"/>
      <c r="V158" s="554"/>
      <c r="W158" s="556"/>
    </row>
    <row r="159" spans="1:23" x14ac:dyDescent="0.25">
      <c r="A159" s="552" t="s">
        <v>1652</v>
      </c>
      <c r="B159" s="553"/>
      <c r="C159" s="543" t="s">
        <v>61</v>
      </c>
      <c r="D159" s="555" t="s">
        <v>766</v>
      </c>
      <c r="E159" s="94">
        <v>18483.919999999998</v>
      </c>
      <c r="F159" s="33">
        <v>18388.582999999999</v>
      </c>
      <c r="G159" s="33">
        <v>24118.468000000001</v>
      </c>
      <c r="H159" s="33">
        <v>23703.947</v>
      </c>
      <c r="I159" s="33">
        <v>24831.268</v>
      </c>
      <c r="J159" s="33">
        <v>24800.949000000001</v>
      </c>
      <c r="K159" s="551">
        <v>34575.980000000003</v>
      </c>
      <c r="L159" s="94">
        <v>15315.73</v>
      </c>
      <c r="M159" s="33">
        <v>20281.306</v>
      </c>
      <c r="N159" s="33">
        <v>22646.419000000002</v>
      </c>
      <c r="O159" s="33">
        <v>19432.254000000001</v>
      </c>
      <c r="P159" s="551">
        <v>13719.349</v>
      </c>
      <c r="Q159" s="33">
        <v>304690.54800000001</v>
      </c>
      <c r="R159" s="33">
        <v>260298.17300000001</v>
      </c>
      <c r="S159" s="308">
        <v>85.4</v>
      </c>
      <c r="T159" s="546" t="s">
        <v>767</v>
      </c>
      <c r="U159" s="334"/>
      <c r="V159" s="554" t="s">
        <v>1653</v>
      </c>
      <c r="W159" s="556" t="s">
        <v>1652</v>
      </c>
    </row>
    <row r="160" spans="1:23" s="9" customFormat="1" x14ac:dyDescent="0.25">
      <c r="A160" s="552"/>
      <c r="B160" s="553"/>
      <c r="C160" s="543"/>
      <c r="D160" s="555" t="s">
        <v>768</v>
      </c>
      <c r="E160" s="94">
        <v>17454.77</v>
      </c>
      <c r="F160" s="33">
        <v>11946.692999999999</v>
      </c>
      <c r="G160" s="33">
        <v>15158.617</v>
      </c>
      <c r="H160" s="33">
        <v>16231.878000000001</v>
      </c>
      <c r="I160" s="33">
        <v>17384.647000000001</v>
      </c>
      <c r="J160" s="33">
        <v>17900.367999999999</v>
      </c>
      <c r="K160" s="551">
        <v>17875.215</v>
      </c>
      <c r="L160" s="94">
        <v>10015.954</v>
      </c>
      <c r="M160" s="33">
        <v>13928.361999999999</v>
      </c>
      <c r="N160" s="33">
        <v>14666.944</v>
      </c>
      <c r="O160" s="33">
        <v>13377.093000000001</v>
      </c>
      <c r="P160" s="551">
        <v>7005.2219999999998</v>
      </c>
      <c r="Q160" s="33">
        <v>244947.68599999999</v>
      </c>
      <c r="R160" s="33">
        <v>172945.76300000001</v>
      </c>
      <c r="S160" s="308">
        <v>70.599999999999994</v>
      </c>
      <c r="T160" s="546" t="s">
        <v>769</v>
      </c>
      <c r="U160" s="334"/>
      <c r="V160" s="780"/>
      <c r="W160" s="556"/>
    </row>
    <row r="161" spans="1:23" x14ac:dyDescent="0.25">
      <c r="A161" s="552"/>
      <c r="B161" s="562"/>
      <c r="C161" s="295"/>
      <c r="D161" s="568"/>
      <c r="E161" s="467"/>
      <c r="F161" s="470"/>
      <c r="G161" s="470"/>
      <c r="H161" s="470"/>
      <c r="I161" s="470"/>
      <c r="J161" s="470"/>
      <c r="K161" s="678"/>
      <c r="L161" s="467"/>
      <c r="M161" s="470"/>
      <c r="N161" s="470"/>
      <c r="O161" s="470"/>
      <c r="P161" s="678"/>
      <c r="Q161" s="470"/>
      <c r="R161" s="468"/>
      <c r="S161" s="334"/>
      <c r="T161" s="546"/>
      <c r="U161" s="334"/>
      <c r="V161" s="554"/>
      <c r="W161" s="556"/>
    </row>
    <row r="162" spans="1:23" x14ac:dyDescent="0.25">
      <c r="A162" s="552" t="s">
        <v>1654</v>
      </c>
      <c r="B162" s="562"/>
      <c r="C162" s="295" t="s">
        <v>1655</v>
      </c>
      <c r="D162" s="568" t="s">
        <v>766</v>
      </c>
      <c r="E162" s="94">
        <v>1810.0820000000001</v>
      </c>
      <c r="F162" s="33">
        <v>1620.1120000000001</v>
      </c>
      <c r="G162" s="33">
        <v>2076.9430000000002</v>
      </c>
      <c r="H162" s="33">
        <v>1948.4749999999999</v>
      </c>
      <c r="I162" s="33">
        <v>1242.1220000000001</v>
      </c>
      <c r="J162" s="33">
        <v>1375.5160000000001</v>
      </c>
      <c r="K162" s="551">
        <v>1717.4179999999999</v>
      </c>
      <c r="L162" s="94">
        <v>1442.328</v>
      </c>
      <c r="M162" s="33">
        <v>1717.1949999999999</v>
      </c>
      <c r="N162" s="33">
        <v>2163.0320000000002</v>
      </c>
      <c r="O162" s="33">
        <v>1884.2829999999999</v>
      </c>
      <c r="P162" s="551">
        <v>1445.316</v>
      </c>
      <c r="Q162" s="33">
        <v>23731.88</v>
      </c>
      <c r="R162" s="33">
        <v>20442.822</v>
      </c>
      <c r="S162" s="66">
        <v>86.1</v>
      </c>
      <c r="T162" s="546" t="s">
        <v>767</v>
      </c>
      <c r="U162" s="334"/>
      <c r="V162" s="554" t="s">
        <v>1656</v>
      </c>
      <c r="W162" s="556" t="s">
        <v>1654</v>
      </c>
    </row>
    <row r="163" spans="1:23" x14ac:dyDescent="0.25">
      <c r="A163" s="552"/>
      <c r="B163" s="562"/>
      <c r="C163" s="295"/>
      <c r="D163" s="568" t="s">
        <v>768</v>
      </c>
      <c r="E163" s="94">
        <v>9.6</v>
      </c>
      <c r="F163" s="33">
        <v>51.872</v>
      </c>
      <c r="G163" s="33">
        <v>36.883000000000003</v>
      </c>
      <c r="H163" s="33">
        <v>85.116</v>
      </c>
      <c r="I163" s="33">
        <v>51.578000000000003</v>
      </c>
      <c r="J163" s="33">
        <v>50.128999999999998</v>
      </c>
      <c r="K163" s="551">
        <v>16.465</v>
      </c>
      <c r="L163" s="94">
        <v>26.08</v>
      </c>
      <c r="M163" s="33">
        <v>37.893999999999998</v>
      </c>
      <c r="N163" s="33">
        <v>18.183</v>
      </c>
      <c r="O163" s="33">
        <v>39.548999999999999</v>
      </c>
      <c r="P163" s="551">
        <v>28.696000000000002</v>
      </c>
      <c r="Q163" s="33">
        <v>1004.803</v>
      </c>
      <c r="R163" s="33">
        <v>452.04500000000002</v>
      </c>
      <c r="S163" s="66">
        <v>45</v>
      </c>
      <c r="T163" s="546" t="s">
        <v>769</v>
      </c>
      <c r="U163" s="334"/>
      <c r="W163" s="556"/>
    </row>
    <row r="164" spans="1:23" x14ac:dyDescent="0.25">
      <c r="A164" s="552"/>
      <c r="B164" s="562"/>
      <c r="C164" s="295"/>
      <c r="D164" s="568"/>
      <c r="E164" s="94"/>
      <c r="F164" s="33"/>
      <c r="G164" s="33"/>
      <c r="H164" s="33"/>
      <c r="I164" s="33"/>
      <c r="J164" s="33"/>
      <c r="K164" s="551"/>
      <c r="L164" s="94"/>
      <c r="M164" s="33"/>
      <c r="N164" s="33"/>
      <c r="O164" s="33"/>
      <c r="P164" s="551"/>
      <c r="Q164" s="33"/>
      <c r="R164" s="33"/>
      <c r="S164" s="66"/>
      <c r="T164" s="546"/>
      <c r="U164" s="334"/>
      <c r="V164" s="554"/>
      <c r="W164" s="556"/>
    </row>
    <row r="165" spans="1:23" x14ac:dyDescent="0.25">
      <c r="A165" s="569" t="s">
        <v>1657</v>
      </c>
      <c r="B165" s="570"/>
      <c r="C165" s="571" t="s">
        <v>1658</v>
      </c>
      <c r="D165" s="529" t="s">
        <v>766</v>
      </c>
      <c r="E165" s="572">
        <v>28858.366000000002</v>
      </c>
      <c r="F165" s="33">
        <v>27508.366999999998</v>
      </c>
      <c r="G165" s="33">
        <v>29780.47</v>
      </c>
      <c r="H165" s="33">
        <v>28682.671999999999</v>
      </c>
      <c r="I165" s="33">
        <v>26312.442999999999</v>
      </c>
      <c r="J165" s="33">
        <v>23665.856</v>
      </c>
      <c r="K165" s="551">
        <v>26762.039000000001</v>
      </c>
      <c r="L165" s="94">
        <v>24459.602999999999</v>
      </c>
      <c r="M165" s="33">
        <v>27018.121999999999</v>
      </c>
      <c r="N165" s="33">
        <v>27341.535</v>
      </c>
      <c r="O165" s="33">
        <v>25129.363000000001</v>
      </c>
      <c r="P165" s="551">
        <v>25471.419000000002</v>
      </c>
      <c r="Q165" s="33">
        <v>313324.946</v>
      </c>
      <c r="R165" s="33">
        <v>320990.255</v>
      </c>
      <c r="S165" s="573">
        <v>102.4</v>
      </c>
      <c r="T165" s="546" t="s">
        <v>767</v>
      </c>
      <c r="U165" s="574"/>
      <c r="V165" s="575" t="s">
        <v>1659</v>
      </c>
      <c r="W165" s="556" t="s">
        <v>1657</v>
      </c>
    </row>
    <row r="166" spans="1:23" x14ac:dyDescent="0.25">
      <c r="A166" s="569"/>
      <c r="B166" s="570"/>
      <c r="C166" s="571"/>
      <c r="D166" s="529" t="s">
        <v>768</v>
      </c>
      <c r="E166" s="572">
        <v>25594.353999999999</v>
      </c>
      <c r="F166" s="33">
        <v>22065.957999999999</v>
      </c>
      <c r="G166" s="33">
        <v>25355.514999999999</v>
      </c>
      <c r="H166" s="33">
        <v>22178.137999999999</v>
      </c>
      <c r="I166" s="33">
        <v>23109.527999999998</v>
      </c>
      <c r="J166" s="33">
        <v>22406.49</v>
      </c>
      <c r="K166" s="551">
        <v>26795.056</v>
      </c>
      <c r="L166" s="94">
        <v>24062.156999999999</v>
      </c>
      <c r="M166" s="33">
        <v>21534.841</v>
      </c>
      <c r="N166" s="33">
        <v>24025.434000000001</v>
      </c>
      <c r="O166" s="33">
        <v>20052.928</v>
      </c>
      <c r="P166" s="551">
        <v>22044.555</v>
      </c>
      <c r="Q166" s="33">
        <v>290685.54800000001</v>
      </c>
      <c r="R166" s="33">
        <v>279224.95400000003</v>
      </c>
      <c r="S166" s="573">
        <v>96.1</v>
      </c>
      <c r="T166" s="546" t="s">
        <v>769</v>
      </c>
      <c r="U166" s="574"/>
      <c r="W166" s="556"/>
    </row>
    <row r="167" spans="1:23" x14ac:dyDescent="0.25">
      <c r="A167" s="569"/>
      <c r="B167" s="570"/>
      <c r="C167" s="571"/>
      <c r="D167" s="529"/>
      <c r="E167" s="572"/>
      <c r="F167" s="33"/>
      <c r="G167" s="33"/>
      <c r="H167" s="33"/>
      <c r="I167" s="33"/>
      <c r="J167" s="33"/>
      <c r="K167" s="551"/>
      <c r="L167" s="94"/>
      <c r="M167" s="33"/>
      <c r="N167" s="33"/>
      <c r="O167" s="33"/>
      <c r="P167" s="551"/>
      <c r="Q167" s="33"/>
      <c r="R167" s="33"/>
      <c r="S167" s="573"/>
      <c r="T167" s="546"/>
      <c r="U167" s="574"/>
      <c r="V167" s="575"/>
      <c r="W167" s="556"/>
    </row>
    <row r="168" spans="1:23" x14ac:dyDescent="0.25">
      <c r="A168" s="569" t="s">
        <v>1660</v>
      </c>
      <c r="B168" s="570"/>
      <c r="C168" s="571" t="s">
        <v>1661</v>
      </c>
      <c r="D168" s="529" t="s">
        <v>766</v>
      </c>
      <c r="E168" s="572">
        <v>393.58100000000002</v>
      </c>
      <c r="F168" s="33">
        <v>736.40200000000004</v>
      </c>
      <c r="G168" s="33">
        <v>1280.9179999999999</v>
      </c>
      <c r="H168" s="33">
        <v>2559.5859999999998</v>
      </c>
      <c r="I168" s="33">
        <v>3203.8069999999998</v>
      </c>
      <c r="J168" s="33">
        <v>5073.768</v>
      </c>
      <c r="K168" s="551">
        <v>3630.2649999999999</v>
      </c>
      <c r="L168" s="94">
        <v>2122.1779999999999</v>
      </c>
      <c r="M168" s="33">
        <v>468.17599999999999</v>
      </c>
      <c r="N168" s="33">
        <v>239.37100000000001</v>
      </c>
      <c r="O168" s="33">
        <v>534.13499999999999</v>
      </c>
      <c r="P168" s="551">
        <v>512.024</v>
      </c>
      <c r="Q168" s="33">
        <v>26087.22</v>
      </c>
      <c r="R168" s="33">
        <v>20754.210999999999</v>
      </c>
      <c r="S168" s="573">
        <v>79.599999999999994</v>
      </c>
      <c r="T168" s="546" t="s">
        <v>767</v>
      </c>
      <c r="U168" s="574"/>
      <c r="V168" s="575" t="s">
        <v>1662</v>
      </c>
      <c r="W168" s="556" t="s">
        <v>1660</v>
      </c>
    </row>
    <row r="169" spans="1:23" x14ac:dyDescent="0.25">
      <c r="A169" s="569"/>
      <c r="B169" s="570"/>
      <c r="C169" s="571"/>
      <c r="D169" s="529" t="s">
        <v>768</v>
      </c>
      <c r="E169" s="572">
        <v>0.57599999999999996</v>
      </c>
      <c r="F169" s="33">
        <v>1.7290000000000001</v>
      </c>
      <c r="G169" s="33">
        <v>71.013000000000005</v>
      </c>
      <c r="H169" s="33">
        <v>106.745</v>
      </c>
      <c r="I169" s="33">
        <v>206.88300000000001</v>
      </c>
      <c r="J169" s="33">
        <v>84.846999999999994</v>
      </c>
      <c r="K169" s="551">
        <v>208.52600000000001</v>
      </c>
      <c r="L169" s="94">
        <v>110.98699999999999</v>
      </c>
      <c r="M169" s="33">
        <v>26.664999999999999</v>
      </c>
      <c r="N169" s="33">
        <v>1.55</v>
      </c>
      <c r="O169" s="33">
        <v>1.302</v>
      </c>
      <c r="P169" s="551">
        <v>6.6000000000000003E-2</v>
      </c>
      <c r="Q169" s="33">
        <v>812.62400000000002</v>
      </c>
      <c r="R169" s="33">
        <v>820.88900000000001</v>
      </c>
      <c r="S169" s="573">
        <v>101</v>
      </c>
      <c r="T169" s="546" t="s">
        <v>769</v>
      </c>
      <c r="U169" s="574"/>
      <c r="W169" s="556"/>
    </row>
    <row r="170" spans="1:23" x14ac:dyDescent="0.25">
      <c r="A170" s="569"/>
      <c r="B170" s="570"/>
      <c r="C170" s="571"/>
      <c r="D170" s="529"/>
      <c r="E170" s="572"/>
      <c r="F170" s="33"/>
      <c r="G170" s="33"/>
      <c r="H170" s="33"/>
      <c r="I170" s="33"/>
      <c r="J170" s="33"/>
      <c r="K170" s="551"/>
      <c r="L170" s="94"/>
      <c r="M170" s="33"/>
      <c r="N170" s="33"/>
      <c r="O170" s="33"/>
      <c r="P170" s="551"/>
      <c r="Q170" s="33"/>
      <c r="R170" s="33"/>
      <c r="S170" s="573"/>
      <c r="T170" s="546"/>
      <c r="U170" s="574"/>
      <c r="V170" s="575"/>
      <c r="W170" s="556"/>
    </row>
    <row r="171" spans="1:23" x14ac:dyDescent="0.25">
      <c r="A171" s="569" t="s">
        <v>1663</v>
      </c>
      <c r="B171" s="570"/>
      <c r="C171" s="571" t="s">
        <v>1664</v>
      </c>
      <c r="D171" s="568" t="s">
        <v>766</v>
      </c>
      <c r="E171" s="572">
        <v>6461.01</v>
      </c>
      <c r="F171" s="33">
        <v>5953.5129999999999</v>
      </c>
      <c r="G171" s="33">
        <v>6335.7950000000001</v>
      </c>
      <c r="H171" s="33">
        <v>6468.7039999999997</v>
      </c>
      <c r="I171" s="33">
        <v>6369.69</v>
      </c>
      <c r="J171" s="33">
        <v>5927.5940000000001</v>
      </c>
      <c r="K171" s="551">
        <v>6281.6549999999997</v>
      </c>
      <c r="L171" s="94">
        <v>5926.5039999999999</v>
      </c>
      <c r="M171" s="33">
        <v>5820.8580000000002</v>
      </c>
      <c r="N171" s="33">
        <v>6304.0910000000003</v>
      </c>
      <c r="O171" s="33">
        <v>6085.1549999999997</v>
      </c>
      <c r="P171" s="551">
        <v>6360.7740000000003</v>
      </c>
      <c r="Q171" s="33">
        <v>80404.686000000002</v>
      </c>
      <c r="R171" s="33">
        <v>74295.342999999993</v>
      </c>
      <c r="S171" s="573">
        <v>92.4</v>
      </c>
      <c r="T171" s="546" t="s">
        <v>767</v>
      </c>
      <c r="U171" s="574"/>
      <c r="V171" s="575" t="s">
        <v>1665</v>
      </c>
      <c r="W171" s="556" t="s">
        <v>1663</v>
      </c>
    </row>
    <row r="172" spans="1:23" x14ac:dyDescent="0.25">
      <c r="A172" s="569"/>
      <c r="B172" s="570"/>
      <c r="C172" s="571"/>
      <c r="D172" s="568" t="s">
        <v>768</v>
      </c>
      <c r="E172" s="572">
        <v>5245.59</v>
      </c>
      <c r="F172" s="33">
        <v>4123.2460000000001</v>
      </c>
      <c r="G172" s="33">
        <v>4308.317</v>
      </c>
      <c r="H172" s="33">
        <v>4571.71</v>
      </c>
      <c r="I172" s="33">
        <v>4681.4489999999996</v>
      </c>
      <c r="J172" s="33">
        <v>4597.8220000000001</v>
      </c>
      <c r="K172" s="551">
        <v>4172.4269999999997</v>
      </c>
      <c r="L172" s="94">
        <v>3751.8180000000002</v>
      </c>
      <c r="M172" s="33">
        <v>4490.067</v>
      </c>
      <c r="N172" s="33">
        <v>4254.8519999999999</v>
      </c>
      <c r="O172" s="33">
        <v>5015.9709999999995</v>
      </c>
      <c r="P172" s="551">
        <v>3878.1579999999999</v>
      </c>
      <c r="Q172" s="33">
        <v>74101.870999999999</v>
      </c>
      <c r="R172" s="33">
        <v>53091.427000000003</v>
      </c>
      <c r="S172" s="573">
        <v>71.599999999999994</v>
      </c>
      <c r="T172" s="546" t="s">
        <v>769</v>
      </c>
      <c r="U172" s="574"/>
      <c r="W172" s="556"/>
    </row>
    <row r="173" spans="1:23" x14ac:dyDescent="0.25">
      <c r="A173" s="569"/>
      <c r="B173" s="570"/>
      <c r="C173" s="571"/>
      <c r="D173" s="568"/>
      <c r="E173" s="572"/>
      <c r="F173" s="33"/>
      <c r="G173" s="33"/>
      <c r="H173" s="33"/>
      <c r="I173" s="33"/>
      <c r="J173" s="33"/>
      <c r="K173" s="551"/>
      <c r="L173" s="94"/>
      <c r="M173" s="33"/>
      <c r="N173" s="33"/>
      <c r="O173" s="33"/>
      <c r="P173" s="551"/>
      <c r="Q173" s="33"/>
      <c r="R173" s="33"/>
      <c r="S173" s="573"/>
      <c r="T173" s="546"/>
      <c r="U173" s="574"/>
      <c r="V173" s="575"/>
      <c r="W173" s="556"/>
    </row>
    <row r="174" spans="1:23" x14ac:dyDescent="0.25">
      <c r="A174" s="552" t="s">
        <v>1666</v>
      </c>
      <c r="B174" s="553"/>
      <c r="C174" s="295" t="s">
        <v>1667</v>
      </c>
      <c r="D174" s="529" t="s">
        <v>766</v>
      </c>
      <c r="E174" s="94">
        <v>3149.5810000000001</v>
      </c>
      <c r="F174" s="33">
        <v>2722.6260000000002</v>
      </c>
      <c r="G174" s="33">
        <v>3329.096</v>
      </c>
      <c r="H174" s="33">
        <v>3405.232</v>
      </c>
      <c r="I174" s="33">
        <v>3381.3609999999999</v>
      </c>
      <c r="J174" s="33">
        <v>3861.4189999999999</v>
      </c>
      <c r="K174" s="551">
        <v>2718.1779999999999</v>
      </c>
      <c r="L174" s="94">
        <v>2553.7109999999998</v>
      </c>
      <c r="M174" s="33">
        <v>2638.4589999999998</v>
      </c>
      <c r="N174" s="33">
        <v>3202.0169999999998</v>
      </c>
      <c r="O174" s="33">
        <v>2930.1689999999999</v>
      </c>
      <c r="P174" s="551">
        <v>3296.9290000000001</v>
      </c>
      <c r="Q174" s="33">
        <v>36590.885000000002</v>
      </c>
      <c r="R174" s="35">
        <v>37188.777999999998</v>
      </c>
      <c r="S174" s="308">
        <v>101.6</v>
      </c>
      <c r="T174" s="546" t="s">
        <v>767</v>
      </c>
      <c r="U174" s="334"/>
      <c r="V174" s="575" t="s">
        <v>1668</v>
      </c>
      <c r="W174" s="556" t="s">
        <v>1666</v>
      </c>
    </row>
    <row r="175" spans="1:23" x14ac:dyDescent="0.25">
      <c r="A175" s="569"/>
      <c r="B175" s="570"/>
      <c r="C175" s="571"/>
      <c r="D175" s="529" t="s">
        <v>768</v>
      </c>
      <c r="E175" s="572">
        <v>11508.075000000001</v>
      </c>
      <c r="F175" s="33">
        <v>9989.7189999999991</v>
      </c>
      <c r="G175" s="33">
        <v>10398.44</v>
      </c>
      <c r="H175" s="33">
        <v>9844.9770000000008</v>
      </c>
      <c r="I175" s="33">
        <v>10698.709000000001</v>
      </c>
      <c r="J175" s="33">
        <v>10026.624</v>
      </c>
      <c r="K175" s="551">
        <v>10431.996999999999</v>
      </c>
      <c r="L175" s="94">
        <v>9009.2029999999995</v>
      </c>
      <c r="M175" s="33">
        <v>10027.922</v>
      </c>
      <c r="N175" s="33">
        <v>8730.1959999999999</v>
      </c>
      <c r="O175" s="33">
        <v>8078.3760000000002</v>
      </c>
      <c r="P175" s="551">
        <v>7417.2449999999999</v>
      </c>
      <c r="Q175" s="33">
        <v>136907.45199999999</v>
      </c>
      <c r="R175" s="33">
        <v>116161.48299999999</v>
      </c>
      <c r="S175" s="573">
        <v>84.8</v>
      </c>
      <c r="T175" s="546" t="s">
        <v>769</v>
      </c>
      <c r="U175" s="574"/>
      <c r="W175" s="556"/>
    </row>
    <row r="176" spans="1:23" x14ac:dyDescent="0.25">
      <c r="A176" s="569"/>
      <c r="B176" s="576"/>
      <c r="C176" s="571"/>
      <c r="D176" s="529"/>
      <c r="E176" s="577"/>
      <c r="F176" s="578"/>
      <c r="G176" s="578"/>
      <c r="H176" s="578"/>
      <c r="I176" s="578"/>
      <c r="J176" s="578"/>
      <c r="K176" s="580"/>
      <c r="L176" s="579"/>
      <c r="M176" s="578"/>
      <c r="N176" s="578"/>
      <c r="O176" s="578"/>
      <c r="P176" s="580"/>
      <c r="Q176" s="578"/>
      <c r="R176" s="578"/>
      <c r="S176" s="581"/>
      <c r="T176" s="546"/>
      <c r="U176" s="582"/>
      <c r="V176" s="583"/>
      <c r="W176" s="556"/>
    </row>
    <row r="177" spans="1:23" x14ac:dyDescent="0.25">
      <c r="A177" s="569" t="s">
        <v>1669</v>
      </c>
      <c r="B177" s="576"/>
      <c r="C177" s="584" t="s">
        <v>1670</v>
      </c>
      <c r="D177" s="529" t="s">
        <v>766</v>
      </c>
      <c r="E177" s="572">
        <v>3462.3980000000001</v>
      </c>
      <c r="F177" s="33">
        <v>3009.078</v>
      </c>
      <c r="G177" s="33">
        <v>3642.2269999999999</v>
      </c>
      <c r="H177" s="33">
        <v>4189.2640000000001</v>
      </c>
      <c r="I177" s="33">
        <v>3924.8029999999999</v>
      </c>
      <c r="J177" s="33">
        <v>3259.569</v>
      </c>
      <c r="K177" s="551">
        <v>3893.98</v>
      </c>
      <c r="L177" s="94">
        <v>3688.067</v>
      </c>
      <c r="M177" s="33">
        <v>4781.1949999999997</v>
      </c>
      <c r="N177" s="33">
        <v>4608.0379999999996</v>
      </c>
      <c r="O177" s="33">
        <v>4419.8090000000002</v>
      </c>
      <c r="P177" s="551">
        <v>3951.56</v>
      </c>
      <c r="Q177" s="33">
        <v>50168.466999999997</v>
      </c>
      <c r="R177" s="33">
        <v>46829.987999999998</v>
      </c>
      <c r="S177" s="585">
        <v>93.3</v>
      </c>
      <c r="T177" s="546" t="s">
        <v>767</v>
      </c>
      <c r="U177" s="586"/>
      <c r="V177" s="554" t="s">
        <v>1671</v>
      </c>
      <c r="W177" s="556" t="s">
        <v>1669</v>
      </c>
    </row>
    <row r="178" spans="1:23" x14ac:dyDescent="0.25">
      <c r="A178" s="569"/>
      <c r="B178" s="576"/>
      <c r="C178" s="584"/>
      <c r="D178" s="529" t="s">
        <v>768</v>
      </c>
      <c r="E178" s="572">
        <v>516.90300000000002</v>
      </c>
      <c r="F178" s="33">
        <v>458.596</v>
      </c>
      <c r="G178" s="33">
        <v>552.44600000000003</v>
      </c>
      <c r="H178" s="33">
        <v>403.35300000000001</v>
      </c>
      <c r="I178" s="33">
        <v>165.78399999999999</v>
      </c>
      <c r="J178" s="33">
        <v>411.149</v>
      </c>
      <c r="K178" s="551">
        <v>471.68799999999999</v>
      </c>
      <c r="L178" s="94">
        <v>428.35500000000002</v>
      </c>
      <c r="M178" s="33">
        <v>447.73599999999999</v>
      </c>
      <c r="N178" s="33">
        <v>505.43299999999999</v>
      </c>
      <c r="O178" s="33">
        <v>525.11099999999999</v>
      </c>
      <c r="P178" s="551">
        <v>547.43299999999999</v>
      </c>
      <c r="Q178" s="33">
        <v>5449.7730000000001</v>
      </c>
      <c r="R178" s="33">
        <v>5433.9870000000001</v>
      </c>
      <c r="S178" s="585">
        <v>99.7</v>
      </c>
      <c r="T178" s="546" t="s">
        <v>769</v>
      </c>
      <c r="U178" s="586"/>
      <c r="V178" s="516" t="s">
        <v>1672</v>
      </c>
      <c r="W178" s="556"/>
    </row>
    <row r="179" spans="1:23" x14ac:dyDescent="0.25">
      <c r="A179" s="569"/>
      <c r="B179" s="576"/>
      <c r="C179" s="584"/>
      <c r="D179" s="529"/>
      <c r="E179" s="572"/>
      <c r="F179" s="33"/>
      <c r="G179" s="33"/>
      <c r="H179" s="33"/>
      <c r="I179" s="33"/>
      <c r="J179" s="33"/>
      <c r="K179" s="551"/>
      <c r="L179" s="94"/>
      <c r="M179" s="33"/>
      <c r="N179" s="33"/>
      <c r="O179" s="33"/>
      <c r="P179" s="551"/>
      <c r="Q179" s="33"/>
      <c r="R179" s="33"/>
      <c r="S179" s="585"/>
      <c r="T179" s="546"/>
      <c r="U179" s="586"/>
      <c r="V179" s="554"/>
      <c r="W179" s="556"/>
    </row>
    <row r="180" spans="1:23" x14ac:dyDescent="0.25">
      <c r="A180" s="569" t="s">
        <v>1673</v>
      </c>
      <c r="B180" s="576"/>
      <c r="C180" s="584" t="s">
        <v>1674</v>
      </c>
      <c r="D180" s="529" t="s">
        <v>766</v>
      </c>
      <c r="E180" s="572">
        <v>7368.3140000000003</v>
      </c>
      <c r="F180" s="33">
        <v>7504.8729999999996</v>
      </c>
      <c r="G180" s="33">
        <v>8728.5149999999994</v>
      </c>
      <c r="H180" s="33">
        <v>9033.52</v>
      </c>
      <c r="I180" s="33">
        <v>7615.1549999999997</v>
      </c>
      <c r="J180" s="33">
        <v>7505.9049999999997</v>
      </c>
      <c r="K180" s="551">
        <v>8818.8629999999994</v>
      </c>
      <c r="L180" s="94">
        <v>8457.7849999999999</v>
      </c>
      <c r="M180" s="33">
        <v>9515.2819999999992</v>
      </c>
      <c r="N180" s="33">
        <v>10144.294</v>
      </c>
      <c r="O180" s="33">
        <v>9452.9480000000003</v>
      </c>
      <c r="P180" s="551">
        <v>8486.6810000000005</v>
      </c>
      <c r="Q180" s="33">
        <v>102221.277</v>
      </c>
      <c r="R180" s="33">
        <v>102632.13499999999</v>
      </c>
      <c r="S180" s="585">
        <v>100.4</v>
      </c>
      <c r="T180" s="546" t="s">
        <v>767</v>
      </c>
      <c r="U180" s="586"/>
      <c r="V180" s="554" t="s">
        <v>1675</v>
      </c>
      <c r="W180" s="556" t="s">
        <v>1673</v>
      </c>
    </row>
    <row r="181" spans="1:23" x14ac:dyDescent="0.25">
      <c r="A181" s="569"/>
      <c r="B181" s="576"/>
      <c r="C181" s="584" t="s">
        <v>1676</v>
      </c>
      <c r="D181" s="529" t="s">
        <v>768</v>
      </c>
      <c r="E181" s="572">
        <v>6156.7169999999996</v>
      </c>
      <c r="F181" s="33">
        <v>6724.4430000000002</v>
      </c>
      <c r="G181" s="33">
        <v>5123.2299999999996</v>
      </c>
      <c r="H181" s="33">
        <v>5575.1260000000002</v>
      </c>
      <c r="I181" s="33">
        <v>5552.8149999999996</v>
      </c>
      <c r="J181" s="33">
        <v>6083.4979999999996</v>
      </c>
      <c r="K181" s="551">
        <v>6844.94</v>
      </c>
      <c r="L181" s="94">
        <v>5962.5460000000003</v>
      </c>
      <c r="M181" s="33">
        <v>7416.9139999999998</v>
      </c>
      <c r="N181" s="33">
        <v>8356.5669999999991</v>
      </c>
      <c r="O181" s="33">
        <v>6534.1549999999997</v>
      </c>
      <c r="P181" s="551">
        <v>5286.317</v>
      </c>
      <c r="Q181" s="33">
        <v>77137.834000000003</v>
      </c>
      <c r="R181" s="33">
        <v>75617.267999999996</v>
      </c>
      <c r="S181" s="585">
        <v>98</v>
      </c>
      <c r="T181" s="546" t="s">
        <v>769</v>
      </c>
      <c r="U181" s="586"/>
      <c r="V181" s="516" t="s">
        <v>1677</v>
      </c>
      <c r="W181" s="556"/>
    </row>
    <row r="182" spans="1:23" x14ac:dyDescent="0.25">
      <c r="A182" s="569"/>
      <c r="B182" s="576"/>
      <c r="C182" s="584"/>
      <c r="D182" s="529"/>
      <c r="E182" s="572"/>
      <c r="F182" s="33"/>
      <c r="G182" s="33"/>
      <c r="H182" s="33"/>
      <c r="I182" s="33"/>
      <c r="J182" s="33"/>
      <c r="K182" s="551"/>
      <c r="L182" s="94"/>
      <c r="M182" s="33"/>
      <c r="N182" s="33"/>
      <c r="O182" s="33"/>
      <c r="P182" s="551"/>
      <c r="Q182" s="33"/>
      <c r="R182" s="33"/>
      <c r="S182" s="585"/>
      <c r="T182" s="546"/>
      <c r="U182" s="586"/>
      <c r="V182" s="554"/>
      <c r="W182" s="556"/>
    </row>
    <row r="183" spans="1:23" x14ac:dyDescent="0.25">
      <c r="A183" s="569" t="s">
        <v>1678</v>
      </c>
      <c r="B183" s="576"/>
      <c r="C183" s="584" t="s">
        <v>1679</v>
      </c>
      <c r="D183" s="568" t="s">
        <v>766</v>
      </c>
      <c r="E183" s="572">
        <v>1303.944</v>
      </c>
      <c r="F183" s="33">
        <v>1133.5820000000001</v>
      </c>
      <c r="G183" s="33">
        <v>1115.546</v>
      </c>
      <c r="H183" s="33">
        <v>1099.6859999999999</v>
      </c>
      <c r="I183" s="33">
        <v>1252.492</v>
      </c>
      <c r="J183" s="33">
        <v>1166.627</v>
      </c>
      <c r="K183" s="551">
        <v>1255.5730000000001</v>
      </c>
      <c r="L183" s="94">
        <v>1313.694</v>
      </c>
      <c r="M183" s="33">
        <v>1156.7639999999999</v>
      </c>
      <c r="N183" s="33">
        <v>1056.0409999999999</v>
      </c>
      <c r="O183" s="33">
        <v>1041.0550000000001</v>
      </c>
      <c r="P183" s="551">
        <v>1290.588</v>
      </c>
      <c r="Q183" s="33">
        <v>14635.224</v>
      </c>
      <c r="R183" s="33">
        <v>14185.592000000001</v>
      </c>
      <c r="S183" s="585">
        <v>96.9</v>
      </c>
      <c r="T183" s="546" t="s">
        <v>767</v>
      </c>
      <c r="U183" s="586"/>
      <c r="V183" s="554" t="s">
        <v>1680</v>
      </c>
      <c r="W183" s="556" t="s">
        <v>1678</v>
      </c>
    </row>
    <row r="184" spans="1:23" x14ac:dyDescent="0.25">
      <c r="A184" s="569"/>
      <c r="B184" s="576"/>
      <c r="C184" s="584" t="s">
        <v>1681</v>
      </c>
      <c r="D184" s="568" t="s">
        <v>768</v>
      </c>
      <c r="E184" s="572">
        <v>104.714</v>
      </c>
      <c r="F184" s="33">
        <v>111.485</v>
      </c>
      <c r="G184" s="33">
        <v>134.58199999999999</v>
      </c>
      <c r="H184" s="33">
        <v>119.614</v>
      </c>
      <c r="I184" s="33">
        <v>64.466999999999999</v>
      </c>
      <c r="J184" s="33">
        <v>83.305000000000007</v>
      </c>
      <c r="K184" s="551">
        <v>56.926000000000002</v>
      </c>
      <c r="L184" s="94">
        <v>70.787000000000006</v>
      </c>
      <c r="M184" s="33">
        <v>75.248000000000005</v>
      </c>
      <c r="N184" s="33">
        <v>83.460999999999999</v>
      </c>
      <c r="O184" s="33">
        <v>59.610999999999997</v>
      </c>
      <c r="P184" s="551">
        <v>54.752000000000002</v>
      </c>
      <c r="Q184" s="33">
        <v>1399.269</v>
      </c>
      <c r="R184" s="33">
        <v>1018.952</v>
      </c>
      <c r="S184" s="585">
        <v>72.8</v>
      </c>
      <c r="T184" s="546" t="s">
        <v>769</v>
      </c>
      <c r="U184" s="586"/>
      <c r="V184" s="516" t="s">
        <v>1682</v>
      </c>
      <c r="W184" s="556"/>
    </row>
    <row r="185" spans="1:23" x14ac:dyDescent="0.25">
      <c r="A185" s="569"/>
      <c r="B185" s="576"/>
      <c r="C185" s="584"/>
      <c r="D185" s="568"/>
      <c r="E185" s="572"/>
      <c r="F185" s="33"/>
      <c r="G185" s="33"/>
      <c r="H185" s="33"/>
      <c r="I185" s="33"/>
      <c r="J185" s="33"/>
      <c r="K185" s="551"/>
      <c r="L185" s="94"/>
      <c r="M185" s="33"/>
      <c r="N185" s="33"/>
      <c r="O185" s="33"/>
      <c r="P185" s="551"/>
      <c r="Q185" s="33"/>
      <c r="R185" s="33"/>
      <c r="S185" s="585"/>
      <c r="T185" s="546"/>
      <c r="U185" s="586"/>
      <c r="V185" s="554"/>
      <c r="W185" s="556"/>
    </row>
    <row r="186" spans="1:23" x14ac:dyDescent="0.25">
      <c r="A186" s="569" t="s">
        <v>1683</v>
      </c>
      <c r="B186" s="576"/>
      <c r="C186" s="584" t="s">
        <v>1684</v>
      </c>
      <c r="D186" s="529" t="s">
        <v>766</v>
      </c>
      <c r="E186" s="572">
        <v>3452.8530000000001</v>
      </c>
      <c r="F186" s="33">
        <v>4917.2219999999998</v>
      </c>
      <c r="G186" s="33">
        <v>6196.77</v>
      </c>
      <c r="H186" s="33">
        <v>7751.9830000000002</v>
      </c>
      <c r="I186" s="33">
        <v>7839.0309999999999</v>
      </c>
      <c r="J186" s="33">
        <v>6309.5129999999999</v>
      </c>
      <c r="K186" s="551">
        <v>7154.2430000000004</v>
      </c>
      <c r="L186" s="94">
        <v>3529.12</v>
      </c>
      <c r="M186" s="33">
        <v>4898.7950000000001</v>
      </c>
      <c r="N186" s="33">
        <v>2494.116</v>
      </c>
      <c r="O186" s="33">
        <v>3005.5720000000001</v>
      </c>
      <c r="P186" s="551">
        <v>1628.557</v>
      </c>
      <c r="Q186" s="33">
        <v>116869.484</v>
      </c>
      <c r="R186" s="33">
        <v>59177.775000000001</v>
      </c>
      <c r="S186" s="213">
        <v>50.6</v>
      </c>
      <c r="T186" s="546" t="s">
        <v>767</v>
      </c>
      <c r="U186" s="334"/>
      <c r="V186" s="554" t="s">
        <v>1685</v>
      </c>
      <c r="W186" s="556" t="s">
        <v>1683</v>
      </c>
    </row>
    <row r="187" spans="1:23" x14ac:dyDescent="0.25">
      <c r="A187" s="569"/>
      <c r="B187" s="576"/>
      <c r="C187" s="584"/>
      <c r="D187" s="529" t="s">
        <v>768</v>
      </c>
      <c r="E187" s="572">
        <v>5422.0410000000002</v>
      </c>
      <c r="F187" s="33">
        <v>5587.7780000000002</v>
      </c>
      <c r="G187" s="33">
        <v>6572.58</v>
      </c>
      <c r="H187" s="33">
        <v>10201.280000000001</v>
      </c>
      <c r="I187" s="33">
        <v>10495.996999999999</v>
      </c>
      <c r="J187" s="33">
        <v>8586.5139999999992</v>
      </c>
      <c r="K187" s="551">
        <v>7767.7290000000003</v>
      </c>
      <c r="L187" s="94">
        <v>3237.7629999999999</v>
      </c>
      <c r="M187" s="33">
        <v>8337.7270000000008</v>
      </c>
      <c r="N187" s="33">
        <v>9130.1350000000002</v>
      </c>
      <c r="O187" s="33">
        <v>6140.8119999999999</v>
      </c>
      <c r="P187" s="551">
        <v>4761.8419999999996</v>
      </c>
      <c r="Q187" s="33">
        <v>198205.52900000001</v>
      </c>
      <c r="R187" s="33">
        <v>86242.198000000004</v>
      </c>
      <c r="S187" s="213">
        <v>43.5</v>
      </c>
      <c r="T187" s="546" t="s">
        <v>769</v>
      </c>
      <c r="U187" s="334"/>
      <c r="W187" s="556"/>
    </row>
    <row r="188" spans="1:23" x14ac:dyDescent="0.25">
      <c r="A188" s="569"/>
      <c r="B188" s="576"/>
      <c r="C188" s="584"/>
      <c r="D188" s="529"/>
      <c r="E188" s="572"/>
      <c r="F188" s="33"/>
      <c r="G188" s="33"/>
      <c r="H188" s="33"/>
      <c r="I188" s="33"/>
      <c r="J188" s="33"/>
      <c r="K188" s="551"/>
      <c r="L188" s="94"/>
      <c r="M188" s="33"/>
      <c r="N188" s="33"/>
      <c r="O188" s="33"/>
      <c r="P188" s="551"/>
      <c r="Q188" s="33"/>
      <c r="R188" s="33"/>
      <c r="S188" s="213"/>
      <c r="T188" s="546"/>
      <c r="U188" s="334"/>
      <c r="V188" s="554"/>
      <c r="W188" s="556"/>
    </row>
    <row r="189" spans="1:23" x14ac:dyDescent="0.25">
      <c r="A189" s="569" t="s">
        <v>1686</v>
      </c>
      <c r="B189" s="576"/>
      <c r="C189" s="584" t="s">
        <v>1687</v>
      </c>
      <c r="D189" s="529" t="s">
        <v>766</v>
      </c>
      <c r="E189" s="572">
        <v>20851.434000000001</v>
      </c>
      <c r="F189" s="33">
        <v>21007.832999999999</v>
      </c>
      <c r="G189" s="33">
        <v>20912.198</v>
      </c>
      <c r="H189" s="33">
        <v>18557.179</v>
      </c>
      <c r="I189" s="33">
        <v>18249.578000000001</v>
      </c>
      <c r="J189" s="33">
        <v>17273.675999999999</v>
      </c>
      <c r="K189" s="551">
        <v>19234.456999999999</v>
      </c>
      <c r="L189" s="94">
        <v>19680.523000000001</v>
      </c>
      <c r="M189" s="33">
        <v>23471.626</v>
      </c>
      <c r="N189" s="33">
        <v>31180.242999999999</v>
      </c>
      <c r="O189" s="33">
        <v>24987.681</v>
      </c>
      <c r="P189" s="551">
        <v>19375.947</v>
      </c>
      <c r="Q189" s="33">
        <v>230387.31099999999</v>
      </c>
      <c r="R189" s="33">
        <v>254782.375</v>
      </c>
      <c r="S189" s="585">
        <v>110.6</v>
      </c>
      <c r="T189" s="546" t="s">
        <v>767</v>
      </c>
      <c r="U189" s="586"/>
      <c r="V189" s="554" t="s">
        <v>1688</v>
      </c>
      <c r="W189" s="556" t="s">
        <v>1686</v>
      </c>
    </row>
    <row r="190" spans="1:23" x14ac:dyDescent="0.25">
      <c r="A190" s="569"/>
      <c r="B190" s="576"/>
      <c r="C190" s="584"/>
      <c r="D190" s="529" t="s">
        <v>768</v>
      </c>
      <c r="E190" s="572">
        <v>21063.558000000001</v>
      </c>
      <c r="F190" s="33">
        <v>22489.669000000002</v>
      </c>
      <c r="G190" s="33">
        <v>19383.112000000001</v>
      </c>
      <c r="H190" s="33">
        <v>15728.019</v>
      </c>
      <c r="I190" s="33">
        <v>18663.724999999999</v>
      </c>
      <c r="J190" s="33">
        <v>19619.373</v>
      </c>
      <c r="K190" s="551">
        <v>22868.126</v>
      </c>
      <c r="L190" s="94">
        <v>24223.018</v>
      </c>
      <c r="M190" s="33">
        <v>28402.096000000001</v>
      </c>
      <c r="N190" s="33">
        <v>29686.017</v>
      </c>
      <c r="O190" s="33">
        <v>26938.092000000001</v>
      </c>
      <c r="P190" s="551">
        <v>21283.920999999998</v>
      </c>
      <c r="Q190" s="33">
        <v>246050.57500000001</v>
      </c>
      <c r="R190" s="33">
        <v>270348.72600000002</v>
      </c>
      <c r="S190" s="585">
        <v>109.9</v>
      </c>
      <c r="T190" s="546" t="s">
        <v>769</v>
      </c>
      <c r="U190" s="586"/>
      <c r="V190" s="516" t="s">
        <v>1689</v>
      </c>
      <c r="W190" s="556"/>
    </row>
    <row r="191" spans="1:23" x14ac:dyDescent="0.25">
      <c r="A191" s="569"/>
      <c r="B191" s="576"/>
      <c r="C191" s="584"/>
      <c r="D191" s="568"/>
      <c r="E191" s="572"/>
      <c r="F191" s="33"/>
      <c r="G191" s="33"/>
      <c r="H191" s="33"/>
      <c r="I191" s="33"/>
      <c r="J191" s="33"/>
      <c r="K191" s="551"/>
      <c r="L191" s="94"/>
      <c r="M191" s="33"/>
      <c r="N191" s="33"/>
      <c r="O191" s="33"/>
      <c r="P191" s="551"/>
      <c r="Q191" s="33"/>
      <c r="R191" s="33"/>
      <c r="S191" s="585"/>
      <c r="T191" s="546"/>
      <c r="U191" s="586"/>
      <c r="V191" s="554"/>
      <c r="W191" s="556"/>
    </row>
    <row r="192" spans="1:23" x14ac:dyDescent="0.25">
      <c r="A192" s="569" t="s">
        <v>1690</v>
      </c>
      <c r="B192" s="576"/>
      <c r="C192" s="584" t="s">
        <v>1691</v>
      </c>
      <c r="D192" s="529" t="s">
        <v>766</v>
      </c>
      <c r="E192" s="572">
        <v>13324.861999999999</v>
      </c>
      <c r="F192" s="33">
        <v>16001.343999999999</v>
      </c>
      <c r="G192" s="33">
        <v>14062.796</v>
      </c>
      <c r="H192" s="33">
        <v>18440.175999999999</v>
      </c>
      <c r="I192" s="33">
        <v>15280.694</v>
      </c>
      <c r="J192" s="33">
        <v>14344.312</v>
      </c>
      <c r="K192" s="551">
        <v>17398.204000000002</v>
      </c>
      <c r="L192" s="94">
        <v>16092.841</v>
      </c>
      <c r="M192" s="33">
        <v>23464.870999999999</v>
      </c>
      <c r="N192" s="33">
        <v>16330.124</v>
      </c>
      <c r="O192" s="33">
        <v>14280.601000000001</v>
      </c>
      <c r="P192" s="551">
        <v>18335.698</v>
      </c>
      <c r="Q192" s="33">
        <v>209083.149</v>
      </c>
      <c r="R192" s="33">
        <v>197356.52299999999</v>
      </c>
      <c r="S192" s="213">
        <v>94.4</v>
      </c>
      <c r="T192" s="546" t="s">
        <v>767</v>
      </c>
      <c r="U192" s="334"/>
      <c r="V192" s="554" t="s">
        <v>1692</v>
      </c>
      <c r="W192" s="556" t="s">
        <v>1690</v>
      </c>
    </row>
    <row r="193" spans="1:23" x14ac:dyDescent="0.25">
      <c r="A193" s="569"/>
      <c r="B193" s="576"/>
      <c r="C193" s="584"/>
      <c r="D193" s="529" t="s">
        <v>768</v>
      </c>
      <c r="E193" s="572">
        <v>6815.0389999999998</v>
      </c>
      <c r="F193" s="33">
        <v>4561.0780000000004</v>
      </c>
      <c r="G193" s="33">
        <v>3929.5810000000001</v>
      </c>
      <c r="H193" s="33">
        <v>5503.0240000000003</v>
      </c>
      <c r="I193" s="33">
        <v>10249.601000000001</v>
      </c>
      <c r="J193" s="33">
        <v>8657.9580000000005</v>
      </c>
      <c r="K193" s="551">
        <v>11500.271000000001</v>
      </c>
      <c r="L193" s="94">
        <v>11375.153</v>
      </c>
      <c r="M193" s="33">
        <v>14319.241</v>
      </c>
      <c r="N193" s="33">
        <v>11964.259</v>
      </c>
      <c r="O193" s="33">
        <v>9168.6679999999997</v>
      </c>
      <c r="P193" s="551">
        <v>11984.18</v>
      </c>
      <c r="Q193" s="33">
        <v>133659.1</v>
      </c>
      <c r="R193" s="33">
        <v>110028.053</v>
      </c>
      <c r="S193" s="213">
        <v>82.3</v>
      </c>
      <c r="T193" s="546" t="s">
        <v>769</v>
      </c>
      <c r="U193" s="334"/>
      <c r="W193" s="556"/>
    </row>
    <row r="194" spans="1:23" x14ac:dyDescent="0.25">
      <c r="A194" s="569"/>
      <c r="B194" s="576"/>
      <c r="C194" s="584"/>
      <c r="D194" s="529"/>
      <c r="E194" s="572"/>
      <c r="F194" s="33"/>
      <c r="G194" s="33"/>
      <c r="H194" s="33"/>
      <c r="I194" s="33"/>
      <c r="J194" s="33"/>
      <c r="K194" s="551"/>
      <c r="L194" s="94"/>
      <c r="M194" s="33"/>
      <c r="N194" s="33"/>
      <c r="O194" s="33"/>
      <c r="P194" s="551"/>
      <c r="Q194" s="33"/>
      <c r="R194" s="33"/>
      <c r="S194" s="213"/>
      <c r="T194" s="546"/>
      <c r="U194" s="334"/>
      <c r="V194" s="554"/>
      <c r="W194" s="556"/>
    </row>
    <row r="195" spans="1:23" x14ac:dyDescent="0.25">
      <c r="A195" s="569" t="s">
        <v>1693</v>
      </c>
      <c r="B195" s="576"/>
      <c r="C195" s="584" t="s">
        <v>1694</v>
      </c>
      <c r="D195" s="568" t="s">
        <v>766</v>
      </c>
      <c r="E195" s="94">
        <v>3632.4789999999998</v>
      </c>
      <c r="F195" s="33">
        <v>3175.8049999999998</v>
      </c>
      <c r="G195" s="33">
        <v>3410.0320000000002</v>
      </c>
      <c r="H195" s="33">
        <v>3992.4780000000001</v>
      </c>
      <c r="I195" s="33">
        <v>3219.4270000000001</v>
      </c>
      <c r="J195" s="33">
        <v>3832.8420000000001</v>
      </c>
      <c r="K195" s="551">
        <v>4208.8500000000004</v>
      </c>
      <c r="L195" s="94">
        <v>3630.2089999999998</v>
      </c>
      <c r="M195" s="33">
        <v>6218.549</v>
      </c>
      <c r="N195" s="33">
        <v>4328.9889999999996</v>
      </c>
      <c r="O195" s="33">
        <v>4628.3429999999998</v>
      </c>
      <c r="P195" s="551">
        <v>3377.527</v>
      </c>
      <c r="Q195" s="33">
        <v>45686.235000000001</v>
      </c>
      <c r="R195" s="33">
        <v>47655.53</v>
      </c>
      <c r="S195" s="213">
        <v>104.3</v>
      </c>
      <c r="T195" s="546" t="s">
        <v>767</v>
      </c>
      <c r="U195" s="334"/>
      <c r="V195" s="554" t="s">
        <v>1695</v>
      </c>
      <c r="W195" s="556" t="s">
        <v>1693</v>
      </c>
    </row>
    <row r="196" spans="1:23" x14ac:dyDescent="0.25">
      <c r="A196" s="569"/>
      <c r="B196" s="576"/>
      <c r="C196" s="584"/>
      <c r="D196" s="568" t="s">
        <v>768</v>
      </c>
      <c r="E196" s="94">
        <v>2609.5100000000002</v>
      </c>
      <c r="F196" s="33">
        <v>2813.5630000000001</v>
      </c>
      <c r="G196" s="33">
        <v>3263.7040000000002</v>
      </c>
      <c r="H196" s="33">
        <v>2859.8530000000001</v>
      </c>
      <c r="I196" s="33">
        <v>2582.9110000000001</v>
      </c>
      <c r="J196" s="33">
        <v>3116.299</v>
      </c>
      <c r="K196" s="551">
        <v>3258.7420000000002</v>
      </c>
      <c r="L196" s="94">
        <v>3520.7</v>
      </c>
      <c r="M196" s="33">
        <v>3572.8</v>
      </c>
      <c r="N196" s="33">
        <v>3729.6509999999998</v>
      </c>
      <c r="O196" s="33">
        <v>3194.4430000000002</v>
      </c>
      <c r="P196" s="551">
        <v>2775.7710000000002</v>
      </c>
      <c r="Q196" s="33">
        <v>35943.243999999999</v>
      </c>
      <c r="R196" s="33">
        <v>37297.947</v>
      </c>
      <c r="S196" s="213">
        <v>103.8</v>
      </c>
      <c r="T196" s="546" t="s">
        <v>769</v>
      </c>
      <c r="U196" s="334"/>
      <c r="W196" s="556"/>
    </row>
    <row r="197" spans="1:23" x14ac:dyDescent="0.25">
      <c r="A197" s="569"/>
      <c r="B197" s="576"/>
      <c r="C197" s="584"/>
      <c r="D197" s="568"/>
      <c r="E197" s="94"/>
      <c r="F197" s="33"/>
      <c r="G197" s="33"/>
      <c r="H197" s="33"/>
      <c r="I197" s="33"/>
      <c r="J197" s="33"/>
      <c r="K197" s="551"/>
      <c r="L197" s="94"/>
      <c r="M197" s="33"/>
      <c r="N197" s="33"/>
      <c r="O197" s="33"/>
      <c r="P197" s="551"/>
      <c r="Q197" s="33"/>
      <c r="R197" s="33"/>
      <c r="S197" s="213"/>
      <c r="T197" s="546"/>
      <c r="U197" s="334"/>
      <c r="V197" s="554"/>
      <c r="W197" s="556"/>
    </row>
    <row r="198" spans="1:23" x14ac:dyDescent="0.25">
      <c r="A198" s="569" t="s">
        <v>1696</v>
      </c>
      <c r="B198" s="576"/>
      <c r="C198" s="584" t="s">
        <v>1697</v>
      </c>
      <c r="D198" s="529" t="s">
        <v>766</v>
      </c>
      <c r="E198" s="94">
        <v>4305.3760000000002</v>
      </c>
      <c r="F198" s="33">
        <v>3982.373</v>
      </c>
      <c r="G198" s="33">
        <v>6105.393</v>
      </c>
      <c r="H198" s="33">
        <v>5195.3010000000004</v>
      </c>
      <c r="I198" s="33">
        <v>4711.5259999999998</v>
      </c>
      <c r="J198" s="33">
        <v>4876.3739999999998</v>
      </c>
      <c r="K198" s="551">
        <v>6037.8770000000004</v>
      </c>
      <c r="L198" s="94">
        <v>6394.8440000000001</v>
      </c>
      <c r="M198" s="33">
        <v>7316.4059999999999</v>
      </c>
      <c r="N198" s="33">
        <v>8223.6319999999996</v>
      </c>
      <c r="O198" s="33">
        <v>7164.6589999999997</v>
      </c>
      <c r="P198" s="551">
        <v>6396.1469999999999</v>
      </c>
      <c r="Q198" s="33">
        <v>61593.601999999999</v>
      </c>
      <c r="R198" s="33">
        <v>70709.907999999996</v>
      </c>
      <c r="S198" s="585">
        <v>114.8</v>
      </c>
      <c r="T198" s="546" t="s">
        <v>767</v>
      </c>
      <c r="U198" s="586"/>
      <c r="V198" s="554" t="s">
        <v>1698</v>
      </c>
      <c r="W198" s="556" t="s">
        <v>1696</v>
      </c>
    </row>
    <row r="199" spans="1:23" x14ac:dyDescent="0.25">
      <c r="A199" s="569"/>
      <c r="B199" s="576"/>
      <c r="C199" s="584"/>
      <c r="D199" s="529" t="s">
        <v>768</v>
      </c>
      <c r="E199" s="94">
        <v>3214.2750000000001</v>
      </c>
      <c r="F199" s="33">
        <v>2977.3440000000001</v>
      </c>
      <c r="G199" s="33">
        <v>3288.085</v>
      </c>
      <c r="H199" s="33">
        <v>4142.2740000000003</v>
      </c>
      <c r="I199" s="33">
        <v>3451.4090000000001</v>
      </c>
      <c r="J199" s="33">
        <v>3211.0259999999998</v>
      </c>
      <c r="K199" s="551">
        <v>2980.8850000000002</v>
      </c>
      <c r="L199" s="94">
        <v>2548.4160000000002</v>
      </c>
      <c r="M199" s="33">
        <v>3505.9079999999999</v>
      </c>
      <c r="N199" s="33">
        <v>3482.308</v>
      </c>
      <c r="O199" s="33">
        <v>3464.5410000000002</v>
      </c>
      <c r="P199" s="551">
        <v>3660.7809999999999</v>
      </c>
      <c r="Q199" s="33">
        <v>40485.120000000003</v>
      </c>
      <c r="R199" s="33">
        <v>39927.252</v>
      </c>
      <c r="S199" s="585">
        <v>98.6</v>
      </c>
      <c r="T199" s="546" t="s">
        <v>769</v>
      </c>
      <c r="U199" s="586"/>
      <c r="W199" s="556"/>
    </row>
    <row r="200" spans="1:23" x14ac:dyDescent="0.25">
      <c r="A200" s="569"/>
      <c r="B200" s="576"/>
      <c r="C200" s="584"/>
      <c r="D200" s="529"/>
      <c r="E200" s="94"/>
      <c r="F200" s="33"/>
      <c r="G200" s="33"/>
      <c r="H200" s="33"/>
      <c r="I200" s="33"/>
      <c r="J200" s="33"/>
      <c r="K200" s="551"/>
      <c r="L200" s="94"/>
      <c r="M200" s="33"/>
      <c r="N200" s="33"/>
      <c r="O200" s="33"/>
      <c r="P200" s="551"/>
      <c r="Q200" s="33"/>
      <c r="R200" s="33"/>
      <c r="S200" s="585"/>
      <c r="T200" s="546"/>
      <c r="U200" s="586"/>
      <c r="V200" s="554"/>
      <c r="W200" s="556"/>
    </row>
    <row r="201" spans="1:23" x14ac:dyDescent="0.25">
      <c r="A201" s="569" t="s">
        <v>1699</v>
      </c>
      <c r="B201" s="576"/>
      <c r="C201" s="584" t="s">
        <v>1700</v>
      </c>
      <c r="D201" s="529" t="s">
        <v>766</v>
      </c>
      <c r="E201" s="572">
        <v>1923.588</v>
      </c>
      <c r="F201" s="33">
        <v>1681.77</v>
      </c>
      <c r="G201" s="33">
        <v>1826.4770000000001</v>
      </c>
      <c r="H201" s="33">
        <v>1712.8030000000001</v>
      </c>
      <c r="I201" s="33">
        <v>1770.875</v>
      </c>
      <c r="J201" s="33">
        <v>1831.816</v>
      </c>
      <c r="K201" s="551">
        <v>2086.2570000000001</v>
      </c>
      <c r="L201" s="94">
        <v>1825.3409999999999</v>
      </c>
      <c r="M201" s="33">
        <v>1753.356</v>
      </c>
      <c r="N201" s="33">
        <v>1967.0440000000001</v>
      </c>
      <c r="O201" s="33">
        <v>1578.44</v>
      </c>
      <c r="P201" s="551">
        <v>2008.5889999999999</v>
      </c>
      <c r="Q201" s="33">
        <v>22806.992999999999</v>
      </c>
      <c r="R201" s="33">
        <v>21966.356</v>
      </c>
      <c r="S201" s="585">
        <v>96.3</v>
      </c>
      <c r="T201" s="546" t="s">
        <v>767</v>
      </c>
      <c r="U201" s="586"/>
      <c r="V201" s="554" t="s">
        <v>1701</v>
      </c>
      <c r="W201" s="556" t="s">
        <v>1699</v>
      </c>
    </row>
    <row r="202" spans="1:23" x14ac:dyDescent="0.25">
      <c r="A202" s="569"/>
      <c r="B202" s="576"/>
      <c r="C202" s="584" t="s">
        <v>1702</v>
      </c>
      <c r="D202" s="529" t="s">
        <v>768</v>
      </c>
      <c r="E202" s="572">
        <v>466.79500000000002</v>
      </c>
      <c r="F202" s="33">
        <v>588.05799999999999</v>
      </c>
      <c r="G202" s="33">
        <v>584.97699999999998</v>
      </c>
      <c r="H202" s="33">
        <v>531.54300000000001</v>
      </c>
      <c r="I202" s="33">
        <v>473.64499999999998</v>
      </c>
      <c r="J202" s="33">
        <v>1035.2550000000001</v>
      </c>
      <c r="K202" s="551">
        <v>1028.078</v>
      </c>
      <c r="L202" s="94">
        <v>1193.8969999999999</v>
      </c>
      <c r="M202" s="33">
        <v>1085.24</v>
      </c>
      <c r="N202" s="33">
        <v>980.09299999999996</v>
      </c>
      <c r="O202" s="33">
        <v>970.60699999999997</v>
      </c>
      <c r="P202" s="551">
        <v>742.06</v>
      </c>
      <c r="Q202" s="33">
        <v>6770.8469999999998</v>
      </c>
      <c r="R202" s="33">
        <v>9680.2479999999996</v>
      </c>
      <c r="S202" s="585">
        <v>143</v>
      </c>
      <c r="T202" s="546" t="s">
        <v>769</v>
      </c>
      <c r="U202" s="586"/>
      <c r="V202" s="516" t="s">
        <v>1703</v>
      </c>
      <c r="W202" s="556"/>
    </row>
    <row r="203" spans="1:23" x14ac:dyDescent="0.25">
      <c r="A203" s="569"/>
      <c r="B203" s="576"/>
      <c r="C203" s="584"/>
      <c r="D203" s="529"/>
      <c r="E203" s="572"/>
      <c r="F203" s="33"/>
      <c r="G203" s="33"/>
      <c r="H203" s="33"/>
      <c r="I203" s="33"/>
      <c r="J203" s="33"/>
      <c r="K203" s="551"/>
      <c r="L203" s="94"/>
      <c r="M203" s="33"/>
      <c r="N203" s="33"/>
      <c r="O203" s="33"/>
      <c r="P203" s="551"/>
      <c r="Q203" s="33"/>
      <c r="R203" s="33"/>
      <c r="S203" s="585"/>
      <c r="T203" s="546"/>
      <c r="U203" s="586"/>
      <c r="V203" s="554"/>
      <c r="W203" s="556"/>
    </row>
    <row r="204" spans="1:23" x14ac:dyDescent="0.25">
      <c r="A204" s="569" t="s">
        <v>1704</v>
      </c>
      <c r="B204" s="576"/>
      <c r="C204" s="584" t="s">
        <v>1705</v>
      </c>
      <c r="D204" s="529" t="s">
        <v>766</v>
      </c>
      <c r="E204" s="572">
        <v>9843.0159999999996</v>
      </c>
      <c r="F204" s="33">
        <v>10112.368</v>
      </c>
      <c r="G204" s="33">
        <v>9229.5689999999995</v>
      </c>
      <c r="H204" s="33">
        <v>11254.656999999999</v>
      </c>
      <c r="I204" s="33">
        <v>9598.24</v>
      </c>
      <c r="J204" s="33">
        <v>9300.8469999999998</v>
      </c>
      <c r="K204" s="551">
        <v>9330.4179999999997</v>
      </c>
      <c r="L204" s="94">
        <v>9752.8230000000003</v>
      </c>
      <c r="M204" s="33">
        <v>13601.895</v>
      </c>
      <c r="N204" s="33">
        <v>12088.429</v>
      </c>
      <c r="O204" s="33">
        <v>9980.3989999999994</v>
      </c>
      <c r="P204" s="551">
        <v>9901.5319999999992</v>
      </c>
      <c r="Q204" s="33">
        <v>126186.41800000001</v>
      </c>
      <c r="R204" s="33">
        <v>123994.193</v>
      </c>
      <c r="S204" s="213">
        <v>98.3</v>
      </c>
      <c r="T204" s="546" t="s">
        <v>767</v>
      </c>
      <c r="U204" s="334"/>
      <c r="V204" s="554" t="s">
        <v>1706</v>
      </c>
      <c r="W204" s="556" t="s">
        <v>1704</v>
      </c>
    </row>
    <row r="205" spans="1:23" x14ac:dyDescent="0.25">
      <c r="A205" s="569"/>
      <c r="B205" s="576"/>
      <c r="C205" s="584"/>
      <c r="D205" s="529" t="s">
        <v>768</v>
      </c>
      <c r="E205" s="572">
        <v>6666.1790000000001</v>
      </c>
      <c r="F205" s="33">
        <v>6634.442</v>
      </c>
      <c r="G205" s="33">
        <v>7037.5029999999997</v>
      </c>
      <c r="H205" s="33">
        <v>6889.1949999999997</v>
      </c>
      <c r="I205" s="33">
        <v>5982.1360000000004</v>
      </c>
      <c r="J205" s="33">
        <v>6374.2550000000001</v>
      </c>
      <c r="K205" s="551">
        <v>5749.6959999999999</v>
      </c>
      <c r="L205" s="94">
        <v>6142.2969999999996</v>
      </c>
      <c r="M205" s="33">
        <v>6635.1660000000002</v>
      </c>
      <c r="N205" s="33">
        <v>6103.817</v>
      </c>
      <c r="O205" s="33">
        <v>6004.2179999999998</v>
      </c>
      <c r="P205" s="551">
        <v>6095.2209999999995</v>
      </c>
      <c r="Q205" s="33">
        <v>86012.989000000001</v>
      </c>
      <c r="R205" s="33">
        <v>76314.125</v>
      </c>
      <c r="S205" s="213">
        <v>88.7</v>
      </c>
      <c r="T205" s="546" t="s">
        <v>769</v>
      </c>
      <c r="U205" s="334"/>
      <c r="W205" s="556"/>
    </row>
    <row r="206" spans="1:23" x14ac:dyDescent="0.25">
      <c r="A206" s="569"/>
      <c r="B206" s="576"/>
      <c r="C206" s="584"/>
      <c r="D206" s="529"/>
      <c r="E206" s="572"/>
      <c r="F206" s="33"/>
      <c r="G206" s="33"/>
      <c r="H206" s="33"/>
      <c r="I206" s="33"/>
      <c r="J206" s="33"/>
      <c r="K206" s="551"/>
      <c r="L206" s="94"/>
      <c r="M206" s="33"/>
      <c r="N206" s="33"/>
      <c r="O206" s="33"/>
      <c r="P206" s="551"/>
      <c r="Q206" s="33"/>
      <c r="R206" s="33"/>
      <c r="S206" s="213"/>
      <c r="T206" s="546"/>
      <c r="U206" s="334"/>
      <c r="V206" s="554"/>
      <c r="W206" s="556"/>
    </row>
    <row r="207" spans="1:23" x14ac:dyDescent="0.25">
      <c r="A207" s="569" t="s">
        <v>1707</v>
      </c>
      <c r="B207" s="576"/>
      <c r="C207" s="584" t="s">
        <v>1708</v>
      </c>
      <c r="D207" s="568" t="s">
        <v>766</v>
      </c>
      <c r="E207" s="572">
        <v>4149.2219999999998</v>
      </c>
      <c r="F207" s="33">
        <v>3599.0340000000001</v>
      </c>
      <c r="G207" s="33">
        <v>4003.799</v>
      </c>
      <c r="H207" s="33">
        <v>4332.6329999999998</v>
      </c>
      <c r="I207" s="33">
        <v>4689.5910000000003</v>
      </c>
      <c r="J207" s="33">
        <v>5059.3050000000003</v>
      </c>
      <c r="K207" s="551">
        <v>4846.45</v>
      </c>
      <c r="L207" s="94">
        <v>5944.5450000000001</v>
      </c>
      <c r="M207" s="33">
        <v>5600.0349999999999</v>
      </c>
      <c r="N207" s="33">
        <v>6093.9459999999999</v>
      </c>
      <c r="O207" s="33">
        <v>5453.7610000000004</v>
      </c>
      <c r="P207" s="551">
        <v>4365.9139999999998</v>
      </c>
      <c r="Q207" s="33">
        <v>62134.212</v>
      </c>
      <c r="R207" s="33">
        <v>58138.235000000001</v>
      </c>
      <c r="S207" s="585">
        <v>93.6</v>
      </c>
      <c r="T207" s="546" t="s">
        <v>767</v>
      </c>
      <c r="U207" s="586"/>
      <c r="V207" s="554" t="s">
        <v>1709</v>
      </c>
      <c r="W207" s="556" t="s">
        <v>1707</v>
      </c>
    </row>
    <row r="208" spans="1:23" x14ac:dyDescent="0.25">
      <c r="A208" s="569"/>
      <c r="B208" s="576"/>
      <c r="C208" s="584" t="s">
        <v>1710</v>
      </c>
      <c r="D208" s="568" t="s">
        <v>768</v>
      </c>
      <c r="E208" s="572">
        <v>528.33600000000001</v>
      </c>
      <c r="F208" s="33">
        <v>689.2</v>
      </c>
      <c r="G208" s="33">
        <v>649.51800000000003</v>
      </c>
      <c r="H208" s="33">
        <v>658.89599999999996</v>
      </c>
      <c r="I208" s="33">
        <v>642.23400000000004</v>
      </c>
      <c r="J208" s="33">
        <v>623.90200000000004</v>
      </c>
      <c r="K208" s="551">
        <v>696.44</v>
      </c>
      <c r="L208" s="94">
        <v>595.27</v>
      </c>
      <c r="M208" s="33">
        <v>413.87</v>
      </c>
      <c r="N208" s="33">
        <v>521.36199999999997</v>
      </c>
      <c r="O208" s="33">
        <v>491.67200000000003</v>
      </c>
      <c r="P208" s="551">
        <v>696.75800000000004</v>
      </c>
      <c r="Q208" s="33">
        <v>13171.084000000001</v>
      </c>
      <c r="R208" s="33">
        <v>7207.4579999999996</v>
      </c>
      <c r="S208" s="585">
        <v>54.7</v>
      </c>
      <c r="T208" s="546" t="s">
        <v>769</v>
      </c>
      <c r="U208" s="586"/>
      <c r="W208" s="556"/>
    </row>
    <row r="209" spans="1:23" x14ac:dyDescent="0.25">
      <c r="A209" s="569"/>
      <c r="B209" s="576"/>
      <c r="C209" s="584"/>
      <c r="D209" s="568"/>
      <c r="E209" s="572"/>
      <c r="F209" s="33"/>
      <c r="G209" s="33"/>
      <c r="H209" s="33"/>
      <c r="I209" s="33"/>
      <c r="J209" s="33"/>
      <c r="K209" s="551"/>
      <c r="L209" s="94"/>
      <c r="M209" s="33"/>
      <c r="N209" s="33"/>
      <c r="O209" s="33"/>
      <c r="P209" s="551"/>
      <c r="Q209" s="33"/>
      <c r="R209" s="33"/>
      <c r="S209" s="585"/>
      <c r="T209" s="546"/>
      <c r="U209" s="586"/>
      <c r="V209" s="554"/>
      <c r="W209" s="556"/>
    </row>
    <row r="210" spans="1:23" x14ac:dyDescent="0.25">
      <c r="A210" s="569" t="s">
        <v>1711</v>
      </c>
      <c r="B210" s="576"/>
      <c r="C210" s="584" t="s">
        <v>1712</v>
      </c>
      <c r="D210" s="529" t="s">
        <v>766</v>
      </c>
      <c r="E210" s="572">
        <v>3274.4690000000001</v>
      </c>
      <c r="F210" s="33">
        <v>2851.9459999999999</v>
      </c>
      <c r="G210" s="33">
        <v>3168.1709999999998</v>
      </c>
      <c r="H210" s="33">
        <v>3020.63</v>
      </c>
      <c r="I210" s="33">
        <v>3091.1089999999999</v>
      </c>
      <c r="J210" s="33">
        <v>2661.585</v>
      </c>
      <c r="K210" s="551">
        <v>2636.3760000000002</v>
      </c>
      <c r="L210" s="94">
        <v>2861.6480000000001</v>
      </c>
      <c r="M210" s="33">
        <v>3132.6179999999999</v>
      </c>
      <c r="N210" s="33">
        <v>3289.1880000000001</v>
      </c>
      <c r="O210" s="33">
        <v>3377.0140000000001</v>
      </c>
      <c r="P210" s="551">
        <v>3409.6419999999998</v>
      </c>
      <c r="Q210" s="33">
        <v>36809.337</v>
      </c>
      <c r="R210" s="33">
        <v>36774.396000000001</v>
      </c>
      <c r="S210" s="585">
        <v>99.9</v>
      </c>
      <c r="T210" s="546" t="s">
        <v>767</v>
      </c>
      <c r="U210" s="586"/>
      <c r="V210" s="554" t="s">
        <v>1713</v>
      </c>
      <c r="W210" s="556" t="s">
        <v>1711</v>
      </c>
    </row>
    <row r="211" spans="1:23" x14ac:dyDescent="0.25">
      <c r="A211" s="569"/>
      <c r="B211" s="576"/>
      <c r="C211" s="584" t="s">
        <v>1714</v>
      </c>
      <c r="D211" s="529" t="s">
        <v>768</v>
      </c>
      <c r="E211" s="572">
        <v>486.83699999999999</v>
      </c>
      <c r="F211" s="33">
        <v>367.71300000000002</v>
      </c>
      <c r="G211" s="33">
        <v>284.12400000000002</v>
      </c>
      <c r="H211" s="33">
        <v>383.27499999999998</v>
      </c>
      <c r="I211" s="33">
        <v>451.12900000000002</v>
      </c>
      <c r="J211" s="33">
        <v>527.02099999999996</v>
      </c>
      <c r="K211" s="551">
        <v>352.61900000000003</v>
      </c>
      <c r="L211" s="94">
        <v>324.07</v>
      </c>
      <c r="M211" s="33">
        <v>505.947</v>
      </c>
      <c r="N211" s="33">
        <v>528.03099999999995</v>
      </c>
      <c r="O211" s="33">
        <v>606.077</v>
      </c>
      <c r="P211" s="551">
        <v>713.87699999999995</v>
      </c>
      <c r="Q211" s="33">
        <v>4226.4570000000003</v>
      </c>
      <c r="R211" s="33">
        <v>5530.72</v>
      </c>
      <c r="S211" s="585">
        <v>130.9</v>
      </c>
      <c r="T211" s="546" t="s">
        <v>769</v>
      </c>
      <c r="U211" s="586"/>
      <c r="W211" s="556"/>
    </row>
    <row r="212" spans="1:23" x14ac:dyDescent="0.25">
      <c r="A212" s="569"/>
      <c r="B212" s="576"/>
      <c r="C212" s="584"/>
      <c r="D212" s="529"/>
      <c r="E212" s="572"/>
      <c r="F212" s="33"/>
      <c r="G212" s="33"/>
      <c r="H212" s="33"/>
      <c r="I212" s="33"/>
      <c r="J212" s="33"/>
      <c r="K212" s="551"/>
      <c r="L212" s="94"/>
      <c r="M212" s="33"/>
      <c r="N212" s="33"/>
      <c r="O212" s="33"/>
      <c r="P212" s="551"/>
      <c r="Q212" s="33"/>
      <c r="R212" s="33"/>
      <c r="S212" s="585"/>
      <c r="T212" s="546"/>
      <c r="U212" s="586"/>
      <c r="V212" s="554"/>
      <c r="W212" s="556"/>
    </row>
    <row r="213" spans="1:23" x14ac:dyDescent="0.25">
      <c r="A213" s="569" t="s">
        <v>1715</v>
      </c>
      <c r="B213" s="576"/>
      <c r="C213" s="584" t="s">
        <v>1716</v>
      </c>
      <c r="D213" s="529" t="s">
        <v>766</v>
      </c>
      <c r="E213" s="572">
        <v>3435.5459999999998</v>
      </c>
      <c r="F213" s="33">
        <v>3661.6869999999999</v>
      </c>
      <c r="G213" s="33">
        <v>4114.2889999999998</v>
      </c>
      <c r="H213" s="33">
        <v>4091.0520000000001</v>
      </c>
      <c r="I213" s="33">
        <v>3783.645</v>
      </c>
      <c r="J213" s="33">
        <v>3769.924</v>
      </c>
      <c r="K213" s="551">
        <v>4025.576</v>
      </c>
      <c r="L213" s="94">
        <v>3997.6590000000001</v>
      </c>
      <c r="M213" s="33">
        <v>4208.2830000000004</v>
      </c>
      <c r="N213" s="33">
        <v>4792.1090000000004</v>
      </c>
      <c r="O213" s="33">
        <v>5591.777</v>
      </c>
      <c r="P213" s="551">
        <v>6284.6369999999997</v>
      </c>
      <c r="Q213" s="33">
        <v>43258.786</v>
      </c>
      <c r="R213" s="33">
        <v>51756.184000000001</v>
      </c>
      <c r="S213" s="585">
        <v>119.6</v>
      </c>
      <c r="T213" s="546" t="s">
        <v>767</v>
      </c>
      <c r="U213" s="586"/>
      <c r="V213" s="554" t="s">
        <v>1717</v>
      </c>
      <c r="W213" s="556" t="s">
        <v>1715</v>
      </c>
    </row>
    <row r="214" spans="1:23" x14ac:dyDescent="0.25">
      <c r="A214" s="569"/>
      <c r="B214" s="576"/>
      <c r="C214" s="584"/>
      <c r="D214" s="529" t="s">
        <v>768</v>
      </c>
      <c r="E214" s="572">
        <v>950.26</v>
      </c>
      <c r="F214" s="33">
        <v>1058.4069999999999</v>
      </c>
      <c r="G214" s="33">
        <v>911.17</v>
      </c>
      <c r="H214" s="33">
        <v>791.48299999999995</v>
      </c>
      <c r="I214" s="33">
        <v>562.63300000000004</v>
      </c>
      <c r="J214" s="33">
        <v>771.36900000000003</v>
      </c>
      <c r="K214" s="551">
        <v>903.78800000000001</v>
      </c>
      <c r="L214" s="94">
        <v>848.62400000000002</v>
      </c>
      <c r="M214" s="33">
        <v>870.976</v>
      </c>
      <c r="N214" s="33">
        <v>950.54499999999996</v>
      </c>
      <c r="O214" s="33">
        <v>1411.0709999999999</v>
      </c>
      <c r="P214" s="551">
        <v>5414.0690000000004</v>
      </c>
      <c r="Q214" s="33">
        <v>14542.794</v>
      </c>
      <c r="R214" s="33">
        <v>15444.395</v>
      </c>
      <c r="S214" s="585">
        <v>106.2</v>
      </c>
      <c r="T214" s="546" t="s">
        <v>769</v>
      </c>
      <c r="U214" s="586"/>
      <c r="W214" s="556"/>
    </row>
    <row r="215" spans="1:23" x14ac:dyDescent="0.25">
      <c r="A215" s="569"/>
      <c r="B215" s="576"/>
      <c r="C215" s="584"/>
      <c r="D215" s="529"/>
      <c r="E215" s="572"/>
      <c r="F215" s="33"/>
      <c r="G215" s="33"/>
      <c r="H215" s="33"/>
      <c r="I215" s="33"/>
      <c r="J215" s="33"/>
      <c r="K215" s="551"/>
      <c r="L215" s="94"/>
      <c r="M215" s="33"/>
      <c r="N215" s="33"/>
      <c r="O215" s="33"/>
      <c r="P215" s="551"/>
      <c r="Q215" s="33"/>
      <c r="R215" s="33"/>
      <c r="S215" s="585"/>
      <c r="T215" s="546"/>
      <c r="U215" s="586"/>
      <c r="V215" s="554"/>
      <c r="W215" s="556"/>
    </row>
    <row r="216" spans="1:23" x14ac:dyDescent="0.25">
      <c r="A216" s="569" t="s">
        <v>1718</v>
      </c>
      <c r="B216" s="576"/>
      <c r="C216" s="584" t="s">
        <v>1719</v>
      </c>
      <c r="D216" s="529" t="s">
        <v>766</v>
      </c>
      <c r="E216" s="572">
        <v>8016.4040000000005</v>
      </c>
      <c r="F216" s="33">
        <v>6626.2960000000003</v>
      </c>
      <c r="G216" s="33">
        <v>6718.4579999999996</v>
      </c>
      <c r="H216" s="33">
        <v>6426.5940000000001</v>
      </c>
      <c r="I216" s="33">
        <v>4643.6080000000002</v>
      </c>
      <c r="J216" s="33">
        <v>3637.1320000000001</v>
      </c>
      <c r="K216" s="551">
        <v>6636.2169999999996</v>
      </c>
      <c r="L216" s="94">
        <v>5758.0619999999999</v>
      </c>
      <c r="M216" s="33">
        <v>8463.0769999999993</v>
      </c>
      <c r="N216" s="33">
        <v>9393.4349999999995</v>
      </c>
      <c r="O216" s="33">
        <v>7241.009</v>
      </c>
      <c r="P216" s="551">
        <v>8518.8119999999999</v>
      </c>
      <c r="Q216" s="33">
        <v>70858.095000000001</v>
      </c>
      <c r="R216" s="33">
        <v>82079.104000000007</v>
      </c>
      <c r="S216" s="585">
        <v>115.8</v>
      </c>
      <c r="T216" s="546" t="s">
        <v>767</v>
      </c>
      <c r="U216" s="586"/>
      <c r="V216" s="554" t="s">
        <v>1720</v>
      </c>
      <c r="W216" s="556" t="s">
        <v>1718</v>
      </c>
    </row>
    <row r="217" spans="1:23" x14ac:dyDescent="0.25">
      <c r="A217" s="569"/>
      <c r="B217" s="576"/>
      <c r="C217" s="584"/>
      <c r="D217" s="529" t="s">
        <v>768</v>
      </c>
      <c r="E217" s="572">
        <v>1342.9469999999999</v>
      </c>
      <c r="F217" s="33">
        <v>1245.739</v>
      </c>
      <c r="G217" s="33">
        <v>2994.9369999999999</v>
      </c>
      <c r="H217" s="33">
        <v>1331.662</v>
      </c>
      <c r="I217" s="33">
        <v>1461.4359999999999</v>
      </c>
      <c r="J217" s="33">
        <v>984.22299999999996</v>
      </c>
      <c r="K217" s="551">
        <v>763.50300000000004</v>
      </c>
      <c r="L217" s="94">
        <v>880.33199999999999</v>
      </c>
      <c r="M217" s="33">
        <v>993.78300000000002</v>
      </c>
      <c r="N217" s="33">
        <v>1299.9649999999999</v>
      </c>
      <c r="O217" s="33">
        <v>1709.922</v>
      </c>
      <c r="P217" s="551">
        <v>1471.1489999999999</v>
      </c>
      <c r="Q217" s="33">
        <v>13850.705</v>
      </c>
      <c r="R217" s="33">
        <v>16479.598000000002</v>
      </c>
      <c r="S217" s="585">
        <v>119</v>
      </c>
      <c r="T217" s="546" t="s">
        <v>769</v>
      </c>
      <c r="U217" s="586"/>
      <c r="W217" s="556"/>
    </row>
    <row r="218" spans="1:23" x14ac:dyDescent="0.25">
      <c r="A218" s="569"/>
      <c r="B218" s="576"/>
      <c r="C218" s="584"/>
      <c r="D218" s="529"/>
      <c r="E218" s="572"/>
      <c r="F218" s="33"/>
      <c r="G218" s="33"/>
      <c r="H218" s="33"/>
      <c r="I218" s="33"/>
      <c r="J218" s="33"/>
      <c r="K218" s="551"/>
      <c r="L218" s="94"/>
      <c r="M218" s="33"/>
      <c r="N218" s="33"/>
      <c r="O218" s="33"/>
      <c r="P218" s="551"/>
      <c r="Q218" s="33"/>
      <c r="R218" s="33"/>
      <c r="S218" s="585"/>
      <c r="T218" s="546"/>
      <c r="U218" s="586"/>
      <c r="V218" s="554"/>
      <c r="W218" s="556"/>
    </row>
    <row r="219" spans="1:23" x14ac:dyDescent="0.25">
      <c r="A219" s="569" t="s">
        <v>1721</v>
      </c>
      <c r="B219" s="576"/>
      <c r="C219" s="584" t="s">
        <v>1722</v>
      </c>
      <c r="D219" s="568" t="s">
        <v>766</v>
      </c>
      <c r="E219" s="572">
        <v>683.34299999999996</v>
      </c>
      <c r="F219" s="33">
        <v>647.75199999999995</v>
      </c>
      <c r="G219" s="33">
        <v>667.32600000000002</v>
      </c>
      <c r="H219" s="33">
        <v>753.49599999999998</v>
      </c>
      <c r="I219" s="33">
        <v>731.91099999999994</v>
      </c>
      <c r="J219" s="33">
        <v>735.30799999999999</v>
      </c>
      <c r="K219" s="551">
        <v>659.34699999999998</v>
      </c>
      <c r="L219" s="94">
        <v>597.95500000000004</v>
      </c>
      <c r="M219" s="33">
        <v>546.54100000000005</v>
      </c>
      <c r="N219" s="33">
        <v>312.596</v>
      </c>
      <c r="O219" s="33">
        <v>552.04700000000003</v>
      </c>
      <c r="P219" s="551">
        <v>423.03699999999998</v>
      </c>
      <c r="Q219" s="33">
        <v>19328.670999999998</v>
      </c>
      <c r="R219" s="33">
        <v>7310.6589999999997</v>
      </c>
      <c r="S219" s="585">
        <v>37.799999999999997</v>
      </c>
      <c r="T219" s="546" t="s">
        <v>767</v>
      </c>
      <c r="U219" s="586"/>
      <c r="V219" s="554" t="s">
        <v>1723</v>
      </c>
      <c r="W219" s="556" t="s">
        <v>1721</v>
      </c>
    </row>
    <row r="220" spans="1:23" x14ac:dyDescent="0.25">
      <c r="A220" s="569"/>
      <c r="B220" s="576"/>
      <c r="C220" s="584" t="s">
        <v>1724</v>
      </c>
      <c r="D220" s="568" t="s">
        <v>768</v>
      </c>
      <c r="E220" s="572">
        <v>170.65600000000001</v>
      </c>
      <c r="F220" s="33">
        <v>151.827</v>
      </c>
      <c r="G220" s="33">
        <v>167.39599999999999</v>
      </c>
      <c r="H220" s="33">
        <v>162.61500000000001</v>
      </c>
      <c r="I220" s="33">
        <v>285.423</v>
      </c>
      <c r="J220" s="33">
        <v>240.76400000000001</v>
      </c>
      <c r="K220" s="551">
        <v>125.63500000000001</v>
      </c>
      <c r="L220" s="94">
        <v>144.953</v>
      </c>
      <c r="M220" s="33">
        <v>92.554000000000002</v>
      </c>
      <c r="N220" s="33">
        <v>57.951000000000001</v>
      </c>
      <c r="O220" s="33">
        <v>49.262</v>
      </c>
      <c r="P220" s="551">
        <v>214.21600000000001</v>
      </c>
      <c r="Q220" s="33">
        <v>5004.8620000000001</v>
      </c>
      <c r="R220" s="33">
        <v>1863.252</v>
      </c>
      <c r="S220" s="585">
        <v>37.200000000000003</v>
      </c>
      <c r="T220" s="546" t="s">
        <v>769</v>
      </c>
      <c r="U220" s="586"/>
      <c r="W220" s="556"/>
    </row>
    <row r="221" spans="1:23" x14ac:dyDescent="0.25">
      <c r="A221" s="569"/>
      <c r="B221" s="576"/>
      <c r="C221" s="584"/>
      <c r="D221" s="568"/>
      <c r="E221" s="572"/>
      <c r="F221" s="33"/>
      <c r="G221" s="33"/>
      <c r="H221" s="33"/>
      <c r="I221" s="33"/>
      <c r="J221" s="33"/>
      <c r="K221" s="551"/>
      <c r="L221" s="94"/>
      <c r="M221" s="33"/>
      <c r="N221" s="33"/>
      <c r="O221" s="33"/>
      <c r="P221" s="551"/>
      <c r="Q221" s="33"/>
      <c r="R221" s="33"/>
      <c r="S221" s="585"/>
      <c r="T221" s="546"/>
      <c r="U221" s="586"/>
      <c r="V221" s="554"/>
      <c r="W221" s="556"/>
    </row>
    <row r="222" spans="1:23" x14ac:dyDescent="0.25">
      <c r="A222" s="569" t="s">
        <v>1725</v>
      </c>
      <c r="B222" s="576"/>
      <c r="C222" s="584" t="s">
        <v>1726</v>
      </c>
      <c r="D222" s="529" t="s">
        <v>766</v>
      </c>
      <c r="E222" s="572">
        <v>127.746</v>
      </c>
      <c r="F222" s="33">
        <v>51.372999999999998</v>
      </c>
      <c r="G222" s="33">
        <v>53.531999999999996</v>
      </c>
      <c r="H222" s="33">
        <v>110.517</v>
      </c>
      <c r="I222" s="33">
        <v>135.07400000000001</v>
      </c>
      <c r="J222" s="33">
        <v>81.370999999999995</v>
      </c>
      <c r="K222" s="551">
        <v>226.36699999999999</v>
      </c>
      <c r="L222" s="94">
        <v>108.78100000000001</v>
      </c>
      <c r="M222" s="33">
        <v>92.596999999999994</v>
      </c>
      <c r="N222" s="33">
        <v>100.70699999999999</v>
      </c>
      <c r="O222" s="33">
        <v>188.36500000000001</v>
      </c>
      <c r="P222" s="551">
        <v>223.214</v>
      </c>
      <c r="Q222" s="33">
        <v>1806.0309999999999</v>
      </c>
      <c r="R222" s="33">
        <v>1499.644</v>
      </c>
      <c r="S222" s="585">
        <v>83</v>
      </c>
      <c r="T222" s="546" t="s">
        <v>767</v>
      </c>
      <c r="U222" s="586"/>
      <c r="V222" s="554" t="s">
        <v>1727</v>
      </c>
      <c r="W222" s="556" t="s">
        <v>1725</v>
      </c>
    </row>
    <row r="223" spans="1:23" x14ac:dyDescent="0.25">
      <c r="A223" s="569"/>
      <c r="B223" s="576"/>
      <c r="C223" s="584" t="s">
        <v>1182</v>
      </c>
      <c r="D223" s="529" t="s">
        <v>768</v>
      </c>
      <c r="E223" s="572">
        <v>1.077</v>
      </c>
      <c r="F223" s="33" t="s">
        <v>234</v>
      </c>
      <c r="G223" s="33" t="s">
        <v>234</v>
      </c>
      <c r="H223" s="33" t="s">
        <v>234</v>
      </c>
      <c r="I223" s="33" t="s">
        <v>234</v>
      </c>
      <c r="J223" s="33">
        <v>2.6080000000000001</v>
      </c>
      <c r="K223" s="551" t="s">
        <v>234</v>
      </c>
      <c r="L223" s="94">
        <v>0.33300000000000002</v>
      </c>
      <c r="M223" s="33" t="s">
        <v>234</v>
      </c>
      <c r="N223" s="33" t="s">
        <v>234</v>
      </c>
      <c r="O223" s="33">
        <v>1.5960000000000001</v>
      </c>
      <c r="P223" s="551" t="s">
        <v>234</v>
      </c>
      <c r="Q223" s="33">
        <v>6.117</v>
      </c>
      <c r="R223" s="33">
        <v>5.6139999999999999</v>
      </c>
      <c r="S223" s="585">
        <v>91.8</v>
      </c>
      <c r="T223" s="546" t="s">
        <v>769</v>
      </c>
      <c r="U223" s="586"/>
      <c r="V223" s="516" t="s">
        <v>1728</v>
      </c>
      <c r="W223" s="556"/>
    </row>
    <row r="224" spans="1:23" x14ac:dyDescent="0.25">
      <c r="A224" s="569"/>
      <c r="B224" s="576"/>
      <c r="C224" s="584"/>
      <c r="D224" s="529"/>
      <c r="E224" s="572"/>
      <c r="F224" s="33"/>
      <c r="G224" s="33"/>
      <c r="H224" s="33"/>
      <c r="I224" s="33"/>
      <c r="J224" s="33"/>
      <c r="K224" s="551"/>
      <c r="L224" s="94"/>
      <c r="M224" s="33"/>
      <c r="N224" s="33"/>
      <c r="O224" s="33"/>
      <c r="P224" s="551"/>
      <c r="Q224" s="33"/>
      <c r="R224" s="33"/>
      <c r="S224" s="585"/>
      <c r="T224" s="546"/>
      <c r="U224" s="586"/>
      <c r="V224" s="554"/>
      <c r="W224" s="556"/>
    </row>
    <row r="225" spans="1:23" x14ac:dyDescent="0.25">
      <c r="A225" s="569" t="s">
        <v>1729</v>
      </c>
      <c r="B225" s="576"/>
      <c r="C225" s="584" t="s">
        <v>1730</v>
      </c>
      <c r="D225" s="568" t="s">
        <v>766</v>
      </c>
      <c r="E225" s="572">
        <v>2657.2950000000001</v>
      </c>
      <c r="F225" s="33">
        <v>2351.817</v>
      </c>
      <c r="G225" s="33">
        <v>3214.2689999999998</v>
      </c>
      <c r="H225" s="33">
        <v>4675.2539999999999</v>
      </c>
      <c r="I225" s="33">
        <v>3769.2539999999999</v>
      </c>
      <c r="J225" s="33">
        <v>5049.0649999999996</v>
      </c>
      <c r="K225" s="551">
        <v>5145.01</v>
      </c>
      <c r="L225" s="94">
        <v>4473.28</v>
      </c>
      <c r="M225" s="33">
        <v>4067.8870000000002</v>
      </c>
      <c r="N225" s="33">
        <v>4012.0929999999998</v>
      </c>
      <c r="O225" s="33">
        <v>3582.652</v>
      </c>
      <c r="P225" s="551">
        <v>3656.3939999999998</v>
      </c>
      <c r="Q225" s="33">
        <v>43344.218999999997</v>
      </c>
      <c r="R225" s="33">
        <v>46654.27</v>
      </c>
      <c r="S225" s="585">
        <v>107.6</v>
      </c>
      <c r="T225" s="546" t="s">
        <v>767</v>
      </c>
      <c r="U225" s="586"/>
      <c r="V225" s="554" t="s">
        <v>1731</v>
      </c>
      <c r="W225" s="556" t="s">
        <v>1729</v>
      </c>
    </row>
    <row r="226" spans="1:23" x14ac:dyDescent="0.25">
      <c r="A226" s="569"/>
      <c r="B226" s="576"/>
      <c r="C226" s="584"/>
      <c r="D226" s="568" t="s">
        <v>768</v>
      </c>
      <c r="E226" s="572">
        <v>1781.308</v>
      </c>
      <c r="F226" s="33">
        <v>1337.807</v>
      </c>
      <c r="G226" s="33">
        <v>2122.7779999999998</v>
      </c>
      <c r="H226" s="33">
        <v>1252.7529999999999</v>
      </c>
      <c r="I226" s="33">
        <v>2893.5720000000001</v>
      </c>
      <c r="J226" s="33">
        <v>3540.386</v>
      </c>
      <c r="K226" s="551">
        <v>2232.5259999999998</v>
      </c>
      <c r="L226" s="94">
        <v>1465.0650000000001</v>
      </c>
      <c r="M226" s="33">
        <v>1347.6379999999999</v>
      </c>
      <c r="N226" s="33">
        <v>1153.316</v>
      </c>
      <c r="O226" s="33">
        <v>1317.345</v>
      </c>
      <c r="P226" s="551">
        <v>904.37699999999995</v>
      </c>
      <c r="Q226" s="33">
        <v>30019.565999999999</v>
      </c>
      <c r="R226" s="33">
        <v>21348.870999999999</v>
      </c>
      <c r="S226" s="585">
        <v>71.099999999999994</v>
      </c>
      <c r="T226" s="546" t="s">
        <v>769</v>
      </c>
      <c r="U226" s="586"/>
      <c r="W226" s="556"/>
    </row>
    <row r="227" spans="1:23" x14ac:dyDescent="0.25">
      <c r="A227" s="569"/>
      <c r="B227" s="576"/>
      <c r="C227" s="584"/>
      <c r="D227" s="568"/>
      <c r="E227" s="572"/>
      <c r="F227" s="33"/>
      <c r="G227" s="33"/>
      <c r="H227" s="33"/>
      <c r="I227" s="33"/>
      <c r="J227" s="33"/>
      <c r="K227" s="551"/>
      <c r="L227" s="94"/>
      <c r="M227" s="33"/>
      <c r="N227" s="33"/>
      <c r="O227" s="33"/>
      <c r="P227" s="551"/>
      <c r="Q227" s="33"/>
      <c r="R227" s="33"/>
      <c r="S227" s="585"/>
      <c r="T227" s="546"/>
      <c r="U227" s="586"/>
      <c r="V227" s="554"/>
      <c r="W227" s="556"/>
    </row>
    <row r="228" spans="1:23" x14ac:dyDescent="0.25">
      <c r="A228" s="569" t="s">
        <v>1732</v>
      </c>
      <c r="B228" s="576"/>
      <c r="C228" s="584" t="s">
        <v>1733</v>
      </c>
      <c r="D228" s="529" t="s">
        <v>766</v>
      </c>
      <c r="E228" s="572">
        <v>177.49299999999999</v>
      </c>
      <c r="F228" s="33">
        <v>62.118000000000002</v>
      </c>
      <c r="G228" s="33">
        <v>37.304000000000002</v>
      </c>
      <c r="H228" s="33">
        <v>124.499</v>
      </c>
      <c r="I228" s="33">
        <v>120.598</v>
      </c>
      <c r="J228" s="33">
        <v>105.764</v>
      </c>
      <c r="K228" s="551">
        <v>129.47399999999999</v>
      </c>
      <c r="L228" s="94">
        <v>75.677999999999997</v>
      </c>
      <c r="M228" s="33">
        <v>52.789000000000001</v>
      </c>
      <c r="N228" s="33">
        <v>61.429000000000002</v>
      </c>
      <c r="O228" s="33">
        <v>39.734999999999999</v>
      </c>
      <c r="P228" s="551">
        <v>108.215</v>
      </c>
      <c r="Q228" s="33">
        <v>1241.3440000000001</v>
      </c>
      <c r="R228" s="33">
        <v>1095.096</v>
      </c>
      <c r="S228" s="585">
        <v>88.2</v>
      </c>
      <c r="T228" s="546" t="s">
        <v>767</v>
      </c>
      <c r="U228" s="586"/>
      <c r="V228" s="554" t="s">
        <v>1734</v>
      </c>
      <c r="W228" s="556" t="s">
        <v>1732</v>
      </c>
    </row>
    <row r="229" spans="1:23" x14ac:dyDescent="0.25">
      <c r="A229" s="569"/>
      <c r="B229" s="576"/>
      <c r="C229" s="584"/>
      <c r="D229" s="529" t="s">
        <v>768</v>
      </c>
      <c r="E229" s="572">
        <v>6312.3689999999997</v>
      </c>
      <c r="F229" s="33">
        <v>5281.473</v>
      </c>
      <c r="G229" s="33">
        <v>7598.3270000000002</v>
      </c>
      <c r="H229" s="33">
        <v>6626.7250000000004</v>
      </c>
      <c r="I229" s="33">
        <v>8482.1610000000001</v>
      </c>
      <c r="J229" s="33">
        <v>6263.2849999999999</v>
      </c>
      <c r="K229" s="551">
        <v>5437.982</v>
      </c>
      <c r="L229" s="94">
        <v>5344.46</v>
      </c>
      <c r="M229" s="33">
        <v>5446.7439999999997</v>
      </c>
      <c r="N229" s="33">
        <v>4826.8680000000004</v>
      </c>
      <c r="O229" s="33">
        <v>4428.9350000000004</v>
      </c>
      <c r="P229" s="551">
        <v>2293.623</v>
      </c>
      <c r="Q229" s="33">
        <v>78569.506999999998</v>
      </c>
      <c r="R229" s="33">
        <v>68342.952000000005</v>
      </c>
      <c r="S229" s="585">
        <v>87</v>
      </c>
      <c r="T229" s="546" t="s">
        <v>769</v>
      </c>
      <c r="U229" s="586"/>
      <c r="W229" s="556"/>
    </row>
    <row r="230" spans="1:23" x14ac:dyDescent="0.25">
      <c r="A230" s="569"/>
      <c r="B230" s="576"/>
      <c r="C230" s="584"/>
      <c r="D230" s="529"/>
      <c r="E230" s="572"/>
      <c r="F230" s="33"/>
      <c r="G230" s="33"/>
      <c r="H230" s="33"/>
      <c r="I230" s="33"/>
      <c r="J230" s="33"/>
      <c r="K230" s="551"/>
      <c r="L230" s="94"/>
      <c r="M230" s="33"/>
      <c r="N230" s="33"/>
      <c r="O230" s="33"/>
      <c r="P230" s="551"/>
      <c r="Q230" s="33"/>
      <c r="R230" s="33"/>
      <c r="S230" s="585"/>
      <c r="T230" s="546"/>
      <c r="U230" s="586"/>
      <c r="V230" s="554"/>
      <c r="W230" s="556"/>
    </row>
    <row r="231" spans="1:23" x14ac:dyDescent="0.25">
      <c r="A231" s="569" t="s">
        <v>1735</v>
      </c>
      <c r="B231" s="576"/>
      <c r="C231" s="584" t="s">
        <v>1736</v>
      </c>
      <c r="D231" s="529" t="s">
        <v>766</v>
      </c>
      <c r="E231" s="572">
        <v>6726.402</v>
      </c>
      <c r="F231" s="33">
        <v>8104.366</v>
      </c>
      <c r="G231" s="33">
        <v>9694.7829999999994</v>
      </c>
      <c r="H231" s="33">
        <v>10383.865</v>
      </c>
      <c r="I231" s="33">
        <v>11523.584000000001</v>
      </c>
      <c r="J231" s="33">
        <v>13153.592000000001</v>
      </c>
      <c r="K231" s="551">
        <v>10810.960999999999</v>
      </c>
      <c r="L231" s="94">
        <v>9206.3340000000007</v>
      </c>
      <c r="M231" s="33">
        <v>9103.3520000000008</v>
      </c>
      <c r="N231" s="33">
        <v>9181.4509999999991</v>
      </c>
      <c r="O231" s="33">
        <v>8796.9439999999995</v>
      </c>
      <c r="P231" s="551">
        <v>10532.071</v>
      </c>
      <c r="Q231" s="33">
        <v>106635.371</v>
      </c>
      <c r="R231" s="33">
        <v>117217.705</v>
      </c>
      <c r="S231" s="585">
        <v>109.9</v>
      </c>
      <c r="T231" s="546" t="s">
        <v>767</v>
      </c>
      <c r="U231" s="586"/>
      <c r="V231" s="554" t="s">
        <v>1737</v>
      </c>
      <c r="W231" s="556" t="s">
        <v>1735</v>
      </c>
    </row>
    <row r="232" spans="1:23" x14ac:dyDescent="0.25">
      <c r="A232" s="569"/>
      <c r="B232" s="576"/>
      <c r="C232" s="584" t="s">
        <v>1738</v>
      </c>
      <c r="D232" s="529" t="s">
        <v>768</v>
      </c>
      <c r="E232" s="572">
        <v>3230.2280000000001</v>
      </c>
      <c r="F232" s="33">
        <v>3911.5639999999999</v>
      </c>
      <c r="G232" s="33">
        <v>4639.7290000000003</v>
      </c>
      <c r="H232" s="33">
        <v>5031.0339999999997</v>
      </c>
      <c r="I232" s="33">
        <v>5889.442</v>
      </c>
      <c r="J232" s="33">
        <v>6987.8819999999996</v>
      </c>
      <c r="K232" s="551">
        <v>5698.5010000000002</v>
      </c>
      <c r="L232" s="94">
        <v>4079.7089999999998</v>
      </c>
      <c r="M232" s="33">
        <v>5276.5140000000001</v>
      </c>
      <c r="N232" s="33">
        <v>4326.375</v>
      </c>
      <c r="O232" s="33">
        <v>4346.6719999999996</v>
      </c>
      <c r="P232" s="551">
        <v>6407.8530000000001</v>
      </c>
      <c r="Q232" s="33">
        <v>56486.51</v>
      </c>
      <c r="R232" s="33">
        <v>59825.502999999997</v>
      </c>
      <c r="S232" s="585">
        <v>105.9</v>
      </c>
      <c r="T232" s="546" t="s">
        <v>769</v>
      </c>
      <c r="U232" s="586"/>
      <c r="V232" s="516" t="s">
        <v>1739</v>
      </c>
      <c r="W232" s="556"/>
    </row>
    <row r="233" spans="1:23" x14ac:dyDescent="0.25">
      <c r="A233" s="569"/>
      <c r="B233" s="576"/>
      <c r="C233" s="584"/>
      <c r="D233" s="529"/>
      <c r="E233" s="572"/>
      <c r="F233" s="33"/>
      <c r="G233" s="33"/>
      <c r="H233" s="33"/>
      <c r="I233" s="33"/>
      <c r="J233" s="33"/>
      <c r="K233" s="551"/>
      <c r="L233" s="94"/>
      <c r="M233" s="33"/>
      <c r="N233" s="33"/>
      <c r="O233" s="33"/>
      <c r="P233" s="551"/>
      <c r="Q233" s="33"/>
      <c r="R233" s="33"/>
      <c r="S233" s="585"/>
      <c r="T233" s="546"/>
      <c r="U233" s="586"/>
      <c r="V233" s="554"/>
      <c r="W233" s="556"/>
    </row>
    <row r="234" spans="1:23" x14ac:dyDescent="0.25">
      <c r="A234" s="569" t="s">
        <v>1740</v>
      </c>
      <c r="B234" s="576"/>
      <c r="C234" s="584" t="s">
        <v>1741</v>
      </c>
      <c r="D234" s="529" t="s">
        <v>766</v>
      </c>
      <c r="E234" s="572">
        <v>8918.2970000000005</v>
      </c>
      <c r="F234" s="33">
        <v>8667.09</v>
      </c>
      <c r="G234" s="33">
        <v>8945.3889999999992</v>
      </c>
      <c r="H234" s="33">
        <v>9085.0159999999996</v>
      </c>
      <c r="I234" s="33">
        <v>9282.732</v>
      </c>
      <c r="J234" s="33">
        <v>8886.268</v>
      </c>
      <c r="K234" s="551">
        <v>11278.396000000001</v>
      </c>
      <c r="L234" s="94">
        <v>10199.734</v>
      </c>
      <c r="M234" s="33">
        <v>9443.4259999999995</v>
      </c>
      <c r="N234" s="33">
        <v>10962.68</v>
      </c>
      <c r="O234" s="33">
        <v>8921.76</v>
      </c>
      <c r="P234" s="551">
        <v>10823.286</v>
      </c>
      <c r="Q234" s="33">
        <v>103992.356</v>
      </c>
      <c r="R234" s="33">
        <v>115414.07399999999</v>
      </c>
      <c r="S234" s="585">
        <v>111</v>
      </c>
      <c r="T234" s="546" t="s">
        <v>767</v>
      </c>
      <c r="U234" s="586"/>
      <c r="V234" s="554" t="s">
        <v>1742</v>
      </c>
      <c r="W234" s="556" t="s">
        <v>1740</v>
      </c>
    </row>
    <row r="235" spans="1:23" s="9" customFormat="1" x14ac:dyDescent="0.25">
      <c r="A235" s="569"/>
      <c r="B235" s="576"/>
      <c r="C235" s="584"/>
      <c r="D235" s="529" t="s">
        <v>768</v>
      </c>
      <c r="E235" s="572">
        <v>162.96600000000001</v>
      </c>
      <c r="F235" s="33">
        <v>437.79599999999999</v>
      </c>
      <c r="G235" s="33">
        <v>219.97800000000001</v>
      </c>
      <c r="H235" s="33">
        <v>108.747</v>
      </c>
      <c r="I235" s="33">
        <v>105.288</v>
      </c>
      <c r="J235" s="33">
        <v>182.58099999999999</v>
      </c>
      <c r="K235" s="551">
        <v>261.84699999999998</v>
      </c>
      <c r="L235" s="94">
        <v>194.9</v>
      </c>
      <c r="M235" s="33">
        <v>29.105</v>
      </c>
      <c r="N235" s="33">
        <v>461.69400000000002</v>
      </c>
      <c r="O235" s="33">
        <v>494.40300000000002</v>
      </c>
      <c r="P235" s="551">
        <v>653.51099999999997</v>
      </c>
      <c r="Q235" s="33">
        <v>1969.9259999999999</v>
      </c>
      <c r="R235" s="33">
        <v>3312.8159999999998</v>
      </c>
      <c r="S235" s="585">
        <v>168.2</v>
      </c>
      <c r="T235" s="546" t="s">
        <v>769</v>
      </c>
      <c r="U235" s="586"/>
      <c r="V235" s="780"/>
      <c r="W235" s="556"/>
    </row>
    <row r="236" spans="1:23" s="9" customFormat="1" x14ac:dyDescent="0.25">
      <c r="A236" s="552"/>
      <c r="B236" s="562"/>
      <c r="C236" s="295"/>
      <c r="D236" s="568"/>
      <c r="E236" s="467"/>
      <c r="F236" s="470"/>
      <c r="G236" s="470"/>
      <c r="H236" s="470"/>
      <c r="I236" s="470"/>
      <c r="J236" s="470"/>
      <c r="K236" s="678"/>
      <c r="L236" s="467"/>
      <c r="M236" s="470"/>
      <c r="N236" s="470"/>
      <c r="O236" s="470"/>
      <c r="P236" s="678"/>
      <c r="Q236" s="470"/>
      <c r="R236" s="468"/>
      <c r="S236" s="334"/>
      <c r="T236" s="546"/>
      <c r="U236" s="334"/>
      <c r="V236" s="554"/>
      <c r="W236" s="556"/>
    </row>
    <row r="237" spans="1:23" s="9" customFormat="1" x14ac:dyDescent="0.25">
      <c r="A237" s="552" t="s">
        <v>1743</v>
      </c>
      <c r="B237" s="562"/>
      <c r="C237" s="295" t="s">
        <v>1744</v>
      </c>
      <c r="D237" s="568" t="s">
        <v>766</v>
      </c>
      <c r="E237" s="94">
        <v>12731.06</v>
      </c>
      <c r="F237" s="33">
        <v>15596.93</v>
      </c>
      <c r="G237" s="33">
        <v>21318.29</v>
      </c>
      <c r="H237" s="33">
        <v>13606.587</v>
      </c>
      <c r="I237" s="33">
        <v>8152.8609999999999</v>
      </c>
      <c r="J237" s="33">
        <v>6871.9219999999996</v>
      </c>
      <c r="K237" s="551">
        <v>6542.1869999999999</v>
      </c>
      <c r="L237" s="94">
        <v>4541.3469999999998</v>
      </c>
      <c r="M237" s="33">
        <v>8768.3379999999997</v>
      </c>
      <c r="N237" s="33">
        <v>8330.7610000000004</v>
      </c>
      <c r="O237" s="33">
        <v>8771.76</v>
      </c>
      <c r="P237" s="551">
        <v>10760.249</v>
      </c>
      <c r="Q237" s="33">
        <v>98011.167000000001</v>
      </c>
      <c r="R237" s="33">
        <v>125992.292</v>
      </c>
      <c r="S237" s="66">
        <v>128.5</v>
      </c>
      <c r="T237" s="546" t="s">
        <v>767</v>
      </c>
      <c r="U237" s="334"/>
      <c r="V237" s="554" t="s">
        <v>1745</v>
      </c>
      <c r="W237" s="556" t="s">
        <v>1743</v>
      </c>
    </row>
    <row r="238" spans="1:23" s="9" customFormat="1" x14ac:dyDescent="0.25">
      <c r="A238" s="552"/>
      <c r="B238" s="562"/>
      <c r="C238" s="295"/>
      <c r="D238" s="568" t="s">
        <v>768</v>
      </c>
      <c r="E238" s="94">
        <v>12520.120999999999</v>
      </c>
      <c r="F238" s="33">
        <v>10512.7</v>
      </c>
      <c r="G238" s="33">
        <v>17642.934000000001</v>
      </c>
      <c r="H238" s="33">
        <v>14072.921</v>
      </c>
      <c r="I238" s="33">
        <v>14317.966</v>
      </c>
      <c r="J238" s="33">
        <v>7686.5</v>
      </c>
      <c r="K238" s="551">
        <v>5812.9790000000003</v>
      </c>
      <c r="L238" s="94">
        <v>3338.1579999999999</v>
      </c>
      <c r="M238" s="33">
        <v>8401.2800000000007</v>
      </c>
      <c r="N238" s="33">
        <v>8103.7460000000001</v>
      </c>
      <c r="O238" s="33">
        <v>7876.5029999999997</v>
      </c>
      <c r="P238" s="551">
        <v>6133.4830000000002</v>
      </c>
      <c r="Q238" s="33">
        <v>101631.29</v>
      </c>
      <c r="R238" s="33">
        <v>116419.291</v>
      </c>
      <c r="S238" s="66">
        <v>114.6</v>
      </c>
      <c r="T238" s="546" t="s">
        <v>769</v>
      </c>
      <c r="U238" s="334"/>
      <c r="W238" s="556"/>
    </row>
    <row r="239" spans="1:23" s="9" customFormat="1" x14ac:dyDescent="0.25">
      <c r="A239" s="552"/>
      <c r="B239" s="562"/>
      <c r="C239" s="295"/>
      <c r="D239" s="568"/>
      <c r="E239" s="94"/>
      <c r="F239" s="33"/>
      <c r="G239" s="33"/>
      <c r="H239" s="33"/>
      <c r="I239" s="33"/>
      <c r="J239" s="33"/>
      <c r="K239" s="551"/>
      <c r="L239" s="94"/>
      <c r="M239" s="33"/>
      <c r="N239" s="33"/>
      <c r="O239" s="33"/>
      <c r="P239" s="551"/>
      <c r="Q239" s="33"/>
      <c r="R239" s="33"/>
      <c r="S239" s="66"/>
      <c r="T239" s="546"/>
      <c r="U239" s="334"/>
      <c r="V239" s="554"/>
      <c r="W239" s="556"/>
    </row>
    <row r="240" spans="1:23" x14ac:dyDescent="0.25">
      <c r="A240" s="569" t="s">
        <v>1746</v>
      </c>
      <c r="B240" s="576"/>
      <c r="C240" s="584" t="s">
        <v>1747</v>
      </c>
      <c r="D240" s="529" t="s">
        <v>766</v>
      </c>
      <c r="E240" s="572">
        <v>9811.6129999999994</v>
      </c>
      <c r="F240" s="33">
        <v>10810.967000000001</v>
      </c>
      <c r="G240" s="33">
        <v>12651.523999999999</v>
      </c>
      <c r="H240" s="33">
        <v>11226.636</v>
      </c>
      <c r="I240" s="33">
        <v>12529.343999999999</v>
      </c>
      <c r="J240" s="33">
        <v>11433.911</v>
      </c>
      <c r="K240" s="551">
        <v>11073.732</v>
      </c>
      <c r="L240" s="94">
        <v>9719.7049999999999</v>
      </c>
      <c r="M240" s="33">
        <v>12992.847</v>
      </c>
      <c r="N240" s="33">
        <v>13919.16</v>
      </c>
      <c r="O240" s="33">
        <v>10981.847</v>
      </c>
      <c r="P240" s="551">
        <v>10295.724</v>
      </c>
      <c r="Q240" s="33">
        <v>154800.103</v>
      </c>
      <c r="R240" s="33">
        <v>137447.01</v>
      </c>
      <c r="S240" s="585">
        <v>88.8</v>
      </c>
      <c r="T240" s="546" t="s">
        <v>767</v>
      </c>
      <c r="U240" s="586"/>
      <c r="V240" s="512" t="s">
        <v>1748</v>
      </c>
      <c r="W240" s="556" t="s">
        <v>1746</v>
      </c>
    </row>
    <row r="241" spans="1:23" x14ac:dyDescent="0.25">
      <c r="A241" s="569"/>
      <c r="B241" s="576"/>
      <c r="C241" s="584"/>
      <c r="D241" s="529" t="s">
        <v>768</v>
      </c>
      <c r="E241" s="572">
        <v>6826.5129999999999</v>
      </c>
      <c r="F241" s="33">
        <v>6625.3310000000001</v>
      </c>
      <c r="G241" s="33">
        <v>8067.2389999999996</v>
      </c>
      <c r="H241" s="33">
        <v>6730.174</v>
      </c>
      <c r="I241" s="33">
        <v>7396.6949999999997</v>
      </c>
      <c r="J241" s="33">
        <v>7153.9570000000003</v>
      </c>
      <c r="K241" s="551">
        <v>6654.0020000000004</v>
      </c>
      <c r="L241" s="94">
        <v>5936.8519999999999</v>
      </c>
      <c r="M241" s="33">
        <v>7181.1319999999996</v>
      </c>
      <c r="N241" s="33">
        <v>7344.9629999999997</v>
      </c>
      <c r="O241" s="33">
        <v>7592.357</v>
      </c>
      <c r="P241" s="551">
        <v>5980.39</v>
      </c>
      <c r="Q241" s="33">
        <v>87065.104000000007</v>
      </c>
      <c r="R241" s="33">
        <v>83489.604999999996</v>
      </c>
      <c r="S241" s="585">
        <v>95.9</v>
      </c>
      <c r="T241" s="546" t="s">
        <v>769</v>
      </c>
      <c r="U241" s="586"/>
      <c r="W241" s="556"/>
    </row>
    <row r="242" spans="1:23" x14ac:dyDescent="0.25">
      <c r="A242" s="569"/>
      <c r="B242" s="576"/>
      <c r="C242" s="584"/>
      <c r="D242" s="529"/>
      <c r="E242" s="572"/>
      <c r="F242" s="33"/>
      <c r="G242" s="33"/>
      <c r="H242" s="33"/>
      <c r="I242" s="33"/>
      <c r="J242" s="33"/>
      <c r="K242" s="551"/>
      <c r="L242" s="94"/>
      <c r="M242" s="33"/>
      <c r="N242" s="33"/>
      <c r="O242" s="33"/>
      <c r="P242" s="551"/>
      <c r="Q242" s="33"/>
      <c r="R242" s="33"/>
      <c r="S242" s="585"/>
      <c r="T242" s="546"/>
      <c r="U242" s="586"/>
      <c r="V242" s="554"/>
      <c r="W242" s="556"/>
    </row>
    <row r="243" spans="1:23" x14ac:dyDescent="0.25">
      <c r="A243" s="569" t="s">
        <v>1749</v>
      </c>
      <c r="B243" s="576"/>
      <c r="C243" s="584" t="s">
        <v>1750</v>
      </c>
      <c r="D243" s="529" t="s">
        <v>766</v>
      </c>
      <c r="E243" s="572">
        <v>2684.712</v>
      </c>
      <c r="F243" s="33">
        <v>2833.721</v>
      </c>
      <c r="G243" s="33">
        <v>2771.1439999999998</v>
      </c>
      <c r="H243" s="33">
        <v>2949.5320000000002</v>
      </c>
      <c r="I243" s="33">
        <v>3017.6439999999998</v>
      </c>
      <c r="J243" s="33">
        <v>5160.8429999999998</v>
      </c>
      <c r="K243" s="551">
        <v>4159.866</v>
      </c>
      <c r="L243" s="94">
        <v>4026.1320000000001</v>
      </c>
      <c r="M243" s="33">
        <v>4209.6329999999998</v>
      </c>
      <c r="N243" s="33">
        <v>4932.6710000000003</v>
      </c>
      <c r="O243" s="33">
        <v>6790.8050000000003</v>
      </c>
      <c r="P243" s="551">
        <v>4017.8409999999999</v>
      </c>
      <c r="Q243" s="33">
        <v>54654.959000000003</v>
      </c>
      <c r="R243" s="33">
        <v>47554.544000000002</v>
      </c>
      <c r="S243" s="585">
        <v>87</v>
      </c>
      <c r="T243" s="546" t="s">
        <v>767</v>
      </c>
      <c r="U243" s="586"/>
      <c r="V243" s="554" t="s">
        <v>1751</v>
      </c>
      <c r="W243" s="556" t="s">
        <v>1749</v>
      </c>
    </row>
    <row r="244" spans="1:23" x14ac:dyDescent="0.25">
      <c r="A244" s="569"/>
      <c r="B244" s="576"/>
      <c r="C244" s="584"/>
      <c r="D244" s="529" t="s">
        <v>768</v>
      </c>
      <c r="E244" s="572">
        <v>6643.97</v>
      </c>
      <c r="F244" s="33">
        <v>5755.1310000000003</v>
      </c>
      <c r="G244" s="33">
        <v>5777.5739999999996</v>
      </c>
      <c r="H244" s="33">
        <v>5877.1970000000001</v>
      </c>
      <c r="I244" s="33">
        <v>5804.6329999999998</v>
      </c>
      <c r="J244" s="33">
        <v>5906.4250000000002</v>
      </c>
      <c r="K244" s="551">
        <v>5772.8149999999996</v>
      </c>
      <c r="L244" s="94">
        <v>4920.8689999999997</v>
      </c>
      <c r="M244" s="33">
        <v>6073.732</v>
      </c>
      <c r="N244" s="33">
        <v>6364.4930000000004</v>
      </c>
      <c r="O244" s="33">
        <v>5992.8209999999999</v>
      </c>
      <c r="P244" s="551">
        <v>4389.1360000000004</v>
      </c>
      <c r="Q244" s="33">
        <v>62437.847000000002</v>
      </c>
      <c r="R244" s="33">
        <v>69278.796000000002</v>
      </c>
      <c r="S244" s="585">
        <v>111</v>
      </c>
      <c r="T244" s="546" t="s">
        <v>769</v>
      </c>
      <c r="U244" s="586"/>
      <c r="W244" s="556"/>
    </row>
    <row r="245" spans="1:23" x14ac:dyDescent="0.25">
      <c r="A245" s="569"/>
      <c r="B245" s="576"/>
      <c r="C245" s="584"/>
      <c r="D245" s="529"/>
      <c r="E245" s="572"/>
      <c r="F245" s="33"/>
      <c r="G245" s="33"/>
      <c r="H245" s="33"/>
      <c r="I245" s="33"/>
      <c r="J245" s="33"/>
      <c r="K245" s="551"/>
      <c r="L245" s="94"/>
      <c r="M245" s="33"/>
      <c r="N245" s="33"/>
      <c r="O245" s="33"/>
      <c r="P245" s="551"/>
      <c r="Q245" s="33"/>
      <c r="R245" s="33"/>
      <c r="S245" s="585"/>
      <c r="T245" s="546"/>
      <c r="U245" s="586"/>
      <c r="V245" s="554"/>
      <c r="W245" s="556"/>
    </row>
    <row r="246" spans="1:23" x14ac:dyDescent="0.25">
      <c r="A246" s="569" t="s">
        <v>1752</v>
      </c>
      <c r="B246" s="576"/>
      <c r="C246" s="584" t="s">
        <v>1753</v>
      </c>
      <c r="D246" s="568" t="s">
        <v>766</v>
      </c>
      <c r="E246" s="572">
        <v>10393.811</v>
      </c>
      <c r="F246" s="33">
        <v>9151.9920000000002</v>
      </c>
      <c r="G246" s="33">
        <v>9585.4689999999991</v>
      </c>
      <c r="H246" s="33">
        <v>9747.3330000000005</v>
      </c>
      <c r="I246" s="33">
        <v>10822.317999999999</v>
      </c>
      <c r="J246" s="33">
        <v>9581.1350000000002</v>
      </c>
      <c r="K246" s="551">
        <v>9879.6209999999992</v>
      </c>
      <c r="L246" s="94">
        <v>8407.6029999999992</v>
      </c>
      <c r="M246" s="33">
        <v>11350.555</v>
      </c>
      <c r="N246" s="33">
        <v>12393.235000000001</v>
      </c>
      <c r="O246" s="33">
        <v>11238.802</v>
      </c>
      <c r="P246" s="551">
        <v>12447.710999999999</v>
      </c>
      <c r="Q246" s="33">
        <v>109036.234</v>
      </c>
      <c r="R246" s="33">
        <v>124999.58500000001</v>
      </c>
      <c r="S246" s="585">
        <v>114.6</v>
      </c>
      <c r="T246" s="546" t="s">
        <v>767</v>
      </c>
      <c r="U246" s="586"/>
      <c r="V246" s="554" t="s">
        <v>1754</v>
      </c>
      <c r="W246" s="556" t="s">
        <v>1752</v>
      </c>
    </row>
    <row r="247" spans="1:23" x14ac:dyDescent="0.25">
      <c r="A247" s="569"/>
      <c r="B247" s="576"/>
      <c r="C247" s="584" t="s">
        <v>1755</v>
      </c>
      <c r="D247" s="568" t="s">
        <v>768</v>
      </c>
      <c r="E247" s="572">
        <v>9493.1970000000001</v>
      </c>
      <c r="F247" s="33">
        <v>8221.3330000000005</v>
      </c>
      <c r="G247" s="33">
        <v>8586.3009999999995</v>
      </c>
      <c r="H247" s="33">
        <v>7575.3789999999999</v>
      </c>
      <c r="I247" s="33">
        <v>9728.93</v>
      </c>
      <c r="J247" s="33">
        <v>9366.6640000000007</v>
      </c>
      <c r="K247" s="551">
        <v>8827.8449999999993</v>
      </c>
      <c r="L247" s="94">
        <v>7537.6610000000001</v>
      </c>
      <c r="M247" s="33">
        <v>9590.0969999999998</v>
      </c>
      <c r="N247" s="33">
        <v>11365.575000000001</v>
      </c>
      <c r="O247" s="33">
        <v>9565.8639999999996</v>
      </c>
      <c r="P247" s="551">
        <v>9764.6919999999991</v>
      </c>
      <c r="Q247" s="33">
        <v>106192.876</v>
      </c>
      <c r="R247" s="33">
        <v>109623.538</v>
      </c>
      <c r="S247" s="585">
        <v>103.2</v>
      </c>
      <c r="T247" s="546" t="s">
        <v>769</v>
      </c>
      <c r="U247" s="586"/>
      <c r="W247" s="556"/>
    </row>
    <row r="248" spans="1:23" x14ac:dyDescent="0.25">
      <c r="A248" s="569"/>
      <c r="B248" s="576"/>
      <c r="C248" s="584"/>
      <c r="D248" s="568"/>
      <c r="E248" s="572"/>
      <c r="F248" s="33"/>
      <c r="G248" s="33"/>
      <c r="H248" s="33"/>
      <c r="I248" s="33"/>
      <c r="J248" s="33"/>
      <c r="K248" s="551"/>
      <c r="L248" s="94"/>
      <c r="M248" s="33"/>
      <c r="N248" s="33"/>
      <c r="O248" s="33"/>
      <c r="P248" s="551"/>
      <c r="Q248" s="33"/>
      <c r="R248" s="33"/>
      <c r="S248" s="585"/>
      <c r="T248" s="546"/>
      <c r="U248" s="586"/>
      <c r="V248" s="554"/>
      <c r="W248" s="556"/>
    </row>
    <row r="249" spans="1:23" x14ac:dyDescent="0.25">
      <c r="A249" s="569" t="s">
        <v>1756</v>
      </c>
      <c r="B249" s="576"/>
      <c r="C249" s="584" t="s">
        <v>1757</v>
      </c>
      <c r="D249" s="529" t="s">
        <v>766</v>
      </c>
      <c r="E249" s="572">
        <v>3776.6550000000002</v>
      </c>
      <c r="F249" s="33">
        <v>3876.6660000000002</v>
      </c>
      <c r="G249" s="33">
        <v>4361.0339999999997</v>
      </c>
      <c r="H249" s="33">
        <v>4242.3969999999999</v>
      </c>
      <c r="I249" s="33">
        <v>4988.5129999999999</v>
      </c>
      <c r="J249" s="33">
        <v>4517.5690000000004</v>
      </c>
      <c r="K249" s="551">
        <v>3326.6379999999999</v>
      </c>
      <c r="L249" s="94">
        <v>4088.8009999999999</v>
      </c>
      <c r="M249" s="33">
        <v>5222.3379999999997</v>
      </c>
      <c r="N249" s="33">
        <v>6555.5910000000003</v>
      </c>
      <c r="O249" s="33">
        <v>4250.59</v>
      </c>
      <c r="P249" s="551">
        <v>3896.027</v>
      </c>
      <c r="Q249" s="33">
        <v>45248.847999999998</v>
      </c>
      <c r="R249" s="33">
        <v>53102.819000000003</v>
      </c>
      <c r="S249" s="585">
        <v>117.4</v>
      </c>
      <c r="T249" s="546" t="s">
        <v>767</v>
      </c>
      <c r="U249" s="586"/>
      <c r="V249" s="554" t="s">
        <v>1758</v>
      </c>
      <c r="W249" s="556" t="s">
        <v>1756</v>
      </c>
    </row>
    <row r="250" spans="1:23" x14ac:dyDescent="0.25">
      <c r="A250" s="569"/>
      <c r="B250" s="576"/>
      <c r="C250" s="584"/>
      <c r="D250" s="529" t="s">
        <v>768</v>
      </c>
      <c r="E250" s="572">
        <v>1139.6289999999999</v>
      </c>
      <c r="F250" s="33">
        <v>1127.8630000000001</v>
      </c>
      <c r="G250" s="33">
        <v>1174.713</v>
      </c>
      <c r="H250" s="33">
        <v>1094.998</v>
      </c>
      <c r="I250" s="33">
        <v>1088.884</v>
      </c>
      <c r="J250" s="33">
        <v>927.97199999999998</v>
      </c>
      <c r="K250" s="551">
        <v>1090.086</v>
      </c>
      <c r="L250" s="94">
        <v>818.76900000000001</v>
      </c>
      <c r="M250" s="33">
        <v>1265.7460000000001</v>
      </c>
      <c r="N250" s="33">
        <v>1106.6510000000001</v>
      </c>
      <c r="O250" s="33">
        <v>1156.146</v>
      </c>
      <c r="P250" s="551">
        <v>1090.2660000000001</v>
      </c>
      <c r="Q250" s="33">
        <v>14671.103999999999</v>
      </c>
      <c r="R250" s="33">
        <v>13081.723</v>
      </c>
      <c r="S250" s="585">
        <v>89.2</v>
      </c>
      <c r="T250" s="546" t="s">
        <v>769</v>
      </c>
      <c r="U250" s="586"/>
      <c r="W250" s="556"/>
    </row>
    <row r="251" spans="1:23" x14ac:dyDescent="0.25">
      <c r="A251" s="569"/>
      <c r="B251" s="576"/>
      <c r="C251" s="584"/>
      <c r="D251" s="529"/>
      <c r="E251" s="572"/>
      <c r="F251" s="33"/>
      <c r="G251" s="33"/>
      <c r="H251" s="33"/>
      <c r="I251" s="33"/>
      <c r="J251" s="33"/>
      <c r="K251" s="551"/>
      <c r="L251" s="94"/>
      <c r="M251" s="33"/>
      <c r="N251" s="33"/>
      <c r="O251" s="33"/>
      <c r="P251" s="551"/>
      <c r="Q251" s="33"/>
      <c r="R251" s="33"/>
      <c r="S251" s="585"/>
      <c r="T251" s="546"/>
      <c r="U251" s="586"/>
      <c r="V251" s="554"/>
      <c r="W251" s="556"/>
    </row>
    <row r="252" spans="1:23" x14ac:dyDescent="0.25">
      <c r="A252" s="569" t="s">
        <v>1759</v>
      </c>
      <c r="B252" s="576"/>
      <c r="C252" s="584" t="s">
        <v>1760</v>
      </c>
      <c r="D252" s="529" t="s">
        <v>766</v>
      </c>
      <c r="E252" s="572">
        <v>873.53</v>
      </c>
      <c r="F252" s="33">
        <v>834.15599999999995</v>
      </c>
      <c r="G252" s="33">
        <v>888.33299999999997</v>
      </c>
      <c r="H252" s="33">
        <v>844.85799999999995</v>
      </c>
      <c r="I252" s="33">
        <v>1075.0450000000001</v>
      </c>
      <c r="J252" s="33">
        <v>1536.06</v>
      </c>
      <c r="K252" s="551">
        <v>1269.04</v>
      </c>
      <c r="L252" s="94">
        <v>1072.2860000000001</v>
      </c>
      <c r="M252" s="33">
        <v>871.93700000000001</v>
      </c>
      <c r="N252" s="33">
        <v>1004.393</v>
      </c>
      <c r="O252" s="33">
        <v>838.16300000000001</v>
      </c>
      <c r="P252" s="551">
        <v>537.95299999999997</v>
      </c>
      <c r="Q252" s="33">
        <v>11868.093000000001</v>
      </c>
      <c r="R252" s="33">
        <v>11645.754000000001</v>
      </c>
      <c r="S252" s="585">
        <v>98.1</v>
      </c>
      <c r="T252" s="546" t="s">
        <v>767</v>
      </c>
      <c r="U252" s="586"/>
      <c r="V252" s="554" t="s">
        <v>1761</v>
      </c>
      <c r="W252" s="556" t="s">
        <v>1759</v>
      </c>
    </row>
    <row r="253" spans="1:23" x14ac:dyDescent="0.25">
      <c r="A253" s="569"/>
      <c r="B253" s="576"/>
      <c r="C253" s="584" t="s">
        <v>1762</v>
      </c>
      <c r="D253" s="529" t="s">
        <v>768</v>
      </c>
      <c r="E253" s="572">
        <v>2380.971</v>
      </c>
      <c r="F253" s="33">
        <v>2836.11</v>
      </c>
      <c r="G253" s="33">
        <v>2543.348</v>
      </c>
      <c r="H253" s="33">
        <v>2883.05</v>
      </c>
      <c r="I253" s="33">
        <v>2690.9940000000001</v>
      </c>
      <c r="J253" s="33">
        <v>2408.6880000000001</v>
      </c>
      <c r="K253" s="551">
        <v>2716.88</v>
      </c>
      <c r="L253" s="94">
        <v>3193.2979999999998</v>
      </c>
      <c r="M253" s="33">
        <v>2473.5859999999998</v>
      </c>
      <c r="N253" s="33">
        <v>2525.587</v>
      </c>
      <c r="O253" s="33">
        <v>2630.096</v>
      </c>
      <c r="P253" s="551">
        <v>1770.4549999999999</v>
      </c>
      <c r="Q253" s="33">
        <v>25676.401000000002</v>
      </c>
      <c r="R253" s="33">
        <v>31053.062999999998</v>
      </c>
      <c r="S253" s="585">
        <v>120.9</v>
      </c>
      <c r="T253" s="546" t="s">
        <v>769</v>
      </c>
      <c r="U253" s="586"/>
      <c r="W253" s="556"/>
    </row>
    <row r="254" spans="1:23" x14ac:dyDescent="0.25">
      <c r="A254" s="569"/>
      <c r="B254" s="576"/>
      <c r="C254" s="584"/>
      <c r="D254" s="529"/>
      <c r="E254" s="572"/>
      <c r="F254" s="33"/>
      <c r="G254" s="33"/>
      <c r="H254" s="33"/>
      <c r="I254" s="33"/>
      <c r="J254" s="33"/>
      <c r="K254" s="551"/>
      <c r="L254" s="94"/>
      <c r="M254" s="33"/>
      <c r="N254" s="33"/>
      <c r="O254" s="33"/>
      <c r="P254" s="551"/>
      <c r="Q254" s="33"/>
      <c r="R254" s="33"/>
      <c r="S254" s="585"/>
      <c r="T254" s="546"/>
      <c r="U254" s="586"/>
      <c r="V254" s="554"/>
      <c r="W254" s="556"/>
    </row>
    <row r="255" spans="1:23" x14ac:dyDescent="0.25">
      <c r="A255" s="569" t="s">
        <v>1763</v>
      </c>
      <c r="B255" s="576"/>
      <c r="C255" s="584" t="s">
        <v>1764</v>
      </c>
      <c r="D255" s="529" t="s">
        <v>766</v>
      </c>
      <c r="E255" s="572">
        <v>6368.8280000000004</v>
      </c>
      <c r="F255" s="33">
        <v>6829.4859999999999</v>
      </c>
      <c r="G255" s="33">
        <v>8064.3609999999999</v>
      </c>
      <c r="H255" s="33">
        <v>7345.4049999999997</v>
      </c>
      <c r="I255" s="33">
        <v>7546.6940000000004</v>
      </c>
      <c r="J255" s="33">
        <v>6747.1930000000002</v>
      </c>
      <c r="K255" s="551">
        <v>6963.3530000000001</v>
      </c>
      <c r="L255" s="94">
        <v>5243.9049999999997</v>
      </c>
      <c r="M255" s="33">
        <v>6492.0720000000001</v>
      </c>
      <c r="N255" s="33">
        <v>7231.4350000000004</v>
      </c>
      <c r="O255" s="33">
        <v>6299.0879999999997</v>
      </c>
      <c r="P255" s="551">
        <v>4866.4340000000002</v>
      </c>
      <c r="Q255" s="33">
        <v>74754.350999999995</v>
      </c>
      <c r="R255" s="33">
        <v>79998.254000000001</v>
      </c>
      <c r="S255" s="585">
        <v>107</v>
      </c>
      <c r="T255" s="546" t="s">
        <v>767</v>
      </c>
      <c r="U255" s="586"/>
      <c r="V255" s="554" t="s">
        <v>1765</v>
      </c>
      <c r="W255" s="556" t="s">
        <v>1763</v>
      </c>
    </row>
    <row r="256" spans="1:23" x14ac:dyDescent="0.25">
      <c r="A256" s="569"/>
      <c r="B256" s="576"/>
      <c r="C256" s="584" t="s">
        <v>1766</v>
      </c>
      <c r="D256" s="529" t="s">
        <v>768</v>
      </c>
      <c r="E256" s="572">
        <v>673.97500000000002</v>
      </c>
      <c r="F256" s="33">
        <v>635.03200000000004</v>
      </c>
      <c r="G256" s="33">
        <v>568.51</v>
      </c>
      <c r="H256" s="33">
        <v>839.98299999999995</v>
      </c>
      <c r="I256" s="33">
        <v>958.72500000000002</v>
      </c>
      <c r="J256" s="33">
        <v>499.13400000000001</v>
      </c>
      <c r="K256" s="551">
        <v>1041.2919999999999</v>
      </c>
      <c r="L256" s="94">
        <v>1009.336</v>
      </c>
      <c r="M256" s="33">
        <v>1421.5250000000001</v>
      </c>
      <c r="N256" s="33">
        <v>1244.307</v>
      </c>
      <c r="O256" s="33">
        <v>1008.92</v>
      </c>
      <c r="P256" s="551">
        <v>958.95399999999995</v>
      </c>
      <c r="Q256" s="33">
        <v>7627.6180000000004</v>
      </c>
      <c r="R256" s="33">
        <v>10859.692999999999</v>
      </c>
      <c r="S256" s="585">
        <v>142.4</v>
      </c>
      <c r="T256" s="546" t="s">
        <v>769</v>
      </c>
      <c r="U256" s="586"/>
      <c r="V256" s="516" t="s">
        <v>1767</v>
      </c>
      <c r="W256" s="556"/>
    </row>
    <row r="257" spans="1:23" x14ac:dyDescent="0.25">
      <c r="A257" s="569"/>
      <c r="B257" s="576"/>
      <c r="C257" s="584"/>
      <c r="D257" s="529"/>
      <c r="E257" s="572"/>
      <c r="F257" s="33"/>
      <c r="G257" s="33"/>
      <c r="H257" s="33"/>
      <c r="I257" s="33"/>
      <c r="J257" s="33"/>
      <c r="K257" s="551"/>
      <c r="L257" s="94"/>
      <c r="M257" s="33"/>
      <c r="N257" s="33"/>
      <c r="O257" s="33"/>
      <c r="P257" s="551"/>
      <c r="Q257" s="33"/>
      <c r="R257" s="33"/>
      <c r="S257" s="585"/>
      <c r="T257" s="546"/>
      <c r="U257" s="586"/>
      <c r="V257" s="554"/>
      <c r="W257" s="556"/>
    </row>
    <row r="258" spans="1:23" x14ac:dyDescent="0.25">
      <c r="A258" s="569" t="s">
        <v>1768</v>
      </c>
      <c r="B258" s="576"/>
      <c r="C258" s="584" t="s">
        <v>1769</v>
      </c>
      <c r="D258" s="568" t="s">
        <v>766</v>
      </c>
      <c r="E258" s="572">
        <v>10076.378000000001</v>
      </c>
      <c r="F258" s="33">
        <v>10926.882</v>
      </c>
      <c r="G258" s="33">
        <v>11053.357</v>
      </c>
      <c r="H258" s="33">
        <v>10378.781000000001</v>
      </c>
      <c r="I258" s="33">
        <v>10809.232</v>
      </c>
      <c r="J258" s="33">
        <v>10422.753000000001</v>
      </c>
      <c r="K258" s="551">
        <v>9985.0650000000005</v>
      </c>
      <c r="L258" s="94">
        <v>8817.1149999999998</v>
      </c>
      <c r="M258" s="33">
        <v>10332.323</v>
      </c>
      <c r="N258" s="33">
        <v>10433.306</v>
      </c>
      <c r="O258" s="33">
        <v>10891.448</v>
      </c>
      <c r="P258" s="551">
        <v>9405.2790000000005</v>
      </c>
      <c r="Q258" s="33">
        <v>128729.969</v>
      </c>
      <c r="R258" s="33">
        <v>123531.91899999999</v>
      </c>
      <c r="S258" s="585">
        <v>96</v>
      </c>
      <c r="T258" s="546" t="s">
        <v>767</v>
      </c>
      <c r="U258" s="586"/>
      <c r="V258" s="554" t="s">
        <v>1770</v>
      </c>
      <c r="W258" s="556" t="s">
        <v>1768</v>
      </c>
    </row>
    <row r="259" spans="1:23" x14ac:dyDescent="0.25">
      <c r="A259" s="569"/>
      <c r="B259" s="576"/>
      <c r="C259" s="584" t="s">
        <v>1771</v>
      </c>
      <c r="D259" s="568" t="s">
        <v>768</v>
      </c>
      <c r="E259" s="572">
        <v>6159.0370000000003</v>
      </c>
      <c r="F259" s="33">
        <v>5649.6049999999996</v>
      </c>
      <c r="G259" s="33">
        <v>5947.4260000000004</v>
      </c>
      <c r="H259" s="33">
        <v>5878.4870000000001</v>
      </c>
      <c r="I259" s="33">
        <v>6070.1530000000002</v>
      </c>
      <c r="J259" s="33">
        <v>5404.7169999999996</v>
      </c>
      <c r="K259" s="551">
        <v>6424.8559999999998</v>
      </c>
      <c r="L259" s="94">
        <v>4518.7950000000001</v>
      </c>
      <c r="M259" s="33">
        <v>6035.4870000000001</v>
      </c>
      <c r="N259" s="33">
        <v>6613.2449999999999</v>
      </c>
      <c r="O259" s="33">
        <v>5623.0010000000002</v>
      </c>
      <c r="P259" s="551">
        <v>3637.8009999999999</v>
      </c>
      <c r="Q259" s="33">
        <v>68032.134999999995</v>
      </c>
      <c r="R259" s="33">
        <v>67962.61</v>
      </c>
      <c r="S259" s="585">
        <v>99.9</v>
      </c>
      <c r="T259" s="546" t="s">
        <v>769</v>
      </c>
      <c r="U259" s="586"/>
      <c r="V259" s="516" t="s">
        <v>1772</v>
      </c>
      <c r="W259" s="556"/>
    </row>
    <row r="260" spans="1:23" x14ac:dyDescent="0.25">
      <c r="A260" s="569"/>
      <c r="B260" s="576"/>
      <c r="C260" s="584"/>
      <c r="D260" s="568"/>
      <c r="E260" s="572"/>
      <c r="F260" s="33"/>
      <c r="G260" s="33"/>
      <c r="H260" s="33"/>
      <c r="I260" s="33"/>
      <c r="J260" s="33"/>
      <c r="K260" s="551"/>
      <c r="L260" s="94"/>
      <c r="M260" s="33"/>
      <c r="N260" s="33"/>
      <c r="O260" s="33"/>
      <c r="P260" s="551"/>
      <c r="Q260" s="33"/>
      <c r="R260" s="33"/>
      <c r="S260" s="585"/>
      <c r="T260" s="546"/>
      <c r="U260" s="586"/>
      <c r="V260" s="554"/>
      <c r="W260" s="556"/>
    </row>
    <row r="261" spans="1:23" x14ac:dyDescent="0.25">
      <c r="A261" s="569" t="s">
        <v>1773</v>
      </c>
      <c r="B261" s="576"/>
      <c r="C261" s="584" t="s">
        <v>1774</v>
      </c>
      <c r="D261" s="529" t="s">
        <v>766</v>
      </c>
      <c r="E261" s="572">
        <v>732.53499999999997</v>
      </c>
      <c r="F261" s="33">
        <v>685.35400000000004</v>
      </c>
      <c r="G261" s="33">
        <v>1020.605</v>
      </c>
      <c r="H261" s="33">
        <v>809.53899999999999</v>
      </c>
      <c r="I261" s="33">
        <v>898.39</v>
      </c>
      <c r="J261" s="33">
        <v>651.77599999999995</v>
      </c>
      <c r="K261" s="551">
        <v>959.38199999999995</v>
      </c>
      <c r="L261" s="94">
        <v>885.88400000000001</v>
      </c>
      <c r="M261" s="33">
        <v>796.96299999999997</v>
      </c>
      <c r="N261" s="33">
        <v>824.31899999999996</v>
      </c>
      <c r="O261" s="33">
        <v>805.173</v>
      </c>
      <c r="P261" s="551">
        <v>663.81100000000004</v>
      </c>
      <c r="Q261" s="33">
        <v>8673.8960000000006</v>
      </c>
      <c r="R261" s="33">
        <v>9733.7309999999998</v>
      </c>
      <c r="S261" s="585">
        <v>112.2</v>
      </c>
      <c r="T261" s="546" t="s">
        <v>767</v>
      </c>
      <c r="U261" s="586"/>
      <c r="V261" s="554" t="s">
        <v>1775</v>
      </c>
      <c r="W261" s="556" t="s">
        <v>1773</v>
      </c>
    </row>
    <row r="262" spans="1:23" x14ac:dyDescent="0.25">
      <c r="A262" s="569"/>
      <c r="B262" s="576"/>
      <c r="C262" s="584"/>
      <c r="D262" s="529" t="s">
        <v>768</v>
      </c>
      <c r="E262" s="572">
        <v>303.29199999999997</v>
      </c>
      <c r="F262" s="33">
        <v>380.06099999999998</v>
      </c>
      <c r="G262" s="33">
        <v>318.92899999999997</v>
      </c>
      <c r="H262" s="33">
        <v>296.07799999999997</v>
      </c>
      <c r="I262" s="33">
        <v>288.12400000000002</v>
      </c>
      <c r="J262" s="33">
        <v>257.29599999999999</v>
      </c>
      <c r="K262" s="551">
        <v>234.791</v>
      </c>
      <c r="L262" s="94">
        <v>438.19400000000002</v>
      </c>
      <c r="M262" s="33">
        <v>376.041</v>
      </c>
      <c r="N262" s="33">
        <v>590.51099999999997</v>
      </c>
      <c r="O262" s="33">
        <v>453.154</v>
      </c>
      <c r="P262" s="551">
        <v>320.67099999999999</v>
      </c>
      <c r="Q262" s="33">
        <v>4350.4309999999996</v>
      </c>
      <c r="R262" s="33">
        <v>4257.1419999999998</v>
      </c>
      <c r="S262" s="585">
        <v>97.9</v>
      </c>
      <c r="T262" s="546" t="s">
        <v>769</v>
      </c>
      <c r="U262" s="586"/>
      <c r="W262" s="556"/>
    </row>
    <row r="263" spans="1:23" x14ac:dyDescent="0.25">
      <c r="A263" s="569"/>
      <c r="B263" s="576"/>
      <c r="C263" s="584"/>
      <c r="D263" s="529"/>
      <c r="E263" s="572"/>
      <c r="F263" s="33"/>
      <c r="G263" s="33"/>
      <c r="H263" s="33"/>
      <c r="I263" s="33"/>
      <c r="J263" s="33"/>
      <c r="K263" s="551"/>
      <c r="L263" s="94"/>
      <c r="M263" s="33"/>
      <c r="N263" s="33"/>
      <c r="O263" s="33"/>
      <c r="P263" s="551"/>
      <c r="Q263" s="33"/>
      <c r="R263" s="33"/>
      <c r="S263" s="585"/>
      <c r="T263" s="546"/>
      <c r="U263" s="586"/>
      <c r="V263" s="554"/>
      <c r="W263" s="556"/>
    </row>
    <row r="264" spans="1:23" x14ac:dyDescent="0.25">
      <c r="A264" s="569" t="s">
        <v>1776</v>
      </c>
      <c r="B264" s="576"/>
      <c r="C264" s="584" t="s">
        <v>1777</v>
      </c>
      <c r="D264" s="568" t="s">
        <v>766</v>
      </c>
      <c r="E264" s="94">
        <v>620.41399999999999</v>
      </c>
      <c r="F264" s="33">
        <v>620.77</v>
      </c>
      <c r="G264" s="33">
        <v>423.31799999999998</v>
      </c>
      <c r="H264" s="33">
        <v>342.43099999999998</v>
      </c>
      <c r="I264" s="33">
        <v>329.69099999999997</v>
      </c>
      <c r="J264" s="33">
        <v>451.67899999999997</v>
      </c>
      <c r="K264" s="551">
        <v>587.74300000000005</v>
      </c>
      <c r="L264" s="94">
        <v>930.40899999999999</v>
      </c>
      <c r="M264" s="33">
        <v>1139.43</v>
      </c>
      <c r="N264" s="33">
        <v>697.81399999999996</v>
      </c>
      <c r="O264" s="33">
        <v>513.66099999999994</v>
      </c>
      <c r="P264" s="551">
        <v>469.21</v>
      </c>
      <c r="Q264" s="33">
        <v>6123.6679999999997</v>
      </c>
      <c r="R264" s="33">
        <v>7126.57</v>
      </c>
      <c r="S264" s="213">
        <v>116.4</v>
      </c>
      <c r="T264" s="546" t="s">
        <v>767</v>
      </c>
      <c r="U264" s="334"/>
      <c r="V264" s="554" t="s">
        <v>1778</v>
      </c>
      <c r="W264" s="556" t="s">
        <v>1776</v>
      </c>
    </row>
    <row r="265" spans="1:23" x14ac:dyDescent="0.25">
      <c r="A265" s="569"/>
      <c r="B265" s="576"/>
      <c r="C265" s="584"/>
      <c r="D265" s="568" t="s">
        <v>768</v>
      </c>
      <c r="E265" s="94">
        <v>505.34199999999998</v>
      </c>
      <c r="F265" s="33">
        <v>330.48099999999999</v>
      </c>
      <c r="G265" s="33">
        <v>197.85300000000001</v>
      </c>
      <c r="H265" s="33">
        <v>165.809</v>
      </c>
      <c r="I265" s="33">
        <v>153.84399999999999</v>
      </c>
      <c r="J265" s="33">
        <v>254.68199999999999</v>
      </c>
      <c r="K265" s="551">
        <v>2437.7460000000001</v>
      </c>
      <c r="L265" s="94">
        <v>743.53599999999994</v>
      </c>
      <c r="M265" s="33">
        <v>954.63199999999995</v>
      </c>
      <c r="N265" s="33">
        <v>374.48</v>
      </c>
      <c r="O265" s="33">
        <v>370.74400000000003</v>
      </c>
      <c r="P265" s="551">
        <v>351.70800000000003</v>
      </c>
      <c r="Q265" s="33">
        <v>7215.4690000000001</v>
      </c>
      <c r="R265" s="33">
        <v>6840.857</v>
      </c>
      <c r="S265" s="213">
        <v>94.8</v>
      </c>
      <c r="T265" s="546" t="s">
        <v>769</v>
      </c>
      <c r="U265" s="334"/>
      <c r="W265" s="556"/>
    </row>
    <row r="266" spans="1:23" x14ac:dyDescent="0.25">
      <c r="A266" s="569"/>
      <c r="B266" s="576"/>
      <c r="C266" s="584"/>
      <c r="D266" s="568"/>
      <c r="E266" s="94"/>
      <c r="F266" s="33"/>
      <c r="G266" s="33"/>
      <c r="H266" s="33"/>
      <c r="I266" s="33"/>
      <c r="J266" s="33"/>
      <c r="K266" s="551"/>
      <c r="L266" s="94"/>
      <c r="M266" s="33"/>
      <c r="N266" s="33"/>
      <c r="O266" s="33"/>
      <c r="P266" s="551"/>
      <c r="Q266" s="33"/>
      <c r="R266" s="33"/>
      <c r="S266" s="213"/>
      <c r="T266" s="546"/>
      <c r="U266" s="334"/>
      <c r="V266" s="554"/>
      <c r="W266" s="556"/>
    </row>
    <row r="267" spans="1:23" x14ac:dyDescent="0.25">
      <c r="A267" s="569" t="s">
        <v>1779</v>
      </c>
      <c r="B267" s="576"/>
      <c r="C267" s="584" t="s">
        <v>1780</v>
      </c>
      <c r="D267" s="529" t="s">
        <v>766</v>
      </c>
      <c r="E267" s="572">
        <v>1457.3409999999999</v>
      </c>
      <c r="F267" s="33">
        <v>769.66899999999998</v>
      </c>
      <c r="G267" s="33">
        <v>1616.8789999999999</v>
      </c>
      <c r="H267" s="33">
        <v>2171.3820000000001</v>
      </c>
      <c r="I267" s="33">
        <v>3349.7460000000001</v>
      </c>
      <c r="J267" s="33">
        <v>1235.2909999999999</v>
      </c>
      <c r="K267" s="551">
        <v>1496.02</v>
      </c>
      <c r="L267" s="94">
        <v>1640.41</v>
      </c>
      <c r="M267" s="33">
        <v>1104.6769999999999</v>
      </c>
      <c r="N267" s="33">
        <v>1987.57</v>
      </c>
      <c r="O267" s="33">
        <v>3210.509</v>
      </c>
      <c r="P267" s="551">
        <v>1236.1579999999999</v>
      </c>
      <c r="Q267" s="33">
        <v>11223.706</v>
      </c>
      <c r="R267" s="33">
        <v>21275.651999999998</v>
      </c>
      <c r="S267" s="585">
        <v>189.6</v>
      </c>
      <c r="T267" s="546" t="s">
        <v>767</v>
      </c>
      <c r="U267" s="586"/>
      <c r="V267" s="554" t="s">
        <v>1781</v>
      </c>
      <c r="W267" s="556" t="s">
        <v>1779</v>
      </c>
    </row>
    <row r="268" spans="1:23" x14ac:dyDescent="0.25">
      <c r="A268" s="569"/>
      <c r="B268" s="576"/>
      <c r="C268" s="584"/>
      <c r="D268" s="529" t="s">
        <v>768</v>
      </c>
      <c r="E268" s="572">
        <v>1502.7090000000001</v>
      </c>
      <c r="F268" s="33">
        <v>1573.4780000000001</v>
      </c>
      <c r="G268" s="33">
        <v>1944.463</v>
      </c>
      <c r="H268" s="33">
        <v>1787.2750000000001</v>
      </c>
      <c r="I268" s="33">
        <v>1495.115</v>
      </c>
      <c r="J268" s="33">
        <v>1802.34</v>
      </c>
      <c r="K268" s="551">
        <v>1463.3489999999999</v>
      </c>
      <c r="L268" s="94">
        <v>1378.875</v>
      </c>
      <c r="M268" s="33">
        <v>1747.42</v>
      </c>
      <c r="N268" s="33">
        <v>1782.43</v>
      </c>
      <c r="O268" s="33">
        <v>1567.1790000000001</v>
      </c>
      <c r="P268" s="551">
        <v>1283.6949999999999</v>
      </c>
      <c r="Q268" s="33">
        <v>18196.114000000001</v>
      </c>
      <c r="R268" s="33">
        <v>19328.328000000001</v>
      </c>
      <c r="S268" s="585">
        <v>106.2</v>
      </c>
      <c r="T268" s="546" t="s">
        <v>769</v>
      </c>
      <c r="U268" s="586"/>
      <c r="W268" s="556"/>
    </row>
    <row r="269" spans="1:23" x14ac:dyDescent="0.25">
      <c r="A269" s="569"/>
      <c r="B269" s="576"/>
      <c r="C269" s="584"/>
      <c r="D269" s="529"/>
      <c r="E269" s="572"/>
      <c r="F269" s="33"/>
      <c r="G269" s="33"/>
      <c r="H269" s="33"/>
      <c r="I269" s="33"/>
      <c r="J269" s="33"/>
      <c r="K269" s="551"/>
      <c r="L269" s="94"/>
      <c r="M269" s="33"/>
      <c r="N269" s="33"/>
      <c r="O269" s="33"/>
      <c r="P269" s="551"/>
      <c r="Q269" s="33"/>
      <c r="R269" s="33"/>
      <c r="S269" s="585"/>
      <c r="T269" s="546"/>
      <c r="U269" s="586"/>
      <c r="V269" s="554"/>
      <c r="W269" s="556"/>
    </row>
    <row r="270" spans="1:23" x14ac:dyDescent="0.25">
      <c r="A270" s="569" t="s">
        <v>1782</v>
      </c>
      <c r="B270" s="576"/>
      <c r="C270" s="584" t="s">
        <v>1783</v>
      </c>
      <c r="D270" s="529" t="s">
        <v>766</v>
      </c>
      <c r="E270" s="572">
        <v>33175.553999999996</v>
      </c>
      <c r="F270" s="33">
        <v>35491.004999999997</v>
      </c>
      <c r="G270" s="33">
        <v>34097.985000000001</v>
      </c>
      <c r="H270" s="33">
        <v>29956.048999999999</v>
      </c>
      <c r="I270" s="33">
        <v>28404.83</v>
      </c>
      <c r="J270" s="33">
        <v>27497.705999999998</v>
      </c>
      <c r="K270" s="551">
        <v>32979.862999999998</v>
      </c>
      <c r="L270" s="94">
        <v>44426.824999999997</v>
      </c>
      <c r="M270" s="33">
        <v>53852.726999999999</v>
      </c>
      <c r="N270" s="33">
        <v>44655.383999999998</v>
      </c>
      <c r="O270" s="33">
        <v>32749.635999999999</v>
      </c>
      <c r="P270" s="551">
        <v>30616.48</v>
      </c>
      <c r="Q270" s="33">
        <v>381195.614</v>
      </c>
      <c r="R270" s="33">
        <v>427904.04399999999</v>
      </c>
      <c r="S270" s="585">
        <v>112.3</v>
      </c>
      <c r="T270" s="546" t="s">
        <v>767</v>
      </c>
      <c r="U270" s="586"/>
      <c r="V270" s="554" t="s">
        <v>1784</v>
      </c>
      <c r="W270" s="556" t="s">
        <v>1782</v>
      </c>
    </row>
    <row r="271" spans="1:23" x14ac:dyDescent="0.25">
      <c r="A271" s="569"/>
      <c r="B271" s="576"/>
      <c r="C271" s="584"/>
      <c r="D271" s="529" t="s">
        <v>768</v>
      </c>
      <c r="E271" s="572">
        <v>29005.128000000001</v>
      </c>
      <c r="F271" s="33">
        <v>30193.964</v>
      </c>
      <c r="G271" s="33">
        <v>31335.065999999999</v>
      </c>
      <c r="H271" s="33">
        <v>29188.177</v>
      </c>
      <c r="I271" s="33">
        <v>28924.99</v>
      </c>
      <c r="J271" s="33">
        <v>24342.088</v>
      </c>
      <c r="K271" s="551">
        <v>28839.674999999999</v>
      </c>
      <c r="L271" s="94">
        <v>34029.673000000003</v>
      </c>
      <c r="M271" s="33">
        <v>40576.79</v>
      </c>
      <c r="N271" s="33">
        <v>38251.748</v>
      </c>
      <c r="O271" s="33">
        <v>27729.723000000002</v>
      </c>
      <c r="P271" s="551">
        <v>25607.878000000001</v>
      </c>
      <c r="Q271" s="33">
        <v>334843.03000000003</v>
      </c>
      <c r="R271" s="33">
        <v>368024.9</v>
      </c>
      <c r="S271" s="585">
        <v>109.9</v>
      </c>
      <c r="T271" s="546" t="s">
        <v>769</v>
      </c>
      <c r="U271" s="586"/>
      <c r="W271" s="556"/>
    </row>
    <row r="272" spans="1:23" x14ac:dyDescent="0.25">
      <c r="A272" s="569"/>
      <c r="B272" s="576"/>
      <c r="C272" s="584"/>
      <c r="D272" s="529"/>
      <c r="E272" s="572"/>
      <c r="F272" s="33"/>
      <c r="G272" s="33"/>
      <c r="H272" s="33"/>
      <c r="I272" s="33"/>
      <c r="J272" s="33"/>
      <c r="K272" s="551"/>
      <c r="L272" s="94"/>
      <c r="M272" s="33"/>
      <c r="N272" s="33"/>
      <c r="O272" s="33"/>
      <c r="P272" s="551"/>
      <c r="Q272" s="33"/>
      <c r="R272" s="33"/>
      <c r="S272" s="585"/>
      <c r="T272" s="546"/>
      <c r="U272" s="586"/>
      <c r="V272" s="554"/>
      <c r="W272" s="556"/>
    </row>
    <row r="273" spans="1:23" x14ac:dyDescent="0.25">
      <c r="A273" s="569" t="s">
        <v>1785</v>
      </c>
      <c r="B273" s="576"/>
      <c r="C273" s="584" t="s">
        <v>1786</v>
      </c>
      <c r="D273" s="529" t="s">
        <v>766</v>
      </c>
      <c r="E273" s="572">
        <v>32534.857</v>
      </c>
      <c r="F273" s="33">
        <v>31531.69</v>
      </c>
      <c r="G273" s="33">
        <v>32443.190999999999</v>
      </c>
      <c r="H273" s="33">
        <v>28315.386999999999</v>
      </c>
      <c r="I273" s="33">
        <v>26381.691999999999</v>
      </c>
      <c r="J273" s="33">
        <v>25360.496999999999</v>
      </c>
      <c r="K273" s="551">
        <v>26715.182000000001</v>
      </c>
      <c r="L273" s="94">
        <v>27649.598999999998</v>
      </c>
      <c r="M273" s="33">
        <v>24387.998</v>
      </c>
      <c r="N273" s="33">
        <v>26181.893</v>
      </c>
      <c r="O273" s="33">
        <v>21929.156999999999</v>
      </c>
      <c r="P273" s="551">
        <v>24008.014999999999</v>
      </c>
      <c r="Q273" s="33">
        <v>302696.78499999997</v>
      </c>
      <c r="R273" s="33">
        <v>327439.158</v>
      </c>
      <c r="S273" s="585">
        <v>108.2</v>
      </c>
      <c r="T273" s="546" t="s">
        <v>767</v>
      </c>
      <c r="U273" s="586"/>
      <c r="V273" s="554" t="s">
        <v>1787</v>
      </c>
      <c r="W273" s="556" t="s">
        <v>1785</v>
      </c>
    </row>
    <row r="274" spans="1:23" x14ac:dyDescent="0.25">
      <c r="A274" s="569"/>
      <c r="B274" s="576"/>
      <c r="C274" s="584"/>
      <c r="D274" s="529" t="s">
        <v>768</v>
      </c>
      <c r="E274" s="572">
        <v>30573.026999999998</v>
      </c>
      <c r="F274" s="33">
        <v>31006.248</v>
      </c>
      <c r="G274" s="33">
        <v>35757.408000000003</v>
      </c>
      <c r="H274" s="33">
        <v>34961.705000000002</v>
      </c>
      <c r="I274" s="33">
        <v>30877.577000000001</v>
      </c>
      <c r="J274" s="33">
        <v>28901.491000000002</v>
      </c>
      <c r="K274" s="551">
        <v>26748.954000000002</v>
      </c>
      <c r="L274" s="94">
        <v>26990.005000000001</v>
      </c>
      <c r="M274" s="33">
        <v>25868.44</v>
      </c>
      <c r="N274" s="33">
        <v>28149.075000000001</v>
      </c>
      <c r="O274" s="33">
        <v>23481.057000000001</v>
      </c>
      <c r="P274" s="551">
        <v>23918.953000000001</v>
      </c>
      <c r="Q274" s="33">
        <v>308466.77899999998</v>
      </c>
      <c r="R274" s="33">
        <v>347233.94</v>
      </c>
      <c r="S274" s="585">
        <v>112.6</v>
      </c>
      <c r="T274" s="546" t="s">
        <v>769</v>
      </c>
      <c r="U274" s="586"/>
      <c r="W274" s="556"/>
    </row>
    <row r="275" spans="1:23" x14ac:dyDescent="0.25">
      <c r="A275" s="569"/>
      <c r="B275" s="576"/>
      <c r="C275" s="584"/>
      <c r="D275" s="529"/>
      <c r="E275" s="572"/>
      <c r="F275" s="33"/>
      <c r="G275" s="33"/>
      <c r="H275" s="33"/>
      <c r="I275" s="33"/>
      <c r="J275" s="33"/>
      <c r="K275" s="551"/>
      <c r="L275" s="94"/>
      <c r="M275" s="33"/>
      <c r="N275" s="33"/>
      <c r="O275" s="33"/>
      <c r="P275" s="551"/>
      <c r="Q275" s="33"/>
      <c r="R275" s="33"/>
      <c r="S275" s="585"/>
      <c r="T275" s="546"/>
      <c r="U275" s="586"/>
      <c r="V275" s="554"/>
      <c r="W275" s="556"/>
    </row>
    <row r="276" spans="1:23" x14ac:dyDescent="0.25">
      <c r="A276" s="569" t="s">
        <v>1788</v>
      </c>
      <c r="B276" s="576"/>
      <c r="C276" s="584" t="s">
        <v>1789</v>
      </c>
      <c r="D276" s="568" t="s">
        <v>766</v>
      </c>
      <c r="E276" s="572">
        <v>13015.923000000001</v>
      </c>
      <c r="F276" s="33">
        <v>13745.833000000001</v>
      </c>
      <c r="G276" s="33">
        <v>14176.65</v>
      </c>
      <c r="H276" s="33">
        <v>12829.028</v>
      </c>
      <c r="I276" s="33">
        <v>10846.297</v>
      </c>
      <c r="J276" s="33">
        <v>10010.026</v>
      </c>
      <c r="K276" s="551">
        <v>12928.753000000001</v>
      </c>
      <c r="L276" s="94">
        <v>13147.069</v>
      </c>
      <c r="M276" s="33">
        <v>16100.539000000001</v>
      </c>
      <c r="N276" s="33">
        <v>17466.09</v>
      </c>
      <c r="O276" s="33">
        <v>15932.245999999999</v>
      </c>
      <c r="P276" s="551">
        <v>11471.781000000001</v>
      </c>
      <c r="Q276" s="33">
        <v>146604.05799999999</v>
      </c>
      <c r="R276" s="33">
        <v>161670.23499999999</v>
      </c>
      <c r="S276" s="585">
        <v>110.3</v>
      </c>
      <c r="T276" s="546" t="s">
        <v>767</v>
      </c>
      <c r="U276" s="586"/>
      <c r="V276" s="554" t="s">
        <v>1790</v>
      </c>
      <c r="W276" s="556" t="s">
        <v>1788</v>
      </c>
    </row>
    <row r="277" spans="1:23" x14ac:dyDescent="0.25">
      <c r="A277" s="569"/>
      <c r="B277" s="576"/>
      <c r="C277" s="584"/>
      <c r="D277" s="568" t="s">
        <v>768</v>
      </c>
      <c r="E277" s="572">
        <v>8909.1610000000001</v>
      </c>
      <c r="F277" s="33">
        <v>6572.8540000000003</v>
      </c>
      <c r="G277" s="33">
        <v>8654.9809999999998</v>
      </c>
      <c r="H277" s="33">
        <v>7932.5029999999997</v>
      </c>
      <c r="I277" s="33">
        <v>7324.4319999999998</v>
      </c>
      <c r="J277" s="33">
        <v>7121.8969999999999</v>
      </c>
      <c r="K277" s="551">
        <v>7259.7359999999999</v>
      </c>
      <c r="L277" s="94">
        <v>6777.27</v>
      </c>
      <c r="M277" s="33">
        <v>10154.486999999999</v>
      </c>
      <c r="N277" s="33">
        <v>10468.369000000001</v>
      </c>
      <c r="O277" s="33">
        <v>7365.5529999999999</v>
      </c>
      <c r="P277" s="551">
        <v>7202.6490000000003</v>
      </c>
      <c r="Q277" s="33">
        <v>96541.191999999995</v>
      </c>
      <c r="R277" s="33">
        <v>95743.892000000007</v>
      </c>
      <c r="S277" s="585">
        <v>99.2</v>
      </c>
      <c r="T277" s="546" t="s">
        <v>769</v>
      </c>
      <c r="U277" s="586"/>
      <c r="V277" s="516" t="s">
        <v>1791</v>
      </c>
      <c r="W277" s="556"/>
    </row>
    <row r="278" spans="1:23" x14ac:dyDescent="0.25">
      <c r="A278" s="569"/>
      <c r="B278" s="576"/>
      <c r="C278" s="584"/>
      <c r="D278" s="568"/>
      <c r="E278" s="572"/>
      <c r="F278" s="33"/>
      <c r="G278" s="33"/>
      <c r="H278" s="33"/>
      <c r="I278" s="33"/>
      <c r="J278" s="33"/>
      <c r="K278" s="551"/>
      <c r="L278" s="94"/>
      <c r="M278" s="33"/>
      <c r="N278" s="33"/>
      <c r="O278" s="33"/>
      <c r="P278" s="551"/>
      <c r="Q278" s="33"/>
      <c r="R278" s="33"/>
      <c r="S278" s="585"/>
      <c r="T278" s="546"/>
      <c r="U278" s="586"/>
      <c r="V278" s="554"/>
      <c r="W278" s="556"/>
    </row>
    <row r="279" spans="1:23" x14ac:dyDescent="0.25">
      <c r="A279" s="569" t="s">
        <v>1792</v>
      </c>
      <c r="B279" s="576"/>
      <c r="C279" s="584" t="s">
        <v>1793</v>
      </c>
      <c r="D279" s="529" t="s">
        <v>766</v>
      </c>
      <c r="E279" s="572">
        <v>21.507999999999999</v>
      </c>
      <c r="F279" s="33">
        <v>13.951000000000001</v>
      </c>
      <c r="G279" s="33">
        <v>14.938000000000001</v>
      </c>
      <c r="H279" s="33">
        <v>11.894</v>
      </c>
      <c r="I279" s="33">
        <v>25.684000000000001</v>
      </c>
      <c r="J279" s="33">
        <v>3.1259999999999999</v>
      </c>
      <c r="K279" s="551">
        <v>29.713000000000001</v>
      </c>
      <c r="L279" s="94">
        <v>38.317</v>
      </c>
      <c r="M279" s="33">
        <v>102.354</v>
      </c>
      <c r="N279" s="33">
        <v>144.47</v>
      </c>
      <c r="O279" s="33">
        <v>116.413</v>
      </c>
      <c r="P279" s="551">
        <v>33.548999999999999</v>
      </c>
      <c r="Q279" s="33">
        <v>496.89800000000002</v>
      </c>
      <c r="R279" s="33">
        <v>555.91700000000003</v>
      </c>
      <c r="S279" s="585">
        <v>111.9</v>
      </c>
      <c r="T279" s="546" t="s">
        <v>767</v>
      </c>
      <c r="U279" s="586"/>
      <c r="V279" s="554" t="s">
        <v>1794</v>
      </c>
      <c r="W279" s="556" t="s">
        <v>1792</v>
      </c>
    </row>
    <row r="280" spans="1:23" x14ac:dyDescent="0.25">
      <c r="A280" s="569"/>
      <c r="B280" s="576"/>
      <c r="C280" s="584"/>
      <c r="D280" s="529" t="s">
        <v>768</v>
      </c>
      <c r="E280" s="572">
        <v>5.1719999999999997</v>
      </c>
      <c r="F280" s="33">
        <v>6.9989999999999997</v>
      </c>
      <c r="G280" s="33">
        <v>8.9550000000000001</v>
      </c>
      <c r="H280" s="33">
        <v>9.3369999999999997</v>
      </c>
      <c r="I280" s="33">
        <v>13.048999999999999</v>
      </c>
      <c r="J280" s="33">
        <v>10.223000000000001</v>
      </c>
      <c r="K280" s="551">
        <v>12.066000000000001</v>
      </c>
      <c r="L280" s="94">
        <v>24.402000000000001</v>
      </c>
      <c r="M280" s="33">
        <v>8.7119999999999997</v>
      </c>
      <c r="N280" s="33">
        <v>12.843</v>
      </c>
      <c r="O280" s="33">
        <v>9.1609999999999996</v>
      </c>
      <c r="P280" s="551">
        <v>4.9969999999999999</v>
      </c>
      <c r="Q280" s="33">
        <v>62.460999999999999</v>
      </c>
      <c r="R280" s="33">
        <v>125.916</v>
      </c>
      <c r="S280" s="585">
        <v>201.6</v>
      </c>
      <c r="T280" s="546" t="s">
        <v>769</v>
      </c>
      <c r="U280" s="586"/>
      <c r="W280" s="556"/>
    </row>
    <row r="281" spans="1:23" x14ac:dyDescent="0.25">
      <c r="A281" s="569"/>
      <c r="B281" s="576"/>
      <c r="C281" s="584"/>
      <c r="D281" s="529"/>
      <c r="E281" s="572"/>
      <c r="F281" s="33"/>
      <c r="G281" s="33"/>
      <c r="H281" s="33"/>
      <c r="I281" s="33"/>
      <c r="J281" s="33"/>
      <c r="K281" s="551"/>
      <c r="L281" s="94"/>
      <c r="M281" s="33"/>
      <c r="N281" s="33"/>
      <c r="O281" s="33"/>
      <c r="P281" s="551"/>
      <c r="Q281" s="33"/>
      <c r="R281" s="33"/>
      <c r="S281" s="585"/>
      <c r="T281" s="546"/>
      <c r="U281" s="586"/>
      <c r="V281" s="554"/>
      <c r="W281" s="556"/>
    </row>
    <row r="282" spans="1:23" x14ac:dyDescent="0.25">
      <c r="A282" s="569" t="s">
        <v>1795</v>
      </c>
      <c r="B282" s="576"/>
      <c r="C282" s="584" t="s">
        <v>1796</v>
      </c>
      <c r="D282" s="529" t="s">
        <v>766</v>
      </c>
      <c r="E282" s="572">
        <v>4963.3739999999998</v>
      </c>
      <c r="F282" s="33">
        <v>4461.8819999999996</v>
      </c>
      <c r="G282" s="33">
        <v>5149.6049999999996</v>
      </c>
      <c r="H282" s="33">
        <v>4821.3590000000004</v>
      </c>
      <c r="I282" s="33">
        <v>4487.1210000000001</v>
      </c>
      <c r="J282" s="33">
        <v>4396.5050000000001</v>
      </c>
      <c r="K282" s="551">
        <v>4560.5820000000003</v>
      </c>
      <c r="L282" s="94">
        <v>4431.6030000000001</v>
      </c>
      <c r="M282" s="33">
        <v>6565.6229999999996</v>
      </c>
      <c r="N282" s="33">
        <v>6426.1779999999999</v>
      </c>
      <c r="O282" s="33">
        <v>5199.8999999999996</v>
      </c>
      <c r="P282" s="551">
        <v>3918.6019999999999</v>
      </c>
      <c r="Q282" s="33">
        <v>58397.813000000002</v>
      </c>
      <c r="R282" s="33">
        <v>59382.334000000003</v>
      </c>
      <c r="S282" s="585">
        <v>101.7</v>
      </c>
      <c r="T282" s="546" t="s">
        <v>767</v>
      </c>
      <c r="U282" s="586"/>
      <c r="V282" s="554" t="s">
        <v>1797</v>
      </c>
      <c r="W282" s="556" t="s">
        <v>1795</v>
      </c>
    </row>
    <row r="283" spans="1:23" x14ac:dyDescent="0.25">
      <c r="A283" s="569"/>
      <c r="B283" s="576"/>
      <c r="C283" s="584" t="s">
        <v>743</v>
      </c>
      <c r="D283" s="529" t="s">
        <v>768</v>
      </c>
      <c r="E283" s="572">
        <v>7121.0870000000004</v>
      </c>
      <c r="F283" s="33">
        <v>6422.9170000000004</v>
      </c>
      <c r="G283" s="33">
        <v>6671.9409999999998</v>
      </c>
      <c r="H283" s="33">
        <v>5779.6719999999996</v>
      </c>
      <c r="I283" s="33">
        <v>5207.6689999999999</v>
      </c>
      <c r="J283" s="33">
        <v>5701.72</v>
      </c>
      <c r="K283" s="551">
        <v>8146.13</v>
      </c>
      <c r="L283" s="94">
        <v>4707.4350000000004</v>
      </c>
      <c r="M283" s="33">
        <v>8263.4689999999991</v>
      </c>
      <c r="N283" s="33">
        <v>8858.0040000000008</v>
      </c>
      <c r="O283" s="33">
        <v>7477.8109999999997</v>
      </c>
      <c r="P283" s="551">
        <v>5690.3289999999997</v>
      </c>
      <c r="Q283" s="33">
        <v>80334.548999999999</v>
      </c>
      <c r="R283" s="33">
        <v>80048.183999999994</v>
      </c>
      <c r="S283" s="585">
        <v>99.6</v>
      </c>
      <c r="T283" s="546" t="s">
        <v>769</v>
      </c>
      <c r="U283" s="586"/>
      <c r="W283" s="556"/>
    </row>
    <row r="284" spans="1:23" x14ac:dyDescent="0.25">
      <c r="A284" s="569"/>
      <c r="B284" s="576"/>
      <c r="C284" s="584"/>
      <c r="D284" s="529"/>
      <c r="E284" s="572"/>
      <c r="F284" s="33"/>
      <c r="G284" s="33"/>
      <c r="H284" s="33"/>
      <c r="I284" s="33"/>
      <c r="J284" s="33"/>
      <c r="K284" s="551"/>
      <c r="L284" s="94"/>
      <c r="M284" s="33"/>
      <c r="N284" s="33"/>
      <c r="O284" s="33"/>
      <c r="P284" s="551"/>
      <c r="Q284" s="33"/>
      <c r="R284" s="33"/>
      <c r="S284" s="585"/>
      <c r="T284" s="546"/>
      <c r="U284" s="586"/>
      <c r="V284" s="554"/>
      <c r="W284" s="556"/>
    </row>
    <row r="285" spans="1:23" x14ac:dyDescent="0.25">
      <c r="A285" s="569" t="s">
        <v>1798</v>
      </c>
      <c r="B285" s="576"/>
      <c r="C285" s="584" t="s">
        <v>1799</v>
      </c>
      <c r="D285" s="529" t="s">
        <v>766</v>
      </c>
      <c r="E285" s="572">
        <v>8823.3009999999995</v>
      </c>
      <c r="F285" s="33">
        <v>7188.97</v>
      </c>
      <c r="G285" s="33">
        <v>5185.4430000000002</v>
      </c>
      <c r="H285" s="33">
        <v>3157.701</v>
      </c>
      <c r="I285" s="33">
        <v>2926.337</v>
      </c>
      <c r="J285" s="33">
        <v>5021.8429999999998</v>
      </c>
      <c r="K285" s="551">
        <v>10874.371999999999</v>
      </c>
      <c r="L285" s="94">
        <v>13930.718999999999</v>
      </c>
      <c r="M285" s="33">
        <v>18856.91</v>
      </c>
      <c r="N285" s="33">
        <v>16463.769</v>
      </c>
      <c r="O285" s="33">
        <v>13425.769</v>
      </c>
      <c r="P285" s="551">
        <v>8305.2350000000006</v>
      </c>
      <c r="Q285" s="33">
        <v>102267.38499999999</v>
      </c>
      <c r="R285" s="33">
        <v>114160.36900000001</v>
      </c>
      <c r="S285" s="585">
        <v>111.6</v>
      </c>
      <c r="T285" s="546" t="s">
        <v>767</v>
      </c>
      <c r="U285" s="586"/>
      <c r="V285" s="554" t="s">
        <v>1800</v>
      </c>
      <c r="W285" s="556" t="s">
        <v>1798</v>
      </c>
    </row>
    <row r="286" spans="1:23" x14ac:dyDescent="0.25">
      <c r="A286" s="569"/>
      <c r="B286" s="576"/>
      <c r="C286" s="584" t="s">
        <v>1801</v>
      </c>
      <c r="D286" s="529" t="s">
        <v>768</v>
      </c>
      <c r="E286" s="572">
        <v>7633.4889999999996</v>
      </c>
      <c r="F286" s="33">
        <v>6738.8630000000003</v>
      </c>
      <c r="G286" s="33">
        <v>6374.6040000000003</v>
      </c>
      <c r="H286" s="33">
        <v>3903.3589999999999</v>
      </c>
      <c r="I286" s="33">
        <v>3430.174</v>
      </c>
      <c r="J286" s="33">
        <v>4149.9979999999996</v>
      </c>
      <c r="K286" s="551">
        <v>8109.4979999999996</v>
      </c>
      <c r="L286" s="94">
        <v>11523.027</v>
      </c>
      <c r="M286" s="33">
        <v>15858.471</v>
      </c>
      <c r="N286" s="33">
        <v>15210.543</v>
      </c>
      <c r="O286" s="33">
        <v>12833.784</v>
      </c>
      <c r="P286" s="551">
        <v>10495.199000000001</v>
      </c>
      <c r="Q286" s="33">
        <v>97399.558999999994</v>
      </c>
      <c r="R286" s="33">
        <v>106261.00900000001</v>
      </c>
      <c r="S286" s="585">
        <v>109.1</v>
      </c>
      <c r="T286" s="546" t="s">
        <v>769</v>
      </c>
      <c r="U286" s="586"/>
      <c r="V286" s="516" t="s">
        <v>1802</v>
      </c>
      <c r="W286" s="556"/>
    </row>
    <row r="287" spans="1:23" x14ac:dyDescent="0.25">
      <c r="A287" s="569"/>
      <c r="B287" s="576"/>
      <c r="C287" s="584"/>
      <c r="D287" s="529"/>
      <c r="E287" s="572"/>
      <c r="F287" s="33"/>
      <c r="G287" s="33"/>
      <c r="H287" s="33"/>
      <c r="I287" s="33"/>
      <c r="J287" s="33"/>
      <c r="K287" s="551"/>
      <c r="L287" s="94"/>
      <c r="M287" s="33"/>
      <c r="N287" s="33"/>
      <c r="O287" s="33"/>
      <c r="P287" s="551"/>
      <c r="Q287" s="33"/>
      <c r="R287" s="33"/>
      <c r="S287" s="585"/>
      <c r="T287" s="546"/>
      <c r="U287" s="586"/>
      <c r="V287" s="554"/>
      <c r="W287" s="556"/>
    </row>
    <row r="288" spans="1:23" x14ac:dyDescent="0.25">
      <c r="A288" s="569" t="s">
        <v>1803</v>
      </c>
      <c r="B288" s="576"/>
      <c r="C288" s="584" t="s">
        <v>1804</v>
      </c>
      <c r="D288" s="568" t="s">
        <v>766</v>
      </c>
      <c r="E288" s="572">
        <v>13590.919</v>
      </c>
      <c r="F288" s="33">
        <v>12954.548000000001</v>
      </c>
      <c r="G288" s="33">
        <v>12588.869000000001</v>
      </c>
      <c r="H288" s="33">
        <v>14391.465</v>
      </c>
      <c r="I288" s="33">
        <v>13418.232</v>
      </c>
      <c r="J288" s="33">
        <v>13239.92</v>
      </c>
      <c r="K288" s="551">
        <v>13394.232</v>
      </c>
      <c r="L288" s="94">
        <v>11537.781000000001</v>
      </c>
      <c r="M288" s="33">
        <v>11295.832</v>
      </c>
      <c r="N288" s="33">
        <v>15701.393</v>
      </c>
      <c r="O288" s="33">
        <v>13985.764999999999</v>
      </c>
      <c r="P288" s="551">
        <v>14072.904</v>
      </c>
      <c r="Q288" s="33">
        <v>141928.17000000001</v>
      </c>
      <c r="R288" s="33">
        <v>160171.85999999999</v>
      </c>
      <c r="S288" s="585">
        <v>112.9</v>
      </c>
      <c r="T288" s="546" t="s">
        <v>767</v>
      </c>
      <c r="U288" s="586"/>
      <c r="V288" s="554" t="s">
        <v>1805</v>
      </c>
      <c r="W288" s="556" t="s">
        <v>1803</v>
      </c>
    </row>
    <row r="289" spans="1:23" x14ac:dyDescent="0.25">
      <c r="A289" s="569"/>
      <c r="B289" s="576"/>
      <c r="C289" s="584" t="s">
        <v>1806</v>
      </c>
      <c r="D289" s="568" t="s">
        <v>768</v>
      </c>
      <c r="E289" s="572">
        <v>6011.1469999999999</v>
      </c>
      <c r="F289" s="33">
        <v>6324.5559999999996</v>
      </c>
      <c r="G289" s="33">
        <v>7400.4639999999999</v>
      </c>
      <c r="H289" s="33">
        <v>7022.8540000000003</v>
      </c>
      <c r="I289" s="33">
        <v>6854.6469999999999</v>
      </c>
      <c r="J289" s="33">
        <v>7141.9650000000001</v>
      </c>
      <c r="K289" s="551">
        <v>6346.7759999999998</v>
      </c>
      <c r="L289" s="94">
        <v>5508.32</v>
      </c>
      <c r="M289" s="33">
        <v>7770.152</v>
      </c>
      <c r="N289" s="33">
        <v>8308.4879999999994</v>
      </c>
      <c r="O289" s="33">
        <v>7449.2749999999996</v>
      </c>
      <c r="P289" s="551">
        <v>5405.1970000000001</v>
      </c>
      <c r="Q289" s="33">
        <v>79882.887000000002</v>
      </c>
      <c r="R289" s="33">
        <v>81543.841</v>
      </c>
      <c r="S289" s="585">
        <v>102.1</v>
      </c>
      <c r="T289" s="546" t="s">
        <v>769</v>
      </c>
      <c r="U289" s="586"/>
      <c r="V289" s="516" t="s">
        <v>1807</v>
      </c>
      <c r="W289" s="556"/>
    </row>
    <row r="290" spans="1:23" x14ac:dyDescent="0.25">
      <c r="A290" s="569"/>
      <c r="B290" s="576"/>
      <c r="C290" s="584"/>
      <c r="D290" s="568"/>
      <c r="E290" s="572"/>
      <c r="F290" s="33"/>
      <c r="G290" s="33"/>
      <c r="H290" s="33"/>
      <c r="I290" s="33"/>
      <c r="J290" s="33"/>
      <c r="K290" s="551"/>
      <c r="L290" s="94"/>
      <c r="M290" s="33"/>
      <c r="N290" s="33"/>
      <c r="O290" s="33"/>
      <c r="P290" s="551"/>
      <c r="Q290" s="33"/>
      <c r="R290" s="33"/>
      <c r="S290" s="585"/>
      <c r="T290" s="546"/>
      <c r="U290" s="586"/>
      <c r="V290" s="554"/>
      <c r="W290" s="556"/>
    </row>
    <row r="291" spans="1:23" x14ac:dyDescent="0.25">
      <c r="A291" s="569" t="s">
        <v>1808</v>
      </c>
      <c r="B291" s="576"/>
      <c r="C291" s="584" t="s">
        <v>1809</v>
      </c>
      <c r="D291" s="529" t="s">
        <v>766</v>
      </c>
      <c r="E291" s="572">
        <v>7622.6620000000003</v>
      </c>
      <c r="F291" s="33">
        <v>7479.29</v>
      </c>
      <c r="G291" s="33">
        <v>8541.4539999999997</v>
      </c>
      <c r="H291" s="33">
        <v>8489.1779999999999</v>
      </c>
      <c r="I291" s="33">
        <v>7352.1719999999996</v>
      </c>
      <c r="J291" s="33">
        <v>7866.3320000000003</v>
      </c>
      <c r="K291" s="551">
        <v>10088.387000000001</v>
      </c>
      <c r="L291" s="94">
        <v>7923.2610000000004</v>
      </c>
      <c r="M291" s="33">
        <v>9217.9950000000008</v>
      </c>
      <c r="N291" s="33">
        <v>8044.4570000000003</v>
      </c>
      <c r="O291" s="33">
        <v>7258.8649999999998</v>
      </c>
      <c r="P291" s="551">
        <v>7467.4340000000002</v>
      </c>
      <c r="Q291" s="33">
        <v>88060.713000000003</v>
      </c>
      <c r="R291" s="33">
        <v>97351.486999999994</v>
      </c>
      <c r="S291" s="585">
        <v>110.6</v>
      </c>
      <c r="T291" s="546" t="s">
        <v>767</v>
      </c>
      <c r="U291" s="586"/>
      <c r="V291" s="554" t="s">
        <v>1810</v>
      </c>
      <c r="W291" s="556" t="s">
        <v>1808</v>
      </c>
    </row>
    <row r="292" spans="1:23" x14ac:dyDescent="0.25">
      <c r="A292" s="569"/>
      <c r="B292" s="576"/>
      <c r="C292" s="584" t="s">
        <v>1811</v>
      </c>
      <c r="D292" s="529" t="s">
        <v>768</v>
      </c>
      <c r="E292" s="572">
        <v>9337.2530000000006</v>
      </c>
      <c r="F292" s="33">
        <v>8894.49</v>
      </c>
      <c r="G292" s="33">
        <v>8158.3429999999998</v>
      </c>
      <c r="H292" s="33">
        <v>7827.9930000000004</v>
      </c>
      <c r="I292" s="33">
        <v>10879.645</v>
      </c>
      <c r="J292" s="33">
        <v>9306.4279999999999</v>
      </c>
      <c r="K292" s="551">
        <v>9688.4740000000002</v>
      </c>
      <c r="L292" s="94">
        <v>8706.39</v>
      </c>
      <c r="M292" s="33">
        <v>8305.5020000000004</v>
      </c>
      <c r="N292" s="33">
        <v>9453.7759999999998</v>
      </c>
      <c r="O292" s="33">
        <v>8548.7980000000007</v>
      </c>
      <c r="P292" s="551">
        <v>8431.9719999999998</v>
      </c>
      <c r="Q292" s="33">
        <v>104819.914</v>
      </c>
      <c r="R292" s="33">
        <v>107539.064</v>
      </c>
      <c r="S292" s="585">
        <v>102.6</v>
      </c>
      <c r="T292" s="546" t="s">
        <v>769</v>
      </c>
      <c r="U292" s="586"/>
      <c r="V292" s="554" t="s">
        <v>1812</v>
      </c>
      <c r="W292" s="556"/>
    </row>
    <row r="293" spans="1:23" x14ac:dyDescent="0.25">
      <c r="A293" s="569"/>
      <c r="B293" s="576"/>
      <c r="C293" s="584"/>
      <c r="D293" s="529"/>
      <c r="E293" s="572"/>
      <c r="F293" s="33"/>
      <c r="G293" s="33"/>
      <c r="H293" s="33"/>
      <c r="I293" s="33"/>
      <c r="J293" s="33"/>
      <c r="K293" s="551"/>
      <c r="L293" s="94"/>
      <c r="M293" s="33"/>
      <c r="N293" s="33"/>
      <c r="O293" s="33"/>
      <c r="P293" s="551"/>
      <c r="Q293" s="33"/>
      <c r="R293" s="33"/>
      <c r="S293" s="585"/>
      <c r="T293" s="546"/>
      <c r="U293" s="586"/>
      <c r="V293" s="554"/>
      <c r="W293" s="556"/>
    </row>
    <row r="294" spans="1:23" x14ac:dyDescent="0.25">
      <c r="A294" s="569" t="s">
        <v>1813</v>
      </c>
      <c r="B294" s="576"/>
      <c r="C294" s="584" t="s">
        <v>1814</v>
      </c>
      <c r="D294" s="568" t="s">
        <v>766</v>
      </c>
      <c r="E294" s="572">
        <v>67308.259999999995</v>
      </c>
      <c r="F294" s="33">
        <v>61872.332999999999</v>
      </c>
      <c r="G294" s="33">
        <v>68533.523000000001</v>
      </c>
      <c r="H294" s="33">
        <v>44216.536999999997</v>
      </c>
      <c r="I294" s="33">
        <v>41865.866000000002</v>
      </c>
      <c r="J294" s="33">
        <v>52279.921000000002</v>
      </c>
      <c r="K294" s="551">
        <v>70484.240999999995</v>
      </c>
      <c r="L294" s="94">
        <v>83652.070999999996</v>
      </c>
      <c r="M294" s="33">
        <v>89582.065000000002</v>
      </c>
      <c r="N294" s="33">
        <v>55838.447999999997</v>
      </c>
      <c r="O294" s="33">
        <v>41731.495000000003</v>
      </c>
      <c r="P294" s="551">
        <v>60334.764000000003</v>
      </c>
      <c r="Q294" s="33">
        <v>645532.54799999995</v>
      </c>
      <c r="R294" s="33">
        <v>737699.52399999998</v>
      </c>
      <c r="S294" s="585">
        <v>114.3</v>
      </c>
      <c r="T294" s="546" t="s">
        <v>767</v>
      </c>
      <c r="U294" s="586"/>
      <c r="V294" s="554" t="s">
        <v>1815</v>
      </c>
      <c r="W294" s="556" t="s">
        <v>1813</v>
      </c>
    </row>
    <row r="295" spans="1:23" x14ac:dyDescent="0.25">
      <c r="A295" s="569"/>
      <c r="B295" s="576"/>
      <c r="C295" s="584"/>
      <c r="D295" s="568" t="s">
        <v>768</v>
      </c>
      <c r="E295" s="572">
        <v>101307.125</v>
      </c>
      <c r="F295" s="33">
        <v>90288.017000000007</v>
      </c>
      <c r="G295" s="33">
        <v>87244.520999999993</v>
      </c>
      <c r="H295" s="33">
        <v>69480.108999999997</v>
      </c>
      <c r="I295" s="33">
        <v>62245.637999999999</v>
      </c>
      <c r="J295" s="33">
        <v>68536.421000000002</v>
      </c>
      <c r="K295" s="551">
        <v>104536.213</v>
      </c>
      <c r="L295" s="94">
        <v>110496.234</v>
      </c>
      <c r="M295" s="33">
        <v>115069.91</v>
      </c>
      <c r="N295" s="33">
        <v>87170.505999999994</v>
      </c>
      <c r="O295" s="33">
        <v>59976.934000000001</v>
      </c>
      <c r="P295" s="551">
        <v>66965.425000000003</v>
      </c>
      <c r="Q295" s="33">
        <v>940349.95400000003</v>
      </c>
      <c r="R295" s="33">
        <v>1023317.053</v>
      </c>
      <c r="S295" s="585">
        <v>108.8</v>
      </c>
      <c r="T295" s="546" t="s">
        <v>769</v>
      </c>
      <c r="U295" s="586"/>
      <c r="W295" s="556"/>
    </row>
    <row r="296" spans="1:23" x14ac:dyDescent="0.25">
      <c r="A296" s="569"/>
      <c r="B296" s="576"/>
      <c r="C296" s="584"/>
      <c r="D296" s="568"/>
      <c r="E296" s="572"/>
      <c r="F296" s="33"/>
      <c r="G296" s="33"/>
      <c r="H296" s="33"/>
      <c r="I296" s="33"/>
      <c r="J296" s="33"/>
      <c r="K296" s="551"/>
      <c r="L296" s="94"/>
      <c r="M296" s="33"/>
      <c r="N296" s="33"/>
      <c r="O296" s="33"/>
      <c r="P296" s="551"/>
      <c r="Q296" s="33"/>
      <c r="R296" s="33"/>
      <c r="S296" s="585"/>
      <c r="T296" s="546"/>
      <c r="U296" s="586"/>
      <c r="V296" s="554"/>
      <c r="W296" s="556"/>
    </row>
    <row r="297" spans="1:23" x14ac:dyDescent="0.25">
      <c r="A297" s="569" t="s">
        <v>1816</v>
      </c>
      <c r="B297" s="576"/>
      <c r="C297" s="584" t="s">
        <v>1817</v>
      </c>
      <c r="D297" s="529" t="s">
        <v>766</v>
      </c>
      <c r="E297" s="572">
        <v>7328.6149999999998</v>
      </c>
      <c r="F297" s="33">
        <v>7492.2860000000001</v>
      </c>
      <c r="G297" s="33">
        <v>9005.4050000000007</v>
      </c>
      <c r="H297" s="33">
        <v>7257.2219999999998</v>
      </c>
      <c r="I297" s="33">
        <v>6955.14</v>
      </c>
      <c r="J297" s="33">
        <v>7172.3159999999998</v>
      </c>
      <c r="K297" s="551">
        <v>6969.9189999999999</v>
      </c>
      <c r="L297" s="94">
        <v>5856.9650000000001</v>
      </c>
      <c r="M297" s="33">
        <v>6570.46</v>
      </c>
      <c r="N297" s="33">
        <v>8691.5570000000007</v>
      </c>
      <c r="O297" s="33">
        <v>6862.6959999999999</v>
      </c>
      <c r="P297" s="551">
        <v>5164.0140000000001</v>
      </c>
      <c r="Q297" s="33">
        <v>112876</v>
      </c>
      <c r="R297" s="33">
        <v>85326.595000000001</v>
      </c>
      <c r="S297" s="585">
        <v>75.599999999999994</v>
      </c>
      <c r="T297" s="546" t="s">
        <v>767</v>
      </c>
      <c r="U297" s="586"/>
      <c r="V297" s="554" t="s">
        <v>1818</v>
      </c>
      <c r="W297" s="556" t="s">
        <v>1816</v>
      </c>
    </row>
    <row r="298" spans="1:23" x14ac:dyDescent="0.25">
      <c r="A298" s="569"/>
      <c r="B298" s="576"/>
      <c r="C298" s="584"/>
      <c r="D298" s="529" t="s">
        <v>768</v>
      </c>
      <c r="E298" s="572">
        <v>16878.284</v>
      </c>
      <c r="F298" s="33">
        <v>16779.168000000001</v>
      </c>
      <c r="G298" s="33">
        <v>18322.094000000001</v>
      </c>
      <c r="H298" s="33">
        <v>18059.768</v>
      </c>
      <c r="I298" s="33">
        <v>15631.829</v>
      </c>
      <c r="J298" s="33">
        <v>16330.839</v>
      </c>
      <c r="K298" s="551">
        <v>16425.185000000001</v>
      </c>
      <c r="L298" s="94">
        <v>14373.65</v>
      </c>
      <c r="M298" s="33">
        <v>18539.09</v>
      </c>
      <c r="N298" s="33">
        <v>19920.127</v>
      </c>
      <c r="O298" s="33">
        <v>17601.093000000001</v>
      </c>
      <c r="P298" s="551">
        <v>14334.325999999999</v>
      </c>
      <c r="Q298" s="33">
        <v>205279.48</v>
      </c>
      <c r="R298" s="33">
        <v>203195.45300000001</v>
      </c>
      <c r="S298" s="585">
        <v>99</v>
      </c>
      <c r="T298" s="546" t="s">
        <v>769</v>
      </c>
      <c r="U298" s="586"/>
      <c r="W298" s="556"/>
    </row>
    <row r="299" spans="1:23" x14ac:dyDescent="0.25">
      <c r="A299" s="569"/>
      <c r="B299" s="576"/>
      <c r="C299" s="584"/>
      <c r="D299" s="529"/>
      <c r="E299" s="572"/>
      <c r="F299" s="33"/>
      <c r="G299" s="33"/>
      <c r="H299" s="33"/>
      <c r="I299" s="33"/>
      <c r="J299" s="33"/>
      <c r="K299" s="551"/>
      <c r="L299" s="94"/>
      <c r="M299" s="33"/>
      <c r="N299" s="33"/>
      <c r="O299" s="33"/>
      <c r="P299" s="551"/>
      <c r="Q299" s="33"/>
      <c r="R299" s="33"/>
      <c r="S299" s="585"/>
      <c r="T299" s="546"/>
      <c r="U299" s="586"/>
      <c r="V299" s="554"/>
      <c r="W299" s="556"/>
    </row>
    <row r="300" spans="1:23" x14ac:dyDescent="0.25">
      <c r="A300" s="569" t="s">
        <v>1819</v>
      </c>
      <c r="B300" s="576"/>
      <c r="C300" s="584" t="s">
        <v>1820</v>
      </c>
      <c r="D300" s="529" t="s">
        <v>766</v>
      </c>
      <c r="E300" s="572">
        <v>14606.3</v>
      </c>
      <c r="F300" s="33">
        <v>15962.359</v>
      </c>
      <c r="G300" s="33">
        <v>15332.117</v>
      </c>
      <c r="H300" s="33">
        <v>14315.733</v>
      </c>
      <c r="I300" s="33">
        <v>15934.206</v>
      </c>
      <c r="J300" s="33">
        <v>15078.138000000001</v>
      </c>
      <c r="K300" s="551">
        <v>15520.56</v>
      </c>
      <c r="L300" s="94">
        <v>13844.425999999999</v>
      </c>
      <c r="M300" s="33">
        <v>16436.562000000002</v>
      </c>
      <c r="N300" s="33">
        <v>17252.53</v>
      </c>
      <c r="O300" s="33">
        <v>14033.781000000001</v>
      </c>
      <c r="P300" s="551">
        <v>10606.276</v>
      </c>
      <c r="Q300" s="33">
        <v>183231.42</v>
      </c>
      <c r="R300" s="33">
        <v>178922.98800000001</v>
      </c>
      <c r="S300" s="585">
        <v>97.6</v>
      </c>
      <c r="T300" s="546" t="s">
        <v>767</v>
      </c>
      <c r="U300" s="586"/>
      <c r="V300" s="554" t="s">
        <v>1821</v>
      </c>
      <c r="W300" s="556" t="s">
        <v>1819</v>
      </c>
    </row>
    <row r="301" spans="1:23" x14ac:dyDescent="0.25">
      <c r="A301" s="569"/>
      <c r="B301" s="576"/>
      <c r="C301" s="584"/>
      <c r="D301" s="529" t="s">
        <v>768</v>
      </c>
      <c r="E301" s="572">
        <v>8906.1110000000008</v>
      </c>
      <c r="F301" s="33">
        <v>8866.9809999999998</v>
      </c>
      <c r="G301" s="33">
        <v>11320.06</v>
      </c>
      <c r="H301" s="33">
        <v>11108.174999999999</v>
      </c>
      <c r="I301" s="33">
        <v>12841.944</v>
      </c>
      <c r="J301" s="33">
        <v>12009.415999999999</v>
      </c>
      <c r="K301" s="551">
        <v>11687.079</v>
      </c>
      <c r="L301" s="94">
        <v>9714.69</v>
      </c>
      <c r="M301" s="33">
        <v>13932.763000000001</v>
      </c>
      <c r="N301" s="33">
        <v>14739.201999999999</v>
      </c>
      <c r="O301" s="33">
        <v>12520.955</v>
      </c>
      <c r="P301" s="551">
        <v>8507.9069999999992</v>
      </c>
      <c r="Q301" s="33">
        <v>108168.622</v>
      </c>
      <c r="R301" s="33">
        <v>136155.283</v>
      </c>
      <c r="S301" s="585">
        <v>125.9</v>
      </c>
      <c r="T301" s="546" t="s">
        <v>769</v>
      </c>
      <c r="U301" s="586"/>
      <c r="V301" s="554" t="s">
        <v>1822</v>
      </c>
      <c r="W301" s="556"/>
    </row>
    <row r="302" spans="1:23" x14ac:dyDescent="0.25">
      <c r="A302" s="569"/>
      <c r="B302" s="576"/>
      <c r="C302" s="584"/>
      <c r="D302" s="529"/>
      <c r="E302" s="572"/>
      <c r="F302" s="33"/>
      <c r="G302" s="33"/>
      <c r="H302" s="33"/>
      <c r="I302" s="33"/>
      <c r="J302" s="33"/>
      <c r="K302" s="551"/>
      <c r="L302" s="94"/>
      <c r="M302" s="33"/>
      <c r="N302" s="33"/>
      <c r="O302" s="33"/>
      <c r="P302" s="551"/>
      <c r="Q302" s="33"/>
      <c r="R302" s="33"/>
      <c r="S302" s="585"/>
      <c r="T302" s="546"/>
      <c r="U302" s="586"/>
      <c r="V302" s="554"/>
      <c r="W302" s="556"/>
    </row>
    <row r="303" spans="1:23" x14ac:dyDescent="0.25">
      <c r="A303" s="569" t="s">
        <v>1823</v>
      </c>
      <c r="B303" s="576"/>
      <c r="C303" s="584" t="s">
        <v>1824</v>
      </c>
      <c r="D303" s="529" t="s">
        <v>766</v>
      </c>
      <c r="E303" s="572">
        <v>92.111000000000004</v>
      </c>
      <c r="F303" s="33">
        <v>157.464</v>
      </c>
      <c r="G303" s="33">
        <v>286.69400000000002</v>
      </c>
      <c r="H303" s="33">
        <v>224.411</v>
      </c>
      <c r="I303" s="33">
        <v>181.304</v>
      </c>
      <c r="J303" s="33">
        <v>310.36900000000003</v>
      </c>
      <c r="K303" s="551">
        <v>293.63400000000001</v>
      </c>
      <c r="L303" s="94">
        <v>338.73500000000001</v>
      </c>
      <c r="M303" s="33">
        <v>324.84500000000003</v>
      </c>
      <c r="N303" s="33">
        <v>193.238</v>
      </c>
      <c r="O303" s="33">
        <v>164.27199999999999</v>
      </c>
      <c r="P303" s="551">
        <v>291.702</v>
      </c>
      <c r="Q303" s="33">
        <v>3344.2460000000001</v>
      </c>
      <c r="R303" s="33">
        <v>2858.779</v>
      </c>
      <c r="S303" s="585">
        <v>85.5</v>
      </c>
      <c r="T303" s="546" t="s">
        <v>767</v>
      </c>
      <c r="U303" s="586"/>
      <c r="V303" s="554" t="s">
        <v>1825</v>
      </c>
      <c r="W303" s="556" t="s">
        <v>1823</v>
      </c>
    </row>
    <row r="304" spans="1:23" x14ac:dyDescent="0.25">
      <c r="A304" s="569"/>
      <c r="B304" s="576"/>
      <c r="C304" s="584"/>
      <c r="D304" s="529" t="s">
        <v>768</v>
      </c>
      <c r="E304" s="572">
        <v>606.51199999999994</v>
      </c>
      <c r="F304" s="33">
        <v>495.76600000000002</v>
      </c>
      <c r="G304" s="33">
        <v>354.976</v>
      </c>
      <c r="H304" s="33">
        <v>270.21600000000001</v>
      </c>
      <c r="I304" s="33">
        <v>117.997</v>
      </c>
      <c r="J304" s="33">
        <v>159.18100000000001</v>
      </c>
      <c r="K304" s="551">
        <v>253.93899999999999</v>
      </c>
      <c r="L304" s="94">
        <v>305.43900000000002</v>
      </c>
      <c r="M304" s="33">
        <v>626.47299999999996</v>
      </c>
      <c r="N304" s="33">
        <v>365.31299999999999</v>
      </c>
      <c r="O304" s="33">
        <v>272.94900000000001</v>
      </c>
      <c r="P304" s="551">
        <v>184.80099999999999</v>
      </c>
      <c r="Q304" s="33">
        <v>6212.9539999999997</v>
      </c>
      <c r="R304" s="33">
        <v>4013.5619999999999</v>
      </c>
      <c r="S304" s="585">
        <v>64.599999999999994</v>
      </c>
      <c r="T304" s="546" t="s">
        <v>769</v>
      </c>
      <c r="U304" s="586"/>
      <c r="W304" s="556"/>
    </row>
    <row r="305" spans="1:23" x14ac:dyDescent="0.25">
      <c r="A305" s="569"/>
      <c r="B305" s="576"/>
      <c r="C305" s="584"/>
      <c r="D305" s="529"/>
      <c r="E305" s="572"/>
      <c r="F305" s="33"/>
      <c r="G305" s="33"/>
      <c r="H305" s="33"/>
      <c r="I305" s="33"/>
      <c r="J305" s="33"/>
      <c r="K305" s="551"/>
      <c r="L305" s="94"/>
      <c r="M305" s="33"/>
      <c r="N305" s="33"/>
      <c r="O305" s="33"/>
      <c r="P305" s="551"/>
      <c r="Q305" s="33"/>
      <c r="R305" s="33"/>
      <c r="S305" s="585"/>
      <c r="T305" s="546"/>
      <c r="U305" s="586"/>
      <c r="V305" s="554"/>
      <c r="W305" s="556"/>
    </row>
    <row r="306" spans="1:23" x14ac:dyDescent="0.25">
      <c r="A306" s="569" t="s">
        <v>1826</v>
      </c>
      <c r="B306" s="576"/>
      <c r="C306" s="584" t="s">
        <v>1827</v>
      </c>
      <c r="D306" s="568" t="s">
        <v>766</v>
      </c>
      <c r="E306" s="572">
        <v>3629.011</v>
      </c>
      <c r="F306" s="33">
        <v>3152.165</v>
      </c>
      <c r="G306" s="33">
        <v>3656.402</v>
      </c>
      <c r="H306" s="33">
        <v>3599.1379999999999</v>
      </c>
      <c r="I306" s="33">
        <v>3741.259</v>
      </c>
      <c r="J306" s="33">
        <v>5142.7550000000001</v>
      </c>
      <c r="K306" s="551">
        <v>4075.7730000000001</v>
      </c>
      <c r="L306" s="94">
        <v>3799.721</v>
      </c>
      <c r="M306" s="33">
        <v>4426.8450000000003</v>
      </c>
      <c r="N306" s="33">
        <v>4695.1469999999999</v>
      </c>
      <c r="O306" s="33">
        <v>4451.3140000000003</v>
      </c>
      <c r="P306" s="551">
        <v>3443.7849999999999</v>
      </c>
      <c r="Q306" s="33">
        <v>49294.561000000002</v>
      </c>
      <c r="R306" s="33">
        <v>47813.315000000002</v>
      </c>
      <c r="S306" s="585">
        <v>97</v>
      </c>
      <c r="T306" s="546" t="s">
        <v>767</v>
      </c>
      <c r="U306" s="586"/>
      <c r="V306" s="554" t="s">
        <v>1828</v>
      </c>
      <c r="W306" s="556" t="s">
        <v>1826</v>
      </c>
    </row>
    <row r="307" spans="1:23" x14ac:dyDescent="0.25">
      <c r="A307" s="569"/>
      <c r="B307" s="576"/>
      <c r="C307" s="584" t="s">
        <v>1829</v>
      </c>
      <c r="D307" s="568" t="s">
        <v>768</v>
      </c>
      <c r="E307" s="572">
        <v>11022.332</v>
      </c>
      <c r="F307" s="33">
        <v>11652.901</v>
      </c>
      <c r="G307" s="33">
        <v>11145.174000000001</v>
      </c>
      <c r="H307" s="33">
        <v>10077.481</v>
      </c>
      <c r="I307" s="33">
        <v>9174.6080000000002</v>
      </c>
      <c r="J307" s="33">
        <v>9834.384</v>
      </c>
      <c r="K307" s="551">
        <v>10166.662</v>
      </c>
      <c r="L307" s="94">
        <v>8341.98</v>
      </c>
      <c r="M307" s="33">
        <v>10053.561</v>
      </c>
      <c r="N307" s="33">
        <v>10322.468999999999</v>
      </c>
      <c r="O307" s="33">
        <v>9192.3690000000006</v>
      </c>
      <c r="P307" s="551">
        <v>5453.1980000000003</v>
      </c>
      <c r="Q307" s="33">
        <v>136619.639</v>
      </c>
      <c r="R307" s="33">
        <v>116437.11900000001</v>
      </c>
      <c r="S307" s="585">
        <v>85.2</v>
      </c>
      <c r="T307" s="546" t="s">
        <v>769</v>
      </c>
      <c r="U307" s="586"/>
      <c r="V307" s="554" t="s">
        <v>1830</v>
      </c>
      <c r="W307" s="556"/>
    </row>
    <row r="308" spans="1:23" x14ac:dyDescent="0.25">
      <c r="A308" s="569"/>
      <c r="B308" s="576"/>
      <c r="C308" s="584"/>
      <c r="D308" s="568"/>
      <c r="E308" s="572"/>
      <c r="F308" s="33"/>
      <c r="G308" s="33"/>
      <c r="H308" s="33"/>
      <c r="I308" s="33"/>
      <c r="J308" s="33"/>
      <c r="K308" s="551"/>
      <c r="L308" s="94"/>
      <c r="M308" s="33"/>
      <c r="N308" s="33"/>
      <c r="O308" s="33"/>
      <c r="P308" s="551"/>
      <c r="Q308" s="33"/>
      <c r="R308" s="33"/>
      <c r="S308" s="585"/>
      <c r="T308" s="546"/>
      <c r="U308" s="586"/>
      <c r="V308" s="554"/>
      <c r="W308" s="556"/>
    </row>
    <row r="309" spans="1:23" x14ac:dyDescent="0.25">
      <c r="A309" s="569" t="s">
        <v>1831</v>
      </c>
      <c r="B309" s="576"/>
      <c r="C309" s="584" t="s">
        <v>1832</v>
      </c>
      <c r="D309" s="568" t="s">
        <v>766</v>
      </c>
      <c r="E309" s="572">
        <v>2066.482</v>
      </c>
      <c r="F309" s="33">
        <v>2190.145</v>
      </c>
      <c r="G309" s="33">
        <v>2437.4870000000001</v>
      </c>
      <c r="H309" s="33">
        <v>2435.8429999999998</v>
      </c>
      <c r="I309" s="33">
        <v>2558.5540000000001</v>
      </c>
      <c r="J309" s="33">
        <v>2520.5439999999999</v>
      </c>
      <c r="K309" s="551">
        <v>2750.788</v>
      </c>
      <c r="L309" s="94">
        <v>2010.8620000000001</v>
      </c>
      <c r="M309" s="33">
        <v>2769.5680000000002</v>
      </c>
      <c r="N309" s="33">
        <v>3145.558</v>
      </c>
      <c r="O309" s="33">
        <v>2517.8820000000001</v>
      </c>
      <c r="P309" s="551">
        <v>2635.922</v>
      </c>
      <c r="Q309" s="33">
        <v>30387.703000000001</v>
      </c>
      <c r="R309" s="33">
        <v>30039.634999999998</v>
      </c>
      <c r="S309" s="585">
        <v>98.9</v>
      </c>
      <c r="T309" s="546" t="s">
        <v>767</v>
      </c>
      <c r="U309" s="586"/>
      <c r="V309" s="554" t="s">
        <v>1833</v>
      </c>
      <c r="W309" s="556" t="s">
        <v>1831</v>
      </c>
    </row>
    <row r="310" spans="1:23" s="9" customFormat="1" x14ac:dyDescent="0.25">
      <c r="A310" s="569"/>
      <c r="B310" s="576"/>
      <c r="C310" s="584"/>
      <c r="D310" s="568" t="s">
        <v>768</v>
      </c>
      <c r="E310" s="572">
        <v>2692.2919999999999</v>
      </c>
      <c r="F310" s="33">
        <v>2723.0230000000001</v>
      </c>
      <c r="G310" s="33">
        <v>2812.511</v>
      </c>
      <c r="H310" s="33">
        <v>2684.6660000000002</v>
      </c>
      <c r="I310" s="33">
        <v>2612.38</v>
      </c>
      <c r="J310" s="33">
        <v>2610.6120000000001</v>
      </c>
      <c r="K310" s="551">
        <v>2852.8159999999998</v>
      </c>
      <c r="L310" s="94">
        <v>2557.7860000000001</v>
      </c>
      <c r="M310" s="33">
        <v>2863.973</v>
      </c>
      <c r="N310" s="33">
        <v>3076.1030000000001</v>
      </c>
      <c r="O310" s="33">
        <v>2805.1120000000001</v>
      </c>
      <c r="P310" s="551">
        <v>2727.2890000000002</v>
      </c>
      <c r="Q310" s="33">
        <v>35266.49</v>
      </c>
      <c r="R310" s="33">
        <v>33018.563000000002</v>
      </c>
      <c r="S310" s="585">
        <v>93.6</v>
      </c>
      <c r="T310" s="546" t="s">
        <v>769</v>
      </c>
      <c r="U310" s="586"/>
      <c r="V310" s="780"/>
      <c r="W310" s="556"/>
    </row>
    <row r="311" spans="1:23" x14ac:dyDescent="0.25">
      <c r="A311" s="552"/>
      <c r="B311" s="562"/>
      <c r="C311" s="295"/>
      <c r="D311" s="568"/>
      <c r="E311" s="467"/>
      <c r="F311" s="470"/>
      <c r="G311" s="470"/>
      <c r="H311" s="470"/>
      <c r="I311" s="470"/>
      <c r="J311" s="470"/>
      <c r="K311" s="678"/>
      <c r="L311" s="467"/>
      <c r="M311" s="470"/>
      <c r="N311" s="470"/>
      <c r="O311" s="470"/>
      <c r="P311" s="678"/>
      <c r="Q311" s="470"/>
      <c r="R311" s="468"/>
      <c r="S311" s="334"/>
      <c r="T311" s="546"/>
      <c r="U311" s="334"/>
      <c r="V311" s="554"/>
      <c r="W311" s="556"/>
    </row>
    <row r="312" spans="1:23" x14ac:dyDescent="0.25">
      <c r="A312" s="552" t="s">
        <v>1834</v>
      </c>
      <c r="B312" s="562"/>
      <c r="C312" s="295" t="s">
        <v>1835</v>
      </c>
      <c r="D312" s="568" t="s">
        <v>766</v>
      </c>
      <c r="E312" s="94">
        <v>2828.5320000000002</v>
      </c>
      <c r="F312" s="33">
        <v>3191.7840000000001</v>
      </c>
      <c r="G312" s="33">
        <v>3768.8969999999999</v>
      </c>
      <c r="H312" s="33">
        <v>3610.9850000000001</v>
      </c>
      <c r="I312" s="33">
        <v>3520.7660000000001</v>
      </c>
      <c r="J312" s="33">
        <v>3791.9960000000001</v>
      </c>
      <c r="K312" s="551">
        <v>3544.8220000000001</v>
      </c>
      <c r="L312" s="94">
        <v>3514.7829999999999</v>
      </c>
      <c r="M312" s="33">
        <v>3623.6570000000002</v>
      </c>
      <c r="N312" s="33">
        <v>4466.9269999999997</v>
      </c>
      <c r="O312" s="33">
        <v>3554.1170000000002</v>
      </c>
      <c r="P312" s="551">
        <v>3497.4850000000001</v>
      </c>
      <c r="Q312" s="33">
        <v>38470.976000000002</v>
      </c>
      <c r="R312" s="33">
        <v>42914.750999999997</v>
      </c>
      <c r="S312" s="66">
        <v>111.6</v>
      </c>
      <c r="T312" s="546" t="s">
        <v>767</v>
      </c>
      <c r="U312" s="334"/>
      <c r="V312" s="554" t="s">
        <v>1836</v>
      </c>
      <c r="W312" s="556" t="s">
        <v>1834</v>
      </c>
    </row>
    <row r="313" spans="1:23" x14ac:dyDescent="0.25">
      <c r="A313" s="552"/>
      <c r="B313" s="562"/>
      <c r="C313" s="295" t="s">
        <v>1837</v>
      </c>
      <c r="D313" s="568" t="s">
        <v>768</v>
      </c>
      <c r="E313" s="94">
        <v>2286.2669999999998</v>
      </c>
      <c r="F313" s="33">
        <v>2461.8319999999999</v>
      </c>
      <c r="G313" s="33">
        <v>2898.01</v>
      </c>
      <c r="H313" s="33">
        <v>2893.567</v>
      </c>
      <c r="I313" s="33">
        <v>3149.8470000000002</v>
      </c>
      <c r="J313" s="33">
        <v>3012.2370000000001</v>
      </c>
      <c r="K313" s="551">
        <v>2728.855</v>
      </c>
      <c r="L313" s="94">
        <v>2749.029</v>
      </c>
      <c r="M313" s="33">
        <v>3310.6930000000002</v>
      </c>
      <c r="N313" s="33">
        <v>3339.8980000000001</v>
      </c>
      <c r="O313" s="33">
        <v>3101.806</v>
      </c>
      <c r="P313" s="551">
        <v>2224.5120000000002</v>
      </c>
      <c r="Q313" s="33">
        <v>33113.834000000003</v>
      </c>
      <c r="R313" s="33">
        <v>34156.553</v>
      </c>
      <c r="S313" s="66">
        <v>103.1</v>
      </c>
      <c r="T313" s="546" t="s">
        <v>769</v>
      </c>
      <c r="U313" s="334"/>
      <c r="V313" s="554" t="s">
        <v>1838</v>
      </c>
      <c r="W313" s="556"/>
    </row>
    <row r="314" spans="1:23" x14ac:dyDescent="0.25">
      <c r="A314" s="552"/>
      <c r="B314" s="562"/>
      <c r="C314" s="295"/>
      <c r="D314" s="568"/>
      <c r="E314" s="94"/>
      <c r="F314" s="33"/>
      <c r="G314" s="33"/>
      <c r="H314" s="33"/>
      <c r="I314" s="33"/>
      <c r="J314" s="33"/>
      <c r="K314" s="551"/>
      <c r="L314" s="94"/>
      <c r="M314" s="33"/>
      <c r="N314" s="33"/>
      <c r="O314" s="33"/>
      <c r="P314" s="551"/>
      <c r="Q314" s="33"/>
      <c r="R314" s="33"/>
      <c r="S314" s="66"/>
      <c r="T314" s="546"/>
      <c r="U314" s="334"/>
      <c r="V314" s="554"/>
      <c r="W314" s="556"/>
    </row>
    <row r="315" spans="1:23" x14ac:dyDescent="0.25">
      <c r="A315" s="552" t="s">
        <v>1839</v>
      </c>
      <c r="B315" s="562"/>
      <c r="C315" s="295" t="s">
        <v>1840</v>
      </c>
      <c r="D315" s="568" t="s">
        <v>766</v>
      </c>
      <c r="E315" s="94">
        <v>8400.51</v>
      </c>
      <c r="F315" s="33">
        <v>7835.1059999999998</v>
      </c>
      <c r="G315" s="33">
        <v>7774.0959999999995</v>
      </c>
      <c r="H315" s="33">
        <v>7278.366</v>
      </c>
      <c r="I315" s="33">
        <v>9465.1360000000004</v>
      </c>
      <c r="J315" s="33">
        <v>9643.6720000000005</v>
      </c>
      <c r="K315" s="551">
        <v>7048.2219999999998</v>
      </c>
      <c r="L315" s="94">
        <v>6356.9880000000003</v>
      </c>
      <c r="M315" s="33">
        <v>5654.7420000000002</v>
      </c>
      <c r="N315" s="33">
        <v>12220.249</v>
      </c>
      <c r="O315" s="33">
        <v>6077.6589999999997</v>
      </c>
      <c r="P315" s="551">
        <v>6751.7749999999996</v>
      </c>
      <c r="Q315" s="33">
        <v>102606.912</v>
      </c>
      <c r="R315" s="33">
        <v>94506.520999999993</v>
      </c>
      <c r="S315" s="66">
        <v>92.1</v>
      </c>
      <c r="T315" s="546" t="s">
        <v>767</v>
      </c>
      <c r="U315" s="334"/>
      <c r="V315" s="554" t="s">
        <v>1841</v>
      </c>
      <c r="W315" s="556" t="s">
        <v>1839</v>
      </c>
    </row>
    <row r="316" spans="1:23" x14ac:dyDescent="0.25">
      <c r="A316" s="552"/>
      <c r="B316" s="562"/>
      <c r="C316" s="295"/>
      <c r="D316" s="568" t="s">
        <v>768</v>
      </c>
      <c r="E316" s="94">
        <v>9106.3369999999995</v>
      </c>
      <c r="F316" s="33">
        <v>7534.0219999999999</v>
      </c>
      <c r="G316" s="33">
        <v>7382.0860000000002</v>
      </c>
      <c r="H316" s="33">
        <v>7917.0720000000001</v>
      </c>
      <c r="I316" s="33">
        <v>7665.0630000000001</v>
      </c>
      <c r="J316" s="33">
        <v>7827.16</v>
      </c>
      <c r="K316" s="551">
        <v>8327.5949999999993</v>
      </c>
      <c r="L316" s="94">
        <v>6093.9390000000003</v>
      </c>
      <c r="M316" s="33">
        <v>8103.9489999999996</v>
      </c>
      <c r="N316" s="33">
        <v>9121.2639999999992</v>
      </c>
      <c r="O316" s="33">
        <v>8384.5869999999995</v>
      </c>
      <c r="P316" s="551">
        <v>9461.1020000000008</v>
      </c>
      <c r="Q316" s="33">
        <v>93767.885999999999</v>
      </c>
      <c r="R316" s="33">
        <v>96924.176000000007</v>
      </c>
      <c r="S316" s="66">
        <v>103.4</v>
      </c>
      <c r="T316" s="546" t="s">
        <v>769</v>
      </c>
      <c r="U316" s="334"/>
      <c r="W316" s="556"/>
    </row>
    <row r="317" spans="1:23" x14ac:dyDescent="0.25">
      <c r="A317" s="552"/>
      <c r="B317" s="562"/>
      <c r="C317" s="295"/>
      <c r="D317" s="568"/>
      <c r="E317" s="94"/>
      <c r="F317" s="33"/>
      <c r="G317" s="33"/>
      <c r="H317" s="33"/>
      <c r="I317" s="33"/>
      <c r="J317" s="33"/>
      <c r="K317" s="551"/>
      <c r="L317" s="94"/>
      <c r="M317" s="33"/>
      <c r="N317" s="33"/>
      <c r="O317" s="33"/>
      <c r="P317" s="551"/>
      <c r="Q317" s="33"/>
      <c r="R317" s="33"/>
      <c r="S317" s="66"/>
      <c r="T317" s="546"/>
      <c r="U317" s="334"/>
      <c r="V317" s="554"/>
      <c r="W317" s="556"/>
    </row>
    <row r="318" spans="1:23" x14ac:dyDescent="0.25">
      <c r="A318" s="569" t="s">
        <v>1842</v>
      </c>
      <c r="B318" s="576"/>
      <c r="C318" s="584" t="s">
        <v>1843</v>
      </c>
      <c r="D318" s="529" t="s">
        <v>766</v>
      </c>
      <c r="E318" s="572">
        <v>26989.602999999999</v>
      </c>
      <c r="F318" s="33">
        <v>27472.823</v>
      </c>
      <c r="G318" s="33">
        <v>29018.86</v>
      </c>
      <c r="H318" s="33">
        <v>28726.648000000001</v>
      </c>
      <c r="I318" s="33">
        <v>26506.261999999999</v>
      </c>
      <c r="J318" s="33">
        <v>27236.195</v>
      </c>
      <c r="K318" s="551">
        <v>26113.784</v>
      </c>
      <c r="L318" s="94">
        <v>22400.281999999999</v>
      </c>
      <c r="M318" s="33">
        <v>27038.789000000001</v>
      </c>
      <c r="N318" s="33">
        <v>29010.022000000001</v>
      </c>
      <c r="O318" s="33">
        <v>26862.241000000002</v>
      </c>
      <c r="P318" s="551">
        <v>27317.364000000001</v>
      </c>
      <c r="Q318" s="33">
        <v>326227.12</v>
      </c>
      <c r="R318" s="33">
        <v>324692.87300000002</v>
      </c>
      <c r="S318" s="585">
        <v>99.5</v>
      </c>
      <c r="T318" s="546" t="s">
        <v>767</v>
      </c>
      <c r="U318" s="586"/>
      <c r="V318" s="554" t="s">
        <v>1844</v>
      </c>
      <c r="W318" s="556" t="s">
        <v>1842</v>
      </c>
    </row>
    <row r="319" spans="1:23" x14ac:dyDescent="0.25">
      <c r="A319" s="569"/>
      <c r="B319" s="576"/>
      <c r="C319" s="584"/>
      <c r="D319" s="529" t="s">
        <v>768</v>
      </c>
      <c r="E319" s="572">
        <v>44753.953999999998</v>
      </c>
      <c r="F319" s="33">
        <v>39305.159</v>
      </c>
      <c r="G319" s="33">
        <v>39222.544999999998</v>
      </c>
      <c r="H319" s="33">
        <v>39118.326000000001</v>
      </c>
      <c r="I319" s="33">
        <v>39242.894</v>
      </c>
      <c r="J319" s="33">
        <v>39109.987000000001</v>
      </c>
      <c r="K319" s="551">
        <v>40313.777999999998</v>
      </c>
      <c r="L319" s="94">
        <v>30215.032999999999</v>
      </c>
      <c r="M319" s="33">
        <v>37077.771000000001</v>
      </c>
      <c r="N319" s="33">
        <v>38149.707000000002</v>
      </c>
      <c r="O319" s="33">
        <v>37444.021000000001</v>
      </c>
      <c r="P319" s="551">
        <v>32219.933000000001</v>
      </c>
      <c r="Q319" s="33">
        <v>496185.36099999998</v>
      </c>
      <c r="R319" s="33">
        <v>456173.10800000001</v>
      </c>
      <c r="S319" s="585">
        <v>91.9</v>
      </c>
      <c r="T319" s="546" t="s">
        <v>769</v>
      </c>
      <c r="U319" s="586"/>
      <c r="W319" s="556"/>
    </row>
    <row r="320" spans="1:23" x14ac:dyDescent="0.25">
      <c r="A320" s="569"/>
      <c r="B320" s="576"/>
      <c r="C320" s="584"/>
      <c r="D320" s="529"/>
      <c r="E320" s="572"/>
      <c r="F320" s="33"/>
      <c r="G320" s="33"/>
      <c r="H320" s="33"/>
      <c r="I320" s="33"/>
      <c r="J320" s="33"/>
      <c r="K320" s="551"/>
      <c r="L320" s="94"/>
      <c r="M320" s="33"/>
      <c r="N320" s="33"/>
      <c r="O320" s="33"/>
      <c r="P320" s="551"/>
      <c r="Q320" s="33"/>
      <c r="R320" s="33"/>
      <c r="S320" s="585"/>
      <c r="T320" s="546"/>
      <c r="U320" s="586"/>
      <c r="V320" s="554"/>
      <c r="W320" s="556"/>
    </row>
    <row r="321" spans="1:23" x14ac:dyDescent="0.25">
      <c r="A321" s="569" t="s">
        <v>1845</v>
      </c>
      <c r="B321" s="576"/>
      <c r="C321" s="584" t="s">
        <v>1846</v>
      </c>
      <c r="D321" s="529" t="s">
        <v>766</v>
      </c>
      <c r="E321" s="572">
        <v>16240.6</v>
      </c>
      <c r="F321" s="33">
        <v>15746.395</v>
      </c>
      <c r="G321" s="33">
        <v>16663.411</v>
      </c>
      <c r="H321" s="33">
        <v>16406.456999999999</v>
      </c>
      <c r="I321" s="33">
        <v>17269.823</v>
      </c>
      <c r="J321" s="33">
        <v>16807.371999999999</v>
      </c>
      <c r="K321" s="551">
        <v>17731.531999999999</v>
      </c>
      <c r="L321" s="94">
        <v>14647.675999999999</v>
      </c>
      <c r="M321" s="33">
        <v>18635.650000000001</v>
      </c>
      <c r="N321" s="33">
        <v>19941.934000000001</v>
      </c>
      <c r="O321" s="33">
        <v>18385.608</v>
      </c>
      <c r="P321" s="551">
        <v>14577.942999999999</v>
      </c>
      <c r="Q321" s="33">
        <v>186918.67499999999</v>
      </c>
      <c r="R321" s="33">
        <v>203054.40100000001</v>
      </c>
      <c r="S321" s="585">
        <v>108.6</v>
      </c>
      <c r="T321" s="546" t="s">
        <v>767</v>
      </c>
      <c r="U321" s="586"/>
      <c r="V321" s="554" t="s">
        <v>1847</v>
      </c>
      <c r="W321" s="556" t="s">
        <v>1845</v>
      </c>
    </row>
    <row r="322" spans="1:23" x14ac:dyDescent="0.25">
      <c r="A322" s="569"/>
      <c r="B322" s="576"/>
      <c r="C322" s="584" t="s">
        <v>1848</v>
      </c>
      <c r="D322" s="529" t="s">
        <v>768</v>
      </c>
      <c r="E322" s="572">
        <v>6311.7809999999999</v>
      </c>
      <c r="F322" s="33">
        <v>5540.0339999999997</v>
      </c>
      <c r="G322" s="33">
        <v>5705.0060000000003</v>
      </c>
      <c r="H322" s="33">
        <v>5683.5439999999999</v>
      </c>
      <c r="I322" s="33">
        <v>5669.1469999999999</v>
      </c>
      <c r="J322" s="33">
        <v>6061.78</v>
      </c>
      <c r="K322" s="551">
        <v>6096.6080000000002</v>
      </c>
      <c r="L322" s="94">
        <v>5454.0590000000002</v>
      </c>
      <c r="M322" s="33">
        <v>6972.3310000000001</v>
      </c>
      <c r="N322" s="33">
        <v>7314.4849999999997</v>
      </c>
      <c r="O322" s="33">
        <v>6505.4440000000004</v>
      </c>
      <c r="P322" s="551">
        <v>4849.6509999999998</v>
      </c>
      <c r="Q322" s="33">
        <v>72123.722999999998</v>
      </c>
      <c r="R322" s="33">
        <v>72163.87</v>
      </c>
      <c r="S322" s="585">
        <v>100.1</v>
      </c>
      <c r="T322" s="546" t="s">
        <v>769</v>
      </c>
      <c r="U322" s="586"/>
      <c r="V322" s="591" t="s">
        <v>1849</v>
      </c>
      <c r="W322" s="556"/>
    </row>
    <row r="323" spans="1:23" x14ac:dyDescent="0.25">
      <c r="A323" s="569"/>
      <c r="B323" s="576"/>
      <c r="C323" s="584"/>
      <c r="D323" s="529"/>
      <c r="E323" s="572"/>
      <c r="F323" s="33"/>
      <c r="G323" s="33"/>
      <c r="H323" s="33"/>
      <c r="I323" s="33"/>
      <c r="J323" s="33"/>
      <c r="K323" s="551"/>
      <c r="L323" s="94"/>
      <c r="M323" s="33"/>
      <c r="N323" s="33"/>
      <c r="O323" s="33"/>
      <c r="P323" s="551"/>
      <c r="Q323" s="33"/>
      <c r="R323" s="33"/>
      <c r="S323" s="585"/>
      <c r="T323" s="546"/>
      <c r="U323" s="586"/>
      <c r="V323" s="554"/>
      <c r="W323" s="556"/>
    </row>
    <row r="324" spans="1:23" x14ac:dyDescent="0.25">
      <c r="A324" s="569" t="s">
        <v>1850</v>
      </c>
      <c r="B324" s="576"/>
      <c r="C324" s="584" t="s">
        <v>1851</v>
      </c>
      <c r="D324" s="529" t="s">
        <v>766</v>
      </c>
      <c r="E324" s="94">
        <v>10660.931</v>
      </c>
      <c r="F324" s="33">
        <v>11891.423000000001</v>
      </c>
      <c r="G324" s="33">
        <v>12333.194</v>
      </c>
      <c r="H324" s="33">
        <v>11596.263000000001</v>
      </c>
      <c r="I324" s="33">
        <v>9497.0499999999993</v>
      </c>
      <c r="J324" s="33">
        <v>11423.576999999999</v>
      </c>
      <c r="K324" s="551">
        <v>12282.668</v>
      </c>
      <c r="L324" s="94">
        <v>11976.974</v>
      </c>
      <c r="M324" s="33">
        <v>9992.0529999999999</v>
      </c>
      <c r="N324" s="33">
        <v>10705.72</v>
      </c>
      <c r="O324" s="33">
        <v>12680.344999999999</v>
      </c>
      <c r="P324" s="551">
        <v>11306.035</v>
      </c>
      <c r="Q324" s="33">
        <v>162845.31099999999</v>
      </c>
      <c r="R324" s="35">
        <v>136346.23300000001</v>
      </c>
      <c r="S324" s="213">
        <v>83.7</v>
      </c>
      <c r="T324" s="546" t="s">
        <v>767</v>
      </c>
      <c r="U324" s="592"/>
      <c r="V324" s="554" t="s">
        <v>1852</v>
      </c>
      <c r="W324" s="556" t="s">
        <v>1850</v>
      </c>
    </row>
    <row r="325" spans="1:23" x14ac:dyDescent="0.25">
      <c r="A325" s="569"/>
      <c r="B325" s="576"/>
      <c r="C325" s="584" t="s">
        <v>1853</v>
      </c>
      <c r="D325" s="529" t="s">
        <v>768</v>
      </c>
      <c r="E325" s="94">
        <v>25546.62</v>
      </c>
      <c r="F325" s="33">
        <v>22503.758000000002</v>
      </c>
      <c r="G325" s="33">
        <v>24102.282999999999</v>
      </c>
      <c r="H325" s="33">
        <v>25119.38</v>
      </c>
      <c r="I325" s="33">
        <v>23871.311000000002</v>
      </c>
      <c r="J325" s="33">
        <v>24846.335999999999</v>
      </c>
      <c r="K325" s="551">
        <v>26745.183000000001</v>
      </c>
      <c r="L325" s="94">
        <v>23071.23</v>
      </c>
      <c r="M325" s="33">
        <v>26388.083999999999</v>
      </c>
      <c r="N325" s="33">
        <v>27500.904999999999</v>
      </c>
      <c r="O325" s="33">
        <v>25104.01</v>
      </c>
      <c r="P325" s="551">
        <v>25953.776999999998</v>
      </c>
      <c r="Q325" s="33">
        <v>323988.15700000001</v>
      </c>
      <c r="R325" s="35">
        <v>300752.87699999998</v>
      </c>
      <c r="S325" s="213">
        <v>92.8</v>
      </c>
      <c r="T325" s="546" t="s">
        <v>769</v>
      </c>
      <c r="U325" s="592"/>
      <c r="V325" s="554" t="s">
        <v>1854</v>
      </c>
      <c r="W325" s="556"/>
    </row>
    <row r="326" spans="1:23" x14ac:dyDescent="0.25">
      <c r="A326" s="569"/>
      <c r="B326" s="576"/>
      <c r="C326" s="584"/>
      <c r="D326" s="529"/>
      <c r="E326" s="94"/>
      <c r="F326" s="33"/>
      <c r="G326" s="33"/>
      <c r="H326" s="33"/>
      <c r="I326" s="33"/>
      <c r="J326" s="33"/>
      <c r="K326" s="551"/>
      <c r="L326" s="94"/>
      <c r="M326" s="33"/>
      <c r="N326" s="33"/>
      <c r="O326" s="33"/>
      <c r="P326" s="551"/>
      <c r="Q326" s="33"/>
      <c r="R326" s="35"/>
      <c r="S326" s="213"/>
      <c r="T326" s="546"/>
      <c r="U326" s="592"/>
      <c r="V326" s="554"/>
      <c r="W326" s="556"/>
    </row>
    <row r="327" spans="1:23" x14ac:dyDescent="0.25">
      <c r="A327" s="569" t="s">
        <v>1855</v>
      </c>
      <c r="B327" s="576"/>
      <c r="C327" s="584" t="s">
        <v>1856</v>
      </c>
      <c r="D327" s="568" t="s">
        <v>766</v>
      </c>
      <c r="E327" s="94">
        <v>2985.4189999999999</v>
      </c>
      <c r="F327" s="33">
        <v>1465.115</v>
      </c>
      <c r="G327" s="33">
        <v>1268.836</v>
      </c>
      <c r="H327" s="33">
        <v>1419.847</v>
      </c>
      <c r="I327" s="33">
        <v>1907.104</v>
      </c>
      <c r="J327" s="33">
        <v>1595.441</v>
      </c>
      <c r="K327" s="551">
        <v>1861.01</v>
      </c>
      <c r="L327" s="94">
        <v>1920.9059999999999</v>
      </c>
      <c r="M327" s="33">
        <v>1789.0419999999999</v>
      </c>
      <c r="N327" s="33">
        <v>1843.212</v>
      </c>
      <c r="O327" s="33">
        <v>1472.5070000000001</v>
      </c>
      <c r="P327" s="551">
        <v>1696.6790000000001</v>
      </c>
      <c r="Q327" s="33">
        <v>29810.897000000001</v>
      </c>
      <c r="R327" s="35">
        <v>21225.117999999999</v>
      </c>
      <c r="S327" s="213">
        <v>71.2</v>
      </c>
      <c r="T327" s="546" t="s">
        <v>767</v>
      </c>
      <c r="U327" s="592"/>
      <c r="V327" s="554" t="s">
        <v>1857</v>
      </c>
      <c r="W327" s="556" t="s">
        <v>1855</v>
      </c>
    </row>
    <row r="328" spans="1:23" x14ac:dyDescent="0.25">
      <c r="A328" s="569"/>
      <c r="B328" s="576"/>
      <c r="C328" s="584"/>
      <c r="D328" s="568" t="s">
        <v>768</v>
      </c>
      <c r="E328" s="94">
        <v>2278.4879999999998</v>
      </c>
      <c r="F328" s="33">
        <v>2232.2139999999999</v>
      </c>
      <c r="G328" s="33">
        <v>1934.2570000000001</v>
      </c>
      <c r="H328" s="33">
        <v>2333.8679999999999</v>
      </c>
      <c r="I328" s="33">
        <v>3023.123</v>
      </c>
      <c r="J328" s="33">
        <v>2794.627</v>
      </c>
      <c r="K328" s="551">
        <v>2831.2750000000001</v>
      </c>
      <c r="L328" s="94">
        <v>2843.0419999999999</v>
      </c>
      <c r="M328" s="33">
        <v>2332.0729999999999</v>
      </c>
      <c r="N328" s="33">
        <v>1974.037</v>
      </c>
      <c r="O328" s="33">
        <v>2091.3710000000001</v>
      </c>
      <c r="P328" s="551">
        <v>1887.4649999999999</v>
      </c>
      <c r="Q328" s="33">
        <v>38389.497000000003</v>
      </c>
      <c r="R328" s="35">
        <v>28555.84</v>
      </c>
      <c r="S328" s="213">
        <v>74.400000000000006</v>
      </c>
      <c r="T328" s="546" t="s">
        <v>769</v>
      </c>
      <c r="U328" s="592"/>
      <c r="W328" s="556"/>
    </row>
    <row r="329" spans="1:23" x14ac:dyDescent="0.25">
      <c r="A329" s="569"/>
      <c r="B329" s="576"/>
      <c r="C329" s="584"/>
      <c r="D329" s="568"/>
      <c r="E329" s="94"/>
      <c r="F329" s="33"/>
      <c r="G329" s="33"/>
      <c r="H329" s="33"/>
      <c r="I329" s="33"/>
      <c r="J329" s="33"/>
      <c r="K329" s="551"/>
      <c r="L329" s="94"/>
      <c r="M329" s="33"/>
      <c r="N329" s="33"/>
      <c r="O329" s="33"/>
      <c r="P329" s="551"/>
      <c r="Q329" s="33"/>
      <c r="R329" s="35"/>
      <c r="S329" s="213"/>
      <c r="T329" s="546"/>
      <c r="U329" s="592"/>
      <c r="V329" s="554"/>
      <c r="W329" s="556"/>
    </row>
    <row r="330" spans="1:23" x14ac:dyDescent="0.25">
      <c r="A330" s="569" t="s">
        <v>1858</v>
      </c>
      <c r="B330" s="576"/>
      <c r="C330" s="584" t="s">
        <v>1859</v>
      </c>
      <c r="D330" s="529" t="s">
        <v>766</v>
      </c>
      <c r="E330" s="94">
        <v>270.02199999999999</v>
      </c>
      <c r="F330" s="33">
        <v>280.23599999999999</v>
      </c>
      <c r="G330" s="33">
        <v>572.17100000000005</v>
      </c>
      <c r="H330" s="33">
        <v>150.566</v>
      </c>
      <c r="I330" s="33">
        <v>239.51400000000001</v>
      </c>
      <c r="J330" s="33">
        <v>555.95399999999995</v>
      </c>
      <c r="K330" s="551">
        <v>275.30099999999999</v>
      </c>
      <c r="L330" s="94">
        <v>264.97800000000001</v>
      </c>
      <c r="M330" s="33">
        <v>206.161</v>
      </c>
      <c r="N330" s="33">
        <v>291.714</v>
      </c>
      <c r="O330" s="33">
        <v>559.97699999999998</v>
      </c>
      <c r="P330" s="551">
        <v>360.00099999999998</v>
      </c>
      <c r="Q330" s="33">
        <v>5873.5309999999999</v>
      </c>
      <c r="R330" s="35">
        <v>4026.5949999999998</v>
      </c>
      <c r="S330" s="213">
        <v>68.599999999999994</v>
      </c>
      <c r="T330" s="546" t="s">
        <v>767</v>
      </c>
      <c r="U330" s="592"/>
      <c r="V330" s="554" t="s">
        <v>1860</v>
      </c>
      <c r="W330" s="556" t="s">
        <v>1858</v>
      </c>
    </row>
    <row r="331" spans="1:23" x14ac:dyDescent="0.25">
      <c r="A331" s="569"/>
      <c r="B331" s="576"/>
      <c r="C331" s="584"/>
      <c r="D331" s="529" t="s">
        <v>768</v>
      </c>
      <c r="E331" s="94">
        <v>38.729999999999997</v>
      </c>
      <c r="F331" s="33">
        <v>38.566000000000003</v>
      </c>
      <c r="G331" s="33">
        <v>26.12</v>
      </c>
      <c r="H331" s="33">
        <v>1.59</v>
      </c>
      <c r="I331" s="33">
        <v>1.552</v>
      </c>
      <c r="J331" s="33">
        <v>1.1259999999999999</v>
      </c>
      <c r="K331" s="551">
        <v>1.7290000000000001</v>
      </c>
      <c r="L331" s="94">
        <v>0.73399999999999999</v>
      </c>
      <c r="M331" s="33">
        <v>1.7150000000000001</v>
      </c>
      <c r="N331" s="33">
        <v>6.7329999999999997</v>
      </c>
      <c r="O331" s="33">
        <v>8.0030000000000001</v>
      </c>
      <c r="P331" s="551">
        <v>3.9740000000000002</v>
      </c>
      <c r="Q331" s="33">
        <v>1706.7750000000001</v>
      </c>
      <c r="R331" s="35">
        <v>130.572</v>
      </c>
      <c r="S331" s="213">
        <v>7.7</v>
      </c>
      <c r="T331" s="546" t="s">
        <v>769</v>
      </c>
      <c r="U331" s="592"/>
      <c r="W331" s="556"/>
    </row>
    <row r="332" spans="1:23" x14ac:dyDescent="0.25">
      <c r="A332" s="569"/>
      <c r="B332" s="576"/>
      <c r="C332" s="584"/>
      <c r="D332" s="529"/>
      <c r="E332" s="94"/>
      <c r="F332" s="33"/>
      <c r="G332" s="33"/>
      <c r="H332" s="33"/>
      <c r="I332" s="33"/>
      <c r="J332" s="33"/>
      <c r="K332" s="551"/>
      <c r="L332" s="94"/>
      <c r="M332" s="33"/>
      <c r="N332" s="33"/>
      <c r="O332" s="33"/>
      <c r="P332" s="551"/>
      <c r="Q332" s="33"/>
      <c r="R332" s="35"/>
      <c r="S332" s="213"/>
      <c r="T332" s="546"/>
      <c r="U332" s="592"/>
      <c r="V332" s="554"/>
      <c r="W332" s="556"/>
    </row>
    <row r="333" spans="1:23" x14ac:dyDescent="0.25">
      <c r="A333" s="569" t="s">
        <v>1861</v>
      </c>
      <c r="B333" s="576"/>
      <c r="C333" s="584" t="s">
        <v>1862</v>
      </c>
      <c r="D333" s="568" t="s">
        <v>766</v>
      </c>
      <c r="E333" s="94">
        <v>3133.893</v>
      </c>
      <c r="F333" s="33">
        <v>3935.3</v>
      </c>
      <c r="G333" s="33">
        <v>3996.3290000000002</v>
      </c>
      <c r="H333" s="33">
        <v>3796.473</v>
      </c>
      <c r="I333" s="33">
        <v>3773.6320000000001</v>
      </c>
      <c r="J333" s="33">
        <v>3519.5070000000001</v>
      </c>
      <c r="K333" s="551">
        <v>3759.9589999999998</v>
      </c>
      <c r="L333" s="94">
        <v>3089.7370000000001</v>
      </c>
      <c r="M333" s="33">
        <v>4023.8429999999998</v>
      </c>
      <c r="N333" s="33">
        <v>4093.5219999999999</v>
      </c>
      <c r="O333" s="33">
        <v>4111.0609999999997</v>
      </c>
      <c r="P333" s="551">
        <v>3515.7429999999999</v>
      </c>
      <c r="Q333" s="33">
        <v>42325.603999999999</v>
      </c>
      <c r="R333" s="35">
        <v>44748.999000000003</v>
      </c>
      <c r="S333" s="213">
        <v>105.7</v>
      </c>
      <c r="T333" s="546" t="s">
        <v>767</v>
      </c>
      <c r="U333" s="334"/>
      <c r="V333" s="554" t="s">
        <v>1863</v>
      </c>
      <c r="W333" s="556" t="s">
        <v>1861</v>
      </c>
    </row>
    <row r="334" spans="1:23" x14ac:dyDescent="0.25">
      <c r="A334" s="569"/>
      <c r="B334" s="576"/>
      <c r="C334" s="584" t="s">
        <v>1864</v>
      </c>
      <c r="D334" s="568" t="s">
        <v>768</v>
      </c>
      <c r="E334" s="94">
        <v>1270.8</v>
      </c>
      <c r="F334" s="33">
        <v>1133.607</v>
      </c>
      <c r="G334" s="33">
        <v>1701.79</v>
      </c>
      <c r="H334" s="33">
        <v>1620.828</v>
      </c>
      <c r="I334" s="33">
        <v>1480.1790000000001</v>
      </c>
      <c r="J334" s="33">
        <v>1251.491</v>
      </c>
      <c r="K334" s="551">
        <v>1549.172</v>
      </c>
      <c r="L334" s="94">
        <v>1419.877</v>
      </c>
      <c r="M334" s="33">
        <v>1413.009</v>
      </c>
      <c r="N334" s="33">
        <v>1727.4179999999999</v>
      </c>
      <c r="O334" s="33">
        <v>1903.491</v>
      </c>
      <c r="P334" s="551">
        <v>1381.095</v>
      </c>
      <c r="Q334" s="33">
        <v>17130.556</v>
      </c>
      <c r="R334" s="35">
        <v>17852.757000000001</v>
      </c>
      <c r="S334" s="213">
        <v>104.2</v>
      </c>
      <c r="T334" s="546" t="s">
        <v>769</v>
      </c>
      <c r="U334" s="334"/>
      <c r="V334" s="554" t="s">
        <v>1865</v>
      </c>
      <c r="W334" s="556"/>
    </row>
    <row r="335" spans="1:23" x14ac:dyDescent="0.25">
      <c r="A335" s="569"/>
      <c r="B335" s="576"/>
      <c r="C335" s="584"/>
      <c r="D335" s="568"/>
      <c r="E335" s="94"/>
      <c r="F335" s="33"/>
      <c r="G335" s="33"/>
      <c r="H335" s="33"/>
      <c r="I335" s="33"/>
      <c r="J335" s="33"/>
      <c r="K335" s="551"/>
      <c r="L335" s="94"/>
      <c r="M335" s="33"/>
      <c r="N335" s="33"/>
      <c r="O335" s="33"/>
      <c r="P335" s="551"/>
      <c r="Q335" s="33"/>
      <c r="R335" s="35"/>
      <c r="S335" s="213"/>
      <c r="T335" s="546"/>
      <c r="U335" s="334"/>
      <c r="V335" s="554"/>
      <c r="W335" s="556"/>
    </row>
    <row r="336" spans="1:23" x14ac:dyDescent="0.25">
      <c r="A336" s="569" t="s">
        <v>1866</v>
      </c>
      <c r="B336" s="576"/>
      <c r="C336" s="584" t="s">
        <v>1867</v>
      </c>
      <c r="D336" s="529" t="s">
        <v>766</v>
      </c>
      <c r="E336" s="94">
        <v>315.22199999999998</v>
      </c>
      <c r="F336" s="33">
        <v>280.84100000000001</v>
      </c>
      <c r="G336" s="33">
        <v>398.58600000000001</v>
      </c>
      <c r="H336" s="33">
        <v>339.03199999999998</v>
      </c>
      <c r="I336" s="33">
        <v>365.54899999999998</v>
      </c>
      <c r="J336" s="33">
        <v>401.92500000000001</v>
      </c>
      <c r="K336" s="551">
        <v>376.16</v>
      </c>
      <c r="L336" s="94">
        <v>244.78899999999999</v>
      </c>
      <c r="M336" s="33">
        <v>317.61399999999998</v>
      </c>
      <c r="N336" s="33">
        <v>441.94099999999997</v>
      </c>
      <c r="O336" s="33">
        <v>396.44</v>
      </c>
      <c r="P336" s="551">
        <v>354.81700000000001</v>
      </c>
      <c r="Q336" s="33">
        <v>3703.511</v>
      </c>
      <c r="R336" s="35">
        <v>4232.9160000000002</v>
      </c>
      <c r="S336" s="213">
        <v>114.3</v>
      </c>
      <c r="T336" s="546" t="s">
        <v>767</v>
      </c>
      <c r="U336" s="592"/>
      <c r="V336" s="554" t="s">
        <v>1868</v>
      </c>
      <c r="W336" s="556" t="s">
        <v>1866</v>
      </c>
    </row>
    <row r="337" spans="1:23" x14ac:dyDescent="0.25">
      <c r="A337" s="569"/>
      <c r="B337" s="576"/>
      <c r="C337" s="584"/>
      <c r="D337" s="529" t="s">
        <v>768</v>
      </c>
      <c r="E337" s="94">
        <v>313.40199999999999</v>
      </c>
      <c r="F337" s="33">
        <v>315.976</v>
      </c>
      <c r="G337" s="33">
        <v>184.77199999999999</v>
      </c>
      <c r="H337" s="33">
        <v>326.56200000000001</v>
      </c>
      <c r="I337" s="33">
        <v>359.02499999999998</v>
      </c>
      <c r="J337" s="33">
        <v>413.09899999999999</v>
      </c>
      <c r="K337" s="551">
        <v>492.00900000000001</v>
      </c>
      <c r="L337" s="94">
        <v>161.727</v>
      </c>
      <c r="M337" s="33">
        <v>442.76400000000001</v>
      </c>
      <c r="N337" s="33">
        <v>472.19799999999998</v>
      </c>
      <c r="O337" s="33">
        <v>482.476</v>
      </c>
      <c r="P337" s="551">
        <v>370.38900000000001</v>
      </c>
      <c r="Q337" s="33">
        <v>4901.5910000000003</v>
      </c>
      <c r="R337" s="35">
        <v>4334.3990000000003</v>
      </c>
      <c r="S337" s="213">
        <v>88.4</v>
      </c>
      <c r="T337" s="546" t="s">
        <v>769</v>
      </c>
      <c r="U337" s="592"/>
      <c r="W337" s="556"/>
    </row>
    <row r="338" spans="1:23" x14ac:dyDescent="0.25">
      <c r="A338" s="569"/>
      <c r="B338" s="576"/>
      <c r="C338" s="584"/>
      <c r="D338" s="529"/>
      <c r="E338" s="94"/>
      <c r="F338" s="33"/>
      <c r="G338" s="33"/>
      <c r="H338" s="33"/>
      <c r="I338" s="33"/>
      <c r="J338" s="33"/>
      <c r="K338" s="551"/>
      <c r="L338" s="94"/>
      <c r="M338" s="33"/>
      <c r="N338" s="33"/>
      <c r="O338" s="33"/>
      <c r="P338" s="551"/>
      <c r="Q338" s="33"/>
      <c r="R338" s="35"/>
      <c r="S338" s="213"/>
      <c r="T338" s="546"/>
      <c r="U338" s="592"/>
      <c r="V338" s="554"/>
      <c r="W338" s="556"/>
    </row>
    <row r="339" spans="1:23" x14ac:dyDescent="0.25">
      <c r="A339" s="569" t="s">
        <v>1869</v>
      </c>
      <c r="B339" s="576"/>
      <c r="C339" s="584" t="s">
        <v>1870</v>
      </c>
      <c r="D339" s="529" t="s">
        <v>766</v>
      </c>
      <c r="E339" s="94">
        <v>2975.5360000000001</v>
      </c>
      <c r="F339" s="33">
        <v>2420.009</v>
      </c>
      <c r="G339" s="33">
        <v>2082.855</v>
      </c>
      <c r="H339" s="33">
        <v>2655.9760000000001</v>
      </c>
      <c r="I339" s="33">
        <v>1856.0309999999999</v>
      </c>
      <c r="J339" s="33">
        <v>2124.848</v>
      </c>
      <c r="K339" s="551">
        <v>2093.3220000000001</v>
      </c>
      <c r="L339" s="94">
        <v>3301.9720000000002</v>
      </c>
      <c r="M339" s="33">
        <v>3096.9920000000002</v>
      </c>
      <c r="N339" s="33">
        <v>4262.9459999999999</v>
      </c>
      <c r="O339" s="33">
        <v>4763.8379999999997</v>
      </c>
      <c r="P339" s="551">
        <v>5683.9080000000004</v>
      </c>
      <c r="Q339" s="33">
        <v>38010.864000000001</v>
      </c>
      <c r="R339" s="35">
        <v>37318.233</v>
      </c>
      <c r="S339" s="213">
        <v>98.2</v>
      </c>
      <c r="T339" s="546" t="s">
        <v>767</v>
      </c>
      <c r="U339" s="592"/>
      <c r="V339" s="554" t="s">
        <v>1871</v>
      </c>
      <c r="W339" s="556" t="s">
        <v>1869</v>
      </c>
    </row>
    <row r="340" spans="1:23" x14ac:dyDescent="0.25">
      <c r="A340" s="569"/>
      <c r="B340" s="576"/>
      <c r="C340" s="584"/>
      <c r="D340" s="529" t="s">
        <v>768</v>
      </c>
      <c r="E340" s="94">
        <v>1384.3530000000001</v>
      </c>
      <c r="F340" s="33">
        <v>1353.4949999999999</v>
      </c>
      <c r="G340" s="33">
        <v>1177.836</v>
      </c>
      <c r="H340" s="33">
        <v>1785.855</v>
      </c>
      <c r="I340" s="33">
        <v>2007.9570000000001</v>
      </c>
      <c r="J340" s="33">
        <v>1120.943</v>
      </c>
      <c r="K340" s="551">
        <v>1300.912</v>
      </c>
      <c r="L340" s="94">
        <v>1101.239</v>
      </c>
      <c r="M340" s="33">
        <v>3870.6439999999998</v>
      </c>
      <c r="N340" s="33">
        <v>3296.625</v>
      </c>
      <c r="O340" s="33">
        <v>1585.925</v>
      </c>
      <c r="P340" s="551">
        <v>1337.2560000000001</v>
      </c>
      <c r="Q340" s="33">
        <v>24961.932000000001</v>
      </c>
      <c r="R340" s="33">
        <v>21323.040000000001</v>
      </c>
      <c r="S340" s="213">
        <v>85.4</v>
      </c>
      <c r="T340" s="546" t="s">
        <v>769</v>
      </c>
      <c r="U340" s="592"/>
      <c r="W340" s="556"/>
    </row>
    <row r="341" spans="1:23" x14ac:dyDescent="0.25">
      <c r="A341" s="569"/>
      <c r="B341" s="576"/>
      <c r="C341" s="584"/>
      <c r="D341" s="529"/>
      <c r="E341" s="94"/>
      <c r="F341" s="33"/>
      <c r="G341" s="33"/>
      <c r="H341" s="33"/>
      <c r="I341" s="33"/>
      <c r="J341" s="33"/>
      <c r="K341" s="551"/>
      <c r="L341" s="94"/>
      <c r="M341" s="33"/>
      <c r="N341" s="33"/>
      <c r="O341" s="33"/>
      <c r="P341" s="551"/>
      <c r="Q341" s="33"/>
      <c r="R341" s="33"/>
      <c r="S341" s="213"/>
      <c r="T341" s="546"/>
      <c r="U341" s="592"/>
      <c r="V341" s="554"/>
      <c r="W341" s="556"/>
    </row>
    <row r="342" spans="1:23" s="9" customFormat="1" x14ac:dyDescent="0.25">
      <c r="A342" s="569" t="s">
        <v>1872</v>
      </c>
      <c r="B342" s="576"/>
      <c r="C342" s="584" t="s">
        <v>1873</v>
      </c>
      <c r="D342" s="529" t="s">
        <v>766</v>
      </c>
      <c r="E342" s="572">
        <v>66136.159</v>
      </c>
      <c r="F342" s="33">
        <v>72047.369000000006</v>
      </c>
      <c r="G342" s="33">
        <v>79336.356</v>
      </c>
      <c r="H342" s="33">
        <v>95651.134000000005</v>
      </c>
      <c r="I342" s="33">
        <v>102870.269</v>
      </c>
      <c r="J342" s="33">
        <v>105364.439</v>
      </c>
      <c r="K342" s="551">
        <v>115990.368</v>
      </c>
      <c r="L342" s="94">
        <v>116582.023</v>
      </c>
      <c r="M342" s="33">
        <v>104443.85799999999</v>
      </c>
      <c r="N342" s="33">
        <v>115354.302</v>
      </c>
      <c r="O342" s="33">
        <v>90626.918999999994</v>
      </c>
      <c r="P342" s="551">
        <v>80111.001000000004</v>
      </c>
      <c r="Q342" s="33">
        <v>1418243.8430000001</v>
      </c>
      <c r="R342" s="33">
        <v>1144514.1969999999</v>
      </c>
      <c r="S342" s="585">
        <v>80.7</v>
      </c>
      <c r="T342" s="546" t="s">
        <v>767</v>
      </c>
      <c r="U342" s="586"/>
      <c r="V342" s="554" t="s">
        <v>1874</v>
      </c>
      <c r="W342" s="556" t="s">
        <v>1872</v>
      </c>
    </row>
    <row r="343" spans="1:23" s="9" customFormat="1" x14ac:dyDescent="0.25">
      <c r="A343" s="569"/>
      <c r="B343" s="576"/>
      <c r="C343" s="584"/>
      <c r="D343" s="529" t="s">
        <v>768</v>
      </c>
      <c r="E343" s="572">
        <v>177613.64600000001</v>
      </c>
      <c r="F343" s="33">
        <v>221736.61300000001</v>
      </c>
      <c r="G343" s="33">
        <v>187648.93</v>
      </c>
      <c r="H343" s="33">
        <v>199676.28700000001</v>
      </c>
      <c r="I343" s="33">
        <v>159310.87700000001</v>
      </c>
      <c r="J343" s="33">
        <v>111835.41800000001</v>
      </c>
      <c r="K343" s="551">
        <v>195287.33799999999</v>
      </c>
      <c r="L343" s="94">
        <v>225718.40599999999</v>
      </c>
      <c r="M343" s="33">
        <v>262841.75799999997</v>
      </c>
      <c r="N343" s="33">
        <v>257209.57800000001</v>
      </c>
      <c r="O343" s="33">
        <v>193434.42300000001</v>
      </c>
      <c r="P343" s="551">
        <v>161167.26500000001</v>
      </c>
      <c r="Q343" s="33">
        <v>2983727.0350000001</v>
      </c>
      <c r="R343" s="33">
        <v>2353480.5389999999</v>
      </c>
      <c r="S343" s="585">
        <v>78.900000000000006</v>
      </c>
      <c r="T343" s="546" t="s">
        <v>769</v>
      </c>
      <c r="U343" s="586"/>
      <c r="W343" s="556"/>
    </row>
    <row r="344" spans="1:23" s="9" customFormat="1" x14ac:dyDescent="0.25">
      <c r="A344" s="569"/>
      <c r="B344" s="576"/>
      <c r="C344" s="584"/>
      <c r="D344" s="529"/>
      <c r="E344" s="572"/>
      <c r="F344" s="33"/>
      <c r="G344" s="33"/>
      <c r="H344" s="33"/>
      <c r="I344" s="33"/>
      <c r="J344" s="33"/>
      <c r="K344" s="551"/>
      <c r="L344" s="94"/>
      <c r="M344" s="33"/>
      <c r="N344" s="33"/>
      <c r="O344" s="33"/>
      <c r="P344" s="551"/>
      <c r="Q344" s="33"/>
      <c r="R344" s="33"/>
      <c r="S344" s="585"/>
      <c r="T344" s="546"/>
      <c r="U344" s="586"/>
      <c r="V344" s="554"/>
      <c r="W344" s="556"/>
    </row>
    <row r="345" spans="1:23" x14ac:dyDescent="0.25">
      <c r="A345" s="569">
        <v>2012</v>
      </c>
      <c r="B345" s="576"/>
      <c r="C345" s="584" t="s">
        <v>1875</v>
      </c>
      <c r="D345" s="568" t="s">
        <v>766</v>
      </c>
      <c r="E345" s="94">
        <v>1265.258</v>
      </c>
      <c r="F345" s="33">
        <v>1104.5170000000001</v>
      </c>
      <c r="G345" s="33">
        <v>1302.837</v>
      </c>
      <c r="H345" s="33">
        <v>1421.838</v>
      </c>
      <c r="I345" s="33">
        <v>1449.13</v>
      </c>
      <c r="J345" s="33">
        <v>1263.318</v>
      </c>
      <c r="K345" s="551">
        <v>1416.502</v>
      </c>
      <c r="L345" s="94">
        <v>1208.4690000000001</v>
      </c>
      <c r="M345" s="33">
        <v>1257.182</v>
      </c>
      <c r="N345" s="33">
        <v>1279.2080000000001</v>
      </c>
      <c r="O345" s="33">
        <v>1443.6869999999999</v>
      </c>
      <c r="P345" s="551">
        <v>1281.9670000000001</v>
      </c>
      <c r="Q345" s="33">
        <v>16947.948</v>
      </c>
      <c r="R345" s="35">
        <v>15693.913</v>
      </c>
      <c r="S345" s="213">
        <v>92.6</v>
      </c>
      <c r="T345" s="546" t="s">
        <v>767</v>
      </c>
      <c r="U345" s="334"/>
      <c r="V345" s="554" t="s">
        <v>1876</v>
      </c>
      <c r="W345" s="556">
        <v>2012</v>
      </c>
    </row>
    <row r="346" spans="1:23" x14ac:dyDescent="0.25">
      <c r="A346" s="569"/>
      <c r="B346" s="576"/>
      <c r="C346" s="584"/>
      <c r="D346" s="568" t="s">
        <v>768</v>
      </c>
      <c r="E346" s="94">
        <v>452.47199999999998</v>
      </c>
      <c r="F346" s="33">
        <v>360.21899999999999</v>
      </c>
      <c r="G346" s="33">
        <v>369.363</v>
      </c>
      <c r="H346" s="33">
        <v>416.99299999999999</v>
      </c>
      <c r="I346" s="33">
        <v>477.63299999999998</v>
      </c>
      <c r="J346" s="33">
        <v>643.30799999999999</v>
      </c>
      <c r="K346" s="551">
        <v>382.08699999999999</v>
      </c>
      <c r="L346" s="94">
        <v>423.06799999999998</v>
      </c>
      <c r="M346" s="33">
        <v>458.053</v>
      </c>
      <c r="N346" s="33">
        <v>618.43700000000001</v>
      </c>
      <c r="O346" s="33">
        <v>832.89800000000002</v>
      </c>
      <c r="P346" s="551">
        <v>964.25300000000004</v>
      </c>
      <c r="Q346" s="33">
        <v>4868.8459999999995</v>
      </c>
      <c r="R346" s="35">
        <v>6398.7839999999997</v>
      </c>
      <c r="S346" s="213">
        <v>131.4</v>
      </c>
      <c r="T346" s="546" t="s">
        <v>769</v>
      </c>
      <c r="U346" s="334"/>
      <c r="W346" s="556"/>
    </row>
    <row r="347" spans="1:23" x14ac:dyDescent="0.25">
      <c r="A347" s="569"/>
      <c r="B347" s="576"/>
      <c r="C347" s="584"/>
      <c r="D347" s="568"/>
      <c r="E347" s="94"/>
      <c r="F347" s="33"/>
      <c r="G347" s="33"/>
      <c r="H347" s="33"/>
      <c r="I347" s="33"/>
      <c r="J347" s="33"/>
      <c r="K347" s="551"/>
      <c r="L347" s="94"/>
      <c r="M347" s="33"/>
      <c r="N347" s="33"/>
      <c r="O347" s="33"/>
      <c r="P347" s="551"/>
      <c r="Q347" s="33"/>
      <c r="R347" s="35"/>
      <c r="S347" s="213"/>
      <c r="T347" s="546"/>
      <c r="U347" s="334"/>
      <c r="V347" s="554"/>
      <c r="W347" s="556"/>
    </row>
    <row r="348" spans="1:23" x14ac:dyDescent="0.25">
      <c r="A348" s="569">
        <v>2013</v>
      </c>
      <c r="B348" s="576"/>
      <c r="C348" s="584" t="s">
        <v>1877</v>
      </c>
      <c r="D348" s="529" t="s">
        <v>766</v>
      </c>
      <c r="E348" s="94">
        <v>3287.1060000000002</v>
      </c>
      <c r="F348" s="33">
        <v>3519.8609999999999</v>
      </c>
      <c r="G348" s="33">
        <v>4285.8500000000004</v>
      </c>
      <c r="H348" s="33">
        <v>4160.8680000000004</v>
      </c>
      <c r="I348" s="33">
        <v>4337.9780000000001</v>
      </c>
      <c r="J348" s="33">
        <v>4581.7960000000003</v>
      </c>
      <c r="K348" s="551">
        <v>3848.4589999999998</v>
      </c>
      <c r="L348" s="94">
        <v>3150.2840000000001</v>
      </c>
      <c r="M348" s="33">
        <v>4545.027</v>
      </c>
      <c r="N348" s="33">
        <v>5962.7060000000001</v>
      </c>
      <c r="O348" s="33">
        <v>5210.6289999999999</v>
      </c>
      <c r="P348" s="551">
        <v>6719.5079999999998</v>
      </c>
      <c r="Q348" s="33">
        <v>44721.428</v>
      </c>
      <c r="R348" s="35">
        <v>53610.072</v>
      </c>
      <c r="S348" s="213">
        <v>119.9</v>
      </c>
      <c r="T348" s="546" t="s">
        <v>767</v>
      </c>
      <c r="U348" s="334"/>
      <c r="V348" s="554" t="s">
        <v>1878</v>
      </c>
      <c r="W348" s="556">
        <v>2013</v>
      </c>
    </row>
    <row r="349" spans="1:23" x14ac:dyDescent="0.25">
      <c r="A349" s="569"/>
      <c r="B349" s="576"/>
      <c r="C349" s="584"/>
      <c r="D349" s="529" t="s">
        <v>768</v>
      </c>
      <c r="E349" s="94">
        <v>1302.203</v>
      </c>
      <c r="F349" s="33">
        <v>1351.1489999999999</v>
      </c>
      <c r="G349" s="33">
        <v>1945.451</v>
      </c>
      <c r="H349" s="33">
        <v>2088.3159999999998</v>
      </c>
      <c r="I349" s="33">
        <v>1991.665</v>
      </c>
      <c r="J349" s="33">
        <v>1793.9860000000001</v>
      </c>
      <c r="K349" s="551">
        <v>1776.499</v>
      </c>
      <c r="L349" s="94">
        <v>1560.825</v>
      </c>
      <c r="M349" s="33">
        <v>2803.0610000000001</v>
      </c>
      <c r="N349" s="33">
        <v>3741.299</v>
      </c>
      <c r="O349" s="33">
        <v>3328.904</v>
      </c>
      <c r="P349" s="551">
        <v>5982.2560000000003</v>
      </c>
      <c r="Q349" s="33">
        <v>13292.777</v>
      </c>
      <c r="R349" s="35">
        <v>29665.614000000001</v>
      </c>
      <c r="S349" s="213">
        <v>223.2</v>
      </c>
      <c r="T349" s="546" t="s">
        <v>769</v>
      </c>
      <c r="U349" s="334"/>
      <c r="W349" s="556"/>
    </row>
    <row r="350" spans="1:23" x14ac:dyDescent="0.25">
      <c r="A350" s="569"/>
      <c r="B350" s="576"/>
      <c r="C350" s="584"/>
      <c r="D350" s="529"/>
      <c r="E350" s="94"/>
      <c r="F350" s="33"/>
      <c r="G350" s="33"/>
      <c r="H350" s="33"/>
      <c r="I350" s="33"/>
      <c r="J350" s="33"/>
      <c r="K350" s="551"/>
      <c r="L350" s="94"/>
      <c r="M350" s="33"/>
      <c r="N350" s="33"/>
      <c r="O350" s="33"/>
      <c r="P350" s="551"/>
      <c r="Q350" s="33"/>
      <c r="R350" s="35"/>
      <c r="S350" s="213"/>
      <c r="T350" s="546"/>
      <c r="U350" s="334"/>
      <c r="V350" s="554"/>
      <c r="W350" s="556"/>
    </row>
    <row r="351" spans="1:23" x14ac:dyDescent="0.25">
      <c r="A351" s="569" t="s">
        <v>1313</v>
      </c>
      <c r="B351" s="576"/>
      <c r="C351" s="584" t="s">
        <v>1879</v>
      </c>
      <c r="D351" s="529" t="s">
        <v>766</v>
      </c>
      <c r="E351" s="94">
        <v>20465.324000000001</v>
      </c>
      <c r="F351" s="33">
        <v>65713.876000000004</v>
      </c>
      <c r="G351" s="33">
        <v>41195.646999999997</v>
      </c>
      <c r="H351" s="33">
        <v>18034.940999999999</v>
      </c>
      <c r="I351" s="33">
        <v>17839.796999999999</v>
      </c>
      <c r="J351" s="33">
        <v>17236.557000000001</v>
      </c>
      <c r="K351" s="551">
        <v>17736.592000000001</v>
      </c>
      <c r="L351" s="94">
        <v>34739.421999999999</v>
      </c>
      <c r="M351" s="33">
        <v>34646.720999999998</v>
      </c>
      <c r="N351" s="33">
        <v>20953.847000000002</v>
      </c>
      <c r="O351" s="33">
        <v>33147.682000000001</v>
      </c>
      <c r="P351" s="551">
        <v>14427.895</v>
      </c>
      <c r="Q351" s="33">
        <v>261518.807</v>
      </c>
      <c r="R351" s="35">
        <v>336138.30099999998</v>
      </c>
      <c r="S351" s="213">
        <v>128.5</v>
      </c>
      <c r="T351" s="546" t="s">
        <v>767</v>
      </c>
      <c r="U351" s="334"/>
      <c r="V351" s="554" t="s">
        <v>1880</v>
      </c>
      <c r="W351" s="556" t="s">
        <v>1313</v>
      </c>
    </row>
    <row r="352" spans="1:23" x14ac:dyDescent="0.25">
      <c r="A352" s="569"/>
      <c r="B352" s="576"/>
      <c r="C352" s="584" t="s">
        <v>1252</v>
      </c>
      <c r="D352" s="529" t="s">
        <v>768</v>
      </c>
      <c r="E352" s="94">
        <v>11451.457</v>
      </c>
      <c r="F352" s="33">
        <v>13663.753000000001</v>
      </c>
      <c r="G352" s="33">
        <v>9378.0519999999997</v>
      </c>
      <c r="H352" s="33">
        <v>6484.6559999999999</v>
      </c>
      <c r="I352" s="33">
        <v>6573.6719999999996</v>
      </c>
      <c r="J352" s="33">
        <v>6586.6980000000003</v>
      </c>
      <c r="K352" s="551">
        <v>6955.5119999999997</v>
      </c>
      <c r="L352" s="94">
        <v>6922.7030000000004</v>
      </c>
      <c r="M352" s="33">
        <v>7861.75</v>
      </c>
      <c r="N352" s="33">
        <v>10238.982</v>
      </c>
      <c r="O352" s="33">
        <v>9350.9840000000004</v>
      </c>
      <c r="P352" s="551">
        <v>7672.9709999999995</v>
      </c>
      <c r="Q352" s="33">
        <v>143107.46599999999</v>
      </c>
      <c r="R352" s="35">
        <v>103141.19</v>
      </c>
      <c r="S352" s="213">
        <v>72.099999999999994</v>
      </c>
      <c r="T352" s="546" t="s">
        <v>769</v>
      </c>
      <c r="U352" s="334"/>
      <c r="W352" s="556"/>
    </row>
    <row r="353" spans="1:23" x14ac:dyDescent="0.25">
      <c r="A353" s="569"/>
      <c r="B353" s="576"/>
      <c r="C353" s="584"/>
      <c r="D353" s="529"/>
      <c r="E353" s="94"/>
      <c r="F353" s="33"/>
      <c r="G353" s="33"/>
      <c r="H353" s="33"/>
      <c r="I353" s="33"/>
      <c r="J353" s="33"/>
      <c r="K353" s="551"/>
      <c r="L353" s="94"/>
      <c r="M353" s="33"/>
      <c r="N353" s="33"/>
      <c r="O353" s="33"/>
      <c r="P353" s="551"/>
      <c r="Q353" s="33"/>
      <c r="R353" s="35"/>
      <c r="S353" s="213"/>
      <c r="T353" s="546"/>
      <c r="U353" s="334"/>
      <c r="V353" s="554"/>
      <c r="W353" s="556"/>
    </row>
    <row r="354" spans="1:23" x14ac:dyDescent="0.25">
      <c r="A354" s="569" t="s">
        <v>629</v>
      </c>
      <c r="B354" s="576"/>
      <c r="C354" s="584" t="s">
        <v>1881</v>
      </c>
      <c r="D354" s="529" t="s">
        <v>766</v>
      </c>
      <c r="E354" s="94">
        <v>32982.885000000002</v>
      </c>
      <c r="F354" s="33">
        <v>33445.353000000003</v>
      </c>
      <c r="G354" s="33">
        <v>30121.962</v>
      </c>
      <c r="H354" s="33">
        <v>33494.584999999999</v>
      </c>
      <c r="I354" s="33">
        <v>31707.874</v>
      </c>
      <c r="J354" s="33">
        <v>39763.167000000001</v>
      </c>
      <c r="K354" s="551">
        <v>34026.743999999999</v>
      </c>
      <c r="L354" s="94">
        <v>36385.822</v>
      </c>
      <c r="M354" s="33">
        <v>33696.576999999997</v>
      </c>
      <c r="N354" s="33">
        <v>28351.704000000002</v>
      </c>
      <c r="O354" s="33">
        <v>24966.401000000002</v>
      </c>
      <c r="P354" s="551">
        <v>42996.851000000002</v>
      </c>
      <c r="Q354" s="33">
        <v>377100.83100000001</v>
      </c>
      <c r="R354" s="35">
        <v>401939.92499999999</v>
      </c>
      <c r="S354" s="213">
        <v>106.6</v>
      </c>
      <c r="T354" s="546" t="s">
        <v>767</v>
      </c>
      <c r="U354" s="334"/>
      <c r="V354" s="554" t="s">
        <v>1882</v>
      </c>
      <c r="W354" s="556" t="s">
        <v>629</v>
      </c>
    </row>
    <row r="355" spans="1:23" x14ac:dyDescent="0.25">
      <c r="A355" s="569"/>
      <c r="B355" s="576"/>
      <c r="C355" s="584" t="s">
        <v>1252</v>
      </c>
      <c r="D355" s="529" t="s">
        <v>768</v>
      </c>
      <c r="E355" s="94">
        <v>33367.116000000002</v>
      </c>
      <c r="F355" s="33">
        <v>30685.350999999999</v>
      </c>
      <c r="G355" s="33">
        <v>32434.264999999999</v>
      </c>
      <c r="H355" s="33">
        <v>33173.624000000003</v>
      </c>
      <c r="I355" s="33">
        <v>32528.953000000001</v>
      </c>
      <c r="J355" s="33">
        <v>31525.620999999999</v>
      </c>
      <c r="K355" s="551">
        <v>30795.649000000001</v>
      </c>
      <c r="L355" s="94">
        <v>27664.165000000001</v>
      </c>
      <c r="M355" s="33">
        <v>30418.256000000001</v>
      </c>
      <c r="N355" s="33">
        <v>29982.572</v>
      </c>
      <c r="O355" s="33">
        <v>45511.220999999998</v>
      </c>
      <c r="P355" s="551">
        <v>19501.156999999999</v>
      </c>
      <c r="Q355" s="33">
        <v>419840.391</v>
      </c>
      <c r="R355" s="35">
        <v>377587.95</v>
      </c>
      <c r="S355" s="213">
        <v>89.9</v>
      </c>
      <c r="T355" s="546" t="s">
        <v>769</v>
      </c>
      <c r="U355" s="334"/>
      <c r="W355" s="556"/>
    </row>
    <row r="356" spans="1:23" x14ac:dyDescent="0.25">
      <c r="A356" s="569"/>
      <c r="B356" s="576"/>
      <c r="C356" s="584"/>
      <c r="D356" s="529"/>
      <c r="E356" s="94"/>
      <c r="F356" s="33"/>
      <c r="G356" s="33"/>
      <c r="H356" s="33"/>
      <c r="I356" s="33"/>
      <c r="J356" s="33"/>
      <c r="K356" s="551"/>
      <c r="L356" s="94"/>
      <c r="M356" s="33"/>
      <c r="N356" s="33"/>
      <c r="O356" s="33"/>
      <c r="P356" s="551"/>
      <c r="Q356" s="33"/>
      <c r="R356" s="35"/>
      <c r="S356" s="213"/>
      <c r="T356" s="546"/>
      <c r="U356" s="334"/>
      <c r="V356" s="554"/>
      <c r="W356" s="556"/>
    </row>
    <row r="357" spans="1:23" x14ac:dyDescent="0.25">
      <c r="A357" s="569" t="s">
        <v>1883</v>
      </c>
      <c r="B357" s="576"/>
      <c r="C357" s="584" t="s">
        <v>1884</v>
      </c>
      <c r="D357" s="568" t="s">
        <v>766</v>
      </c>
      <c r="E357" s="94">
        <v>11221.409</v>
      </c>
      <c r="F357" s="33">
        <v>21917.174999999999</v>
      </c>
      <c r="G357" s="33">
        <v>21184.19</v>
      </c>
      <c r="H357" s="33">
        <v>13299.575000000001</v>
      </c>
      <c r="I357" s="33">
        <v>6461.8159999999998</v>
      </c>
      <c r="J357" s="33">
        <v>7784.2820000000002</v>
      </c>
      <c r="K357" s="551">
        <v>12215.868</v>
      </c>
      <c r="L357" s="94">
        <v>11280.477000000001</v>
      </c>
      <c r="M357" s="33">
        <v>13729.255999999999</v>
      </c>
      <c r="N357" s="33">
        <v>11134.705</v>
      </c>
      <c r="O357" s="33">
        <v>11721.276</v>
      </c>
      <c r="P357" s="551">
        <v>10964.172</v>
      </c>
      <c r="Q357" s="33">
        <v>124544.86</v>
      </c>
      <c r="R357" s="35">
        <v>152914.201</v>
      </c>
      <c r="S357" s="213">
        <v>122.8</v>
      </c>
      <c r="T357" s="546" t="s">
        <v>767</v>
      </c>
      <c r="U357" s="334"/>
      <c r="V357" s="554" t="s">
        <v>1885</v>
      </c>
      <c r="W357" s="556" t="s">
        <v>1883</v>
      </c>
    </row>
    <row r="358" spans="1:23" x14ac:dyDescent="0.25">
      <c r="A358" s="569"/>
      <c r="B358" s="576"/>
      <c r="C358" s="584"/>
      <c r="D358" s="568" t="s">
        <v>768</v>
      </c>
      <c r="E358" s="94">
        <v>23947.217000000001</v>
      </c>
      <c r="F358" s="33">
        <v>20995.662</v>
      </c>
      <c r="G358" s="33">
        <v>26620.554</v>
      </c>
      <c r="H358" s="33">
        <v>24973.15</v>
      </c>
      <c r="I358" s="33">
        <v>18031.531999999999</v>
      </c>
      <c r="J358" s="33">
        <v>13302.249</v>
      </c>
      <c r="K358" s="551">
        <v>15786.128000000001</v>
      </c>
      <c r="L358" s="94">
        <v>15665.735000000001</v>
      </c>
      <c r="M358" s="33">
        <v>15240.316999999999</v>
      </c>
      <c r="N358" s="33">
        <v>23621.197</v>
      </c>
      <c r="O358" s="33">
        <v>19994.733</v>
      </c>
      <c r="P358" s="551">
        <v>21666.68</v>
      </c>
      <c r="Q358" s="33">
        <v>270771.73100000003</v>
      </c>
      <c r="R358" s="35">
        <v>239845.15400000001</v>
      </c>
      <c r="S358" s="213">
        <v>88.6</v>
      </c>
      <c r="T358" s="546" t="s">
        <v>769</v>
      </c>
      <c r="U358" s="334"/>
      <c r="V358" s="554" t="s">
        <v>1886</v>
      </c>
      <c r="W358" s="556"/>
    </row>
    <row r="359" spans="1:23" x14ac:dyDescent="0.25">
      <c r="A359" s="569"/>
      <c r="B359" s="576"/>
      <c r="C359" s="584"/>
      <c r="D359" s="568"/>
      <c r="E359" s="94"/>
      <c r="F359" s="33"/>
      <c r="G359" s="33"/>
      <c r="H359" s="33"/>
      <c r="I359" s="33"/>
      <c r="J359" s="33"/>
      <c r="K359" s="551"/>
      <c r="L359" s="94"/>
      <c r="M359" s="33"/>
      <c r="N359" s="33"/>
      <c r="O359" s="33"/>
      <c r="P359" s="551"/>
      <c r="Q359" s="33"/>
      <c r="R359" s="35"/>
      <c r="S359" s="213"/>
      <c r="T359" s="546"/>
      <c r="U359" s="334"/>
      <c r="V359" s="554"/>
      <c r="W359" s="556"/>
    </row>
    <row r="360" spans="1:23" x14ac:dyDescent="0.25">
      <c r="A360" s="569" t="s">
        <v>1887</v>
      </c>
      <c r="B360" s="576"/>
      <c r="C360" s="584" t="s">
        <v>1888</v>
      </c>
      <c r="D360" s="529" t="s">
        <v>766</v>
      </c>
      <c r="E360" s="94">
        <v>73457.569000000003</v>
      </c>
      <c r="F360" s="33">
        <v>77748.270999999993</v>
      </c>
      <c r="G360" s="33">
        <v>90225.834000000003</v>
      </c>
      <c r="H360" s="33">
        <v>88317.24</v>
      </c>
      <c r="I360" s="33">
        <v>88479.770999999993</v>
      </c>
      <c r="J360" s="33">
        <v>90054.732000000004</v>
      </c>
      <c r="K360" s="551">
        <v>82316.428</v>
      </c>
      <c r="L360" s="94">
        <v>66463.308999999994</v>
      </c>
      <c r="M360" s="33">
        <v>88392.866999999998</v>
      </c>
      <c r="N360" s="33">
        <v>94622.409</v>
      </c>
      <c r="O360" s="33">
        <v>83750.971999999994</v>
      </c>
      <c r="P360" s="551">
        <v>68810.539000000004</v>
      </c>
      <c r="Q360" s="33">
        <v>936891.23100000003</v>
      </c>
      <c r="R360" s="35">
        <v>992639.94099999999</v>
      </c>
      <c r="S360" s="213">
        <v>106</v>
      </c>
      <c r="T360" s="546" t="s">
        <v>767</v>
      </c>
      <c r="U360" s="334"/>
      <c r="V360" s="554" t="s">
        <v>1889</v>
      </c>
      <c r="W360" s="556" t="s">
        <v>1887</v>
      </c>
    </row>
    <row r="361" spans="1:23" x14ac:dyDescent="0.25">
      <c r="A361" s="569"/>
      <c r="B361" s="576"/>
      <c r="C361" s="584"/>
      <c r="D361" s="529" t="s">
        <v>768</v>
      </c>
      <c r="E361" s="94">
        <v>53688.368999999999</v>
      </c>
      <c r="F361" s="33">
        <v>48890.625</v>
      </c>
      <c r="G361" s="33">
        <v>48168.574999999997</v>
      </c>
      <c r="H361" s="33">
        <v>52001.837</v>
      </c>
      <c r="I361" s="33">
        <v>48368.641000000003</v>
      </c>
      <c r="J361" s="33">
        <v>55877.548999999999</v>
      </c>
      <c r="K361" s="551">
        <v>60741.54</v>
      </c>
      <c r="L361" s="94">
        <v>46711.438999999998</v>
      </c>
      <c r="M361" s="33">
        <v>54037.544999999998</v>
      </c>
      <c r="N361" s="33">
        <v>51573.256000000001</v>
      </c>
      <c r="O361" s="33">
        <v>42438.046999999999</v>
      </c>
      <c r="P361" s="551">
        <v>37131.728999999999</v>
      </c>
      <c r="Q361" s="33">
        <v>637516.09</v>
      </c>
      <c r="R361" s="35">
        <v>599629.152</v>
      </c>
      <c r="S361" s="213">
        <v>94.1</v>
      </c>
      <c r="T361" s="546" t="s">
        <v>769</v>
      </c>
      <c r="U361" s="334"/>
      <c r="W361" s="556"/>
    </row>
    <row r="362" spans="1:23" x14ac:dyDescent="0.25">
      <c r="A362" s="569"/>
      <c r="B362" s="576"/>
      <c r="C362" s="584"/>
      <c r="D362" s="529"/>
      <c r="E362" s="94"/>
      <c r="F362" s="33"/>
      <c r="G362" s="33"/>
      <c r="H362" s="33"/>
      <c r="I362" s="33"/>
      <c r="J362" s="33"/>
      <c r="K362" s="551"/>
      <c r="L362" s="94"/>
      <c r="M362" s="33"/>
      <c r="N362" s="33"/>
      <c r="O362" s="33"/>
      <c r="P362" s="551"/>
      <c r="Q362" s="33"/>
      <c r="R362" s="35"/>
      <c r="S362" s="213"/>
      <c r="T362" s="546"/>
      <c r="U362" s="334"/>
      <c r="V362" s="554"/>
      <c r="W362" s="556"/>
    </row>
    <row r="363" spans="1:23" x14ac:dyDescent="0.25">
      <c r="A363" s="569" t="s">
        <v>1890</v>
      </c>
      <c r="B363" s="576"/>
      <c r="C363" s="584" t="s">
        <v>1891</v>
      </c>
      <c r="D363" s="568" t="s">
        <v>766</v>
      </c>
      <c r="E363" s="94">
        <v>11281.241</v>
      </c>
      <c r="F363" s="33">
        <v>12159.663</v>
      </c>
      <c r="G363" s="33">
        <v>11309.402</v>
      </c>
      <c r="H363" s="33">
        <v>12053.447</v>
      </c>
      <c r="I363" s="33">
        <v>12099.485000000001</v>
      </c>
      <c r="J363" s="33">
        <v>9578.3209999999999</v>
      </c>
      <c r="K363" s="551">
        <v>8983.8250000000007</v>
      </c>
      <c r="L363" s="94">
        <v>11261.334999999999</v>
      </c>
      <c r="M363" s="33">
        <v>11735.174000000001</v>
      </c>
      <c r="N363" s="33">
        <v>13721.766</v>
      </c>
      <c r="O363" s="33">
        <v>13180.556</v>
      </c>
      <c r="P363" s="551">
        <v>7200.48</v>
      </c>
      <c r="Q363" s="33">
        <v>133254.48300000001</v>
      </c>
      <c r="R363" s="35">
        <v>134564.69500000001</v>
      </c>
      <c r="S363" s="213">
        <v>101</v>
      </c>
      <c r="T363" s="546" t="s">
        <v>767</v>
      </c>
      <c r="U363" s="334"/>
      <c r="V363" s="554" t="s">
        <v>1892</v>
      </c>
      <c r="W363" s="556" t="s">
        <v>1890</v>
      </c>
    </row>
    <row r="364" spans="1:23" x14ac:dyDescent="0.25">
      <c r="A364" s="569"/>
      <c r="B364" s="576"/>
      <c r="C364" s="584" t="s">
        <v>1893</v>
      </c>
      <c r="D364" s="568" t="s">
        <v>768</v>
      </c>
      <c r="E364" s="94">
        <v>838.952</v>
      </c>
      <c r="F364" s="33">
        <v>269.803</v>
      </c>
      <c r="G364" s="33">
        <v>604.05200000000002</v>
      </c>
      <c r="H364" s="33">
        <v>364.50599999999997</v>
      </c>
      <c r="I364" s="33">
        <v>380.95699999999999</v>
      </c>
      <c r="J364" s="33">
        <v>159.077</v>
      </c>
      <c r="K364" s="551">
        <v>175.72300000000001</v>
      </c>
      <c r="L364" s="94">
        <v>95.584000000000003</v>
      </c>
      <c r="M364" s="33">
        <v>425.233</v>
      </c>
      <c r="N364" s="33">
        <v>478.51799999999997</v>
      </c>
      <c r="O364" s="33">
        <v>650.81799999999998</v>
      </c>
      <c r="P364" s="551">
        <v>365.18299999999999</v>
      </c>
      <c r="Q364" s="33">
        <v>5242.1790000000001</v>
      </c>
      <c r="R364" s="35">
        <v>4808.4059999999999</v>
      </c>
      <c r="S364" s="213">
        <v>91.7</v>
      </c>
      <c r="T364" s="546" t="s">
        <v>769</v>
      </c>
      <c r="U364" s="334"/>
      <c r="W364" s="556"/>
    </row>
    <row r="365" spans="1:23" x14ac:dyDescent="0.25">
      <c r="A365" s="569"/>
      <c r="B365" s="576"/>
      <c r="C365" s="584"/>
      <c r="D365" s="568"/>
      <c r="E365" s="94"/>
      <c r="F365" s="33"/>
      <c r="G365" s="33"/>
      <c r="H365" s="33"/>
      <c r="I365" s="33"/>
      <c r="J365" s="33"/>
      <c r="K365" s="551"/>
      <c r="L365" s="94"/>
      <c r="M365" s="33"/>
      <c r="N365" s="33"/>
      <c r="O365" s="33"/>
      <c r="P365" s="551"/>
      <c r="Q365" s="33"/>
      <c r="R365" s="35"/>
      <c r="S365" s="213"/>
      <c r="T365" s="546"/>
      <c r="U365" s="334"/>
      <c r="V365" s="554"/>
      <c r="W365" s="556"/>
    </row>
    <row r="366" spans="1:23" x14ac:dyDescent="0.25">
      <c r="A366" s="569" t="s">
        <v>1894</v>
      </c>
      <c r="B366" s="576"/>
      <c r="C366" s="584" t="s">
        <v>1895</v>
      </c>
      <c r="D366" s="529" t="s">
        <v>766</v>
      </c>
      <c r="E366" s="94">
        <v>7807.7659999999996</v>
      </c>
      <c r="F366" s="33">
        <v>12173.275</v>
      </c>
      <c r="G366" s="33">
        <v>21171.931</v>
      </c>
      <c r="H366" s="33">
        <v>19408.178</v>
      </c>
      <c r="I366" s="33">
        <v>9336.6820000000007</v>
      </c>
      <c r="J366" s="33">
        <v>6180.1090000000004</v>
      </c>
      <c r="K366" s="551">
        <v>6481.1210000000001</v>
      </c>
      <c r="L366" s="94">
        <v>4301.1440000000002</v>
      </c>
      <c r="M366" s="33">
        <v>4093.451</v>
      </c>
      <c r="N366" s="33">
        <v>3906.261</v>
      </c>
      <c r="O366" s="33">
        <v>5486.0969999999998</v>
      </c>
      <c r="P366" s="551">
        <v>4330.6419999999998</v>
      </c>
      <c r="Q366" s="33">
        <v>104756.893</v>
      </c>
      <c r="R366" s="35">
        <v>104676.65700000001</v>
      </c>
      <c r="S366" s="213">
        <v>99.9</v>
      </c>
      <c r="T366" s="546" t="s">
        <v>767</v>
      </c>
      <c r="U366" s="334"/>
      <c r="V366" s="516" t="s">
        <v>1896</v>
      </c>
      <c r="W366" s="556" t="s">
        <v>1894</v>
      </c>
    </row>
    <row r="367" spans="1:23" x14ac:dyDescent="0.25">
      <c r="A367" s="569"/>
      <c r="B367" s="576"/>
      <c r="C367" s="584" t="s">
        <v>1897</v>
      </c>
      <c r="D367" s="529" t="s">
        <v>768</v>
      </c>
      <c r="E367" s="94">
        <v>1134.336</v>
      </c>
      <c r="F367" s="33">
        <v>1129.5260000000001</v>
      </c>
      <c r="G367" s="33">
        <v>1758.7719999999999</v>
      </c>
      <c r="H367" s="33">
        <v>2289.9929999999999</v>
      </c>
      <c r="I367" s="33">
        <v>3551.2510000000002</v>
      </c>
      <c r="J367" s="33">
        <v>1985.41</v>
      </c>
      <c r="K367" s="551">
        <v>1491.242</v>
      </c>
      <c r="L367" s="94">
        <v>1058.1379999999999</v>
      </c>
      <c r="M367" s="33">
        <v>963.36500000000001</v>
      </c>
      <c r="N367" s="33">
        <v>975.928</v>
      </c>
      <c r="O367" s="33">
        <v>860.91700000000003</v>
      </c>
      <c r="P367" s="551">
        <v>910.65800000000002</v>
      </c>
      <c r="Q367" s="33">
        <v>10768.674000000001</v>
      </c>
      <c r="R367" s="35">
        <v>18109.536</v>
      </c>
      <c r="S367" s="213">
        <v>168.2</v>
      </c>
      <c r="T367" s="546" t="s">
        <v>769</v>
      </c>
      <c r="U367" s="334"/>
      <c r="V367" s="516" t="s">
        <v>1898</v>
      </c>
      <c r="W367" s="556"/>
    </row>
    <row r="368" spans="1:23" x14ac:dyDescent="0.25">
      <c r="A368" s="569"/>
      <c r="B368" s="576"/>
      <c r="C368" s="584"/>
      <c r="D368" s="529"/>
      <c r="E368" s="94"/>
      <c r="F368" s="33"/>
      <c r="G368" s="33"/>
      <c r="H368" s="33"/>
      <c r="I368" s="33"/>
      <c r="J368" s="33"/>
      <c r="K368" s="551"/>
      <c r="L368" s="94"/>
      <c r="M368" s="33"/>
      <c r="N368" s="33"/>
      <c r="O368" s="33"/>
      <c r="P368" s="551"/>
      <c r="Q368" s="33"/>
      <c r="R368" s="35"/>
      <c r="S368" s="213"/>
      <c r="T368" s="546"/>
      <c r="U368" s="334"/>
      <c r="V368" s="554"/>
      <c r="W368" s="556"/>
    </row>
    <row r="369" spans="1:23" x14ac:dyDescent="0.25">
      <c r="A369" s="569" t="s">
        <v>1899</v>
      </c>
      <c r="B369" s="576"/>
      <c r="C369" s="584" t="s">
        <v>1900</v>
      </c>
      <c r="D369" s="529" t="s">
        <v>766</v>
      </c>
      <c r="E369" s="94">
        <v>21356.668000000001</v>
      </c>
      <c r="F369" s="33">
        <v>25986.393</v>
      </c>
      <c r="G369" s="33">
        <v>29611.225999999999</v>
      </c>
      <c r="H369" s="33">
        <v>31103.055</v>
      </c>
      <c r="I369" s="33">
        <v>28321.321</v>
      </c>
      <c r="J369" s="33">
        <v>29452.187000000002</v>
      </c>
      <c r="K369" s="551">
        <v>28900.216</v>
      </c>
      <c r="L369" s="94">
        <v>24723.528999999999</v>
      </c>
      <c r="M369" s="33">
        <v>28075.528999999999</v>
      </c>
      <c r="N369" s="33">
        <v>27589.963</v>
      </c>
      <c r="O369" s="33">
        <v>23110.758000000002</v>
      </c>
      <c r="P369" s="551">
        <v>19343.46</v>
      </c>
      <c r="Q369" s="33">
        <v>331673.12300000002</v>
      </c>
      <c r="R369" s="35">
        <v>317574.30499999999</v>
      </c>
      <c r="S369" s="213">
        <v>95.7</v>
      </c>
      <c r="T369" s="546" t="s">
        <v>767</v>
      </c>
      <c r="U369" s="334"/>
      <c r="V369" s="554" t="s">
        <v>1901</v>
      </c>
      <c r="W369" s="556" t="s">
        <v>1899</v>
      </c>
    </row>
    <row r="370" spans="1:23" x14ac:dyDescent="0.25">
      <c r="A370" s="569"/>
      <c r="B370" s="576"/>
      <c r="C370" s="584" t="s">
        <v>1902</v>
      </c>
      <c r="D370" s="529" t="s">
        <v>768</v>
      </c>
      <c r="E370" s="94">
        <v>8069.0379999999996</v>
      </c>
      <c r="F370" s="33">
        <v>11830.72</v>
      </c>
      <c r="G370" s="33">
        <v>10902.9</v>
      </c>
      <c r="H370" s="33">
        <v>9087.5349999999999</v>
      </c>
      <c r="I370" s="33">
        <v>6813.5330000000004</v>
      </c>
      <c r="J370" s="33">
        <v>7667.6890000000003</v>
      </c>
      <c r="K370" s="551">
        <v>7551.15</v>
      </c>
      <c r="L370" s="94">
        <v>6122.5330000000004</v>
      </c>
      <c r="M370" s="33">
        <v>7239.42</v>
      </c>
      <c r="N370" s="33">
        <v>7651.7070000000003</v>
      </c>
      <c r="O370" s="33">
        <v>6560.0720000000001</v>
      </c>
      <c r="P370" s="551">
        <v>6567.7060000000001</v>
      </c>
      <c r="Q370" s="33">
        <v>113369.662</v>
      </c>
      <c r="R370" s="35">
        <v>96064.002999999997</v>
      </c>
      <c r="S370" s="213">
        <v>84.7</v>
      </c>
      <c r="T370" s="546" t="s">
        <v>769</v>
      </c>
      <c r="U370" s="334"/>
      <c r="V370" s="554" t="s">
        <v>1903</v>
      </c>
      <c r="W370" s="556"/>
    </row>
    <row r="371" spans="1:23" x14ac:dyDescent="0.25">
      <c r="A371" s="569"/>
      <c r="B371" s="576"/>
      <c r="C371" s="584"/>
      <c r="D371" s="529"/>
      <c r="E371" s="94"/>
      <c r="F371" s="33"/>
      <c r="G371" s="33"/>
      <c r="H371" s="33"/>
      <c r="I371" s="33"/>
      <c r="J371" s="33"/>
      <c r="K371" s="551"/>
      <c r="L371" s="94"/>
      <c r="M371" s="33"/>
      <c r="N371" s="33"/>
      <c r="O371" s="33"/>
      <c r="P371" s="551"/>
      <c r="Q371" s="33"/>
      <c r="R371" s="35"/>
      <c r="S371" s="213"/>
      <c r="T371" s="546"/>
      <c r="U371" s="334"/>
      <c r="V371" s="554"/>
      <c r="W371" s="556"/>
    </row>
    <row r="372" spans="1:23" x14ac:dyDescent="0.25">
      <c r="A372" s="569" t="s">
        <v>1904</v>
      </c>
      <c r="B372" s="576"/>
      <c r="C372" s="584" t="s">
        <v>1905</v>
      </c>
      <c r="D372" s="529" t="s">
        <v>766</v>
      </c>
      <c r="E372" s="94">
        <v>12887.049000000001</v>
      </c>
      <c r="F372" s="33">
        <v>11241.603999999999</v>
      </c>
      <c r="G372" s="33">
        <v>13810.656000000001</v>
      </c>
      <c r="H372" s="33">
        <v>13579.413</v>
      </c>
      <c r="I372" s="33">
        <v>14147.382</v>
      </c>
      <c r="J372" s="33">
        <v>12614.721</v>
      </c>
      <c r="K372" s="551">
        <v>13015.846</v>
      </c>
      <c r="L372" s="94">
        <v>11053.99</v>
      </c>
      <c r="M372" s="33">
        <v>13986.223</v>
      </c>
      <c r="N372" s="33">
        <v>14772.378000000001</v>
      </c>
      <c r="O372" s="33">
        <v>14173.538</v>
      </c>
      <c r="P372" s="551">
        <v>12593.303</v>
      </c>
      <c r="Q372" s="33">
        <v>135037.81299999999</v>
      </c>
      <c r="R372" s="35">
        <v>157876.103</v>
      </c>
      <c r="S372" s="213">
        <v>116.9</v>
      </c>
      <c r="T372" s="546" t="s">
        <v>767</v>
      </c>
      <c r="U372" s="334"/>
      <c r="V372" s="554" t="s">
        <v>1906</v>
      </c>
      <c r="W372" s="556" t="s">
        <v>1904</v>
      </c>
    </row>
    <row r="373" spans="1:23" x14ac:dyDescent="0.25">
      <c r="A373" s="569"/>
      <c r="B373" s="576"/>
      <c r="C373" s="584" t="s">
        <v>1907</v>
      </c>
      <c r="D373" s="529" t="s">
        <v>768</v>
      </c>
      <c r="E373" s="94">
        <v>6741.4679999999998</v>
      </c>
      <c r="F373" s="33">
        <v>6307.8530000000001</v>
      </c>
      <c r="G373" s="33">
        <v>8253.0239999999994</v>
      </c>
      <c r="H373" s="33">
        <v>7646.4560000000001</v>
      </c>
      <c r="I373" s="33">
        <v>8408.6569999999992</v>
      </c>
      <c r="J373" s="33">
        <v>7905.3140000000003</v>
      </c>
      <c r="K373" s="551">
        <v>7248.9889999999996</v>
      </c>
      <c r="L373" s="94">
        <v>6596.1949999999997</v>
      </c>
      <c r="M373" s="33">
        <v>7341.6540000000005</v>
      </c>
      <c r="N373" s="33">
        <v>7863.9040000000005</v>
      </c>
      <c r="O373" s="33">
        <v>6754.93</v>
      </c>
      <c r="P373" s="551">
        <v>11026.643</v>
      </c>
      <c r="Q373" s="33">
        <v>64265.05</v>
      </c>
      <c r="R373" s="35">
        <v>92095.087</v>
      </c>
      <c r="S373" s="213">
        <v>143.30000000000001</v>
      </c>
      <c r="T373" s="546" t="s">
        <v>769</v>
      </c>
      <c r="U373" s="334"/>
      <c r="V373" s="554" t="s">
        <v>1908</v>
      </c>
      <c r="W373" s="556"/>
    </row>
    <row r="374" spans="1:23" x14ac:dyDescent="0.25">
      <c r="A374" s="569"/>
      <c r="B374" s="576"/>
      <c r="C374" s="584"/>
      <c r="D374" s="529"/>
      <c r="E374" s="94"/>
      <c r="F374" s="33"/>
      <c r="G374" s="33"/>
      <c r="H374" s="33"/>
      <c r="I374" s="33"/>
      <c r="J374" s="33"/>
      <c r="K374" s="551"/>
      <c r="L374" s="94"/>
      <c r="M374" s="33"/>
      <c r="N374" s="33"/>
      <c r="O374" s="33"/>
      <c r="P374" s="551"/>
      <c r="Q374" s="33"/>
      <c r="R374" s="35"/>
      <c r="S374" s="213"/>
      <c r="T374" s="546"/>
      <c r="U374" s="334"/>
      <c r="V374" s="554"/>
      <c r="W374" s="556"/>
    </row>
    <row r="375" spans="1:23" x14ac:dyDescent="0.25">
      <c r="A375" s="569" t="s">
        <v>1909</v>
      </c>
      <c r="B375" s="576"/>
      <c r="C375" s="584" t="s">
        <v>1910</v>
      </c>
      <c r="D375" s="568" t="s">
        <v>766</v>
      </c>
      <c r="E375" s="94">
        <v>16271.553</v>
      </c>
      <c r="F375" s="33">
        <v>17712.039000000001</v>
      </c>
      <c r="G375" s="33">
        <v>19696.563999999998</v>
      </c>
      <c r="H375" s="33">
        <v>18274.665000000001</v>
      </c>
      <c r="I375" s="33">
        <v>16744.525000000001</v>
      </c>
      <c r="J375" s="33">
        <v>18340.956999999999</v>
      </c>
      <c r="K375" s="551">
        <v>18772.120999999999</v>
      </c>
      <c r="L375" s="94">
        <v>17318.448</v>
      </c>
      <c r="M375" s="33">
        <v>22825.405999999999</v>
      </c>
      <c r="N375" s="33">
        <v>24321.175999999999</v>
      </c>
      <c r="O375" s="33">
        <v>22996.775000000001</v>
      </c>
      <c r="P375" s="551">
        <v>19113.052</v>
      </c>
      <c r="Q375" s="33">
        <v>210209.24799999999</v>
      </c>
      <c r="R375" s="35">
        <v>232387.28099999999</v>
      </c>
      <c r="S375" s="213">
        <v>110.6</v>
      </c>
      <c r="T375" s="546" t="s">
        <v>767</v>
      </c>
      <c r="U375" s="334"/>
      <c r="V375" s="554" t="s">
        <v>1911</v>
      </c>
      <c r="W375" s="556" t="s">
        <v>1909</v>
      </c>
    </row>
    <row r="376" spans="1:23" x14ac:dyDescent="0.25">
      <c r="A376" s="569"/>
      <c r="B376" s="576"/>
      <c r="C376" s="584"/>
      <c r="D376" s="568" t="s">
        <v>768</v>
      </c>
      <c r="E376" s="94">
        <v>65058.466999999997</v>
      </c>
      <c r="F376" s="33">
        <v>47873.18</v>
      </c>
      <c r="G376" s="33">
        <v>43497.343000000001</v>
      </c>
      <c r="H376" s="33">
        <v>46424.315999999999</v>
      </c>
      <c r="I376" s="33">
        <v>39615.171000000002</v>
      </c>
      <c r="J376" s="33">
        <v>37383.432000000001</v>
      </c>
      <c r="K376" s="551">
        <v>36031.144</v>
      </c>
      <c r="L376" s="94">
        <v>26719.326000000001</v>
      </c>
      <c r="M376" s="33">
        <v>24501.814999999999</v>
      </c>
      <c r="N376" s="33">
        <v>33727.038999999997</v>
      </c>
      <c r="O376" s="33">
        <v>33313.171000000002</v>
      </c>
      <c r="P376" s="551">
        <v>26143.918000000001</v>
      </c>
      <c r="Q376" s="33">
        <v>335754.00599999999</v>
      </c>
      <c r="R376" s="35">
        <v>460288.32199999999</v>
      </c>
      <c r="S376" s="213">
        <v>137.1</v>
      </c>
      <c r="T376" s="546" t="s">
        <v>769</v>
      </c>
      <c r="U376" s="334"/>
      <c r="W376" s="556"/>
    </row>
    <row r="377" spans="1:23" x14ac:dyDescent="0.25">
      <c r="A377" s="569"/>
      <c r="B377" s="576"/>
      <c r="C377" s="584"/>
      <c r="D377" s="568"/>
      <c r="E377" s="94"/>
      <c r="F377" s="33"/>
      <c r="G377" s="33"/>
      <c r="H377" s="33"/>
      <c r="I377" s="33"/>
      <c r="J377" s="33"/>
      <c r="K377" s="551"/>
      <c r="L377" s="94"/>
      <c r="M377" s="33"/>
      <c r="N377" s="33"/>
      <c r="O377" s="33"/>
      <c r="P377" s="551"/>
      <c r="Q377" s="33"/>
      <c r="R377" s="35"/>
      <c r="S377" s="213"/>
      <c r="T377" s="546"/>
      <c r="U377" s="334"/>
      <c r="V377" s="554"/>
      <c r="W377" s="556"/>
    </row>
    <row r="378" spans="1:23" x14ac:dyDescent="0.25">
      <c r="A378" s="569" t="s">
        <v>1912</v>
      </c>
      <c r="B378" s="576"/>
      <c r="C378" s="584" t="s">
        <v>1913</v>
      </c>
      <c r="D378" s="529" t="s">
        <v>766</v>
      </c>
      <c r="E378" s="94">
        <v>295.084</v>
      </c>
      <c r="F378" s="33">
        <v>254.05099999999999</v>
      </c>
      <c r="G378" s="33">
        <v>176.24700000000001</v>
      </c>
      <c r="H378" s="33">
        <v>237.089</v>
      </c>
      <c r="I378" s="33">
        <v>266.15499999999997</v>
      </c>
      <c r="J378" s="33">
        <v>247.33500000000001</v>
      </c>
      <c r="K378" s="551">
        <v>205.286</v>
      </c>
      <c r="L378" s="94">
        <v>260.089</v>
      </c>
      <c r="M378" s="33">
        <v>247.56700000000001</v>
      </c>
      <c r="N378" s="33">
        <v>739.52599999999995</v>
      </c>
      <c r="O378" s="33">
        <v>1641.8230000000001</v>
      </c>
      <c r="P378" s="551">
        <v>3155.346</v>
      </c>
      <c r="Q378" s="33">
        <v>6469.44</v>
      </c>
      <c r="R378" s="35">
        <v>7725.598</v>
      </c>
      <c r="S378" s="213">
        <v>119.4</v>
      </c>
      <c r="T378" s="546" t="s">
        <v>767</v>
      </c>
      <c r="U378" s="334"/>
      <c r="V378" s="554" t="s">
        <v>1914</v>
      </c>
      <c r="W378" s="556" t="s">
        <v>1912</v>
      </c>
    </row>
    <row r="379" spans="1:23" x14ac:dyDescent="0.25">
      <c r="A379" s="569"/>
      <c r="B379" s="576"/>
      <c r="C379" s="584"/>
      <c r="D379" s="529" t="s">
        <v>768</v>
      </c>
      <c r="E379" s="94">
        <v>19.670000000000002</v>
      </c>
      <c r="F379" s="33">
        <v>70.774000000000001</v>
      </c>
      <c r="G379" s="33">
        <v>59.317</v>
      </c>
      <c r="H379" s="33">
        <v>38.203000000000003</v>
      </c>
      <c r="I379" s="33">
        <v>204.26300000000001</v>
      </c>
      <c r="J379" s="33">
        <v>120.06100000000001</v>
      </c>
      <c r="K379" s="551">
        <v>162.11799999999999</v>
      </c>
      <c r="L379" s="94">
        <v>105.842</v>
      </c>
      <c r="M379" s="33">
        <v>84.497</v>
      </c>
      <c r="N379" s="33">
        <v>283.64299999999997</v>
      </c>
      <c r="O379" s="33">
        <v>152.03899999999999</v>
      </c>
      <c r="P379" s="551">
        <v>142.80099999999999</v>
      </c>
      <c r="Q379" s="33">
        <v>1533.319</v>
      </c>
      <c r="R379" s="35">
        <v>1443.2280000000001</v>
      </c>
      <c r="S379" s="213">
        <v>94.1</v>
      </c>
      <c r="T379" s="546" t="s">
        <v>769</v>
      </c>
      <c r="U379" s="334"/>
      <c r="W379" s="556"/>
    </row>
    <row r="380" spans="1:23" x14ac:dyDescent="0.25">
      <c r="A380" s="569"/>
      <c r="B380" s="576"/>
      <c r="C380" s="584"/>
      <c r="D380" s="529"/>
      <c r="E380" s="94"/>
      <c r="F380" s="33"/>
      <c r="G380" s="33"/>
      <c r="H380" s="33"/>
      <c r="I380" s="33"/>
      <c r="J380" s="33"/>
      <c r="K380" s="551"/>
      <c r="L380" s="94"/>
      <c r="M380" s="33"/>
      <c r="N380" s="33"/>
      <c r="O380" s="33"/>
      <c r="P380" s="551"/>
      <c r="Q380" s="33"/>
      <c r="R380" s="35"/>
      <c r="S380" s="213"/>
      <c r="T380" s="546"/>
      <c r="U380" s="334"/>
      <c r="V380" s="554"/>
      <c r="W380" s="556"/>
    </row>
    <row r="381" spans="1:23" x14ac:dyDescent="0.25">
      <c r="A381" s="569" t="s">
        <v>1915</v>
      </c>
      <c r="B381" s="576"/>
      <c r="C381" s="584" t="s">
        <v>1916</v>
      </c>
      <c r="D381" s="529" t="s">
        <v>766</v>
      </c>
      <c r="E381" s="94">
        <v>3590.2150000000001</v>
      </c>
      <c r="F381" s="33">
        <v>4119.2889999999998</v>
      </c>
      <c r="G381" s="33">
        <v>4099.7460000000001</v>
      </c>
      <c r="H381" s="33">
        <v>4457.2730000000001</v>
      </c>
      <c r="I381" s="33">
        <v>3777.8739999999998</v>
      </c>
      <c r="J381" s="33">
        <v>4312.3599999999997</v>
      </c>
      <c r="K381" s="551">
        <v>4222.3389999999999</v>
      </c>
      <c r="L381" s="94">
        <v>3342.6509999999998</v>
      </c>
      <c r="M381" s="33">
        <v>4927.6220000000003</v>
      </c>
      <c r="N381" s="33">
        <v>4325.6940000000004</v>
      </c>
      <c r="O381" s="33">
        <v>4237.4309999999996</v>
      </c>
      <c r="P381" s="551">
        <v>3473.9369999999999</v>
      </c>
      <c r="Q381" s="33">
        <v>46850.654000000002</v>
      </c>
      <c r="R381" s="35">
        <v>48886.430999999997</v>
      </c>
      <c r="S381" s="213">
        <v>104.3</v>
      </c>
      <c r="T381" s="546" t="s">
        <v>767</v>
      </c>
      <c r="U381" s="334"/>
      <c r="V381" s="554" t="s">
        <v>1917</v>
      </c>
      <c r="W381" s="556" t="s">
        <v>1915</v>
      </c>
    </row>
    <row r="382" spans="1:23" x14ac:dyDescent="0.25">
      <c r="A382" s="569"/>
      <c r="B382" s="576"/>
      <c r="C382" s="584"/>
      <c r="D382" s="529" t="s">
        <v>768</v>
      </c>
      <c r="E382" s="94">
        <v>2634.2710000000002</v>
      </c>
      <c r="F382" s="33">
        <v>1484.1089999999999</v>
      </c>
      <c r="G382" s="33">
        <v>1730.06</v>
      </c>
      <c r="H382" s="33">
        <v>1684.61</v>
      </c>
      <c r="I382" s="33">
        <v>1918.845</v>
      </c>
      <c r="J382" s="33">
        <v>2082.17</v>
      </c>
      <c r="K382" s="551">
        <v>1552.912</v>
      </c>
      <c r="L382" s="94">
        <v>1355.433</v>
      </c>
      <c r="M382" s="33">
        <v>1534.539</v>
      </c>
      <c r="N382" s="33">
        <v>2073.7469999999998</v>
      </c>
      <c r="O382" s="33">
        <v>1642.827</v>
      </c>
      <c r="P382" s="551">
        <v>1639.357</v>
      </c>
      <c r="Q382" s="33">
        <v>16684.672999999999</v>
      </c>
      <c r="R382" s="35">
        <v>21332.880000000001</v>
      </c>
      <c r="S382" s="213">
        <v>127.9</v>
      </c>
      <c r="T382" s="546" t="s">
        <v>769</v>
      </c>
      <c r="U382" s="334"/>
      <c r="W382" s="556"/>
    </row>
    <row r="383" spans="1:23" x14ac:dyDescent="0.25">
      <c r="A383" s="569"/>
      <c r="B383" s="576"/>
      <c r="C383" s="584"/>
      <c r="D383" s="529"/>
      <c r="E383" s="94"/>
      <c r="F383" s="33"/>
      <c r="G383" s="33"/>
      <c r="H383" s="33"/>
      <c r="I383" s="33"/>
      <c r="J383" s="33"/>
      <c r="K383" s="551"/>
      <c r="L383" s="94"/>
      <c r="M383" s="33"/>
      <c r="N383" s="33"/>
      <c r="O383" s="33"/>
      <c r="P383" s="551"/>
      <c r="Q383" s="33"/>
      <c r="R383" s="35"/>
      <c r="S383" s="213"/>
      <c r="T383" s="546"/>
      <c r="U383" s="334"/>
      <c r="V383" s="554"/>
      <c r="W383" s="556"/>
    </row>
    <row r="384" spans="1:23" x14ac:dyDescent="0.25">
      <c r="A384" s="569" t="s">
        <v>1918</v>
      </c>
      <c r="B384" s="576"/>
      <c r="C384" s="584" t="s">
        <v>1919</v>
      </c>
      <c r="D384" s="529" t="s">
        <v>766</v>
      </c>
      <c r="E384" s="94">
        <v>3279.93</v>
      </c>
      <c r="F384" s="33">
        <v>4168.2759999999998</v>
      </c>
      <c r="G384" s="33">
        <v>3834.643</v>
      </c>
      <c r="H384" s="33">
        <v>2555.63</v>
      </c>
      <c r="I384" s="33">
        <v>2345.991</v>
      </c>
      <c r="J384" s="33">
        <v>2012.94</v>
      </c>
      <c r="K384" s="551">
        <v>2889.3649999999998</v>
      </c>
      <c r="L384" s="94">
        <v>1975.569</v>
      </c>
      <c r="M384" s="33">
        <v>2090.1210000000001</v>
      </c>
      <c r="N384" s="33">
        <v>2202.2489999999998</v>
      </c>
      <c r="O384" s="33">
        <v>1977.5530000000001</v>
      </c>
      <c r="P384" s="551">
        <v>1650.672</v>
      </c>
      <c r="Q384" s="33">
        <v>48610.794999999998</v>
      </c>
      <c r="R384" s="35">
        <v>30982.938999999998</v>
      </c>
      <c r="S384" s="213">
        <v>63.7</v>
      </c>
      <c r="T384" s="546" t="s">
        <v>767</v>
      </c>
      <c r="U384" s="334"/>
      <c r="V384" s="554" t="s">
        <v>1920</v>
      </c>
      <c r="W384" s="556" t="s">
        <v>1918</v>
      </c>
    </row>
    <row r="385" spans="1:23" s="9" customFormat="1" x14ac:dyDescent="0.25">
      <c r="A385" s="569"/>
      <c r="B385" s="576"/>
      <c r="C385" s="584"/>
      <c r="D385" s="529" t="s">
        <v>768</v>
      </c>
      <c r="E385" s="94">
        <v>54.710999999999999</v>
      </c>
      <c r="F385" s="33">
        <v>431.875</v>
      </c>
      <c r="G385" s="33">
        <v>276.13499999999999</v>
      </c>
      <c r="H385" s="33">
        <v>80.012</v>
      </c>
      <c r="I385" s="33">
        <v>86.495000000000005</v>
      </c>
      <c r="J385" s="33">
        <v>75.757000000000005</v>
      </c>
      <c r="K385" s="551">
        <v>74.417000000000002</v>
      </c>
      <c r="L385" s="94">
        <v>85.302999999999997</v>
      </c>
      <c r="M385" s="33">
        <v>72.658000000000001</v>
      </c>
      <c r="N385" s="33">
        <v>179.024</v>
      </c>
      <c r="O385" s="33">
        <v>55.39</v>
      </c>
      <c r="P385" s="551">
        <v>45.390999999999998</v>
      </c>
      <c r="Q385" s="33">
        <v>8674.36</v>
      </c>
      <c r="R385" s="35">
        <v>1517.1679999999999</v>
      </c>
      <c r="S385" s="213">
        <v>17.5</v>
      </c>
      <c r="T385" s="546" t="s">
        <v>769</v>
      </c>
      <c r="U385" s="334"/>
      <c r="V385" s="780"/>
      <c r="W385" s="556"/>
    </row>
    <row r="386" spans="1:23" x14ac:dyDescent="0.25">
      <c r="A386" s="563"/>
      <c r="B386" s="182"/>
      <c r="C386" s="564"/>
      <c r="D386" s="593"/>
      <c r="E386" s="778"/>
      <c r="F386" s="760"/>
      <c r="G386" s="760"/>
      <c r="H386" s="760"/>
      <c r="I386" s="760"/>
      <c r="J386" s="760"/>
      <c r="K386" s="759"/>
      <c r="L386" s="779"/>
      <c r="M386" s="760"/>
      <c r="N386" s="760"/>
      <c r="O386" s="760"/>
      <c r="P386" s="759"/>
      <c r="Q386" s="760"/>
      <c r="R386" s="760"/>
      <c r="S386" s="684"/>
      <c r="T386" s="530"/>
      <c r="U386" s="686"/>
      <c r="V386" s="565"/>
      <c r="W386" s="566"/>
    </row>
    <row r="387" spans="1:23" x14ac:dyDescent="0.25">
      <c r="A387" s="563" t="s">
        <v>1921</v>
      </c>
      <c r="B387" s="182"/>
      <c r="C387" s="594" t="s">
        <v>1922</v>
      </c>
      <c r="D387" s="593" t="s">
        <v>766</v>
      </c>
      <c r="E387" s="595">
        <v>36900.457999999999</v>
      </c>
      <c r="F387" s="81">
        <v>38488.938000000002</v>
      </c>
      <c r="G387" s="81">
        <v>43129.805</v>
      </c>
      <c r="H387" s="81">
        <v>35956.43</v>
      </c>
      <c r="I387" s="81">
        <v>39205.370999999999</v>
      </c>
      <c r="J387" s="81">
        <v>35216.536999999997</v>
      </c>
      <c r="K387" s="596">
        <v>34325.267999999996</v>
      </c>
      <c r="L387" s="595">
        <v>32507.073</v>
      </c>
      <c r="M387" s="81">
        <v>45324.724000000002</v>
      </c>
      <c r="N387" s="81">
        <v>50132.684000000001</v>
      </c>
      <c r="O387" s="81">
        <v>40766.146000000001</v>
      </c>
      <c r="P387" s="596">
        <v>43040.919000000002</v>
      </c>
      <c r="Q387" s="81">
        <v>444992.48100000003</v>
      </c>
      <c r="R387" s="81">
        <v>474994.353</v>
      </c>
      <c r="S387" s="213">
        <v>106.7</v>
      </c>
      <c r="T387" s="530" t="s">
        <v>767</v>
      </c>
      <c r="U387" s="686"/>
      <c r="V387" s="597" t="s">
        <v>1923</v>
      </c>
      <c r="W387" s="566" t="s">
        <v>1921</v>
      </c>
    </row>
    <row r="388" spans="1:23" x14ac:dyDescent="0.25">
      <c r="A388" s="563"/>
      <c r="B388" s="182"/>
      <c r="C388" s="594"/>
      <c r="D388" s="593" t="s">
        <v>768</v>
      </c>
      <c r="E388" s="595">
        <v>20309.377</v>
      </c>
      <c r="F388" s="81">
        <v>18334.154999999999</v>
      </c>
      <c r="G388" s="81">
        <v>17440.594000000001</v>
      </c>
      <c r="H388" s="81">
        <v>20141.133000000002</v>
      </c>
      <c r="I388" s="81">
        <v>21100.84</v>
      </c>
      <c r="J388" s="81">
        <v>17863.017</v>
      </c>
      <c r="K388" s="596">
        <v>18665.159</v>
      </c>
      <c r="L388" s="595">
        <v>19414.848000000002</v>
      </c>
      <c r="M388" s="81">
        <v>23911.518</v>
      </c>
      <c r="N388" s="81">
        <v>26420.712</v>
      </c>
      <c r="O388" s="81">
        <v>20139.788</v>
      </c>
      <c r="P388" s="596">
        <v>20706.605</v>
      </c>
      <c r="Q388" s="81">
        <v>225115.867</v>
      </c>
      <c r="R388" s="81">
        <v>244447.74600000001</v>
      </c>
      <c r="S388" s="213">
        <v>108.6</v>
      </c>
      <c r="T388" s="530" t="s">
        <v>769</v>
      </c>
      <c r="U388" s="686"/>
      <c r="V388" s="540"/>
      <c r="W388" s="566"/>
    </row>
    <row r="389" spans="1:23" x14ac:dyDescent="0.25">
      <c r="A389" s="563"/>
      <c r="B389" s="182"/>
      <c r="C389" s="564"/>
      <c r="D389" s="593"/>
      <c r="E389" s="595"/>
      <c r="F389" s="81"/>
      <c r="G389" s="81"/>
      <c r="H389" s="81"/>
      <c r="I389" s="81"/>
      <c r="J389" s="81"/>
      <c r="K389" s="596"/>
      <c r="L389" s="595"/>
      <c r="M389" s="81"/>
      <c r="N389" s="81"/>
      <c r="O389" s="81"/>
      <c r="P389" s="596"/>
      <c r="Q389" s="81"/>
      <c r="R389" s="81"/>
      <c r="S389" s="598"/>
      <c r="T389" s="530"/>
      <c r="U389" s="686"/>
      <c r="V389" s="597"/>
      <c r="W389" s="566"/>
    </row>
    <row r="390" spans="1:23" x14ac:dyDescent="0.25">
      <c r="A390" s="563" t="s">
        <v>1924</v>
      </c>
      <c r="B390" s="182"/>
      <c r="C390" s="594" t="s">
        <v>1925</v>
      </c>
      <c r="D390" s="593" t="s">
        <v>766</v>
      </c>
      <c r="E390" s="595">
        <v>7592.2070000000003</v>
      </c>
      <c r="F390" s="81">
        <v>8343.0229999999992</v>
      </c>
      <c r="G390" s="81">
        <v>8345.9539999999997</v>
      </c>
      <c r="H390" s="81">
        <v>9018.8009999999995</v>
      </c>
      <c r="I390" s="81">
        <v>8745.9850000000006</v>
      </c>
      <c r="J390" s="81">
        <v>6724.9530000000004</v>
      </c>
      <c r="K390" s="596">
        <v>7142.116</v>
      </c>
      <c r="L390" s="595">
        <v>5934.424</v>
      </c>
      <c r="M390" s="81">
        <v>8774.9529999999995</v>
      </c>
      <c r="N390" s="81">
        <v>9159.616</v>
      </c>
      <c r="O390" s="81">
        <v>8359.6309999999994</v>
      </c>
      <c r="P390" s="596">
        <v>7257.0630000000001</v>
      </c>
      <c r="Q390" s="81">
        <v>95122.963000000003</v>
      </c>
      <c r="R390" s="81">
        <v>95398.725999999995</v>
      </c>
      <c r="S390" s="213">
        <v>100.3</v>
      </c>
      <c r="T390" s="530" t="s">
        <v>767</v>
      </c>
      <c r="U390" s="686"/>
      <c r="V390" s="597" t="s">
        <v>1926</v>
      </c>
      <c r="W390" s="566" t="s">
        <v>1924</v>
      </c>
    </row>
    <row r="391" spans="1:23" x14ac:dyDescent="0.25">
      <c r="A391" s="563"/>
      <c r="B391" s="182"/>
      <c r="C391" s="594"/>
      <c r="D391" s="593" t="s">
        <v>768</v>
      </c>
      <c r="E391" s="595">
        <v>8068.36</v>
      </c>
      <c r="F391" s="81">
        <v>8020.1239999999998</v>
      </c>
      <c r="G391" s="81">
        <v>7980.9009999999998</v>
      </c>
      <c r="H391" s="81">
        <v>7495.9970000000003</v>
      </c>
      <c r="I391" s="81">
        <v>7930.4669999999996</v>
      </c>
      <c r="J391" s="81">
        <v>7759.38</v>
      </c>
      <c r="K391" s="596">
        <v>7396.2520000000004</v>
      </c>
      <c r="L391" s="595">
        <v>5951.0389999999998</v>
      </c>
      <c r="M391" s="81">
        <v>8036.3670000000002</v>
      </c>
      <c r="N391" s="81">
        <v>7510.9160000000002</v>
      </c>
      <c r="O391" s="81">
        <v>6186.4409999999998</v>
      </c>
      <c r="P391" s="596">
        <v>4438.1419999999998</v>
      </c>
      <c r="Q391" s="81">
        <v>85096.979000000007</v>
      </c>
      <c r="R391" s="81">
        <v>86774.385999999999</v>
      </c>
      <c r="S391" s="213">
        <v>102</v>
      </c>
      <c r="T391" s="530" t="s">
        <v>769</v>
      </c>
      <c r="U391" s="686"/>
      <c r="V391" s="540"/>
      <c r="W391" s="566"/>
    </row>
    <row r="392" spans="1:23" x14ac:dyDescent="0.25">
      <c r="A392" s="563"/>
      <c r="B392" s="182"/>
      <c r="C392" s="564"/>
      <c r="D392" s="593"/>
      <c r="E392" s="595"/>
      <c r="F392" s="81"/>
      <c r="G392" s="81"/>
      <c r="H392" s="81"/>
      <c r="I392" s="81"/>
      <c r="J392" s="81"/>
      <c r="K392" s="596"/>
      <c r="L392" s="595"/>
      <c r="M392" s="81"/>
      <c r="N392" s="81"/>
      <c r="O392" s="81"/>
      <c r="P392" s="596"/>
      <c r="Q392" s="81"/>
      <c r="R392" s="81"/>
      <c r="S392" s="598"/>
      <c r="T392" s="530"/>
      <c r="U392" s="686"/>
      <c r="V392" s="597"/>
      <c r="W392" s="566"/>
    </row>
    <row r="393" spans="1:23" x14ac:dyDescent="0.25">
      <c r="A393" s="563" t="s">
        <v>1927</v>
      </c>
      <c r="B393" s="182"/>
      <c r="C393" s="594" t="s">
        <v>1928</v>
      </c>
      <c r="D393" s="593" t="s">
        <v>766</v>
      </c>
      <c r="E393" s="595">
        <v>4804.28</v>
      </c>
      <c r="F393" s="81">
        <v>6258.4430000000002</v>
      </c>
      <c r="G393" s="81">
        <v>5388.7389999999996</v>
      </c>
      <c r="H393" s="81">
        <v>5483.9160000000002</v>
      </c>
      <c r="I393" s="81">
        <v>4598.0219999999999</v>
      </c>
      <c r="J393" s="81">
        <v>5721.0990000000002</v>
      </c>
      <c r="K393" s="596">
        <v>5486.6790000000001</v>
      </c>
      <c r="L393" s="595">
        <v>4386.3879999999999</v>
      </c>
      <c r="M393" s="81">
        <v>5343.3519999999999</v>
      </c>
      <c r="N393" s="81">
        <v>5712.6549999999997</v>
      </c>
      <c r="O393" s="81">
        <v>6081.0630000000001</v>
      </c>
      <c r="P393" s="596">
        <v>5866.4830000000002</v>
      </c>
      <c r="Q393" s="81">
        <v>68097.085999999996</v>
      </c>
      <c r="R393" s="81">
        <v>65131.118999999999</v>
      </c>
      <c r="S393" s="213">
        <v>95.6</v>
      </c>
      <c r="T393" s="530" t="s">
        <v>767</v>
      </c>
      <c r="U393" s="686"/>
      <c r="V393" s="597" t="s">
        <v>1929</v>
      </c>
      <c r="W393" s="566" t="s">
        <v>1927</v>
      </c>
    </row>
    <row r="394" spans="1:23" x14ac:dyDescent="0.25">
      <c r="A394" s="563"/>
      <c r="B394" s="182"/>
      <c r="C394" s="594"/>
      <c r="D394" s="593" t="s">
        <v>768</v>
      </c>
      <c r="E394" s="595">
        <v>3032.0259999999998</v>
      </c>
      <c r="F394" s="81">
        <v>2103.8139999999999</v>
      </c>
      <c r="G394" s="81">
        <v>3463.41</v>
      </c>
      <c r="H394" s="81">
        <v>2550.2710000000002</v>
      </c>
      <c r="I394" s="81">
        <v>3440.2930000000001</v>
      </c>
      <c r="J394" s="81">
        <v>3216.5410000000002</v>
      </c>
      <c r="K394" s="596">
        <v>2473.2359999999999</v>
      </c>
      <c r="L394" s="595">
        <v>910.54100000000005</v>
      </c>
      <c r="M394" s="81">
        <v>2830.915</v>
      </c>
      <c r="N394" s="81">
        <v>2299.527</v>
      </c>
      <c r="O394" s="81">
        <v>3549.66</v>
      </c>
      <c r="P394" s="596">
        <v>3246.2040000000002</v>
      </c>
      <c r="Q394" s="81">
        <v>34920.652999999998</v>
      </c>
      <c r="R394" s="81">
        <v>33116.438000000002</v>
      </c>
      <c r="S394" s="213">
        <v>94.8</v>
      </c>
      <c r="T394" s="530" t="s">
        <v>769</v>
      </c>
      <c r="U394" s="686"/>
      <c r="V394" s="540"/>
      <c r="W394" s="566"/>
    </row>
    <row r="395" spans="1:23" x14ac:dyDescent="0.25">
      <c r="A395" s="563"/>
      <c r="B395" s="182"/>
      <c r="C395" s="564"/>
      <c r="D395" s="593"/>
      <c r="E395" s="595"/>
      <c r="F395" s="81"/>
      <c r="G395" s="685"/>
      <c r="H395" s="685"/>
      <c r="I395" s="685"/>
      <c r="J395" s="685"/>
      <c r="K395" s="600"/>
      <c r="L395" s="599"/>
      <c r="M395" s="685"/>
      <c r="N395" s="685"/>
      <c r="O395" s="685"/>
      <c r="P395" s="600"/>
      <c r="Q395" s="685"/>
      <c r="R395" s="685"/>
      <c r="S395" s="601"/>
      <c r="T395" s="530"/>
      <c r="U395" s="686"/>
      <c r="V395" s="565"/>
      <c r="W395" s="566"/>
    </row>
    <row r="396" spans="1:23" x14ac:dyDescent="0.25">
      <c r="A396" s="569" t="s">
        <v>1930</v>
      </c>
      <c r="B396" s="576"/>
      <c r="C396" s="584" t="s">
        <v>1931</v>
      </c>
      <c r="D396" s="568" t="s">
        <v>766</v>
      </c>
      <c r="E396" s="595">
        <v>115652.166</v>
      </c>
      <c r="F396" s="81">
        <v>112430.34</v>
      </c>
      <c r="G396" s="33">
        <v>142539.663</v>
      </c>
      <c r="H396" s="33">
        <v>120599.412</v>
      </c>
      <c r="I396" s="33">
        <v>113250.34299999999</v>
      </c>
      <c r="J396" s="33">
        <v>111673.614</v>
      </c>
      <c r="K396" s="551">
        <v>124939.272</v>
      </c>
      <c r="L396" s="94">
        <v>109373.045</v>
      </c>
      <c r="M396" s="33">
        <v>115194.24800000001</v>
      </c>
      <c r="N396" s="33">
        <v>138639.011</v>
      </c>
      <c r="O396" s="33">
        <v>119266.78599999999</v>
      </c>
      <c r="P396" s="551">
        <v>118385.446</v>
      </c>
      <c r="Q396" s="33">
        <v>1434309.04</v>
      </c>
      <c r="R396" s="35">
        <v>1441943.3459999999</v>
      </c>
      <c r="S396" s="213">
        <v>100.5</v>
      </c>
      <c r="T396" s="546" t="s">
        <v>767</v>
      </c>
      <c r="U396" s="334"/>
      <c r="V396" s="554" t="s">
        <v>1932</v>
      </c>
      <c r="W396" s="556" t="s">
        <v>1930</v>
      </c>
    </row>
    <row r="397" spans="1:23" x14ac:dyDescent="0.25">
      <c r="A397" s="569"/>
      <c r="B397" s="576"/>
      <c r="C397" s="584"/>
      <c r="D397" s="568" t="s">
        <v>768</v>
      </c>
      <c r="E397" s="595">
        <v>34209.311999999998</v>
      </c>
      <c r="F397" s="81">
        <v>31637.488000000001</v>
      </c>
      <c r="G397" s="33">
        <v>30093.669000000002</v>
      </c>
      <c r="H397" s="33">
        <v>29992.298999999999</v>
      </c>
      <c r="I397" s="33">
        <v>33499.96</v>
      </c>
      <c r="J397" s="33">
        <v>38310.578999999998</v>
      </c>
      <c r="K397" s="551">
        <v>29669.756000000001</v>
      </c>
      <c r="L397" s="94">
        <v>38047.161</v>
      </c>
      <c r="M397" s="33">
        <v>44720.819000000003</v>
      </c>
      <c r="N397" s="33">
        <v>46654.286</v>
      </c>
      <c r="O397" s="33">
        <v>33599.692999999999</v>
      </c>
      <c r="P397" s="551">
        <v>29272.348999999998</v>
      </c>
      <c r="Q397" s="33">
        <v>346978.53899999999</v>
      </c>
      <c r="R397" s="35">
        <v>419707.37099999998</v>
      </c>
      <c r="S397" s="213">
        <v>121</v>
      </c>
      <c r="T397" s="546" t="s">
        <v>769</v>
      </c>
      <c r="U397" s="334"/>
      <c r="W397" s="556"/>
    </row>
    <row r="398" spans="1:23" x14ac:dyDescent="0.25">
      <c r="A398" s="569"/>
      <c r="B398" s="576"/>
      <c r="C398" s="584"/>
      <c r="D398" s="568"/>
      <c r="E398" s="595"/>
      <c r="F398" s="81"/>
      <c r="G398" s="33"/>
      <c r="H398" s="33"/>
      <c r="I398" s="33"/>
      <c r="J398" s="33"/>
      <c r="K398" s="551"/>
      <c r="L398" s="94"/>
      <c r="M398" s="33"/>
      <c r="N398" s="33"/>
      <c r="O398" s="33"/>
      <c r="P398" s="551"/>
      <c r="Q398" s="33"/>
      <c r="R398" s="35"/>
      <c r="S398" s="213"/>
      <c r="T398" s="546"/>
      <c r="U398" s="334"/>
      <c r="V398" s="554"/>
      <c r="W398" s="556"/>
    </row>
    <row r="399" spans="1:23" x14ac:dyDescent="0.25">
      <c r="A399" s="569" t="s">
        <v>1933</v>
      </c>
      <c r="B399" s="576"/>
      <c r="C399" s="584" t="s">
        <v>1934</v>
      </c>
      <c r="D399" s="529" t="s">
        <v>766</v>
      </c>
      <c r="E399" s="595">
        <v>27443.488000000001</v>
      </c>
      <c r="F399" s="81">
        <v>36606.500999999997</v>
      </c>
      <c r="G399" s="33">
        <v>38593.322</v>
      </c>
      <c r="H399" s="33">
        <v>36333.78</v>
      </c>
      <c r="I399" s="33">
        <v>30708.516</v>
      </c>
      <c r="J399" s="33">
        <v>36777.567000000003</v>
      </c>
      <c r="K399" s="551">
        <v>38057.495999999999</v>
      </c>
      <c r="L399" s="94">
        <v>33405.671999999999</v>
      </c>
      <c r="M399" s="33">
        <v>36011.040999999997</v>
      </c>
      <c r="N399" s="33">
        <v>44145.211000000003</v>
      </c>
      <c r="O399" s="33">
        <v>35663.445</v>
      </c>
      <c r="P399" s="551">
        <v>23422.777999999998</v>
      </c>
      <c r="Q399" s="33">
        <v>425644.46</v>
      </c>
      <c r="R399" s="35">
        <v>417168.81699999998</v>
      </c>
      <c r="S399" s="213">
        <v>98</v>
      </c>
      <c r="T399" s="546" t="s">
        <v>767</v>
      </c>
      <c r="U399" s="334"/>
      <c r="V399" s="554" t="s">
        <v>1935</v>
      </c>
      <c r="W399" s="556" t="s">
        <v>1933</v>
      </c>
    </row>
    <row r="400" spans="1:23" x14ac:dyDescent="0.25">
      <c r="A400" s="569"/>
      <c r="B400" s="576"/>
      <c r="C400" s="584" t="s">
        <v>1936</v>
      </c>
      <c r="D400" s="529" t="s">
        <v>768</v>
      </c>
      <c r="E400" s="595">
        <v>95625.907000000007</v>
      </c>
      <c r="F400" s="81">
        <v>110828.251</v>
      </c>
      <c r="G400" s="33">
        <v>119241.87300000001</v>
      </c>
      <c r="H400" s="33">
        <v>100981.03</v>
      </c>
      <c r="I400" s="33">
        <v>102450.41499999999</v>
      </c>
      <c r="J400" s="33">
        <v>102710.855</v>
      </c>
      <c r="K400" s="551">
        <v>111961.38800000001</v>
      </c>
      <c r="L400" s="94">
        <v>116361.973</v>
      </c>
      <c r="M400" s="33">
        <v>126140.602</v>
      </c>
      <c r="N400" s="33">
        <v>126337.965</v>
      </c>
      <c r="O400" s="33">
        <v>93004.184999999998</v>
      </c>
      <c r="P400" s="551">
        <v>67418.277000000002</v>
      </c>
      <c r="Q400" s="33">
        <v>1300768.6499999999</v>
      </c>
      <c r="R400" s="35">
        <v>1273062.7209999999</v>
      </c>
      <c r="S400" s="213">
        <v>97.9</v>
      </c>
      <c r="T400" s="546" t="s">
        <v>769</v>
      </c>
      <c r="U400" s="334"/>
      <c r="V400" s="516" t="s">
        <v>1937</v>
      </c>
      <c r="W400" s="556"/>
    </row>
    <row r="401" spans="1:23" x14ac:dyDescent="0.25">
      <c r="A401" s="569"/>
      <c r="B401" s="576"/>
      <c r="C401" s="584"/>
      <c r="D401" s="529"/>
      <c r="E401" s="595"/>
      <c r="F401" s="81"/>
      <c r="G401" s="33"/>
      <c r="H401" s="33"/>
      <c r="I401" s="33"/>
      <c r="J401" s="33"/>
      <c r="K401" s="551"/>
      <c r="L401" s="94"/>
      <c r="M401" s="33"/>
      <c r="N401" s="33"/>
      <c r="O401" s="33"/>
      <c r="P401" s="551"/>
      <c r="Q401" s="33"/>
      <c r="R401" s="35"/>
      <c r="S401" s="213"/>
      <c r="T401" s="546"/>
      <c r="U401" s="334"/>
      <c r="V401" s="554"/>
      <c r="W401" s="556"/>
    </row>
    <row r="402" spans="1:23" x14ac:dyDescent="0.25">
      <c r="A402" s="569" t="s">
        <v>1938</v>
      </c>
      <c r="B402" s="576"/>
      <c r="C402" s="584" t="s">
        <v>1939</v>
      </c>
      <c r="D402" s="568" t="s">
        <v>766</v>
      </c>
      <c r="E402" s="595">
        <v>35863.517</v>
      </c>
      <c r="F402" s="81">
        <v>39237.25</v>
      </c>
      <c r="G402" s="33">
        <v>38851.51</v>
      </c>
      <c r="H402" s="33">
        <v>41565.455000000002</v>
      </c>
      <c r="I402" s="33">
        <v>39138.334000000003</v>
      </c>
      <c r="J402" s="33">
        <v>35875.614000000001</v>
      </c>
      <c r="K402" s="551">
        <v>33656.671999999999</v>
      </c>
      <c r="L402" s="94">
        <v>27552.16</v>
      </c>
      <c r="M402" s="33">
        <v>33008.726999999999</v>
      </c>
      <c r="N402" s="33">
        <v>35895.034</v>
      </c>
      <c r="O402" s="33">
        <v>32627.631000000001</v>
      </c>
      <c r="P402" s="551">
        <v>25673.791000000001</v>
      </c>
      <c r="Q402" s="33">
        <v>438060.571</v>
      </c>
      <c r="R402" s="35">
        <v>418945.69500000001</v>
      </c>
      <c r="S402" s="213">
        <v>95.6</v>
      </c>
      <c r="T402" s="546" t="s">
        <v>767</v>
      </c>
      <c r="U402" s="334"/>
      <c r="V402" s="554" t="s">
        <v>1940</v>
      </c>
      <c r="W402" s="556" t="s">
        <v>1938</v>
      </c>
    </row>
    <row r="403" spans="1:23" x14ac:dyDescent="0.25">
      <c r="A403" s="569"/>
      <c r="B403" s="576"/>
      <c r="C403" s="584"/>
      <c r="D403" s="568" t="s">
        <v>768</v>
      </c>
      <c r="E403" s="595">
        <v>32266.298999999999</v>
      </c>
      <c r="F403" s="81">
        <v>33442.777000000002</v>
      </c>
      <c r="G403" s="33">
        <v>37085.375999999997</v>
      </c>
      <c r="H403" s="33">
        <v>36922.743000000002</v>
      </c>
      <c r="I403" s="33">
        <v>33518.084999999999</v>
      </c>
      <c r="J403" s="33">
        <v>35410.78</v>
      </c>
      <c r="K403" s="551">
        <v>32431.589</v>
      </c>
      <c r="L403" s="94">
        <v>28224.733</v>
      </c>
      <c r="M403" s="33">
        <v>37813.985999999997</v>
      </c>
      <c r="N403" s="33">
        <v>42042.498</v>
      </c>
      <c r="O403" s="33">
        <v>36739.033000000003</v>
      </c>
      <c r="P403" s="551">
        <v>25907.629000000001</v>
      </c>
      <c r="Q403" s="33">
        <v>357790.89799999999</v>
      </c>
      <c r="R403" s="35">
        <v>411805.52799999999</v>
      </c>
      <c r="S403" s="213">
        <v>115.1</v>
      </c>
      <c r="T403" s="546" t="s">
        <v>769</v>
      </c>
      <c r="U403" s="334"/>
      <c r="W403" s="556"/>
    </row>
    <row r="404" spans="1:23" x14ac:dyDescent="0.25">
      <c r="A404" s="569"/>
      <c r="B404" s="576"/>
      <c r="C404" s="584"/>
      <c r="D404" s="568"/>
      <c r="E404" s="94"/>
      <c r="F404" s="33"/>
      <c r="G404" s="33"/>
      <c r="H404" s="33"/>
      <c r="I404" s="33"/>
      <c r="J404" s="33"/>
      <c r="K404" s="551"/>
      <c r="L404" s="94"/>
      <c r="M404" s="33"/>
      <c r="N404" s="33"/>
      <c r="O404" s="33"/>
      <c r="P404" s="551"/>
      <c r="Q404" s="33"/>
      <c r="R404" s="35"/>
      <c r="S404" s="213"/>
      <c r="T404" s="546"/>
      <c r="U404" s="334"/>
      <c r="V404" s="554"/>
      <c r="W404" s="556"/>
    </row>
    <row r="405" spans="1:23" x14ac:dyDescent="0.25">
      <c r="A405" s="569" t="s">
        <v>1941</v>
      </c>
      <c r="B405" s="576"/>
      <c r="C405" s="584" t="s">
        <v>1942</v>
      </c>
      <c r="D405" s="529" t="s">
        <v>766</v>
      </c>
      <c r="E405" s="94">
        <v>36523.620000000003</v>
      </c>
      <c r="F405" s="33">
        <v>39606.838000000003</v>
      </c>
      <c r="G405" s="33">
        <v>40811.519</v>
      </c>
      <c r="H405" s="33">
        <v>41945.485999999997</v>
      </c>
      <c r="I405" s="33">
        <v>42570.785000000003</v>
      </c>
      <c r="J405" s="33">
        <v>40708.186000000002</v>
      </c>
      <c r="K405" s="551">
        <v>46131.542000000001</v>
      </c>
      <c r="L405" s="94">
        <v>40149.466999999997</v>
      </c>
      <c r="M405" s="33">
        <v>46412.154999999999</v>
      </c>
      <c r="N405" s="33">
        <v>49071.178999999996</v>
      </c>
      <c r="O405" s="33">
        <v>43496.495999999999</v>
      </c>
      <c r="P405" s="551">
        <v>32228.496999999999</v>
      </c>
      <c r="Q405" s="33">
        <v>488744.37300000002</v>
      </c>
      <c r="R405" s="35">
        <v>499655.77</v>
      </c>
      <c r="S405" s="213">
        <v>102.2</v>
      </c>
      <c r="T405" s="546" t="s">
        <v>767</v>
      </c>
      <c r="U405" s="334"/>
      <c r="V405" s="554" t="s">
        <v>1943</v>
      </c>
      <c r="W405" s="556" t="s">
        <v>1941</v>
      </c>
    </row>
    <row r="406" spans="1:23" x14ac:dyDescent="0.25">
      <c r="A406" s="569"/>
      <c r="B406" s="576"/>
      <c r="C406" s="584" t="s">
        <v>1944</v>
      </c>
      <c r="D406" s="529" t="s">
        <v>768</v>
      </c>
      <c r="E406" s="94">
        <v>31434.906999999999</v>
      </c>
      <c r="F406" s="33">
        <v>29992.335999999999</v>
      </c>
      <c r="G406" s="33">
        <v>34146.75</v>
      </c>
      <c r="H406" s="33">
        <v>33157.945</v>
      </c>
      <c r="I406" s="33">
        <v>33695.262000000002</v>
      </c>
      <c r="J406" s="33">
        <v>35564.671999999999</v>
      </c>
      <c r="K406" s="551">
        <v>32519.031999999999</v>
      </c>
      <c r="L406" s="94">
        <v>31266.875</v>
      </c>
      <c r="M406" s="33">
        <v>35824.313999999998</v>
      </c>
      <c r="N406" s="33">
        <v>41591.563000000002</v>
      </c>
      <c r="O406" s="33">
        <v>32822.803999999996</v>
      </c>
      <c r="P406" s="551">
        <v>23671.829000000002</v>
      </c>
      <c r="Q406" s="33">
        <v>368880.89399999997</v>
      </c>
      <c r="R406" s="35">
        <v>395688.28899999999</v>
      </c>
      <c r="S406" s="213">
        <v>107.3</v>
      </c>
      <c r="T406" s="546" t="s">
        <v>769</v>
      </c>
      <c r="U406" s="334"/>
      <c r="V406" s="516" t="s">
        <v>1945</v>
      </c>
      <c r="W406" s="556"/>
    </row>
    <row r="407" spans="1:23" x14ac:dyDescent="0.25">
      <c r="A407" s="569"/>
      <c r="B407" s="576"/>
      <c r="C407" s="584"/>
      <c r="D407" s="529"/>
      <c r="E407" s="94"/>
      <c r="F407" s="33"/>
      <c r="G407" s="33"/>
      <c r="H407" s="33"/>
      <c r="I407" s="33"/>
      <c r="J407" s="33"/>
      <c r="K407" s="551"/>
      <c r="L407" s="94"/>
      <c r="M407" s="33"/>
      <c r="N407" s="33"/>
      <c r="O407" s="33"/>
      <c r="P407" s="551"/>
      <c r="Q407" s="33"/>
      <c r="R407" s="35"/>
      <c r="S407" s="213"/>
      <c r="T407" s="546"/>
      <c r="U407" s="334"/>
      <c r="V407" s="554"/>
      <c r="W407" s="556"/>
    </row>
    <row r="408" spans="1:23" x14ac:dyDescent="0.25">
      <c r="A408" s="569" t="s">
        <v>1946</v>
      </c>
      <c r="B408" s="576"/>
      <c r="C408" s="584" t="s">
        <v>1947</v>
      </c>
      <c r="D408" s="529" t="s">
        <v>766</v>
      </c>
      <c r="E408" s="94">
        <v>14331.255999999999</v>
      </c>
      <c r="F408" s="33">
        <v>15261.125</v>
      </c>
      <c r="G408" s="33">
        <v>16807.523000000001</v>
      </c>
      <c r="H408" s="33">
        <v>17501.357</v>
      </c>
      <c r="I408" s="33">
        <v>15951.734</v>
      </c>
      <c r="J408" s="33">
        <v>17522.45</v>
      </c>
      <c r="K408" s="551">
        <v>16777.381000000001</v>
      </c>
      <c r="L408" s="94">
        <v>13963.95</v>
      </c>
      <c r="M408" s="33">
        <v>18479.377</v>
      </c>
      <c r="N408" s="33">
        <v>19678.348999999998</v>
      </c>
      <c r="O408" s="33">
        <v>17931.48</v>
      </c>
      <c r="P408" s="551">
        <v>16055.548000000001</v>
      </c>
      <c r="Q408" s="33">
        <v>209907.43799999999</v>
      </c>
      <c r="R408" s="35">
        <v>200261.53</v>
      </c>
      <c r="S408" s="213">
        <v>95.4</v>
      </c>
      <c r="T408" s="546" t="s">
        <v>767</v>
      </c>
      <c r="U408" s="334"/>
      <c r="V408" s="554" t="s">
        <v>1948</v>
      </c>
      <c r="W408" s="556" t="s">
        <v>1946</v>
      </c>
    </row>
    <row r="409" spans="1:23" x14ac:dyDescent="0.25">
      <c r="A409" s="569"/>
      <c r="B409" s="576"/>
      <c r="C409" s="584"/>
      <c r="D409" s="529" t="s">
        <v>768</v>
      </c>
      <c r="E409" s="94">
        <v>14962.805</v>
      </c>
      <c r="F409" s="33">
        <v>16380.047</v>
      </c>
      <c r="G409" s="33">
        <v>15263.933000000001</v>
      </c>
      <c r="H409" s="33">
        <v>17178.637999999999</v>
      </c>
      <c r="I409" s="33">
        <v>15898.019</v>
      </c>
      <c r="J409" s="33">
        <v>14780.608</v>
      </c>
      <c r="K409" s="551">
        <v>14430.526</v>
      </c>
      <c r="L409" s="94">
        <v>13915.683000000001</v>
      </c>
      <c r="M409" s="33">
        <v>17895.341</v>
      </c>
      <c r="N409" s="33">
        <v>18637.188999999998</v>
      </c>
      <c r="O409" s="33">
        <v>14958.710999999999</v>
      </c>
      <c r="P409" s="551">
        <v>13289.012000000001</v>
      </c>
      <c r="Q409" s="33">
        <v>192932.587</v>
      </c>
      <c r="R409" s="35">
        <v>187590.51199999999</v>
      </c>
      <c r="S409" s="213">
        <v>97.2</v>
      </c>
      <c r="T409" s="546" t="s">
        <v>769</v>
      </c>
      <c r="U409" s="334"/>
      <c r="W409" s="556"/>
    </row>
    <row r="410" spans="1:23" x14ac:dyDescent="0.25">
      <c r="A410" s="569"/>
      <c r="B410" s="576"/>
      <c r="C410" s="584"/>
      <c r="D410" s="529"/>
      <c r="E410" s="94"/>
      <c r="F410" s="33"/>
      <c r="G410" s="33"/>
      <c r="H410" s="33"/>
      <c r="I410" s="33"/>
      <c r="J410" s="33"/>
      <c r="K410" s="551"/>
      <c r="L410" s="94"/>
      <c r="M410" s="33"/>
      <c r="N410" s="33"/>
      <c r="O410" s="33"/>
      <c r="P410" s="551"/>
      <c r="Q410" s="33"/>
      <c r="R410" s="35"/>
      <c r="S410" s="213"/>
      <c r="T410" s="546"/>
      <c r="U410" s="334"/>
      <c r="V410" s="554"/>
      <c r="W410" s="556"/>
    </row>
    <row r="411" spans="1:23" x14ac:dyDescent="0.25">
      <c r="A411" s="569" t="s">
        <v>1949</v>
      </c>
      <c r="B411" s="576"/>
      <c r="C411" s="584" t="s">
        <v>1950</v>
      </c>
      <c r="D411" s="529" t="s">
        <v>766</v>
      </c>
      <c r="E411" s="94">
        <v>5457.7380000000003</v>
      </c>
      <c r="F411" s="33">
        <v>5646.0550000000003</v>
      </c>
      <c r="G411" s="33">
        <v>7300.8429999999998</v>
      </c>
      <c r="H411" s="33">
        <v>7699.7860000000001</v>
      </c>
      <c r="I411" s="33">
        <v>7869.72</v>
      </c>
      <c r="J411" s="33">
        <v>8564.0969999999998</v>
      </c>
      <c r="K411" s="551">
        <v>9944.6290000000008</v>
      </c>
      <c r="L411" s="94">
        <v>9372.9230000000007</v>
      </c>
      <c r="M411" s="33">
        <v>9483.8349999999991</v>
      </c>
      <c r="N411" s="33">
        <v>11926.169</v>
      </c>
      <c r="O411" s="33">
        <v>9187.5310000000009</v>
      </c>
      <c r="P411" s="551">
        <v>7235.4790000000003</v>
      </c>
      <c r="Q411" s="33">
        <v>114509.72500000001</v>
      </c>
      <c r="R411" s="35">
        <v>99688.804999999993</v>
      </c>
      <c r="S411" s="213">
        <v>87.1</v>
      </c>
      <c r="T411" s="546" t="s">
        <v>767</v>
      </c>
      <c r="U411" s="334"/>
      <c r="V411" s="554" t="s">
        <v>1951</v>
      </c>
      <c r="W411" s="556" t="s">
        <v>1949</v>
      </c>
    </row>
    <row r="412" spans="1:23" x14ac:dyDescent="0.25">
      <c r="A412" s="569"/>
      <c r="B412" s="576"/>
      <c r="C412" s="584"/>
      <c r="D412" s="529" t="s">
        <v>768</v>
      </c>
      <c r="E412" s="94">
        <v>6630.8429999999998</v>
      </c>
      <c r="F412" s="33">
        <v>8389.1810000000005</v>
      </c>
      <c r="G412" s="33">
        <v>10489.602000000001</v>
      </c>
      <c r="H412" s="33">
        <v>11435.367</v>
      </c>
      <c r="I412" s="33">
        <v>11058.325999999999</v>
      </c>
      <c r="J412" s="33">
        <v>13065.402</v>
      </c>
      <c r="K412" s="551">
        <v>11710.178</v>
      </c>
      <c r="L412" s="94">
        <v>10356.217000000001</v>
      </c>
      <c r="M412" s="33">
        <v>12762.370999999999</v>
      </c>
      <c r="N412" s="33">
        <v>14385.102000000001</v>
      </c>
      <c r="O412" s="33">
        <v>13750.656999999999</v>
      </c>
      <c r="P412" s="551">
        <v>10827.446</v>
      </c>
      <c r="Q412" s="33">
        <v>134381.43799999999</v>
      </c>
      <c r="R412" s="35">
        <v>134860.69200000001</v>
      </c>
      <c r="S412" s="213">
        <v>100.4</v>
      </c>
      <c r="T412" s="546" t="s">
        <v>769</v>
      </c>
      <c r="U412" s="334"/>
      <c r="W412" s="556"/>
    </row>
    <row r="413" spans="1:23" x14ac:dyDescent="0.25">
      <c r="A413" s="569"/>
      <c r="B413" s="576"/>
      <c r="C413" s="584"/>
      <c r="D413" s="529"/>
      <c r="E413" s="94"/>
      <c r="F413" s="33"/>
      <c r="G413" s="33"/>
      <c r="H413" s="33"/>
      <c r="I413" s="33"/>
      <c r="J413" s="33"/>
      <c r="K413" s="551"/>
      <c r="L413" s="94"/>
      <c r="M413" s="33"/>
      <c r="N413" s="33"/>
      <c r="O413" s="33"/>
      <c r="P413" s="551"/>
      <c r="Q413" s="33"/>
      <c r="R413" s="35"/>
      <c r="S413" s="213"/>
      <c r="T413" s="546"/>
      <c r="U413" s="334"/>
      <c r="V413" s="554"/>
      <c r="W413" s="556"/>
    </row>
    <row r="414" spans="1:23" x14ac:dyDescent="0.25">
      <c r="A414" s="569" t="s">
        <v>1952</v>
      </c>
      <c r="B414" s="576"/>
      <c r="C414" s="584" t="s">
        <v>1953</v>
      </c>
      <c r="D414" s="568" t="s">
        <v>766</v>
      </c>
      <c r="E414" s="94">
        <v>55468.072</v>
      </c>
      <c r="F414" s="33">
        <v>60371.51</v>
      </c>
      <c r="G414" s="33">
        <v>65863.081000000006</v>
      </c>
      <c r="H414" s="33">
        <v>66521.554999999993</v>
      </c>
      <c r="I414" s="33">
        <v>63743.92</v>
      </c>
      <c r="J414" s="33">
        <v>64372.127999999997</v>
      </c>
      <c r="K414" s="551">
        <v>56665.23</v>
      </c>
      <c r="L414" s="94">
        <v>46629.034</v>
      </c>
      <c r="M414" s="33">
        <v>60031.951999999997</v>
      </c>
      <c r="N414" s="33">
        <v>64707.453999999998</v>
      </c>
      <c r="O414" s="33">
        <v>67424.195999999996</v>
      </c>
      <c r="P414" s="551">
        <v>52331.754999999997</v>
      </c>
      <c r="Q414" s="33">
        <v>610506.75</v>
      </c>
      <c r="R414" s="35">
        <v>724129.88699999999</v>
      </c>
      <c r="S414" s="213">
        <v>118.6</v>
      </c>
      <c r="T414" s="546" t="s">
        <v>767</v>
      </c>
      <c r="U414" s="334"/>
      <c r="V414" s="554" t="s">
        <v>1954</v>
      </c>
      <c r="W414" s="556" t="s">
        <v>1952</v>
      </c>
    </row>
    <row r="415" spans="1:23" x14ac:dyDescent="0.25">
      <c r="A415" s="569"/>
      <c r="B415" s="576"/>
      <c r="C415" s="584"/>
      <c r="D415" s="568" t="s">
        <v>768</v>
      </c>
      <c r="E415" s="94">
        <v>49624.377999999997</v>
      </c>
      <c r="F415" s="33">
        <v>46620.194000000003</v>
      </c>
      <c r="G415" s="33">
        <v>51195.794999999998</v>
      </c>
      <c r="H415" s="33">
        <v>52830.817999999999</v>
      </c>
      <c r="I415" s="33">
        <v>53224.042000000001</v>
      </c>
      <c r="J415" s="33">
        <v>54511.139000000003</v>
      </c>
      <c r="K415" s="551">
        <v>53250.766000000003</v>
      </c>
      <c r="L415" s="94">
        <v>41046.904000000002</v>
      </c>
      <c r="M415" s="33">
        <v>55430.142</v>
      </c>
      <c r="N415" s="33">
        <v>58326.35</v>
      </c>
      <c r="O415" s="33">
        <v>54500.51</v>
      </c>
      <c r="P415" s="551">
        <v>43033.716999999997</v>
      </c>
      <c r="Q415" s="33">
        <v>469857.05499999999</v>
      </c>
      <c r="R415" s="35">
        <v>613594.755</v>
      </c>
      <c r="S415" s="213">
        <v>130.6</v>
      </c>
      <c r="T415" s="546" t="s">
        <v>769</v>
      </c>
      <c r="U415" s="334"/>
      <c r="W415" s="556"/>
    </row>
    <row r="416" spans="1:23" x14ac:dyDescent="0.25">
      <c r="A416" s="569"/>
      <c r="B416" s="576"/>
      <c r="C416" s="584"/>
      <c r="D416" s="568"/>
      <c r="E416" s="94"/>
      <c r="F416" s="33"/>
      <c r="G416" s="33"/>
      <c r="H416" s="33"/>
      <c r="I416" s="33"/>
      <c r="J416" s="33"/>
      <c r="K416" s="551"/>
      <c r="L416" s="94"/>
      <c r="M416" s="33"/>
      <c r="N416" s="33"/>
      <c r="O416" s="33"/>
      <c r="P416" s="551"/>
      <c r="Q416" s="33"/>
      <c r="R416" s="35"/>
      <c r="S416" s="213"/>
      <c r="T416" s="546"/>
      <c r="U416" s="334"/>
      <c r="V416" s="554"/>
      <c r="W416" s="556"/>
    </row>
    <row r="417" spans="1:23" x14ac:dyDescent="0.25">
      <c r="A417" s="569" t="s">
        <v>1955</v>
      </c>
      <c r="B417" s="576"/>
      <c r="C417" s="584" t="s">
        <v>1956</v>
      </c>
      <c r="D417" s="529" t="s">
        <v>766</v>
      </c>
      <c r="E417" s="94">
        <v>634.27700000000004</v>
      </c>
      <c r="F417" s="33">
        <v>1012.308</v>
      </c>
      <c r="G417" s="33">
        <v>1375.09</v>
      </c>
      <c r="H417" s="33">
        <v>1084.0840000000001</v>
      </c>
      <c r="I417" s="33">
        <v>1149.1410000000001</v>
      </c>
      <c r="J417" s="33">
        <v>1309.9000000000001</v>
      </c>
      <c r="K417" s="551">
        <v>1505.134</v>
      </c>
      <c r="L417" s="94">
        <v>1393.4680000000001</v>
      </c>
      <c r="M417" s="33">
        <v>2683.683</v>
      </c>
      <c r="N417" s="33">
        <v>2802.0259999999998</v>
      </c>
      <c r="O417" s="33">
        <v>2097.2310000000002</v>
      </c>
      <c r="P417" s="551">
        <v>1505.7560000000001</v>
      </c>
      <c r="Q417" s="33">
        <v>14211.239</v>
      </c>
      <c r="R417" s="35">
        <v>18552.098000000002</v>
      </c>
      <c r="S417" s="213">
        <v>130.5</v>
      </c>
      <c r="T417" s="546" t="s">
        <v>767</v>
      </c>
      <c r="U417" s="334"/>
      <c r="V417" s="554" t="s">
        <v>1957</v>
      </c>
      <c r="W417" s="556" t="s">
        <v>1955</v>
      </c>
    </row>
    <row r="418" spans="1:23" x14ac:dyDescent="0.25">
      <c r="A418" s="569"/>
      <c r="B418" s="576"/>
      <c r="C418" s="584"/>
      <c r="D418" s="529" t="s">
        <v>768</v>
      </c>
      <c r="E418" s="94">
        <v>186.327</v>
      </c>
      <c r="F418" s="33">
        <v>174.45400000000001</v>
      </c>
      <c r="G418" s="33">
        <v>169.39599999999999</v>
      </c>
      <c r="H418" s="33">
        <v>112.039</v>
      </c>
      <c r="I418" s="33">
        <v>163.589</v>
      </c>
      <c r="J418" s="33">
        <v>226.876</v>
      </c>
      <c r="K418" s="551">
        <v>199.89099999999999</v>
      </c>
      <c r="L418" s="94">
        <v>154.721</v>
      </c>
      <c r="M418" s="33">
        <v>235.328</v>
      </c>
      <c r="N418" s="33">
        <v>241.42099999999999</v>
      </c>
      <c r="O418" s="33">
        <v>205.096</v>
      </c>
      <c r="P418" s="551">
        <v>147.63999999999999</v>
      </c>
      <c r="Q418" s="33">
        <v>1900.5730000000001</v>
      </c>
      <c r="R418" s="35">
        <v>2216.7779999999998</v>
      </c>
      <c r="S418" s="213">
        <v>116.6</v>
      </c>
      <c r="T418" s="546" t="s">
        <v>769</v>
      </c>
      <c r="U418" s="334"/>
      <c r="W418" s="556"/>
    </row>
    <row r="419" spans="1:23" x14ac:dyDescent="0.25">
      <c r="A419" s="569"/>
      <c r="B419" s="576"/>
      <c r="C419" s="584"/>
      <c r="D419" s="529"/>
      <c r="E419" s="94"/>
      <c r="F419" s="33"/>
      <c r="G419" s="33"/>
      <c r="H419" s="33"/>
      <c r="I419" s="33"/>
      <c r="J419" s="33"/>
      <c r="K419" s="551"/>
      <c r="L419" s="94"/>
      <c r="M419" s="33"/>
      <c r="N419" s="33"/>
      <c r="O419" s="33"/>
      <c r="P419" s="551"/>
      <c r="Q419" s="33"/>
      <c r="R419" s="35"/>
      <c r="S419" s="213"/>
      <c r="T419" s="546"/>
      <c r="U419" s="334"/>
      <c r="V419" s="554"/>
      <c r="W419" s="556"/>
    </row>
    <row r="420" spans="1:23" x14ac:dyDescent="0.25">
      <c r="A420" s="569" t="s">
        <v>1958</v>
      </c>
      <c r="B420" s="576"/>
      <c r="C420" s="584" t="s">
        <v>1959</v>
      </c>
      <c r="D420" s="529" t="s">
        <v>766</v>
      </c>
      <c r="E420" s="94">
        <v>19003.864000000001</v>
      </c>
      <c r="F420" s="33">
        <v>22616.827000000001</v>
      </c>
      <c r="G420" s="33">
        <v>24506.22</v>
      </c>
      <c r="H420" s="33">
        <v>22716.043000000001</v>
      </c>
      <c r="I420" s="33">
        <v>23597.427</v>
      </c>
      <c r="J420" s="33">
        <v>22934.201000000001</v>
      </c>
      <c r="K420" s="551">
        <v>18225.072</v>
      </c>
      <c r="L420" s="94">
        <v>16466.246999999999</v>
      </c>
      <c r="M420" s="33">
        <v>23089.842000000001</v>
      </c>
      <c r="N420" s="33">
        <v>23301.850999999999</v>
      </c>
      <c r="O420" s="33">
        <v>21834.100999999999</v>
      </c>
      <c r="P420" s="551">
        <v>16127.950999999999</v>
      </c>
      <c r="Q420" s="33">
        <v>257835.43400000001</v>
      </c>
      <c r="R420" s="35">
        <v>254419.64600000001</v>
      </c>
      <c r="S420" s="213">
        <v>98.7</v>
      </c>
      <c r="T420" s="546" t="s">
        <v>767</v>
      </c>
      <c r="U420" s="334"/>
      <c r="V420" s="554" t="s">
        <v>1960</v>
      </c>
      <c r="W420" s="556" t="s">
        <v>1958</v>
      </c>
    </row>
    <row r="421" spans="1:23" x14ac:dyDescent="0.25">
      <c r="A421" s="569"/>
      <c r="B421" s="576"/>
      <c r="C421" s="584" t="s">
        <v>1961</v>
      </c>
      <c r="D421" s="529" t="s">
        <v>768</v>
      </c>
      <c r="E421" s="94">
        <v>14084.843999999999</v>
      </c>
      <c r="F421" s="33">
        <v>14765.728999999999</v>
      </c>
      <c r="G421" s="33">
        <v>15558.605</v>
      </c>
      <c r="H421" s="33">
        <v>14264.672</v>
      </c>
      <c r="I421" s="33">
        <v>14035.455</v>
      </c>
      <c r="J421" s="33">
        <v>14305.959000000001</v>
      </c>
      <c r="K421" s="551">
        <v>13402.866</v>
      </c>
      <c r="L421" s="94">
        <v>10960.991</v>
      </c>
      <c r="M421" s="33">
        <v>15833.468000000001</v>
      </c>
      <c r="N421" s="33">
        <v>15516.521000000001</v>
      </c>
      <c r="O421" s="33">
        <v>15146.047</v>
      </c>
      <c r="P421" s="551">
        <v>11983.657999999999</v>
      </c>
      <c r="Q421" s="33">
        <v>146480.68299999999</v>
      </c>
      <c r="R421" s="35">
        <v>169858.815</v>
      </c>
      <c r="S421" s="213">
        <v>116</v>
      </c>
      <c r="T421" s="546" t="s">
        <v>769</v>
      </c>
      <c r="U421" s="334"/>
      <c r="W421" s="556"/>
    </row>
    <row r="422" spans="1:23" x14ac:dyDescent="0.25">
      <c r="A422" s="569"/>
      <c r="B422" s="576"/>
      <c r="C422" s="584"/>
      <c r="D422" s="529"/>
      <c r="E422" s="94"/>
      <c r="F422" s="33"/>
      <c r="G422" s="33"/>
      <c r="H422" s="33"/>
      <c r="I422" s="33"/>
      <c r="J422" s="33"/>
      <c r="K422" s="551"/>
      <c r="L422" s="94"/>
      <c r="M422" s="33"/>
      <c r="N422" s="33"/>
      <c r="O422" s="33"/>
      <c r="P422" s="551"/>
      <c r="Q422" s="33"/>
      <c r="R422" s="35"/>
      <c r="S422" s="213"/>
      <c r="T422" s="546"/>
      <c r="U422" s="334"/>
      <c r="V422" s="554"/>
      <c r="W422" s="556"/>
    </row>
    <row r="423" spans="1:23" x14ac:dyDescent="0.25">
      <c r="A423" s="569" t="s">
        <v>1962</v>
      </c>
      <c r="B423" s="576"/>
      <c r="C423" s="584" t="s">
        <v>1963</v>
      </c>
      <c r="D423" s="529" t="s">
        <v>766</v>
      </c>
      <c r="E423" s="94">
        <v>3102.5729999999999</v>
      </c>
      <c r="F423" s="33">
        <v>2886.931</v>
      </c>
      <c r="G423" s="33">
        <v>3905.0740000000001</v>
      </c>
      <c r="H423" s="33">
        <v>3569.7539999999999</v>
      </c>
      <c r="I423" s="33">
        <v>3818.317</v>
      </c>
      <c r="J423" s="33">
        <v>3332.78</v>
      </c>
      <c r="K423" s="551">
        <v>5125.49</v>
      </c>
      <c r="L423" s="94">
        <v>3491.6759999999999</v>
      </c>
      <c r="M423" s="33">
        <v>4103.7749999999996</v>
      </c>
      <c r="N423" s="33">
        <v>5791.9679999999998</v>
      </c>
      <c r="O423" s="33">
        <v>5926.4650000000001</v>
      </c>
      <c r="P423" s="551">
        <v>2466.9140000000002</v>
      </c>
      <c r="Q423" s="33">
        <v>42968.411</v>
      </c>
      <c r="R423" s="35">
        <v>47521.716999999997</v>
      </c>
      <c r="S423" s="213">
        <v>110.6</v>
      </c>
      <c r="T423" s="546" t="s">
        <v>767</v>
      </c>
      <c r="U423" s="334"/>
      <c r="V423" s="554" t="s">
        <v>1964</v>
      </c>
      <c r="W423" s="556" t="s">
        <v>1962</v>
      </c>
    </row>
    <row r="424" spans="1:23" x14ac:dyDescent="0.25">
      <c r="A424" s="569"/>
      <c r="B424" s="576"/>
      <c r="C424" s="584"/>
      <c r="D424" s="529" t="s">
        <v>768</v>
      </c>
      <c r="E424" s="94">
        <v>10934.57</v>
      </c>
      <c r="F424" s="33">
        <v>9901.8080000000009</v>
      </c>
      <c r="G424" s="33">
        <v>11460.668</v>
      </c>
      <c r="H424" s="33">
        <v>11193.843999999999</v>
      </c>
      <c r="I424" s="33">
        <v>11179.875</v>
      </c>
      <c r="J424" s="33">
        <v>10645.394</v>
      </c>
      <c r="K424" s="551">
        <v>12306.035</v>
      </c>
      <c r="L424" s="94">
        <v>10701.647000000001</v>
      </c>
      <c r="M424" s="33">
        <v>12583.210999999999</v>
      </c>
      <c r="N424" s="33">
        <v>12760.781999999999</v>
      </c>
      <c r="O424" s="33">
        <v>12791.663</v>
      </c>
      <c r="P424" s="551">
        <v>9690.4969999999994</v>
      </c>
      <c r="Q424" s="33">
        <v>133261.454</v>
      </c>
      <c r="R424" s="35">
        <v>136149.99400000001</v>
      </c>
      <c r="S424" s="213">
        <v>102.2</v>
      </c>
      <c r="T424" s="546" t="s">
        <v>769</v>
      </c>
      <c r="U424" s="334"/>
      <c r="W424" s="556"/>
    </row>
    <row r="425" spans="1:23" x14ac:dyDescent="0.25">
      <c r="A425" s="569"/>
      <c r="B425" s="576"/>
      <c r="C425" s="584"/>
      <c r="D425" s="529"/>
      <c r="E425" s="94"/>
      <c r="F425" s="33"/>
      <c r="G425" s="33"/>
      <c r="H425" s="33"/>
      <c r="I425" s="33"/>
      <c r="J425" s="33"/>
      <c r="K425" s="551"/>
      <c r="L425" s="94"/>
      <c r="M425" s="33"/>
      <c r="N425" s="33"/>
      <c r="O425" s="33"/>
      <c r="P425" s="551"/>
      <c r="Q425" s="33"/>
      <c r="R425" s="35"/>
      <c r="S425" s="213"/>
      <c r="T425" s="546"/>
      <c r="U425" s="334"/>
      <c r="V425" s="554"/>
      <c r="W425" s="556"/>
    </row>
    <row r="426" spans="1:23" x14ac:dyDescent="0.25">
      <c r="A426" s="569" t="s">
        <v>1965</v>
      </c>
      <c r="B426" s="576"/>
      <c r="C426" s="584" t="s">
        <v>1966</v>
      </c>
      <c r="D426" s="568" t="s">
        <v>766</v>
      </c>
      <c r="E426" s="94">
        <v>2263.1849999999999</v>
      </c>
      <c r="F426" s="33">
        <v>3127.212</v>
      </c>
      <c r="G426" s="33">
        <v>2855.9879999999998</v>
      </c>
      <c r="H426" s="33">
        <v>3502.8069999999998</v>
      </c>
      <c r="I426" s="33">
        <v>2900.9659999999999</v>
      </c>
      <c r="J426" s="33">
        <v>3089.4119999999998</v>
      </c>
      <c r="K426" s="551">
        <v>2885.5219999999999</v>
      </c>
      <c r="L426" s="94">
        <v>2947.8910000000001</v>
      </c>
      <c r="M426" s="33">
        <v>3779.5520000000001</v>
      </c>
      <c r="N426" s="33">
        <v>3303.489</v>
      </c>
      <c r="O426" s="33">
        <v>3031.2060000000001</v>
      </c>
      <c r="P426" s="551">
        <v>3533.9470000000001</v>
      </c>
      <c r="Q426" s="33">
        <v>35084.156000000003</v>
      </c>
      <c r="R426" s="35">
        <v>37221.177000000003</v>
      </c>
      <c r="S426" s="213">
        <v>106.1</v>
      </c>
      <c r="T426" s="546" t="s">
        <v>767</v>
      </c>
      <c r="U426" s="334"/>
      <c r="V426" s="554" t="s">
        <v>1967</v>
      </c>
      <c r="W426" s="556" t="s">
        <v>1965</v>
      </c>
    </row>
    <row r="427" spans="1:23" x14ac:dyDescent="0.25">
      <c r="A427" s="569"/>
      <c r="B427" s="576"/>
      <c r="C427" s="584"/>
      <c r="D427" s="568" t="s">
        <v>768</v>
      </c>
      <c r="E427" s="94">
        <v>10604.232</v>
      </c>
      <c r="F427" s="33">
        <v>11440.287</v>
      </c>
      <c r="G427" s="33">
        <v>11187.964</v>
      </c>
      <c r="H427" s="33">
        <v>10848.766</v>
      </c>
      <c r="I427" s="33">
        <v>11242.636</v>
      </c>
      <c r="J427" s="33">
        <v>11320.275</v>
      </c>
      <c r="K427" s="551">
        <v>10729.165000000001</v>
      </c>
      <c r="L427" s="94">
        <v>8035.79</v>
      </c>
      <c r="M427" s="33">
        <v>10801.535</v>
      </c>
      <c r="N427" s="33">
        <v>11255.523999999999</v>
      </c>
      <c r="O427" s="33">
        <v>10444.852999999999</v>
      </c>
      <c r="P427" s="551">
        <v>7675.1790000000001</v>
      </c>
      <c r="Q427" s="33">
        <v>115692.538</v>
      </c>
      <c r="R427" s="35">
        <v>125586.20600000001</v>
      </c>
      <c r="S427" s="213">
        <v>108.6</v>
      </c>
      <c r="T427" s="546" t="s">
        <v>769</v>
      </c>
      <c r="U427" s="334"/>
      <c r="W427" s="556"/>
    </row>
    <row r="428" spans="1:23" x14ac:dyDescent="0.25">
      <c r="A428" s="569"/>
      <c r="B428" s="576"/>
      <c r="C428" s="584"/>
      <c r="D428" s="568"/>
      <c r="E428" s="94"/>
      <c r="F428" s="33"/>
      <c r="G428" s="33"/>
      <c r="H428" s="33"/>
      <c r="I428" s="33"/>
      <c r="J428" s="33"/>
      <c r="K428" s="551"/>
      <c r="L428" s="94"/>
      <c r="M428" s="33"/>
      <c r="N428" s="33"/>
      <c r="O428" s="33"/>
      <c r="P428" s="551"/>
      <c r="Q428" s="33"/>
      <c r="R428" s="35"/>
      <c r="S428" s="213"/>
      <c r="T428" s="546"/>
      <c r="U428" s="334"/>
      <c r="V428" s="554"/>
      <c r="W428" s="556"/>
    </row>
    <row r="429" spans="1:23" x14ac:dyDescent="0.25">
      <c r="A429" s="569" t="s">
        <v>1968</v>
      </c>
      <c r="B429" s="576"/>
      <c r="C429" s="584" t="s">
        <v>1969</v>
      </c>
      <c r="D429" s="529" t="s">
        <v>766</v>
      </c>
      <c r="E429" s="94">
        <v>3355.7939999999999</v>
      </c>
      <c r="F429" s="33">
        <v>2282.62</v>
      </c>
      <c r="G429" s="33">
        <v>2372.7359999999999</v>
      </c>
      <c r="H429" s="33">
        <v>2289.7759999999998</v>
      </c>
      <c r="I429" s="33">
        <v>2798.6619999999998</v>
      </c>
      <c r="J429" s="33">
        <v>2288.6880000000001</v>
      </c>
      <c r="K429" s="551">
        <v>2525.1089999999999</v>
      </c>
      <c r="L429" s="94">
        <v>2351.846</v>
      </c>
      <c r="M429" s="33">
        <v>3238.2150000000001</v>
      </c>
      <c r="N429" s="33">
        <v>3333.3789999999999</v>
      </c>
      <c r="O429" s="33">
        <v>2887.7629999999999</v>
      </c>
      <c r="P429" s="551">
        <v>2834.5520000000001</v>
      </c>
      <c r="Q429" s="33">
        <v>31105.07</v>
      </c>
      <c r="R429" s="35">
        <v>32559.14</v>
      </c>
      <c r="S429" s="213">
        <v>104.7</v>
      </c>
      <c r="T429" s="546" t="s">
        <v>767</v>
      </c>
      <c r="U429" s="334"/>
      <c r="V429" s="554" t="s">
        <v>1970</v>
      </c>
      <c r="W429" s="556" t="s">
        <v>1968</v>
      </c>
    </row>
    <row r="430" spans="1:23" x14ac:dyDescent="0.25">
      <c r="A430" s="569"/>
      <c r="B430" s="576"/>
      <c r="C430" s="584" t="s">
        <v>1971</v>
      </c>
      <c r="D430" s="529" t="s">
        <v>768</v>
      </c>
      <c r="E430" s="94">
        <v>759.11099999999999</v>
      </c>
      <c r="F430" s="33">
        <v>693.70699999999999</v>
      </c>
      <c r="G430" s="33">
        <v>967.27</v>
      </c>
      <c r="H430" s="33">
        <v>1048.059</v>
      </c>
      <c r="I430" s="33">
        <v>1066.7339999999999</v>
      </c>
      <c r="J430" s="33">
        <v>1722.8119999999999</v>
      </c>
      <c r="K430" s="551">
        <v>1995.585</v>
      </c>
      <c r="L430" s="94">
        <v>1510.627</v>
      </c>
      <c r="M430" s="33">
        <v>1410.6510000000001</v>
      </c>
      <c r="N430" s="33">
        <v>1004.338</v>
      </c>
      <c r="O430" s="33">
        <v>798.26900000000001</v>
      </c>
      <c r="P430" s="551">
        <v>729.37300000000005</v>
      </c>
      <c r="Q430" s="33">
        <v>11484.332</v>
      </c>
      <c r="R430" s="35">
        <v>13706.536</v>
      </c>
      <c r="S430" s="213">
        <v>119.3</v>
      </c>
      <c r="T430" s="546" t="s">
        <v>769</v>
      </c>
      <c r="U430" s="334"/>
      <c r="V430" s="554" t="s">
        <v>1972</v>
      </c>
      <c r="W430" s="556"/>
    </row>
    <row r="431" spans="1:23" x14ac:dyDescent="0.25">
      <c r="A431" s="569"/>
      <c r="B431" s="576"/>
      <c r="C431" s="584"/>
      <c r="D431" s="529"/>
      <c r="E431" s="94"/>
      <c r="F431" s="33"/>
      <c r="G431" s="33"/>
      <c r="H431" s="33"/>
      <c r="I431" s="33"/>
      <c r="J431" s="33"/>
      <c r="K431" s="551"/>
      <c r="L431" s="94"/>
      <c r="M431" s="33"/>
      <c r="N431" s="33"/>
      <c r="O431" s="33"/>
      <c r="P431" s="551"/>
      <c r="Q431" s="33"/>
      <c r="R431" s="35"/>
      <c r="S431" s="213"/>
      <c r="T431" s="546"/>
      <c r="U431" s="334"/>
      <c r="V431" s="554"/>
      <c r="W431" s="556"/>
    </row>
    <row r="432" spans="1:23" x14ac:dyDescent="0.25">
      <c r="A432" s="569" t="s">
        <v>1973</v>
      </c>
      <c r="B432" s="576"/>
      <c r="C432" s="584" t="s">
        <v>1974</v>
      </c>
      <c r="D432" s="568" t="s">
        <v>766</v>
      </c>
      <c r="E432" s="94">
        <v>3091.1959999999999</v>
      </c>
      <c r="F432" s="33">
        <v>3186.0430000000001</v>
      </c>
      <c r="G432" s="33">
        <v>6250.76</v>
      </c>
      <c r="H432" s="33">
        <v>2005.181</v>
      </c>
      <c r="I432" s="33">
        <v>2939.0839999999998</v>
      </c>
      <c r="J432" s="33">
        <v>2882.0250000000001</v>
      </c>
      <c r="K432" s="551">
        <v>3216.1149999999998</v>
      </c>
      <c r="L432" s="94">
        <v>2953.1950000000002</v>
      </c>
      <c r="M432" s="33">
        <v>2493.723</v>
      </c>
      <c r="N432" s="33">
        <v>2905.7139999999999</v>
      </c>
      <c r="O432" s="33">
        <v>2942.3670000000002</v>
      </c>
      <c r="P432" s="551">
        <v>4016.69</v>
      </c>
      <c r="Q432" s="33">
        <v>34578.144</v>
      </c>
      <c r="R432" s="35">
        <v>38882.093000000001</v>
      </c>
      <c r="S432" s="213">
        <v>112.4</v>
      </c>
      <c r="T432" s="546" t="s">
        <v>767</v>
      </c>
      <c r="U432" s="334"/>
      <c r="V432" s="554" t="s">
        <v>1975</v>
      </c>
      <c r="W432" s="556" t="s">
        <v>1973</v>
      </c>
    </row>
    <row r="433" spans="1:23" x14ac:dyDescent="0.25">
      <c r="A433" s="569"/>
      <c r="B433" s="576"/>
      <c r="C433" s="584"/>
      <c r="D433" s="568" t="s">
        <v>768</v>
      </c>
      <c r="E433" s="94">
        <v>4049.77</v>
      </c>
      <c r="F433" s="33">
        <v>3105.34</v>
      </c>
      <c r="G433" s="33">
        <v>2325.29</v>
      </c>
      <c r="H433" s="33">
        <v>2806.172</v>
      </c>
      <c r="I433" s="33">
        <v>2672.31</v>
      </c>
      <c r="J433" s="33">
        <v>3006.4560000000001</v>
      </c>
      <c r="K433" s="551">
        <v>2889.56</v>
      </c>
      <c r="L433" s="94">
        <v>2237.056</v>
      </c>
      <c r="M433" s="33">
        <v>2910.529</v>
      </c>
      <c r="N433" s="33">
        <v>2789.933</v>
      </c>
      <c r="O433" s="33">
        <v>2938.2979999999998</v>
      </c>
      <c r="P433" s="551">
        <v>3231.9639999999999</v>
      </c>
      <c r="Q433" s="33">
        <v>32632.97</v>
      </c>
      <c r="R433" s="35">
        <v>34962.678</v>
      </c>
      <c r="S433" s="213">
        <v>107.1</v>
      </c>
      <c r="T433" s="546" t="s">
        <v>769</v>
      </c>
      <c r="U433" s="334"/>
      <c r="W433" s="556"/>
    </row>
    <row r="434" spans="1:23" x14ac:dyDescent="0.25">
      <c r="A434" s="569"/>
      <c r="B434" s="576"/>
      <c r="C434" s="584"/>
      <c r="D434" s="568"/>
      <c r="E434" s="94"/>
      <c r="F434" s="33"/>
      <c r="G434" s="33"/>
      <c r="H434" s="33"/>
      <c r="I434" s="33"/>
      <c r="J434" s="33"/>
      <c r="K434" s="551"/>
      <c r="L434" s="94"/>
      <c r="M434" s="33"/>
      <c r="N434" s="33"/>
      <c r="O434" s="33"/>
      <c r="P434" s="551"/>
      <c r="Q434" s="33"/>
      <c r="R434" s="35"/>
      <c r="S434" s="213"/>
      <c r="T434" s="546"/>
      <c r="U434" s="334"/>
      <c r="V434" s="554"/>
      <c r="W434" s="556"/>
    </row>
    <row r="435" spans="1:23" x14ac:dyDescent="0.25">
      <c r="A435" s="569" t="s">
        <v>1976</v>
      </c>
      <c r="B435" s="576"/>
      <c r="C435" s="584" t="s">
        <v>1977</v>
      </c>
      <c r="D435" s="529" t="s">
        <v>766</v>
      </c>
      <c r="E435" s="94">
        <v>4283.95</v>
      </c>
      <c r="F435" s="33">
        <v>3930.3879999999999</v>
      </c>
      <c r="G435" s="33">
        <v>4343.4560000000001</v>
      </c>
      <c r="H435" s="33">
        <v>4177.0119999999997</v>
      </c>
      <c r="I435" s="33">
        <v>4705.33</v>
      </c>
      <c r="J435" s="33">
        <v>4972.5720000000001</v>
      </c>
      <c r="K435" s="551">
        <v>5795.7879999999996</v>
      </c>
      <c r="L435" s="94">
        <v>4898.2759999999998</v>
      </c>
      <c r="M435" s="33">
        <v>4988.5240000000003</v>
      </c>
      <c r="N435" s="33">
        <v>4603.9669999999996</v>
      </c>
      <c r="O435" s="33">
        <v>3620.83</v>
      </c>
      <c r="P435" s="551">
        <v>3045.4949999999999</v>
      </c>
      <c r="Q435" s="33">
        <v>52657.322999999997</v>
      </c>
      <c r="R435" s="35">
        <v>53365.588000000003</v>
      </c>
      <c r="S435" s="213">
        <v>101.3</v>
      </c>
      <c r="T435" s="546" t="s">
        <v>767</v>
      </c>
      <c r="U435" s="334"/>
      <c r="V435" s="554" t="s">
        <v>1978</v>
      </c>
      <c r="W435" s="556" t="s">
        <v>1976</v>
      </c>
    </row>
    <row r="436" spans="1:23" x14ac:dyDescent="0.25">
      <c r="A436" s="569"/>
      <c r="B436" s="576"/>
      <c r="C436" s="584"/>
      <c r="D436" s="529" t="s">
        <v>768</v>
      </c>
      <c r="E436" s="94">
        <v>34.856000000000002</v>
      </c>
      <c r="F436" s="33">
        <v>106.063</v>
      </c>
      <c r="G436" s="33">
        <v>30.338999999999999</v>
      </c>
      <c r="H436" s="33">
        <v>83.77</v>
      </c>
      <c r="I436" s="33">
        <v>56.508000000000003</v>
      </c>
      <c r="J436" s="33">
        <v>54.009</v>
      </c>
      <c r="K436" s="551">
        <v>42.268999999999998</v>
      </c>
      <c r="L436" s="94">
        <v>72.968000000000004</v>
      </c>
      <c r="M436" s="33">
        <v>38.701999999999998</v>
      </c>
      <c r="N436" s="33">
        <v>50.136000000000003</v>
      </c>
      <c r="O436" s="33">
        <v>130.172</v>
      </c>
      <c r="P436" s="551">
        <v>246.48599999999999</v>
      </c>
      <c r="Q436" s="33">
        <v>1384.116</v>
      </c>
      <c r="R436" s="35">
        <v>946.27800000000002</v>
      </c>
      <c r="S436" s="213">
        <v>68.400000000000006</v>
      </c>
      <c r="T436" s="546" t="s">
        <v>769</v>
      </c>
      <c r="U436" s="334"/>
      <c r="W436" s="556"/>
    </row>
    <row r="437" spans="1:23" x14ac:dyDescent="0.25">
      <c r="A437" s="569"/>
      <c r="B437" s="576"/>
      <c r="C437" s="584"/>
      <c r="D437" s="529"/>
      <c r="E437" s="94"/>
      <c r="F437" s="33"/>
      <c r="G437" s="33"/>
      <c r="H437" s="33"/>
      <c r="I437" s="33"/>
      <c r="J437" s="33"/>
      <c r="K437" s="551"/>
      <c r="L437" s="94"/>
      <c r="M437" s="33"/>
      <c r="N437" s="33"/>
      <c r="O437" s="33"/>
      <c r="P437" s="551"/>
      <c r="Q437" s="33"/>
      <c r="R437" s="35"/>
      <c r="S437" s="213"/>
      <c r="T437" s="546"/>
      <c r="U437" s="334"/>
      <c r="V437" s="554"/>
      <c r="W437" s="556"/>
    </row>
    <row r="438" spans="1:23" x14ac:dyDescent="0.25">
      <c r="A438" s="569" t="s">
        <v>1979</v>
      </c>
      <c r="B438" s="576"/>
      <c r="C438" s="584" t="s">
        <v>1980</v>
      </c>
      <c r="D438" s="529" t="s">
        <v>766</v>
      </c>
      <c r="E438" s="94">
        <v>962.06100000000004</v>
      </c>
      <c r="F438" s="33">
        <v>606.67899999999997</v>
      </c>
      <c r="G438" s="33">
        <v>1843.6489999999999</v>
      </c>
      <c r="H438" s="33">
        <v>1598.51</v>
      </c>
      <c r="I438" s="33">
        <v>1764.7929999999999</v>
      </c>
      <c r="J438" s="33">
        <v>1884.6590000000001</v>
      </c>
      <c r="K438" s="551">
        <v>1520.943</v>
      </c>
      <c r="L438" s="94">
        <v>1562.13</v>
      </c>
      <c r="M438" s="33">
        <v>1585.7539999999999</v>
      </c>
      <c r="N438" s="33">
        <v>2415.7179999999998</v>
      </c>
      <c r="O438" s="33">
        <v>1159.508</v>
      </c>
      <c r="P438" s="551">
        <v>782.06600000000003</v>
      </c>
      <c r="Q438" s="33">
        <v>20631.538</v>
      </c>
      <c r="R438" s="35">
        <v>17686.47</v>
      </c>
      <c r="S438" s="213">
        <v>85.7</v>
      </c>
      <c r="T438" s="546" t="s">
        <v>767</v>
      </c>
      <c r="U438" s="334"/>
      <c r="V438" s="554" t="s">
        <v>1981</v>
      </c>
      <c r="W438" s="556" t="s">
        <v>1979</v>
      </c>
    </row>
    <row r="439" spans="1:23" x14ac:dyDescent="0.25">
      <c r="A439" s="569"/>
      <c r="B439" s="576"/>
      <c r="C439" s="584" t="s">
        <v>1982</v>
      </c>
      <c r="D439" s="529" t="s">
        <v>768</v>
      </c>
      <c r="E439" s="94">
        <v>75.855999999999995</v>
      </c>
      <c r="F439" s="33">
        <v>46.713000000000001</v>
      </c>
      <c r="G439" s="33">
        <v>74.822000000000003</v>
      </c>
      <c r="H439" s="33">
        <v>67.445999999999998</v>
      </c>
      <c r="I439" s="33">
        <v>85.113</v>
      </c>
      <c r="J439" s="33">
        <v>80.781000000000006</v>
      </c>
      <c r="K439" s="551">
        <v>68.027000000000001</v>
      </c>
      <c r="L439" s="94">
        <v>66.637</v>
      </c>
      <c r="M439" s="33">
        <v>61.415999999999997</v>
      </c>
      <c r="N439" s="33">
        <v>49.305999999999997</v>
      </c>
      <c r="O439" s="33">
        <v>50.984999999999999</v>
      </c>
      <c r="P439" s="551">
        <v>23.655999999999999</v>
      </c>
      <c r="Q439" s="33">
        <v>3465.0810000000001</v>
      </c>
      <c r="R439" s="35">
        <v>750.75800000000004</v>
      </c>
      <c r="S439" s="213">
        <v>21.7</v>
      </c>
      <c r="T439" s="546" t="s">
        <v>769</v>
      </c>
      <c r="U439" s="334"/>
      <c r="V439" s="554" t="s">
        <v>1983</v>
      </c>
      <c r="W439" s="556"/>
    </row>
    <row r="440" spans="1:23" x14ac:dyDescent="0.25">
      <c r="A440" s="569"/>
      <c r="B440" s="576"/>
      <c r="C440" s="584"/>
      <c r="D440" s="529"/>
      <c r="E440" s="94"/>
      <c r="F440" s="33"/>
      <c r="G440" s="33"/>
      <c r="H440" s="33"/>
      <c r="I440" s="33"/>
      <c r="J440" s="33"/>
      <c r="K440" s="551"/>
      <c r="L440" s="94"/>
      <c r="M440" s="33"/>
      <c r="N440" s="33"/>
      <c r="O440" s="33"/>
      <c r="P440" s="551"/>
      <c r="Q440" s="33"/>
      <c r="R440" s="35"/>
      <c r="S440" s="213"/>
      <c r="T440" s="546"/>
      <c r="U440" s="334"/>
      <c r="V440" s="554"/>
      <c r="W440" s="556"/>
    </row>
    <row r="441" spans="1:23" x14ac:dyDescent="0.25">
      <c r="A441" s="569" t="s">
        <v>1984</v>
      </c>
      <c r="B441" s="576"/>
      <c r="C441" s="584" t="s">
        <v>1985</v>
      </c>
      <c r="D441" s="529" t="s">
        <v>766</v>
      </c>
      <c r="E441" s="94">
        <v>1157.7339999999999</v>
      </c>
      <c r="F441" s="33">
        <v>1327.549</v>
      </c>
      <c r="G441" s="33">
        <v>1677.163</v>
      </c>
      <c r="H441" s="33">
        <v>1996.019</v>
      </c>
      <c r="I441" s="33">
        <v>1235.3579999999999</v>
      </c>
      <c r="J441" s="33">
        <v>1326.9179999999999</v>
      </c>
      <c r="K441" s="551">
        <v>1537.153</v>
      </c>
      <c r="L441" s="94">
        <v>1858.046</v>
      </c>
      <c r="M441" s="33">
        <v>1948.8389999999999</v>
      </c>
      <c r="N441" s="33">
        <v>2595.402</v>
      </c>
      <c r="O441" s="33">
        <v>1931.3320000000001</v>
      </c>
      <c r="P441" s="551">
        <v>1410.366</v>
      </c>
      <c r="Q441" s="33">
        <v>19323.135999999999</v>
      </c>
      <c r="R441" s="35">
        <v>20001.879000000001</v>
      </c>
      <c r="S441" s="213">
        <v>103.5</v>
      </c>
      <c r="T441" s="546" t="s">
        <v>767</v>
      </c>
      <c r="U441" s="334"/>
      <c r="V441" s="554" t="s">
        <v>1986</v>
      </c>
      <c r="W441" s="556" t="s">
        <v>1984</v>
      </c>
    </row>
    <row r="442" spans="1:23" x14ac:dyDescent="0.25">
      <c r="A442" s="569"/>
      <c r="B442" s="576"/>
      <c r="C442" s="584" t="s">
        <v>1987</v>
      </c>
      <c r="D442" s="529" t="s">
        <v>768</v>
      </c>
      <c r="E442" s="94">
        <v>1053.7159999999999</v>
      </c>
      <c r="F442" s="33">
        <v>742.93200000000002</v>
      </c>
      <c r="G442" s="33">
        <v>858.30899999999997</v>
      </c>
      <c r="H442" s="33">
        <v>707.37400000000002</v>
      </c>
      <c r="I442" s="33">
        <v>971.80100000000004</v>
      </c>
      <c r="J442" s="33">
        <v>791.11900000000003</v>
      </c>
      <c r="K442" s="551">
        <v>910.76199999999994</v>
      </c>
      <c r="L442" s="94">
        <v>721.375</v>
      </c>
      <c r="M442" s="33">
        <v>1037.4680000000001</v>
      </c>
      <c r="N442" s="33">
        <v>1324.5889999999999</v>
      </c>
      <c r="O442" s="33">
        <v>1162.7819999999999</v>
      </c>
      <c r="P442" s="551">
        <v>967.68899999999996</v>
      </c>
      <c r="Q442" s="33">
        <v>11839.565000000001</v>
      </c>
      <c r="R442" s="35">
        <v>11249.915999999999</v>
      </c>
      <c r="S442" s="213">
        <v>95</v>
      </c>
      <c r="T442" s="546" t="s">
        <v>769</v>
      </c>
      <c r="U442" s="334"/>
      <c r="V442" s="554" t="s">
        <v>1988</v>
      </c>
      <c r="W442" s="556"/>
    </row>
    <row r="443" spans="1:23" x14ac:dyDescent="0.25">
      <c r="A443" s="569"/>
      <c r="B443" s="576"/>
      <c r="C443" s="584"/>
      <c r="D443" s="529"/>
      <c r="E443" s="94"/>
      <c r="F443" s="33"/>
      <c r="G443" s="33"/>
      <c r="H443" s="33"/>
      <c r="I443" s="33"/>
      <c r="J443" s="33"/>
      <c r="K443" s="551"/>
      <c r="L443" s="94"/>
      <c r="M443" s="33"/>
      <c r="N443" s="33"/>
      <c r="O443" s="33"/>
      <c r="P443" s="551"/>
      <c r="Q443" s="33"/>
      <c r="R443" s="35"/>
      <c r="S443" s="213"/>
      <c r="T443" s="546"/>
      <c r="U443" s="334"/>
      <c r="V443" s="554"/>
      <c r="W443" s="556"/>
    </row>
    <row r="444" spans="1:23" x14ac:dyDescent="0.25">
      <c r="A444" s="569" t="s">
        <v>1989</v>
      </c>
      <c r="B444" s="576"/>
      <c r="C444" s="584" t="s">
        <v>1990</v>
      </c>
      <c r="D444" s="568" t="s">
        <v>766</v>
      </c>
      <c r="E444" s="94">
        <v>1425.0650000000001</v>
      </c>
      <c r="F444" s="33">
        <v>1363.271</v>
      </c>
      <c r="G444" s="33">
        <v>1551.6949999999999</v>
      </c>
      <c r="H444" s="33">
        <v>1432.1310000000001</v>
      </c>
      <c r="I444" s="33">
        <v>1505.2729999999999</v>
      </c>
      <c r="J444" s="33">
        <v>1778.5519999999999</v>
      </c>
      <c r="K444" s="551">
        <v>2013.675</v>
      </c>
      <c r="L444" s="94">
        <v>1559.3240000000001</v>
      </c>
      <c r="M444" s="33">
        <v>1744.5440000000001</v>
      </c>
      <c r="N444" s="33">
        <v>1968.8920000000001</v>
      </c>
      <c r="O444" s="33">
        <v>1413.96</v>
      </c>
      <c r="P444" s="551">
        <v>1278.998</v>
      </c>
      <c r="Q444" s="33">
        <v>19119.429</v>
      </c>
      <c r="R444" s="35">
        <v>19035.38</v>
      </c>
      <c r="S444" s="213">
        <v>99.6</v>
      </c>
      <c r="T444" s="546" t="s">
        <v>767</v>
      </c>
      <c r="U444" s="334"/>
      <c r="V444" s="554" t="s">
        <v>1991</v>
      </c>
      <c r="W444" s="556" t="s">
        <v>1989</v>
      </c>
    </row>
    <row r="445" spans="1:23" x14ac:dyDescent="0.25">
      <c r="A445" s="569"/>
      <c r="B445" s="576"/>
      <c r="C445" s="584" t="s">
        <v>1992</v>
      </c>
      <c r="D445" s="568" t="s">
        <v>768</v>
      </c>
      <c r="E445" s="94">
        <v>23.863</v>
      </c>
      <c r="F445" s="33">
        <v>129.31399999999999</v>
      </c>
      <c r="G445" s="33">
        <v>25.449000000000002</v>
      </c>
      <c r="H445" s="33">
        <v>12.162000000000001</v>
      </c>
      <c r="I445" s="33">
        <v>20.558</v>
      </c>
      <c r="J445" s="33">
        <v>19.986000000000001</v>
      </c>
      <c r="K445" s="551">
        <v>44.652999999999999</v>
      </c>
      <c r="L445" s="94">
        <v>36.514000000000003</v>
      </c>
      <c r="M445" s="33">
        <v>40.298000000000002</v>
      </c>
      <c r="N445" s="33">
        <v>83.968999999999994</v>
      </c>
      <c r="O445" s="33">
        <v>38.298000000000002</v>
      </c>
      <c r="P445" s="551">
        <v>63.825000000000003</v>
      </c>
      <c r="Q445" s="33">
        <v>942.96500000000003</v>
      </c>
      <c r="R445" s="35">
        <v>538.88900000000001</v>
      </c>
      <c r="S445" s="213">
        <v>57.1</v>
      </c>
      <c r="T445" s="546" t="s">
        <v>769</v>
      </c>
      <c r="U445" s="334"/>
      <c r="W445" s="556"/>
    </row>
    <row r="446" spans="1:23" x14ac:dyDescent="0.25">
      <c r="A446" s="569"/>
      <c r="B446" s="576"/>
      <c r="C446" s="584"/>
      <c r="D446" s="568"/>
      <c r="E446" s="94"/>
      <c r="F446" s="33"/>
      <c r="G446" s="33"/>
      <c r="H446" s="33"/>
      <c r="I446" s="33"/>
      <c r="J446" s="33"/>
      <c r="K446" s="551"/>
      <c r="L446" s="94"/>
      <c r="M446" s="33"/>
      <c r="N446" s="33"/>
      <c r="O446" s="33"/>
      <c r="P446" s="551"/>
      <c r="Q446" s="33"/>
      <c r="R446" s="35"/>
      <c r="S446" s="213"/>
      <c r="T446" s="546"/>
      <c r="U446" s="334"/>
      <c r="V446" s="554"/>
      <c r="W446" s="556"/>
    </row>
    <row r="447" spans="1:23" x14ac:dyDescent="0.25">
      <c r="A447" s="569" t="s">
        <v>1993</v>
      </c>
      <c r="B447" s="576"/>
      <c r="C447" s="584" t="s">
        <v>1994</v>
      </c>
      <c r="D447" s="529" t="s">
        <v>766</v>
      </c>
      <c r="E447" s="94">
        <v>248.63499999999999</v>
      </c>
      <c r="F447" s="33">
        <v>173.785</v>
      </c>
      <c r="G447" s="33">
        <v>471.89400000000001</v>
      </c>
      <c r="H447" s="33">
        <v>2325.1819999999998</v>
      </c>
      <c r="I447" s="33">
        <v>207.64400000000001</v>
      </c>
      <c r="J447" s="33">
        <v>374.02699999999999</v>
      </c>
      <c r="K447" s="551">
        <v>201.684</v>
      </c>
      <c r="L447" s="94">
        <v>128.40600000000001</v>
      </c>
      <c r="M447" s="33">
        <v>206.971</v>
      </c>
      <c r="N447" s="33">
        <v>149.11000000000001</v>
      </c>
      <c r="O447" s="33">
        <v>198.11099999999999</v>
      </c>
      <c r="P447" s="551">
        <v>130.66300000000001</v>
      </c>
      <c r="Q447" s="33">
        <v>2763.9279999999999</v>
      </c>
      <c r="R447" s="35">
        <v>4816.1120000000001</v>
      </c>
      <c r="S447" s="213">
        <v>174.2</v>
      </c>
      <c r="T447" s="546" t="s">
        <v>767</v>
      </c>
      <c r="U447" s="334"/>
      <c r="V447" s="554" t="s">
        <v>1995</v>
      </c>
      <c r="W447" s="556" t="s">
        <v>1993</v>
      </c>
    </row>
    <row r="448" spans="1:23" x14ac:dyDescent="0.25">
      <c r="A448" s="569"/>
      <c r="B448" s="576"/>
      <c r="C448" s="584" t="s">
        <v>1996</v>
      </c>
      <c r="D448" s="529" t="s">
        <v>768</v>
      </c>
      <c r="E448" s="94">
        <v>1037.9079999999999</v>
      </c>
      <c r="F448" s="33">
        <v>1016.356</v>
      </c>
      <c r="G448" s="33">
        <v>1184.989</v>
      </c>
      <c r="H448" s="33">
        <v>1070.4369999999999</v>
      </c>
      <c r="I448" s="33">
        <v>764.35199999999998</v>
      </c>
      <c r="J448" s="33">
        <v>1089.0619999999999</v>
      </c>
      <c r="K448" s="551">
        <v>967.54</v>
      </c>
      <c r="L448" s="94">
        <v>1200.345</v>
      </c>
      <c r="M448" s="33">
        <v>1101.1869999999999</v>
      </c>
      <c r="N448" s="33">
        <v>532.97</v>
      </c>
      <c r="O448" s="33">
        <v>355.20299999999997</v>
      </c>
      <c r="P448" s="551">
        <v>630.29999999999995</v>
      </c>
      <c r="Q448" s="33">
        <v>12491.135</v>
      </c>
      <c r="R448" s="35">
        <v>10950.648999999999</v>
      </c>
      <c r="S448" s="213">
        <v>87.7</v>
      </c>
      <c r="T448" s="546" t="s">
        <v>769</v>
      </c>
      <c r="U448" s="334"/>
      <c r="V448" s="554" t="s">
        <v>1997</v>
      </c>
      <c r="W448" s="556"/>
    </row>
    <row r="449" spans="1:23" x14ac:dyDescent="0.25">
      <c r="A449" s="569"/>
      <c r="B449" s="576"/>
      <c r="C449" s="584"/>
      <c r="D449" s="529"/>
      <c r="E449" s="94"/>
      <c r="F449" s="33"/>
      <c r="G449" s="33"/>
      <c r="H449" s="33"/>
      <c r="I449" s="33"/>
      <c r="J449" s="33"/>
      <c r="K449" s="551"/>
      <c r="L449" s="94"/>
      <c r="M449" s="33"/>
      <c r="N449" s="33"/>
      <c r="O449" s="33"/>
      <c r="P449" s="551"/>
      <c r="Q449" s="33"/>
      <c r="R449" s="35"/>
      <c r="S449" s="213"/>
      <c r="T449" s="546"/>
      <c r="U449" s="334"/>
      <c r="V449" s="554"/>
      <c r="W449" s="556"/>
    </row>
    <row r="450" spans="1:23" x14ac:dyDescent="0.25">
      <c r="A450" s="569" t="s">
        <v>1998</v>
      </c>
      <c r="B450" s="576"/>
      <c r="C450" s="584" t="s">
        <v>1999</v>
      </c>
      <c r="D450" s="529" t="s">
        <v>766</v>
      </c>
      <c r="E450" s="94">
        <v>668.15300000000002</v>
      </c>
      <c r="F450" s="33">
        <v>241.15100000000001</v>
      </c>
      <c r="G450" s="33">
        <v>611.74699999999996</v>
      </c>
      <c r="H450" s="33">
        <v>743.59</v>
      </c>
      <c r="I450" s="33">
        <v>806.31</v>
      </c>
      <c r="J450" s="33">
        <v>786.45799999999997</v>
      </c>
      <c r="K450" s="551">
        <v>753.39700000000005</v>
      </c>
      <c r="L450" s="94">
        <v>655.02099999999996</v>
      </c>
      <c r="M450" s="33">
        <v>812.56399999999996</v>
      </c>
      <c r="N450" s="33">
        <v>522.42399999999998</v>
      </c>
      <c r="O450" s="33">
        <v>637.44200000000001</v>
      </c>
      <c r="P450" s="551">
        <v>490.93</v>
      </c>
      <c r="Q450" s="33">
        <v>6504.0320000000002</v>
      </c>
      <c r="R450" s="35">
        <v>7729.1869999999999</v>
      </c>
      <c r="S450" s="213">
        <v>118.8</v>
      </c>
      <c r="T450" s="546" t="s">
        <v>767</v>
      </c>
      <c r="U450" s="334"/>
      <c r="V450" s="554" t="s">
        <v>2000</v>
      </c>
      <c r="W450" s="556" t="s">
        <v>1998</v>
      </c>
    </row>
    <row r="451" spans="1:23" x14ac:dyDescent="0.25">
      <c r="A451" s="569"/>
      <c r="B451" s="576"/>
      <c r="C451" s="584" t="s">
        <v>2001</v>
      </c>
      <c r="D451" s="529" t="s">
        <v>768</v>
      </c>
      <c r="E451" s="94">
        <v>27.25</v>
      </c>
      <c r="F451" s="33">
        <v>21.641999999999999</v>
      </c>
      <c r="G451" s="33">
        <v>11.253</v>
      </c>
      <c r="H451" s="33">
        <v>166.40899999999999</v>
      </c>
      <c r="I451" s="33">
        <v>51.899000000000001</v>
      </c>
      <c r="J451" s="33">
        <v>29.699000000000002</v>
      </c>
      <c r="K451" s="551">
        <v>73.686999999999998</v>
      </c>
      <c r="L451" s="94">
        <v>48.533000000000001</v>
      </c>
      <c r="M451" s="33">
        <v>101.059</v>
      </c>
      <c r="N451" s="33">
        <v>19.167999999999999</v>
      </c>
      <c r="O451" s="33">
        <v>39.137</v>
      </c>
      <c r="P451" s="551">
        <v>22.995000000000001</v>
      </c>
      <c r="Q451" s="33">
        <v>459.80399999999997</v>
      </c>
      <c r="R451" s="35">
        <v>612.73099999999999</v>
      </c>
      <c r="S451" s="213">
        <v>133.30000000000001</v>
      </c>
      <c r="T451" s="546" t="s">
        <v>769</v>
      </c>
      <c r="U451" s="334"/>
      <c r="W451" s="556"/>
    </row>
    <row r="452" spans="1:23" x14ac:dyDescent="0.25">
      <c r="A452" s="569"/>
      <c r="B452" s="576"/>
      <c r="C452" s="584"/>
      <c r="D452" s="529"/>
      <c r="E452" s="94"/>
      <c r="F452" s="33"/>
      <c r="G452" s="33"/>
      <c r="H452" s="33"/>
      <c r="I452" s="33"/>
      <c r="J452" s="33"/>
      <c r="K452" s="551"/>
      <c r="L452" s="94"/>
      <c r="M452" s="33"/>
      <c r="N452" s="33"/>
      <c r="O452" s="33"/>
      <c r="P452" s="551"/>
      <c r="Q452" s="33"/>
      <c r="R452" s="35"/>
      <c r="S452" s="213"/>
      <c r="T452" s="546"/>
      <c r="U452" s="334"/>
      <c r="V452" s="554"/>
      <c r="W452" s="556"/>
    </row>
    <row r="453" spans="1:23" x14ac:dyDescent="0.25">
      <c r="A453" s="569" t="s">
        <v>2002</v>
      </c>
      <c r="B453" s="576"/>
      <c r="C453" s="584" t="s">
        <v>2003</v>
      </c>
      <c r="D453" s="529" t="s">
        <v>766</v>
      </c>
      <c r="E453" s="94">
        <v>111.22199999999999</v>
      </c>
      <c r="F453" s="33">
        <v>502.01600000000002</v>
      </c>
      <c r="G453" s="33">
        <v>146.935</v>
      </c>
      <c r="H453" s="33">
        <v>273.55399999999997</v>
      </c>
      <c r="I453" s="33">
        <v>193.64099999999999</v>
      </c>
      <c r="J453" s="33">
        <v>192.97399999999999</v>
      </c>
      <c r="K453" s="551">
        <v>137.12299999999999</v>
      </c>
      <c r="L453" s="94">
        <v>163.46700000000001</v>
      </c>
      <c r="M453" s="33">
        <v>127.488</v>
      </c>
      <c r="N453" s="33">
        <v>257.65699999999998</v>
      </c>
      <c r="O453" s="33">
        <v>139.029</v>
      </c>
      <c r="P453" s="551">
        <v>163.30799999999999</v>
      </c>
      <c r="Q453" s="33">
        <v>1395.2840000000001</v>
      </c>
      <c r="R453" s="35">
        <v>2408.4140000000002</v>
      </c>
      <c r="S453" s="213">
        <v>172.6</v>
      </c>
      <c r="T453" s="546" t="s">
        <v>767</v>
      </c>
      <c r="U453" s="334"/>
      <c r="V453" s="554" t="s">
        <v>2004</v>
      </c>
      <c r="W453" s="556" t="s">
        <v>2002</v>
      </c>
    </row>
    <row r="454" spans="1:23" x14ac:dyDescent="0.25">
      <c r="A454" s="569"/>
      <c r="B454" s="576"/>
      <c r="C454" s="584"/>
      <c r="D454" s="529" t="s">
        <v>768</v>
      </c>
      <c r="E454" s="94">
        <v>27.87</v>
      </c>
      <c r="F454" s="33">
        <v>53.795000000000002</v>
      </c>
      <c r="G454" s="33">
        <v>46.301000000000002</v>
      </c>
      <c r="H454" s="33">
        <v>46.165999999999997</v>
      </c>
      <c r="I454" s="33">
        <v>31.497</v>
      </c>
      <c r="J454" s="33">
        <v>34.24</v>
      </c>
      <c r="K454" s="551">
        <v>63.781999999999996</v>
      </c>
      <c r="L454" s="94">
        <v>50.363999999999997</v>
      </c>
      <c r="M454" s="33">
        <v>83.322000000000003</v>
      </c>
      <c r="N454" s="33">
        <v>63.595999999999997</v>
      </c>
      <c r="O454" s="33">
        <v>77.838999999999999</v>
      </c>
      <c r="P454" s="551">
        <v>89.751000000000005</v>
      </c>
      <c r="Q454" s="33">
        <v>800.60400000000004</v>
      </c>
      <c r="R454" s="35">
        <v>668.52300000000002</v>
      </c>
      <c r="S454" s="213">
        <v>83.5</v>
      </c>
      <c r="T454" s="546" t="s">
        <v>769</v>
      </c>
      <c r="U454" s="334"/>
      <c r="W454" s="556"/>
    </row>
    <row r="455" spans="1:23" x14ac:dyDescent="0.25">
      <c r="A455" s="569"/>
      <c r="B455" s="576"/>
      <c r="C455" s="584"/>
      <c r="D455" s="529"/>
      <c r="E455" s="94"/>
      <c r="F455" s="33"/>
      <c r="G455" s="33"/>
      <c r="H455" s="33"/>
      <c r="I455" s="33"/>
      <c r="J455" s="33"/>
      <c r="K455" s="551"/>
      <c r="L455" s="94"/>
      <c r="M455" s="33"/>
      <c r="N455" s="33"/>
      <c r="O455" s="33"/>
      <c r="P455" s="551"/>
      <c r="Q455" s="33"/>
      <c r="R455" s="35"/>
      <c r="S455" s="213"/>
      <c r="T455" s="546"/>
      <c r="U455" s="334"/>
      <c r="V455" s="554"/>
      <c r="W455" s="556"/>
    </row>
    <row r="456" spans="1:23" x14ac:dyDescent="0.25">
      <c r="A456" s="569" t="s">
        <v>2005</v>
      </c>
      <c r="B456" s="576"/>
      <c r="C456" s="584" t="s">
        <v>2006</v>
      </c>
      <c r="D456" s="568" t="s">
        <v>766</v>
      </c>
      <c r="E456" s="94">
        <v>902.29600000000005</v>
      </c>
      <c r="F456" s="33">
        <v>1219.7819999999999</v>
      </c>
      <c r="G456" s="33">
        <v>2572.944</v>
      </c>
      <c r="H456" s="33">
        <v>2985.6350000000002</v>
      </c>
      <c r="I456" s="33">
        <v>2887.2669999999998</v>
      </c>
      <c r="J456" s="33">
        <v>3138.6669999999999</v>
      </c>
      <c r="K456" s="551">
        <v>2843.2049999999999</v>
      </c>
      <c r="L456" s="94">
        <v>2462.8270000000002</v>
      </c>
      <c r="M456" s="33">
        <v>3127.1680000000001</v>
      </c>
      <c r="N456" s="33">
        <v>2989.4270000000001</v>
      </c>
      <c r="O456" s="33">
        <v>2577.0830000000001</v>
      </c>
      <c r="P456" s="551">
        <v>1617.326</v>
      </c>
      <c r="Q456" s="33">
        <v>28953.419000000002</v>
      </c>
      <c r="R456" s="35">
        <v>29323.627</v>
      </c>
      <c r="S456" s="213">
        <v>101.3</v>
      </c>
      <c r="T456" s="546" t="s">
        <v>767</v>
      </c>
      <c r="U456" s="334"/>
      <c r="V456" s="554" t="s">
        <v>2006</v>
      </c>
      <c r="W456" s="556" t="s">
        <v>2005</v>
      </c>
    </row>
    <row r="457" spans="1:23" x14ac:dyDescent="0.25">
      <c r="A457" s="569"/>
      <c r="B457" s="576"/>
      <c r="C457" s="584"/>
      <c r="D457" s="568" t="s">
        <v>768</v>
      </c>
      <c r="E457" s="94">
        <v>4197.9840000000004</v>
      </c>
      <c r="F457" s="33">
        <v>5290.9440000000004</v>
      </c>
      <c r="G457" s="33">
        <v>10040.880999999999</v>
      </c>
      <c r="H457" s="33">
        <v>13922.306</v>
      </c>
      <c r="I457" s="33">
        <v>11373.564</v>
      </c>
      <c r="J457" s="33">
        <v>11185.812</v>
      </c>
      <c r="K457" s="551">
        <v>12019.808000000001</v>
      </c>
      <c r="L457" s="94">
        <v>10212.446</v>
      </c>
      <c r="M457" s="33">
        <v>10985.11</v>
      </c>
      <c r="N457" s="33">
        <v>11307.201999999999</v>
      </c>
      <c r="O457" s="33">
        <v>8794.6299999999992</v>
      </c>
      <c r="P457" s="551">
        <v>4730.0379999999996</v>
      </c>
      <c r="Q457" s="33">
        <v>108818.565</v>
      </c>
      <c r="R457" s="35">
        <v>114060.72500000001</v>
      </c>
      <c r="S457" s="213">
        <v>104.8</v>
      </c>
      <c r="T457" s="546" t="s">
        <v>769</v>
      </c>
      <c r="U457" s="334"/>
      <c r="V457" s="554"/>
      <c r="W457" s="556"/>
    </row>
    <row r="458" spans="1:23" x14ac:dyDescent="0.25">
      <c r="A458" s="569"/>
      <c r="B458" s="576"/>
      <c r="C458" s="584"/>
      <c r="D458" s="568"/>
      <c r="E458" s="94"/>
      <c r="F458" s="33"/>
      <c r="G458" s="33"/>
      <c r="H458" s="33"/>
      <c r="I458" s="33"/>
      <c r="J458" s="33"/>
      <c r="K458" s="551"/>
      <c r="L458" s="94"/>
      <c r="M458" s="33"/>
      <c r="N458" s="33"/>
      <c r="O458" s="33"/>
      <c r="P458" s="551"/>
      <c r="Q458" s="33"/>
      <c r="R458" s="35"/>
      <c r="S458" s="213"/>
      <c r="T458" s="546"/>
      <c r="U458" s="334"/>
      <c r="V458" s="554"/>
      <c r="W458" s="556"/>
    </row>
    <row r="459" spans="1:23" x14ac:dyDescent="0.25">
      <c r="A459" s="569" t="s">
        <v>2007</v>
      </c>
      <c r="B459" s="576"/>
      <c r="C459" s="584" t="s">
        <v>2008</v>
      </c>
      <c r="D459" s="529" t="s">
        <v>766</v>
      </c>
      <c r="E459" s="94">
        <v>1024.789</v>
      </c>
      <c r="F459" s="33">
        <v>888.55200000000002</v>
      </c>
      <c r="G459" s="33">
        <v>716.41899999999998</v>
      </c>
      <c r="H459" s="33">
        <v>767.71100000000001</v>
      </c>
      <c r="I459" s="33">
        <v>865.30399999999997</v>
      </c>
      <c r="J459" s="33">
        <v>720.14800000000002</v>
      </c>
      <c r="K459" s="551">
        <v>1100.9290000000001</v>
      </c>
      <c r="L459" s="94">
        <v>551.79200000000003</v>
      </c>
      <c r="M459" s="33">
        <v>581.90099999999995</v>
      </c>
      <c r="N459" s="33">
        <v>846.67700000000002</v>
      </c>
      <c r="O459" s="33">
        <v>908.49</v>
      </c>
      <c r="P459" s="551">
        <v>634.64099999999996</v>
      </c>
      <c r="Q459" s="33">
        <v>10963.473</v>
      </c>
      <c r="R459" s="35">
        <v>9607.3529999999992</v>
      </c>
      <c r="S459" s="213">
        <v>87.6</v>
      </c>
      <c r="T459" s="546" t="s">
        <v>767</v>
      </c>
      <c r="U459" s="334"/>
      <c r="V459" s="554" t="s">
        <v>2009</v>
      </c>
      <c r="W459" s="556" t="s">
        <v>2007</v>
      </c>
    </row>
    <row r="460" spans="1:23" s="9" customFormat="1" x14ac:dyDescent="0.25">
      <c r="A460" s="569"/>
      <c r="B460" s="576"/>
      <c r="C460" s="584"/>
      <c r="D460" s="529" t="s">
        <v>768</v>
      </c>
      <c r="E460" s="94">
        <v>933.61400000000003</v>
      </c>
      <c r="F460" s="33">
        <v>900.93</v>
      </c>
      <c r="G460" s="33">
        <v>1116.114</v>
      </c>
      <c r="H460" s="33">
        <v>1018.197</v>
      </c>
      <c r="I460" s="33">
        <v>977.87099999999998</v>
      </c>
      <c r="J460" s="33">
        <v>896.13599999999997</v>
      </c>
      <c r="K460" s="551">
        <v>964.61800000000005</v>
      </c>
      <c r="L460" s="94">
        <v>986.71299999999997</v>
      </c>
      <c r="M460" s="33">
        <v>988.596</v>
      </c>
      <c r="N460" s="33">
        <v>1014.261</v>
      </c>
      <c r="O460" s="33">
        <v>853.077</v>
      </c>
      <c r="P460" s="551">
        <v>868.32</v>
      </c>
      <c r="Q460" s="33">
        <v>11680.424999999999</v>
      </c>
      <c r="R460" s="35">
        <v>11518.447</v>
      </c>
      <c r="S460" s="213">
        <v>98.6</v>
      </c>
      <c r="T460" s="546" t="s">
        <v>769</v>
      </c>
      <c r="U460" s="334"/>
      <c r="V460" s="780"/>
      <c r="W460" s="556"/>
    </row>
    <row r="461" spans="1:23" x14ac:dyDescent="0.25">
      <c r="A461" s="552"/>
      <c r="B461" s="562"/>
      <c r="C461" s="295"/>
      <c r="D461" s="568"/>
      <c r="E461" s="467"/>
      <c r="F461" s="470"/>
      <c r="G461" s="470"/>
      <c r="H461" s="470"/>
      <c r="I461" s="470"/>
      <c r="J461" s="470"/>
      <c r="K461" s="678"/>
      <c r="L461" s="467"/>
      <c r="M461" s="470"/>
      <c r="N461" s="470"/>
      <c r="O461" s="470"/>
      <c r="P461" s="678"/>
      <c r="Q461" s="470"/>
      <c r="R461" s="468"/>
      <c r="S461" s="334"/>
      <c r="T461" s="546"/>
      <c r="U461" s="334"/>
      <c r="V461" s="554"/>
      <c r="W461" s="556"/>
    </row>
    <row r="462" spans="1:23" x14ac:dyDescent="0.25">
      <c r="A462" s="552" t="s">
        <v>2010</v>
      </c>
      <c r="B462" s="562"/>
      <c r="C462" s="295" t="s">
        <v>2011</v>
      </c>
      <c r="D462" s="568" t="s">
        <v>766</v>
      </c>
      <c r="E462" s="94">
        <v>829.30499999999995</v>
      </c>
      <c r="F462" s="33">
        <v>1600.8530000000001</v>
      </c>
      <c r="G462" s="33">
        <v>4519.0919999999996</v>
      </c>
      <c r="H462" s="33">
        <v>3873.9229999999998</v>
      </c>
      <c r="I462" s="33">
        <v>5617.3609999999999</v>
      </c>
      <c r="J462" s="33">
        <v>6717.6620000000003</v>
      </c>
      <c r="K462" s="551">
        <v>6331.0339999999997</v>
      </c>
      <c r="L462" s="94">
        <v>6488.9160000000002</v>
      </c>
      <c r="M462" s="33">
        <v>8047.585</v>
      </c>
      <c r="N462" s="33">
        <v>7457.3410000000003</v>
      </c>
      <c r="O462" s="33">
        <v>5913.0709999999999</v>
      </c>
      <c r="P462" s="551">
        <v>5520.38</v>
      </c>
      <c r="Q462" s="33">
        <v>34451.946000000004</v>
      </c>
      <c r="R462" s="35">
        <v>62916.523000000001</v>
      </c>
      <c r="S462" s="66">
        <v>182.6</v>
      </c>
      <c r="T462" s="546" t="s">
        <v>767</v>
      </c>
      <c r="U462" s="334"/>
      <c r="V462" s="554" t="s">
        <v>2012</v>
      </c>
      <c r="W462" s="556" t="s">
        <v>2010</v>
      </c>
    </row>
    <row r="463" spans="1:23" x14ac:dyDescent="0.25">
      <c r="A463" s="552"/>
      <c r="B463" s="562"/>
      <c r="C463" s="295" t="s">
        <v>1992</v>
      </c>
      <c r="D463" s="568" t="s">
        <v>768</v>
      </c>
      <c r="E463" s="94">
        <v>840.31399999999996</v>
      </c>
      <c r="F463" s="33">
        <v>3364.5610000000001</v>
      </c>
      <c r="G463" s="33">
        <v>1735.124</v>
      </c>
      <c r="H463" s="33">
        <v>2133.6</v>
      </c>
      <c r="I463" s="33">
        <v>2743.2260000000001</v>
      </c>
      <c r="J463" s="33">
        <v>3465.4279999999999</v>
      </c>
      <c r="K463" s="551">
        <v>3461.37</v>
      </c>
      <c r="L463" s="94">
        <v>4211.768</v>
      </c>
      <c r="M463" s="33">
        <v>5410.9679999999998</v>
      </c>
      <c r="N463" s="33">
        <v>5356.9319999999998</v>
      </c>
      <c r="O463" s="33">
        <v>4559.643</v>
      </c>
      <c r="P463" s="551">
        <v>4042.8029999999999</v>
      </c>
      <c r="Q463" s="33">
        <v>25953.645</v>
      </c>
      <c r="R463" s="35">
        <v>41325.737000000001</v>
      </c>
      <c r="S463" s="66">
        <v>159.19999999999999</v>
      </c>
      <c r="T463" s="546" t="s">
        <v>769</v>
      </c>
      <c r="U463" s="334"/>
      <c r="V463" s="554" t="s">
        <v>2013</v>
      </c>
      <c r="W463" s="556"/>
    </row>
    <row r="464" spans="1:23" x14ac:dyDescent="0.25">
      <c r="A464" s="552"/>
      <c r="B464" s="562"/>
      <c r="C464" s="295"/>
      <c r="D464" s="568"/>
      <c r="E464" s="94"/>
      <c r="F464" s="33"/>
      <c r="G464" s="33"/>
      <c r="H464" s="33"/>
      <c r="I464" s="33"/>
      <c r="J464" s="33"/>
      <c r="K464" s="551"/>
      <c r="L464" s="94"/>
      <c r="M464" s="33"/>
      <c r="N464" s="33"/>
      <c r="O464" s="33"/>
      <c r="P464" s="551"/>
      <c r="Q464" s="33"/>
      <c r="R464" s="35"/>
      <c r="S464" s="66"/>
      <c r="T464" s="546"/>
      <c r="U464" s="334"/>
      <c r="V464" s="554"/>
      <c r="W464" s="556"/>
    </row>
    <row r="465" spans="1:23" x14ac:dyDescent="0.25">
      <c r="A465" s="552" t="s">
        <v>2014</v>
      </c>
      <c r="B465" s="562"/>
      <c r="C465" s="295" t="s">
        <v>2015</v>
      </c>
      <c r="D465" s="568" t="s">
        <v>766</v>
      </c>
      <c r="E465" s="94">
        <v>1241.011</v>
      </c>
      <c r="F465" s="33">
        <v>1103.326</v>
      </c>
      <c r="G465" s="33">
        <v>990.69899999999996</v>
      </c>
      <c r="H465" s="33">
        <v>858.38499999999999</v>
      </c>
      <c r="I465" s="33">
        <v>1966.223</v>
      </c>
      <c r="J465" s="33">
        <v>1543.058</v>
      </c>
      <c r="K465" s="551">
        <v>2005.7819999999999</v>
      </c>
      <c r="L465" s="94">
        <v>904.154</v>
      </c>
      <c r="M465" s="33">
        <v>1054.424</v>
      </c>
      <c r="N465" s="33">
        <v>1143.538</v>
      </c>
      <c r="O465" s="33">
        <v>980.495</v>
      </c>
      <c r="P465" s="551">
        <v>682.45399999999995</v>
      </c>
      <c r="Q465" s="33">
        <v>12756.200999999999</v>
      </c>
      <c r="R465" s="35">
        <v>14473.549000000001</v>
      </c>
      <c r="S465" s="66">
        <v>113.5</v>
      </c>
      <c r="T465" s="546" t="s">
        <v>767</v>
      </c>
      <c r="U465" s="334"/>
      <c r="V465" s="554" t="s">
        <v>2016</v>
      </c>
      <c r="W465" s="556" t="s">
        <v>2014</v>
      </c>
    </row>
    <row r="466" spans="1:23" x14ac:dyDescent="0.25">
      <c r="A466" s="552"/>
      <c r="B466" s="562"/>
      <c r="C466" s="295" t="s">
        <v>1992</v>
      </c>
      <c r="D466" s="568" t="s">
        <v>768</v>
      </c>
      <c r="E466" s="94">
        <v>111.699</v>
      </c>
      <c r="F466" s="33">
        <v>64.397000000000006</v>
      </c>
      <c r="G466" s="33">
        <v>45.116999999999997</v>
      </c>
      <c r="H466" s="33">
        <v>38.89</v>
      </c>
      <c r="I466" s="33">
        <v>54.383000000000003</v>
      </c>
      <c r="J466" s="33">
        <v>63.344000000000001</v>
      </c>
      <c r="K466" s="551">
        <v>55.905999999999999</v>
      </c>
      <c r="L466" s="94">
        <v>52.735999999999997</v>
      </c>
      <c r="M466" s="33">
        <v>32.116</v>
      </c>
      <c r="N466" s="33">
        <v>74.504000000000005</v>
      </c>
      <c r="O466" s="33">
        <v>51.631</v>
      </c>
      <c r="P466" s="551">
        <v>18.096</v>
      </c>
      <c r="Q466" s="33">
        <v>1106.2750000000001</v>
      </c>
      <c r="R466" s="35">
        <v>662.81899999999996</v>
      </c>
      <c r="S466" s="66">
        <v>59.9</v>
      </c>
      <c r="T466" s="546" t="s">
        <v>769</v>
      </c>
      <c r="U466" s="334"/>
      <c r="V466" s="554" t="s">
        <v>2017</v>
      </c>
      <c r="W466" s="556"/>
    </row>
    <row r="467" spans="1:23" x14ac:dyDescent="0.25">
      <c r="A467" s="552"/>
      <c r="B467" s="562"/>
      <c r="C467" s="295"/>
      <c r="D467" s="568"/>
      <c r="E467" s="94"/>
      <c r="F467" s="33"/>
      <c r="G467" s="33"/>
      <c r="H467" s="33"/>
      <c r="I467" s="33"/>
      <c r="J467" s="33"/>
      <c r="K467" s="551"/>
      <c r="L467" s="94"/>
      <c r="M467" s="33"/>
      <c r="N467" s="33"/>
      <c r="O467" s="33"/>
      <c r="P467" s="551"/>
      <c r="Q467" s="33"/>
      <c r="R467" s="35"/>
      <c r="S467" s="66"/>
      <c r="T467" s="546"/>
      <c r="U467" s="334"/>
      <c r="V467" s="554"/>
      <c r="W467" s="556"/>
    </row>
    <row r="468" spans="1:23" x14ac:dyDescent="0.25">
      <c r="A468" s="552" t="s">
        <v>2018</v>
      </c>
      <c r="B468" s="562"/>
      <c r="C468" s="295" t="s">
        <v>2019</v>
      </c>
      <c r="D468" s="568" t="s">
        <v>766</v>
      </c>
      <c r="E468" s="94">
        <v>6.7069999999999999</v>
      </c>
      <c r="F468" s="33">
        <v>4.8620000000000001</v>
      </c>
      <c r="G468" s="33">
        <v>4.68</v>
      </c>
      <c r="H468" s="33">
        <v>9.077</v>
      </c>
      <c r="I468" s="33">
        <v>12.141</v>
      </c>
      <c r="J468" s="33">
        <v>9.5210000000000008</v>
      </c>
      <c r="K468" s="551">
        <v>12.51</v>
      </c>
      <c r="L468" s="94">
        <v>10.994999999999999</v>
      </c>
      <c r="M468" s="33">
        <v>24.536000000000001</v>
      </c>
      <c r="N468" s="33">
        <v>7.23</v>
      </c>
      <c r="O468" s="33">
        <v>6.2939999999999996</v>
      </c>
      <c r="P468" s="551">
        <v>302.64699999999999</v>
      </c>
      <c r="Q468" s="33">
        <v>338.036</v>
      </c>
      <c r="R468" s="35">
        <v>411.2</v>
      </c>
      <c r="S468" s="66">
        <v>121.6</v>
      </c>
      <c r="T468" s="546" t="s">
        <v>767</v>
      </c>
      <c r="U468" s="334"/>
      <c r="V468" s="554" t="s">
        <v>2020</v>
      </c>
      <c r="W468" s="556" t="s">
        <v>2018</v>
      </c>
    </row>
    <row r="469" spans="1:23" x14ac:dyDescent="0.25">
      <c r="A469" s="552"/>
      <c r="B469" s="562"/>
      <c r="C469" s="295"/>
      <c r="D469" s="568" t="s">
        <v>768</v>
      </c>
      <c r="E469" s="94" t="s">
        <v>234</v>
      </c>
      <c r="F469" s="33">
        <v>0.23400000000000001</v>
      </c>
      <c r="G469" s="33">
        <v>0.81299999999999994</v>
      </c>
      <c r="H469" s="33" t="s">
        <v>234</v>
      </c>
      <c r="I469" s="33">
        <v>1.161</v>
      </c>
      <c r="J469" s="33">
        <v>1.534</v>
      </c>
      <c r="K469" s="551">
        <v>0.66700000000000004</v>
      </c>
      <c r="L469" s="94">
        <v>0.21099999999999999</v>
      </c>
      <c r="M469" s="33">
        <v>0.84899999999999998</v>
      </c>
      <c r="N469" s="33">
        <v>1.651</v>
      </c>
      <c r="O469" s="33">
        <v>0.218</v>
      </c>
      <c r="P469" s="551">
        <v>0.48899999999999999</v>
      </c>
      <c r="Q469" s="33">
        <v>23.404</v>
      </c>
      <c r="R469" s="35">
        <v>7.827</v>
      </c>
      <c r="S469" s="66">
        <v>33.4</v>
      </c>
      <c r="T469" s="546" t="s">
        <v>769</v>
      </c>
      <c r="U469" s="334"/>
      <c r="W469" s="556"/>
    </row>
    <row r="470" spans="1:23" x14ac:dyDescent="0.25">
      <c r="A470" s="552"/>
      <c r="B470" s="562"/>
      <c r="C470" s="295"/>
      <c r="D470" s="568"/>
      <c r="E470" s="94"/>
      <c r="F470" s="33"/>
      <c r="G470" s="33"/>
      <c r="H470" s="33"/>
      <c r="I470" s="33"/>
      <c r="J470" s="33"/>
      <c r="K470" s="551"/>
      <c r="L470" s="94"/>
      <c r="M470" s="33"/>
      <c r="N470" s="33"/>
      <c r="O470" s="33"/>
      <c r="P470" s="551"/>
      <c r="Q470" s="33"/>
      <c r="R470" s="35"/>
      <c r="S470" s="66"/>
      <c r="T470" s="546"/>
      <c r="U470" s="334"/>
      <c r="V470" s="554"/>
      <c r="W470" s="556"/>
    </row>
    <row r="471" spans="1:23" x14ac:dyDescent="0.25">
      <c r="A471" s="552" t="s">
        <v>2021</v>
      </c>
      <c r="B471" s="562"/>
      <c r="C471" s="295" t="s">
        <v>2022</v>
      </c>
      <c r="D471" s="568" t="s">
        <v>766</v>
      </c>
      <c r="E471" s="94">
        <v>685.69799999999998</v>
      </c>
      <c r="F471" s="33">
        <v>975.65800000000002</v>
      </c>
      <c r="G471" s="33">
        <v>1416.066</v>
      </c>
      <c r="H471" s="33">
        <v>1673.845</v>
      </c>
      <c r="I471" s="33">
        <v>1523.366</v>
      </c>
      <c r="J471" s="33">
        <v>1236.8679999999999</v>
      </c>
      <c r="K471" s="551">
        <v>1378.3530000000001</v>
      </c>
      <c r="L471" s="94">
        <v>1143.1400000000001</v>
      </c>
      <c r="M471" s="33">
        <v>2037.4659999999999</v>
      </c>
      <c r="N471" s="33">
        <v>1319.69</v>
      </c>
      <c r="O471" s="33">
        <v>859.68600000000004</v>
      </c>
      <c r="P471" s="551">
        <v>565.66700000000003</v>
      </c>
      <c r="Q471" s="33">
        <v>15093.588</v>
      </c>
      <c r="R471" s="35">
        <v>14815.503000000001</v>
      </c>
      <c r="S471" s="66">
        <v>98.2</v>
      </c>
      <c r="T471" s="546" t="s">
        <v>767</v>
      </c>
      <c r="U471" s="334"/>
      <c r="V471" s="554" t="s">
        <v>2023</v>
      </c>
      <c r="W471" s="556" t="s">
        <v>2021</v>
      </c>
    </row>
    <row r="472" spans="1:23" x14ac:dyDescent="0.25">
      <c r="A472" s="552"/>
      <c r="B472" s="562"/>
      <c r="C472" s="295"/>
      <c r="D472" s="568" t="s">
        <v>768</v>
      </c>
      <c r="E472" s="94">
        <v>81.373000000000005</v>
      </c>
      <c r="F472" s="33">
        <v>48.262</v>
      </c>
      <c r="G472" s="33">
        <v>140.19300000000001</v>
      </c>
      <c r="H472" s="33">
        <v>191.45400000000001</v>
      </c>
      <c r="I472" s="33">
        <v>108.036</v>
      </c>
      <c r="J472" s="33">
        <v>80.882999999999996</v>
      </c>
      <c r="K472" s="551">
        <v>127.86499999999999</v>
      </c>
      <c r="L472" s="94">
        <v>90.001999999999995</v>
      </c>
      <c r="M472" s="33">
        <v>89.873000000000005</v>
      </c>
      <c r="N472" s="33">
        <v>108.06</v>
      </c>
      <c r="O472" s="33">
        <v>156.76599999999999</v>
      </c>
      <c r="P472" s="551">
        <v>45.451000000000001</v>
      </c>
      <c r="Q472" s="33">
        <v>1624.009</v>
      </c>
      <c r="R472" s="35">
        <v>1268.2180000000001</v>
      </c>
      <c r="S472" s="66">
        <v>78.099999999999994</v>
      </c>
      <c r="T472" s="546" t="s">
        <v>769</v>
      </c>
      <c r="U472" s="334"/>
      <c r="W472" s="556"/>
    </row>
    <row r="473" spans="1:23" x14ac:dyDescent="0.25">
      <c r="A473" s="552"/>
      <c r="B473" s="562"/>
      <c r="C473" s="295"/>
      <c r="D473" s="568"/>
      <c r="E473" s="94"/>
      <c r="F473" s="33"/>
      <c r="G473" s="33"/>
      <c r="H473" s="33"/>
      <c r="I473" s="33"/>
      <c r="J473" s="33"/>
      <c r="K473" s="551"/>
      <c r="L473" s="94"/>
      <c r="M473" s="33"/>
      <c r="N473" s="33"/>
      <c r="O473" s="33"/>
      <c r="P473" s="551"/>
      <c r="Q473" s="33"/>
      <c r="R473" s="35"/>
      <c r="S473" s="66"/>
      <c r="T473" s="546"/>
      <c r="U473" s="334"/>
      <c r="V473" s="554"/>
      <c r="W473" s="556"/>
    </row>
    <row r="474" spans="1:23" x14ac:dyDescent="0.25">
      <c r="A474" s="569" t="s">
        <v>2024</v>
      </c>
      <c r="B474" s="576"/>
      <c r="C474" s="584" t="s">
        <v>2025</v>
      </c>
      <c r="D474" s="529" t="s">
        <v>766</v>
      </c>
      <c r="E474" s="94">
        <v>148.18700000000001</v>
      </c>
      <c r="F474" s="33">
        <v>167.43100000000001</v>
      </c>
      <c r="G474" s="33">
        <v>179.62</v>
      </c>
      <c r="H474" s="33">
        <v>104.16800000000001</v>
      </c>
      <c r="I474" s="33">
        <v>214.99</v>
      </c>
      <c r="J474" s="33">
        <v>286.92500000000001</v>
      </c>
      <c r="K474" s="551">
        <v>168.779</v>
      </c>
      <c r="L474" s="94">
        <v>344.863</v>
      </c>
      <c r="M474" s="33">
        <v>365.60300000000001</v>
      </c>
      <c r="N474" s="33">
        <v>268.31700000000001</v>
      </c>
      <c r="O474" s="33">
        <v>195.733</v>
      </c>
      <c r="P474" s="551">
        <v>214.43600000000001</v>
      </c>
      <c r="Q474" s="33">
        <v>2315.27</v>
      </c>
      <c r="R474" s="35">
        <v>2659.0520000000001</v>
      </c>
      <c r="S474" s="213">
        <v>114.8</v>
      </c>
      <c r="T474" s="546" t="s">
        <v>767</v>
      </c>
      <c r="U474" s="334"/>
      <c r="V474" s="554" t="s">
        <v>2026</v>
      </c>
      <c r="W474" s="556" t="s">
        <v>2024</v>
      </c>
    </row>
    <row r="475" spans="1:23" x14ac:dyDescent="0.25">
      <c r="A475" s="569"/>
      <c r="B475" s="576"/>
      <c r="C475" s="584"/>
      <c r="D475" s="529" t="s">
        <v>768</v>
      </c>
      <c r="E475" s="94">
        <v>89.004999999999995</v>
      </c>
      <c r="F475" s="33">
        <v>111.01300000000001</v>
      </c>
      <c r="G475" s="33">
        <v>114.97499999999999</v>
      </c>
      <c r="H475" s="33">
        <v>167.70400000000001</v>
      </c>
      <c r="I475" s="33">
        <v>206.23400000000001</v>
      </c>
      <c r="J475" s="33">
        <v>268.08499999999998</v>
      </c>
      <c r="K475" s="551">
        <v>196.33199999999999</v>
      </c>
      <c r="L475" s="94">
        <v>191.851</v>
      </c>
      <c r="M475" s="33">
        <v>153.33099999999999</v>
      </c>
      <c r="N475" s="33">
        <v>242.18299999999999</v>
      </c>
      <c r="O475" s="33">
        <v>220.297</v>
      </c>
      <c r="P475" s="551">
        <v>163.25899999999999</v>
      </c>
      <c r="Q475" s="33">
        <v>2073.1640000000002</v>
      </c>
      <c r="R475" s="35">
        <v>2124.2689999999998</v>
      </c>
      <c r="S475" s="213">
        <v>102.5</v>
      </c>
      <c r="T475" s="546" t="s">
        <v>769</v>
      </c>
      <c r="U475" s="334"/>
      <c r="W475" s="556"/>
    </row>
    <row r="476" spans="1:23" x14ac:dyDescent="0.25">
      <c r="A476" s="569"/>
      <c r="B476" s="576"/>
      <c r="C476" s="584"/>
      <c r="D476" s="529"/>
      <c r="E476" s="94"/>
      <c r="F476" s="33"/>
      <c r="G476" s="33"/>
      <c r="H476" s="33"/>
      <c r="I476" s="33"/>
      <c r="J476" s="33"/>
      <c r="K476" s="551"/>
      <c r="L476" s="94"/>
      <c r="M476" s="33"/>
      <c r="N476" s="33"/>
      <c r="O476" s="33"/>
      <c r="P476" s="551"/>
      <c r="Q476" s="33"/>
      <c r="R476" s="35"/>
      <c r="S476" s="213"/>
      <c r="T476" s="546"/>
      <c r="U476" s="334"/>
      <c r="V476" s="554"/>
      <c r="W476" s="556"/>
    </row>
    <row r="477" spans="1:23" x14ac:dyDescent="0.25">
      <c r="A477" s="569" t="s">
        <v>2027</v>
      </c>
      <c r="B477" s="576"/>
      <c r="C477" s="584" t="s">
        <v>2028</v>
      </c>
      <c r="D477" s="529" t="s">
        <v>766</v>
      </c>
      <c r="E477" s="94">
        <v>931.79899999999998</v>
      </c>
      <c r="F477" s="33">
        <v>1355.1079999999999</v>
      </c>
      <c r="G477" s="33">
        <v>1705.0650000000001</v>
      </c>
      <c r="H477" s="33">
        <v>2008.1420000000001</v>
      </c>
      <c r="I477" s="33">
        <v>1812.3510000000001</v>
      </c>
      <c r="J477" s="33">
        <v>1031.271</v>
      </c>
      <c r="K477" s="551">
        <v>1299.932</v>
      </c>
      <c r="L477" s="94">
        <v>647.63699999999994</v>
      </c>
      <c r="M477" s="33">
        <v>892.22500000000002</v>
      </c>
      <c r="N477" s="33">
        <v>992.87900000000002</v>
      </c>
      <c r="O477" s="33">
        <v>1064.7190000000001</v>
      </c>
      <c r="P477" s="551">
        <v>378.17500000000001</v>
      </c>
      <c r="Q477" s="33">
        <v>9157.7060000000001</v>
      </c>
      <c r="R477" s="35">
        <v>14119.303</v>
      </c>
      <c r="S477" s="213">
        <v>154.19999999999999</v>
      </c>
      <c r="T477" s="546" t="s">
        <v>767</v>
      </c>
      <c r="U477" s="334"/>
      <c r="V477" s="554" t="s">
        <v>2029</v>
      </c>
      <c r="W477" s="556" t="s">
        <v>2027</v>
      </c>
    </row>
    <row r="478" spans="1:23" x14ac:dyDescent="0.25">
      <c r="A478" s="569"/>
      <c r="B478" s="576"/>
      <c r="C478" s="584" t="s">
        <v>2030</v>
      </c>
      <c r="D478" s="529" t="s">
        <v>768</v>
      </c>
      <c r="E478" s="94">
        <v>2407.9319999999998</v>
      </c>
      <c r="F478" s="33">
        <v>2130.7800000000002</v>
      </c>
      <c r="G478" s="33">
        <v>3296.0230000000001</v>
      </c>
      <c r="H478" s="33">
        <v>2316.8870000000002</v>
      </c>
      <c r="I478" s="33">
        <v>2381.3690000000001</v>
      </c>
      <c r="J478" s="33">
        <v>1356.35</v>
      </c>
      <c r="K478" s="551">
        <v>1131.5740000000001</v>
      </c>
      <c r="L478" s="94">
        <v>1060.97</v>
      </c>
      <c r="M478" s="33">
        <v>2126.0079999999998</v>
      </c>
      <c r="N478" s="33">
        <v>1535.627</v>
      </c>
      <c r="O478" s="33">
        <v>1181.8599999999999</v>
      </c>
      <c r="P478" s="551">
        <v>603.24800000000005</v>
      </c>
      <c r="Q478" s="33">
        <v>18392.692999999999</v>
      </c>
      <c r="R478" s="35">
        <v>21528.628000000001</v>
      </c>
      <c r="S478" s="213">
        <v>117</v>
      </c>
      <c r="T478" s="546" t="s">
        <v>769</v>
      </c>
      <c r="U478" s="334"/>
      <c r="V478" s="554" t="s">
        <v>2031</v>
      </c>
      <c r="W478" s="556"/>
    </row>
    <row r="479" spans="1:23" x14ac:dyDescent="0.25">
      <c r="A479" s="569"/>
      <c r="B479" s="576"/>
      <c r="C479" s="584"/>
      <c r="D479" s="529"/>
      <c r="E479" s="94"/>
      <c r="F479" s="33"/>
      <c r="G479" s="33"/>
      <c r="H479" s="33"/>
      <c r="I479" s="33"/>
      <c r="J479" s="33"/>
      <c r="K479" s="551"/>
      <c r="L479" s="94"/>
      <c r="M479" s="33"/>
      <c r="N479" s="33"/>
      <c r="O479" s="33"/>
      <c r="P479" s="551"/>
      <c r="Q479" s="33"/>
      <c r="R479" s="35"/>
      <c r="S479" s="213"/>
      <c r="T479" s="546"/>
      <c r="U479" s="334"/>
      <c r="V479" s="554"/>
      <c r="W479" s="556"/>
    </row>
    <row r="480" spans="1:23" x14ac:dyDescent="0.25">
      <c r="A480" s="569" t="s">
        <v>2032</v>
      </c>
      <c r="B480" s="576"/>
      <c r="C480" s="584" t="s">
        <v>2033</v>
      </c>
      <c r="D480" s="529" t="s">
        <v>766</v>
      </c>
      <c r="E480" s="94">
        <v>797.39599999999996</v>
      </c>
      <c r="F480" s="33">
        <v>915.27499999999998</v>
      </c>
      <c r="G480" s="33">
        <v>1383.48</v>
      </c>
      <c r="H480" s="33">
        <v>1406.3689999999999</v>
      </c>
      <c r="I480" s="33">
        <v>2332.1979999999999</v>
      </c>
      <c r="J480" s="33">
        <v>2248.2539999999999</v>
      </c>
      <c r="K480" s="551">
        <v>2044.0830000000001</v>
      </c>
      <c r="L480" s="94">
        <v>2058.4789999999998</v>
      </c>
      <c r="M480" s="33">
        <v>1695.288</v>
      </c>
      <c r="N480" s="33">
        <v>1674.7460000000001</v>
      </c>
      <c r="O480" s="33">
        <v>1537.2080000000001</v>
      </c>
      <c r="P480" s="551">
        <v>973.00599999999997</v>
      </c>
      <c r="Q480" s="33">
        <v>18208.631000000001</v>
      </c>
      <c r="R480" s="35">
        <v>19065.781999999999</v>
      </c>
      <c r="S480" s="213">
        <v>104.7</v>
      </c>
      <c r="T480" s="546" t="s">
        <v>767</v>
      </c>
      <c r="U480" s="334"/>
      <c r="V480" s="554" t="s">
        <v>2034</v>
      </c>
      <c r="W480" s="556" t="s">
        <v>2032</v>
      </c>
    </row>
    <row r="481" spans="1:23" x14ac:dyDescent="0.25">
      <c r="A481" s="569"/>
      <c r="B481" s="576"/>
      <c r="C481" s="584" t="s">
        <v>2035</v>
      </c>
      <c r="D481" s="529" t="s">
        <v>768</v>
      </c>
      <c r="E481" s="94">
        <v>359.84</v>
      </c>
      <c r="F481" s="33">
        <v>14.784000000000001</v>
      </c>
      <c r="G481" s="33">
        <v>109.718</v>
      </c>
      <c r="H481" s="33">
        <v>293.58300000000003</v>
      </c>
      <c r="I481" s="33">
        <v>325.73500000000001</v>
      </c>
      <c r="J481" s="33">
        <v>191.71199999999999</v>
      </c>
      <c r="K481" s="551">
        <v>148.11000000000001</v>
      </c>
      <c r="L481" s="94">
        <v>73.769000000000005</v>
      </c>
      <c r="M481" s="33">
        <v>66.09</v>
      </c>
      <c r="N481" s="33">
        <v>164.8</v>
      </c>
      <c r="O481" s="33">
        <v>91.918000000000006</v>
      </c>
      <c r="P481" s="551">
        <v>88.238</v>
      </c>
      <c r="Q481" s="33">
        <v>76560.851999999999</v>
      </c>
      <c r="R481" s="35">
        <v>1928.297</v>
      </c>
      <c r="S481" s="213">
        <v>2.5</v>
      </c>
      <c r="T481" s="546" t="s">
        <v>769</v>
      </c>
      <c r="U481" s="334"/>
      <c r="W481" s="556"/>
    </row>
    <row r="482" spans="1:23" x14ac:dyDescent="0.25">
      <c r="A482" s="569"/>
      <c r="B482" s="576"/>
      <c r="C482" s="584"/>
      <c r="D482" s="529"/>
      <c r="E482" s="94"/>
      <c r="F482" s="33"/>
      <c r="G482" s="33"/>
      <c r="H482" s="33"/>
      <c r="I482" s="33"/>
      <c r="J482" s="33"/>
      <c r="K482" s="551"/>
      <c r="L482" s="94"/>
      <c r="M482" s="33"/>
      <c r="N482" s="33"/>
      <c r="O482" s="33"/>
      <c r="P482" s="551"/>
      <c r="Q482" s="33"/>
      <c r="R482" s="35"/>
      <c r="S482" s="213"/>
      <c r="T482" s="546"/>
      <c r="U482" s="334"/>
      <c r="V482" s="554"/>
      <c r="W482" s="556"/>
    </row>
    <row r="483" spans="1:23" x14ac:dyDescent="0.25">
      <c r="A483" s="569" t="s">
        <v>2036</v>
      </c>
      <c r="B483" s="576"/>
      <c r="C483" s="584" t="s">
        <v>2037</v>
      </c>
      <c r="D483" s="568" t="s">
        <v>766</v>
      </c>
      <c r="E483" s="94">
        <v>2183.4119999999998</v>
      </c>
      <c r="F483" s="33">
        <v>2145.0169999999998</v>
      </c>
      <c r="G483" s="33">
        <v>2183.7849999999999</v>
      </c>
      <c r="H483" s="33">
        <v>2428.9560000000001</v>
      </c>
      <c r="I483" s="33">
        <v>2570.444</v>
      </c>
      <c r="J483" s="33">
        <v>3174.2</v>
      </c>
      <c r="K483" s="551">
        <v>6435.0690000000004</v>
      </c>
      <c r="L483" s="94">
        <v>1888.7470000000001</v>
      </c>
      <c r="M483" s="33">
        <v>2338.9250000000002</v>
      </c>
      <c r="N483" s="33">
        <v>2518.4490000000001</v>
      </c>
      <c r="O483" s="33">
        <v>2396.402</v>
      </c>
      <c r="P483" s="551">
        <v>2188.8789999999999</v>
      </c>
      <c r="Q483" s="33">
        <v>25035.87</v>
      </c>
      <c r="R483" s="35">
        <v>32452.285</v>
      </c>
      <c r="S483" s="213">
        <v>129.6</v>
      </c>
      <c r="T483" s="546" t="s">
        <v>767</v>
      </c>
      <c r="U483" s="334"/>
      <c r="V483" s="554" t="s">
        <v>2038</v>
      </c>
      <c r="W483" s="556" t="s">
        <v>2036</v>
      </c>
    </row>
    <row r="484" spans="1:23" x14ac:dyDescent="0.25">
      <c r="A484" s="569"/>
      <c r="B484" s="576"/>
      <c r="C484" s="584"/>
      <c r="D484" s="568" t="s">
        <v>768</v>
      </c>
      <c r="E484" s="94">
        <v>96.905000000000001</v>
      </c>
      <c r="F484" s="33">
        <v>194.94800000000001</v>
      </c>
      <c r="G484" s="33">
        <v>144.631</v>
      </c>
      <c r="H484" s="33">
        <v>161.56100000000001</v>
      </c>
      <c r="I484" s="33">
        <v>132.81100000000001</v>
      </c>
      <c r="J484" s="33">
        <v>192.68100000000001</v>
      </c>
      <c r="K484" s="551">
        <v>146.86799999999999</v>
      </c>
      <c r="L484" s="94">
        <v>199.34800000000001</v>
      </c>
      <c r="M484" s="33">
        <v>103.242</v>
      </c>
      <c r="N484" s="33">
        <v>91.706000000000003</v>
      </c>
      <c r="O484" s="33">
        <v>69.052999999999997</v>
      </c>
      <c r="P484" s="551">
        <v>106.7</v>
      </c>
      <c r="Q484" s="33">
        <v>1874.2439999999999</v>
      </c>
      <c r="R484" s="35">
        <v>1640.454</v>
      </c>
      <c r="S484" s="213">
        <v>87.5</v>
      </c>
      <c r="T484" s="546" t="s">
        <v>769</v>
      </c>
      <c r="U484" s="334"/>
      <c r="W484" s="556"/>
    </row>
    <row r="485" spans="1:23" x14ac:dyDescent="0.25">
      <c r="A485" s="569"/>
      <c r="B485" s="576"/>
      <c r="C485" s="584"/>
      <c r="D485" s="568"/>
      <c r="E485" s="94"/>
      <c r="F485" s="33"/>
      <c r="G485" s="33"/>
      <c r="H485" s="33"/>
      <c r="I485" s="33"/>
      <c r="J485" s="33"/>
      <c r="K485" s="551"/>
      <c r="L485" s="94"/>
      <c r="M485" s="33"/>
      <c r="N485" s="33"/>
      <c r="O485" s="33"/>
      <c r="P485" s="551"/>
      <c r="Q485" s="33"/>
      <c r="R485" s="35"/>
      <c r="S485" s="213"/>
      <c r="T485" s="546"/>
      <c r="U485" s="334"/>
      <c r="V485" s="554"/>
      <c r="W485" s="556"/>
    </row>
    <row r="486" spans="1:23" x14ac:dyDescent="0.25">
      <c r="A486" s="569" t="s">
        <v>2039</v>
      </c>
      <c r="B486" s="576"/>
      <c r="C486" s="584" t="s">
        <v>2040</v>
      </c>
      <c r="D486" s="529" t="s">
        <v>766</v>
      </c>
      <c r="E486" s="94">
        <v>3866.9969999999998</v>
      </c>
      <c r="F486" s="33">
        <v>4848.2</v>
      </c>
      <c r="G486" s="33">
        <v>5932.69</v>
      </c>
      <c r="H486" s="33">
        <v>6109.2569999999996</v>
      </c>
      <c r="I486" s="33">
        <v>7493.9059999999999</v>
      </c>
      <c r="J486" s="33">
        <v>5701.09</v>
      </c>
      <c r="K486" s="551">
        <v>6669.6350000000002</v>
      </c>
      <c r="L486" s="94">
        <v>5291.23</v>
      </c>
      <c r="M486" s="33">
        <v>6903.9750000000004</v>
      </c>
      <c r="N486" s="33">
        <v>7308.6080000000002</v>
      </c>
      <c r="O486" s="33">
        <v>6192.5119999999997</v>
      </c>
      <c r="P486" s="551">
        <v>4866.5370000000003</v>
      </c>
      <c r="Q486" s="33">
        <v>59181.845000000001</v>
      </c>
      <c r="R486" s="35">
        <v>71184.637000000002</v>
      </c>
      <c r="S486" s="213">
        <v>120.3</v>
      </c>
      <c r="T486" s="546" t="s">
        <v>767</v>
      </c>
      <c r="U486" s="334"/>
      <c r="V486" s="554" t="s">
        <v>2041</v>
      </c>
      <c r="W486" s="556" t="s">
        <v>2039</v>
      </c>
    </row>
    <row r="487" spans="1:23" x14ac:dyDescent="0.25">
      <c r="A487" s="569"/>
      <c r="B487" s="576"/>
      <c r="C487" s="584" t="s">
        <v>2042</v>
      </c>
      <c r="D487" s="529" t="s">
        <v>768</v>
      </c>
      <c r="E487" s="94">
        <v>3435.1610000000001</v>
      </c>
      <c r="F487" s="33">
        <v>5510.1840000000002</v>
      </c>
      <c r="G487" s="33">
        <v>7921.1279999999997</v>
      </c>
      <c r="H487" s="33">
        <v>7551.4049999999997</v>
      </c>
      <c r="I487" s="33">
        <v>8206.4369999999999</v>
      </c>
      <c r="J487" s="33">
        <v>11746.65</v>
      </c>
      <c r="K487" s="551">
        <v>12615.272999999999</v>
      </c>
      <c r="L487" s="94">
        <v>10208.392</v>
      </c>
      <c r="M487" s="33">
        <v>7160.4070000000002</v>
      </c>
      <c r="N487" s="33">
        <v>9586.5910000000003</v>
      </c>
      <c r="O487" s="33">
        <v>5809.1109999999999</v>
      </c>
      <c r="P487" s="551">
        <v>3452.1640000000002</v>
      </c>
      <c r="Q487" s="33">
        <v>106811.367</v>
      </c>
      <c r="R487" s="35">
        <v>93202.903000000006</v>
      </c>
      <c r="S487" s="213">
        <v>87.3</v>
      </c>
      <c r="T487" s="546" t="s">
        <v>769</v>
      </c>
      <c r="U487" s="334"/>
      <c r="V487" s="554" t="s">
        <v>2043</v>
      </c>
      <c r="W487" s="556"/>
    </row>
    <row r="488" spans="1:23" x14ac:dyDescent="0.25">
      <c r="A488" s="569"/>
      <c r="B488" s="576"/>
      <c r="C488" s="584"/>
      <c r="D488" s="529"/>
      <c r="E488" s="94"/>
      <c r="F488" s="33"/>
      <c r="G488" s="33"/>
      <c r="H488" s="33"/>
      <c r="I488" s="33"/>
      <c r="J488" s="33"/>
      <c r="K488" s="551"/>
      <c r="L488" s="94"/>
      <c r="M488" s="33"/>
      <c r="N488" s="33"/>
      <c r="O488" s="33"/>
      <c r="P488" s="551"/>
      <c r="Q488" s="33"/>
      <c r="R488" s="35"/>
      <c r="S488" s="213"/>
      <c r="T488" s="546"/>
      <c r="U488" s="334"/>
      <c r="V488" s="554"/>
      <c r="W488" s="556"/>
    </row>
    <row r="489" spans="1:23" x14ac:dyDescent="0.25">
      <c r="A489" s="569" t="s">
        <v>2044</v>
      </c>
      <c r="B489" s="576"/>
      <c r="C489" s="584" t="s">
        <v>2045</v>
      </c>
      <c r="D489" s="529" t="s">
        <v>766</v>
      </c>
      <c r="E489" s="94">
        <v>135025.05900000001</v>
      </c>
      <c r="F489" s="33">
        <v>119335.651</v>
      </c>
      <c r="G489" s="33">
        <v>123955.42600000001</v>
      </c>
      <c r="H489" s="33">
        <v>132276.845</v>
      </c>
      <c r="I489" s="33">
        <v>138957.519</v>
      </c>
      <c r="J489" s="33">
        <v>132540.31</v>
      </c>
      <c r="K489" s="551">
        <v>128247.10799999999</v>
      </c>
      <c r="L489" s="94">
        <v>114179.966</v>
      </c>
      <c r="M489" s="33">
        <v>113484.704</v>
      </c>
      <c r="N489" s="33">
        <v>137576.274</v>
      </c>
      <c r="O489" s="33">
        <v>115749.31200000001</v>
      </c>
      <c r="P489" s="551">
        <v>104296.41800000001</v>
      </c>
      <c r="Q489" s="33">
        <v>1514606.591</v>
      </c>
      <c r="R489" s="35">
        <v>1495624.5919999999</v>
      </c>
      <c r="S489" s="213">
        <v>98.7</v>
      </c>
      <c r="T489" s="546" t="s">
        <v>767</v>
      </c>
      <c r="U489" s="334"/>
      <c r="V489" s="554" t="s">
        <v>2046</v>
      </c>
      <c r="W489" s="556" t="s">
        <v>2044</v>
      </c>
    </row>
    <row r="490" spans="1:23" x14ac:dyDescent="0.25">
      <c r="A490" s="569"/>
      <c r="B490" s="576"/>
      <c r="C490" s="584"/>
      <c r="D490" s="529" t="s">
        <v>768</v>
      </c>
      <c r="E490" s="94">
        <v>212320.41200000001</v>
      </c>
      <c r="F490" s="33">
        <v>195341.79800000001</v>
      </c>
      <c r="G490" s="33">
        <v>210231.21</v>
      </c>
      <c r="H490" s="33">
        <v>218356.076</v>
      </c>
      <c r="I490" s="33">
        <v>206430.20499999999</v>
      </c>
      <c r="J490" s="33">
        <v>206935.12899999999</v>
      </c>
      <c r="K490" s="551">
        <v>199651.11</v>
      </c>
      <c r="L490" s="94">
        <v>166082.97200000001</v>
      </c>
      <c r="M490" s="33">
        <v>213485.601</v>
      </c>
      <c r="N490" s="33">
        <v>227165.23800000001</v>
      </c>
      <c r="O490" s="33">
        <v>211545.27799999999</v>
      </c>
      <c r="P490" s="551">
        <v>192271.647</v>
      </c>
      <c r="Q490" s="33">
        <v>2617468.8790000002</v>
      </c>
      <c r="R490" s="35">
        <v>2459816.676</v>
      </c>
      <c r="S490" s="213">
        <v>94</v>
      </c>
      <c r="T490" s="546" t="s">
        <v>769</v>
      </c>
      <c r="U490" s="334"/>
      <c r="V490" s="554" t="s">
        <v>2047</v>
      </c>
      <c r="W490" s="556"/>
    </row>
    <row r="491" spans="1:23" x14ac:dyDescent="0.25">
      <c r="A491" s="569"/>
      <c r="B491" s="576"/>
      <c r="C491" s="584"/>
      <c r="D491" s="529"/>
      <c r="E491" s="94"/>
      <c r="F491" s="33"/>
      <c r="G491" s="33"/>
      <c r="H491" s="33"/>
      <c r="I491" s="33"/>
      <c r="J491" s="33"/>
      <c r="K491" s="551"/>
      <c r="L491" s="94"/>
      <c r="M491" s="33"/>
      <c r="N491" s="33"/>
      <c r="O491" s="33"/>
      <c r="P491" s="551"/>
      <c r="Q491" s="33"/>
      <c r="R491" s="35"/>
      <c r="S491" s="213"/>
      <c r="T491" s="546"/>
      <c r="U491" s="334"/>
      <c r="V491" s="554"/>
      <c r="W491" s="556"/>
    </row>
    <row r="492" spans="1:23" x14ac:dyDescent="0.25">
      <c r="A492" s="569" t="s">
        <v>2048</v>
      </c>
      <c r="B492" s="576"/>
      <c r="C492" s="584" t="s">
        <v>2049</v>
      </c>
      <c r="D492" s="529" t="s">
        <v>766</v>
      </c>
      <c r="E492" s="94">
        <v>21419.918000000001</v>
      </c>
      <c r="F492" s="33">
        <v>24919.782999999999</v>
      </c>
      <c r="G492" s="33">
        <v>25711.041000000001</v>
      </c>
      <c r="H492" s="33">
        <v>23943.88</v>
      </c>
      <c r="I492" s="33">
        <v>25789.648000000001</v>
      </c>
      <c r="J492" s="33">
        <v>22665.258000000002</v>
      </c>
      <c r="K492" s="551">
        <v>26818.972000000002</v>
      </c>
      <c r="L492" s="94">
        <v>19193.976999999999</v>
      </c>
      <c r="M492" s="33">
        <v>23058.975999999999</v>
      </c>
      <c r="N492" s="33">
        <v>26812.071</v>
      </c>
      <c r="O492" s="33">
        <v>23352.27</v>
      </c>
      <c r="P492" s="551">
        <v>16423.241999999998</v>
      </c>
      <c r="Q492" s="33">
        <v>251578.152</v>
      </c>
      <c r="R492" s="35">
        <v>280109.03600000002</v>
      </c>
      <c r="S492" s="213">
        <v>111.3</v>
      </c>
      <c r="T492" s="546" t="s">
        <v>767</v>
      </c>
      <c r="U492" s="334"/>
      <c r="V492" s="554" t="s">
        <v>2050</v>
      </c>
      <c r="W492" s="556" t="s">
        <v>2048</v>
      </c>
    </row>
    <row r="493" spans="1:23" x14ac:dyDescent="0.25">
      <c r="A493" s="569"/>
      <c r="B493" s="576"/>
      <c r="C493" s="584" t="s">
        <v>2051</v>
      </c>
      <c r="D493" s="529" t="s">
        <v>768</v>
      </c>
      <c r="E493" s="94">
        <v>27377.657999999999</v>
      </c>
      <c r="F493" s="33">
        <v>26855.542000000001</v>
      </c>
      <c r="G493" s="33">
        <v>30433.157999999999</v>
      </c>
      <c r="H493" s="33">
        <v>27990.363000000001</v>
      </c>
      <c r="I493" s="33">
        <v>32142.438999999998</v>
      </c>
      <c r="J493" s="33">
        <v>30628.156999999999</v>
      </c>
      <c r="K493" s="551">
        <v>30342.333999999999</v>
      </c>
      <c r="L493" s="94">
        <v>25676.475999999999</v>
      </c>
      <c r="M493" s="33">
        <v>31611.311000000002</v>
      </c>
      <c r="N493" s="33">
        <v>31968.257000000001</v>
      </c>
      <c r="O493" s="33">
        <v>27366.462</v>
      </c>
      <c r="P493" s="551">
        <v>18791.41</v>
      </c>
      <c r="Q493" s="33">
        <v>329424.09700000001</v>
      </c>
      <c r="R493" s="35">
        <v>341183.56699999998</v>
      </c>
      <c r="S493" s="213">
        <v>103.6</v>
      </c>
      <c r="T493" s="546" t="s">
        <v>769</v>
      </c>
      <c r="U493" s="334"/>
      <c r="V493" s="554" t="s">
        <v>2052</v>
      </c>
      <c r="W493" s="556"/>
    </row>
    <row r="494" spans="1:23" x14ac:dyDescent="0.25">
      <c r="A494" s="569"/>
      <c r="B494" s="576"/>
      <c r="C494" s="584"/>
      <c r="D494" s="529"/>
      <c r="E494" s="94"/>
      <c r="F494" s="33"/>
      <c r="G494" s="33"/>
      <c r="H494" s="33"/>
      <c r="I494" s="33"/>
      <c r="J494" s="33"/>
      <c r="K494" s="551"/>
      <c r="L494" s="94"/>
      <c r="M494" s="33"/>
      <c r="N494" s="33"/>
      <c r="O494" s="33"/>
      <c r="P494" s="551"/>
      <c r="Q494" s="33"/>
      <c r="R494" s="35"/>
      <c r="S494" s="213"/>
      <c r="T494" s="546"/>
      <c r="U494" s="334"/>
      <c r="V494" s="554"/>
      <c r="W494" s="556"/>
    </row>
    <row r="495" spans="1:23" x14ac:dyDescent="0.25">
      <c r="A495" s="569" t="s">
        <v>2053</v>
      </c>
      <c r="B495" s="576"/>
      <c r="C495" s="584" t="s">
        <v>2054</v>
      </c>
      <c r="D495" s="568" t="s">
        <v>766</v>
      </c>
      <c r="E495" s="94">
        <v>5581.2030000000004</v>
      </c>
      <c r="F495" s="33">
        <v>5650.61</v>
      </c>
      <c r="G495" s="33">
        <v>6651.97</v>
      </c>
      <c r="H495" s="33">
        <v>6766.4740000000002</v>
      </c>
      <c r="I495" s="33">
        <v>6624.1629999999996</v>
      </c>
      <c r="J495" s="33">
        <v>7423.732</v>
      </c>
      <c r="K495" s="551">
        <v>6850.558</v>
      </c>
      <c r="L495" s="94">
        <v>6035.2489999999998</v>
      </c>
      <c r="M495" s="33">
        <v>6499.9260000000004</v>
      </c>
      <c r="N495" s="33">
        <v>6555.8710000000001</v>
      </c>
      <c r="O495" s="33">
        <v>6459.2719999999999</v>
      </c>
      <c r="P495" s="551">
        <v>4092.3209999999999</v>
      </c>
      <c r="Q495" s="33">
        <v>92882.323999999993</v>
      </c>
      <c r="R495" s="35">
        <v>75191.349000000002</v>
      </c>
      <c r="S495" s="213">
        <v>81</v>
      </c>
      <c r="T495" s="546" t="s">
        <v>767</v>
      </c>
      <c r="U495" s="334"/>
      <c r="V495" s="554" t="s">
        <v>2055</v>
      </c>
      <c r="W495" s="556" t="s">
        <v>2053</v>
      </c>
    </row>
    <row r="496" spans="1:23" x14ac:dyDescent="0.25">
      <c r="A496" s="569"/>
      <c r="B496" s="576"/>
      <c r="C496" s="584"/>
      <c r="D496" s="568" t="s">
        <v>768</v>
      </c>
      <c r="E496" s="94">
        <v>902.76300000000003</v>
      </c>
      <c r="F496" s="33">
        <v>866.91</v>
      </c>
      <c r="G496" s="33">
        <v>799.13499999999999</v>
      </c>
      <c r="H496" s="33">
        <v>860.04100000000005</v>
      </c>
      <c r="I496" s="33">
        <v>502.35</v>
      </c>
      <c r="J496" s="33">
        <v>1192.652</v>
      </c>
      <c r="K496" s="551">
        <v>473.38299999999998</v>
      </c>
      <c r="L496" s="94">
        <v>482.48200000000003</v>
      </c>
      <c r="M496" s="33">
        <v>890.178</v>
      </c>
      <c r="N496" s="33">
        <v>1282.306</v>
      </c>
      <c r="O496" s="33">
        <v>1154.549</v>
      </c>
      <c r="P496" s="551">
        <v>1815.7</v>
      </c>
      <c r="Q496" s="33">
        <v>8347.3860000000004</v>
      </c>
      <c r="R496" s="35">
        <v>11222.449000000001</v>
      </c>
      <c r="S496" s="213">
        <v>134.4</v>
      </c>
      <c r="T496" s="546" t="s">
        <v>769</v>
      </c>
      <c r="U496" s="334"/>
      <c r="W496" s="556"/>
    </row>
    <row r="497" spans="1:23" x14ac:dyDescent="0.25">
      <c r="A497" s="569"/>
      <c r="B497" s="576"/>
      <c r="C497" s="584"/>
      <c r="D497" s="568"/>
      <c r="E497" s="94"/>
      <c r="F497" s="33"/>
      <c r="G497" s="33"/>
      <c r="H497" s="33"/>
      <c r="I497" s="33"/>
      <c r="J497" s="33"/>
      <c r="K497" s="551"/>
      <c r="L497" s="94"/>
      <c r="M497" s="33"/>
      <c r="N497" s="33"/>
      <c r="O497" s="33"/>
      <c r="P497" s="551"/>
      <c r="Q497" s="33"/>
      <c r="R497" s="35"/>
      <c r="S497" s="213"/>
      <c r="T497" s="546"/>
      <c r="U497" s="334"/>
      <c r="V497" s="554"/>
      <c r="W497" s="556"/>
    </row>
    <row r="498" spans="1:23" x14ac:dyDescent="0.25">
      <c r="A498" s="569" t="s">
        <v>2056</v>
      </c>
      <c r="B498" s="576"/>
      <c r="C498" s="584" t="s">
        <v>2057</v>
      </c>
      <c r="D498" s="529" t="s">
        <v>766</v>
      </c>
      <c r="E498" s="94">
        <v>11152.897000000001</v>
      </c>
      <c r="F498" s="33">
        <v>12635.21</v>
      </c>
      <c r="G498" s="33">
        <v>12749.357</v>
      </c>
      <c r="H498" s="33">
        <v>12226.914000000001</v>
      </c>
      <c r="I498" s="33">
        <v>12936.200999999999</v>
      </c>
      <c r="J498" s="33">
        <v>12850.159</v>
      </c>
      <c r="K498" s="551">
        <v>12252.055</v>
      </c>
      <c r="L498" s="94">
        <v>9840.0139999999992</v>
      </c>
      <c r="M498" s="33">
        <v>12223.047</v>
      </c>
      <c r="N498" s="33">
        <v>13472.483</v>
      </c>
      <c r="O498" s="33">
        <v>13081.976000000001</v>
      </c>
      <c r="P498" s="551">
        <v>10404.993</v>
      </c>
      <c r="Q498" s="33">
        <v>154509.584</v>
      </c>
      <c r="R498" s="35">
        <v>145825.30600000001</v>
      </c>
      <c r="S498" s="213">
        <v>94.4</v>
      </c>
      <c r="T498" s="546" t="s">
        <v>767</v>
      </c>
      <c r="U498" s="334"/>
      <c r="V498" s="554" t="s">
        <v>2058</v>
      </c>
      <c r="W498" s="556" t="s">
        <v>2056</v>
      </c>
    </row>
    <row r="499" spans="1:23" x14ac:dyDescent="0.25">
      <c r="A499" s="569"/>
      <c r="B499" s="576"/>
      <c r="C499" s="584"/>
      <c r="D499" s="529" t="s">
        <v>768</v>
      </c>
      <c r="E499" s="94">
        <v>13370.958000000001</v>
      </c>
      <c r="F499" s="33">
        <v>12254.53</v>
      </c>
      <c r="G499" s="33">
        <v>12140.058000000001</v>
      </c>
      <c r="H499" s="33">
        <v>11078.369000000001</v>
      </c>
      <c r="I499" s="33">
        <v>12791.978999999999</v>
      </c>
      <c r="J499" s="33">
        <v>12622.069</v>
      </c>
      <c r="K499" s="551">
        <v>10790.892</v>
      </c>
      <c r="L499" s="94">
        <v>10351.397000000001</v>
      </c>
      <c r="M499" s="33">
        <v>13085.95</v>
      </c>
      <c r="N499" s="33">
        <v>13181.724</v>
      </c>
      <c r="O499" s="33">
        <v>11313.661</v>
      </c>
      <c r="P499" s="551">
        <v>7766.0659999999998</v>
      </c>
      <c r="Q499" s="33">
        <v>122598.215</v>
      </c>
      <c r="R499" s="33">
        <v>140747.65299999999</v>
      </c>
      <c r="S499" s="213">
        <v>114.8</v>
      </c>
      <c r="T499" s="546" t="s">
        <v>769</v>
      </c>
      <c r="U499" s="334"/>
      <c r="W499" s="556"/>
    </row>
    <row r="500" spans="1:23" x14ac:dyDescent="0.25">
      <c r="A500" s="569"/>
      <c r="B500" s="576"/>
      <c r="C500" s="584"/>
      <c r="D500" s="529"/>
      <c r="E500" s="94"/>
      <c r="F500" s="33"/>
      <c r="G500" s="33"/>
      <c r="H500" s="33"/>
      <c r="I500" s="33"/>
      <c r="J500" s="33"/>
      <c r="K500" s="551"/>
      <c r="L500" s="94"/>
      <c r="M500" s="33"/>
      <c r="N500" s="33"/>
      <c r="O500" s="33"/>
      <c r="P500" s="551"/>
      <c r="Q500" s="33"/>
      <c r="R500" s="33"/>
      <c r="S500" s="213"/>
      <c r="T500" s="546"/>
      <c r="U500" s="334"/>
      <c r="V500" s="554"/>
      <c r="W500" s="556"/>
    </row>
    <row r="501" spans="1:23" x14ac:dyDescent="0.25">
      <c r="A501" s="569" t="s">
        <v>2059</v>
      </c>
      <c r="B501" s="576"/>
      <c r="C501" s="571" t="s">
        <v>2060</v>
      </c>
      <c r="D501" s="568" t="s">
        <v>766</v>
      </c>
      <c r="E501" s="94">
        <v>7895.0720000000001</v>
      </c>
      <c r="F501" s="33">
        <v>9746.027</v>
      </c>
      <c r="G501" s="33">
        <v>8341.7520000000004</v>
      </c>
      <c r="H501" s="33">
        <v>8645.9580000000005</v>
      </c>
      <c r="I501" s="33">
        <v>9162.0409999999993</v>
      </c>
      <c r="J501" s="33">
        <v>8486.0889999999999</v>
      </c>
      <c r="K501" s="551">
        <v>8120.67</v>
      </c>
      <c r="L501" s="94">
        <v>7367.768</v>
      </c>
      <c r="M501" s="33">
        <v>9121.1610000000001</v>
      </c>
      <c r="N501" s="33">
        <v>9046.4110000000001</v>
      </c>
      <c r="O501" s="33">
        <v>8216.1540000000005</v>
      </c>
      <c r="P501" s="551">
        <v>8763.7270000000008</v>
      </c>
      <c r="Q501" s="33">
        <v>108394.22500000001</v>
      </c>
      <c r="R501" s="33">
        <v>102912.83</v>
      </c>
      <c r="S501" s="213">
        <v>94.9</v>
      </c>
      <c r="T501" s="546" t="s">
        <v>767</v>
      </c>
      <c r="U501" s="334"/>
      <c r="V501" s="575" t="s">
        <v>2061</v>
      </c>
      <c r="W501" s="556" t="s">
        <v>2059</v>
      </c>
    </row>
    <row r="502" spans="1:23" x14ac:dyDescent="0.25">
      <c r="A502" s="569"/>
      <c r="B502" s="576"/>
      <c r="C502" s="571" t="s">
        <v>2062</v>
      </c>
      <c r="D502" s="568" t="s">
        <v>768</v>
      </c>
      <c r="E502" s="94">
        <v>3927.11</v>
      </c>
      <c r="F502" s="33">
        <v>3727.0529999999999</v>
      </c>
      <c r="G502" s="33">
        <v>3649.6689999999999</v>
      </c>
      <c r="H502" s="33">
        <v>4260.8649999999998</v>
      </c>
      <c r="I502" s="33">
        <v>4673.0190000000002</v>
      </c>
      <c r="J502" s="33">
        <v>4314.8950000000004</v>
      </c>
      <c r="K502" s="551">
        <v>4811.3779999999997</v>
      </c>
      <c r="L502" s="94">
        <v>3933.8009999999999</v>
      </c>
      <c r="M502" s="33">
        <v>4282.4790000000003</v>
      </c>
      <c r="N502" s="33">
        <v>4243.2579999999998</v>
      </c>
      <c r="O502" s="33">
        <v>4371.7269999999999</v>
      </c>
      <c r="P502" s="551">
        <v>2627.029</v>
      </c>
      <c r="Q502" s="33">
        <v>43966.033000000003</v>
      </c>
      <c r="R502" s="33">
        <v>48822.283000000003</v>
      </c>
      <c r="S502" s="213">
        <v>111</v>
      </c>
      <c r="T502" s="546" t="s">
        <v>769</v>
      </c>
      <c r="U502" s="334"/>
      <c r="W502" s="556"/>
    </row>
    <row r="503" spans="1:23" x14ac:dyDescent="0.25">
      <c r="A503" s="569"/>
      <c r="B503" s="576"/>
      <c r="C503" s="571"/>
      <c r="D503" s="568"/>
      <c r="E503" s="94"/>
      <c r="F503" s="33"/>
      <c r="G503" s="33"/>
      <c r="H503" s="33"/>
      <c r="I503" s="33"/>
      <c r="J503" s="33"/>
      <c r="K503" s="551"/>
      <c r="L503" s="94"/>
      <c r="M503" s="33"/>
      <c r="N503" s="33"/>
      <c r="O503" s="33"/>
      <c r="P503" s="551"/>
      <c r="Q503" s="33"/>
      <c r="R503" s="33"/>
      <c r="S503" s="213"/>
      <c r="T503" s="546"/>
      <c r="U503" s="334"/>
      <c r="V503" s="575"/>
      <c r="W503" s="556"/>
    </row>
    <row r="504" spans="1:23" x14ac:dyDescent="0.25">
      <c r="A504" s="569" t="s">
        <v>2063</v>
      </c>
      <c r="B504" s="576"/>
      <c r="C504" s="571" t="s">
        <v>2064</v>
      </c>
      <c r="D504" s="529" t="s">
        <v>766</v>
      </c>
      <c r="E504" s="94">
        <v>5947.558</v>
      </c>
      <c r="F504" s="33">
        <v>5610.2929999999997</v>
      </c>
      <c r="G504" s="33">
        <v>6385.4489999999996</v>
      </c>
      <c r="H504" s="33">
        <v>7150.73</v>
      </c>
      <c r="I504" s="33">
        <v>5583.8109999999997</v>
      </c>
      <c r="J504" s="33">
        <v>5707.7330000000002</v>
      </c>
      <c r="K504" s="551">
        <v>5355.68</v>
      </c>
      <c r="L504" s="94">
        <v>4442.4009999999998</v>
      </c>
      <c r="M504" s="33">
        <v>6507.0379999999996</v>
      </c>
      <c r="N504" s="33">
        <v>6325.5039999999999</v>
      </c>
      <c r="O504" s="33">
        <v>5210.067</v>
      </c>
      <c r="P504" s="551">
        <v>3796.4569999999999</v>
      </c>
      <c r="Q504" s="33">
        <v>62936.525000000001</v>
      </c>
      <c r="R504" s="33">
        <v>68022.721000000005</v>
      </c>
      <c r="S504" s="213">
        <v>108.1</v>
      </c>
      <c r="T504" s="546" t="s">
        <v>767</v>
      </c>
      <c r="U504" s="334"/>
      <c r="V504" s="575" t="s">
        <v>2065</v>
      </c>
      <c r="W504" s="556" t="s">
        <v>2063</v>
      </c>
    </row>
    <row r="505" spans="1:23" x14ac:dyDescent="0.25">
      <c r="A505" s="569"/>
      <c r="B505" s="576"/>
      <c r="C505" s="571"/>
      <c r="D505" s="529" t="s">
        <v>768</v>
      </c>
      <c r="E505" s="94">
        <v>25372.272000000001</v>
      </c>
      <c r="F505" s="33">
        <v>24878.023000000001</v>
      </c>
      <c r="G505" s="33">
        <v>25232.739000000001</v>
      </c>
      <c r="H505" s="33">
        <v>25721.778999999999</v>
      </c>
      <c r="I505" s="33">
        <v>22175.073</v>
      </c>
      <c r="J505" s="33">
        <v>23646.845000000001</v>
      </c>
      <c r="K505" s="551">
        <v>19343.935000000001</v>
      </c>
      <c r="L505" s="94">
        <v>17113.171999999999</v>
      </c>
      <c r="M505" s="33">
        <v>21393.456999999999</v>
      </c>
      <c r="N505" s="33">
        <v>19920.661</v>
      </c>
      <c r="O505" s="33">
        <v>17358.571</v>
      </c>
      <c r="P505" s="551">
        <v>11427.888000000001</v>
      </c>
      <c r="Q505" s="33">
        <v>257695.27600000001</v>
      </c>
      <c r="R505" s="33">
        <v>253584.41500000001</v>
      </c>
      <c r="S505" s="213">
        <v>98.4</v>
      </c>
      <c r="T505" s="546" t="s">
        <v>769</v>
      </c>
      <c r="U505" s="334"/>
      <c r="W505" s="556"/>
    </row>
    <row r="506" spans="1:23" x14ac:dyDescent="0.25">
      <c r="A506" s="569"/>
      <c r="B506" s="576"/>
      <c r="C506" s="571"/>
      <c r="D506" s="529"/>
      <c r="E506" s="94"/>
      <c r="F506" s="33"/>
      <c r="G506" s="33"/>
      <c r="H506" s="33"/>
      <c r="I506" s="33"/>
      <c r="J506" s="33"/>
      <c r="K506" s="551"/>
      <c r="L506" s="94"/>
      <c r="M506" s="33"/>
      <c r="N506" s="33"/>
      <c r="O506" s="33"/>
      <c r="P506" s="551"/>
      <c r="Q506" s="33"/>
      <c r="R506" s="33"/>
      <c r="S506" s="213"/>
      <c r="T506" s="546"/>
      <c r="U506" s="334"/>
      <c r="V506" s="575"/>
      <c r="W506" s="556"/>
    </row>
    <row r="507" spans="1:23" x14ac:dyDescent="0.25">
      <c r="A507" s="569" t="s">
        <v>2066</v>
      </c>
      <c r="B507" s="576"/>
      <c r="C507" s="571" t="s">
        <v>2067</v>
      </c>
      <c r="D507" s="529" t="s">
        <v>766</v>
      </c>
      <c r="E507" s="94">
        <v>6410.6840000000002</v>
      </c>
      <c r="F507" s="33">
        <v>5827.5039999999999</v>
      </c>
      <c r="G507" s="33">
        <v>13798.695</v>
      </c>
      <c r="H507" s="33">
        <v>8602.2430000000004</v>
      </c>
      <c r="I507" s="33">
        <v>11029.762000000001</v>
      </c>
      <c r="J507" s="33">
        <v>9811.8340000000007</v>
      </c>
      <c r="K507" s="551">
        <v>12136.424999999999</v>
      </c>
      <c r="L507" s="94">
        <v>8935.4609999999993</v>
      </c>
      <c r="M507" s="33">
        <v>11783.196</v>
      </c>
      <c r="N507" s="33">
        <v>10694.057000000001</v>
      </c>
      <c r="O507" s="33">
        <v>13813.46</v>
      </c>
      <c r="P507" s="551">
        <v>6838.93</v>
      </c>
      <c r="Q507" s="33">
        <v>214993.23699999999</v>
      </c>
      <c r="R507" s="33">
        <v>119682.251</v>
      </c>
      <c r="S507" s="213">
        <v>55.7</v>
      </c>
      <c r="T507" s="546" t="s">
        <v>767</v>
      </c>
      <c r="U507" s="334"/>
      <c r="V507" s="575" t="s">
        <v>2068</v>
      </c>
      <c r="W507" s="556" t="s">
        <v>2066</v>
      </c>
    </row>
    <row r="508" spans="1:23" x14ac:dyDescent="0.25">
      <c r="A508" s="569"/>
      <c r="B508" s="576"/>
      <c r="C508" s="571"/>
      <c r="D508" s="529" t="s">
        <v>768</v>
      </c>
      <c r="E508" s="94">
        <v>17193.129000000001</v>
      </c>
      <c r="F508" s="33">
        <v>21093.886999999999</v>
      </c>
      <c r="G508" s="33">
        <v>21032.359</v>
      </c>
      <c r="H508" s="33">
        <v>14671.341</v>
      </c>
      <c r="I508" s="33">
        <v>16657.582999999999</v>
      </c>
      <c r="J508" s="33">
        <v>16822.77</v>
      </c>
      <c r="K508" s="551">
        <v>18287.112000000001</v>
      </c>
      <c r="L508" s="94">
        <v>16545.573</v>
      </c>
      <c r="M508" s="33">
        <v>20009.514999999999</v>
      </c>
      <c r="N508" s="33">
        <v>25318.032999999999</v>
      </c>
      <c r="O508" s="33">
        <v>24410.741000000002</v>
      </c>
      <c r="P508" s="551">
        <v>10609.011</v>
      </c>
      <c r="Q508" s="33">
        <v>205815.997</v>
      </c>
      <c r="R508" s="33">
        <v>222651.054</v>
      </c>
      <c r="S508" s="213">
        <v>108.2</v>
      </c>
      <c r="T508" s="546" t="s">
        <v>769</v>
      </c>
      <c r="U508" s="334"/>
      <c r="W508" s="556"/>
    </row>
    <row r="509" spans="1:23" x14ac:dyDescent="0.25">
      <c r="A509" s="569"/>
      <c r="B509" s="576"/>
      <c r="C509" s="571"/>
      <c r="D509" s="529"/>
      <c r="E509" s="94"/>
      <c r="F509" s="33"/>
      <c r="G509" s="33"/>
      <c r="H509" s="33"/>
      <c r="I509" s="33"/>
      <c r="J509" s="33"/>
      <c r="K509" s="551"/>
      <c r="L509" s="94"/>
      <c r="M509" s="33"/>
      <c r="N509" s="33"/>
      <c r="O509" s="33"/>
      <c r="P509" s="551"/>
      <c r="Q509" s="33"/>
      <c r="R509" s="33"/>
      <c r="S509" s="213"/>
      <c r="T509" s="546"/>
      <c r="U509" s="334"/>
      <c r="V509" s="575"/>
      <c r="W509" s="556"/>
    </row>
    <row r="510" spans="1:23" x14ac:dyDescent="0.25">
      <c r="A510" s="569" t="s">
        <v>2069</v>
      </c>
      <c r="B510" s="576"/>
      <c r="C510" s="584" t="s">
        <v>2070</v>
      </c>
      <c r="D510" s="529" t="s">
        <v>766</v>
      </c>
      <c r="E510" s="94">
        <v>33603.449000000001</v>
      </c>
      <c r="F510" s="33">
        <v>43226.707000000002</v>
      </c>
      <c r="G510" s="33">
        <v>40387.648999999998</v>
      </c>
      <c r="H510" s="33">
        <v>43139.936999999998</v>
      </c>
      <c r="I510" s="33">
        <v>45739.220999999998</v>
      </c>
      <c r="J510" s="33">
        <v>43658.807999999997</v>
      </c>
      <c r="K510" s="551">
        <v>44525.906999999999</v>
      </c>
      <c r="L510" s="94">
        <v>38383.949999999997</v>
      </c>
      <c r="M510" s="33">
        <v>42293.286999999997</v>
      </c>
      <c r="N510" s="33">
        <v>49451.152000000002</v>
      </c>
      <c r="O510" s="33">
        <v>47482.239000000001</v>
      </c>
      <c r="P510" s="551">
        <v>36037.788999999997</v>
      </c>
      <c r="Q510" s="33">
        <v>485737.098</v>
      </c>
      <c r="R510" s="35">
        <v>507930.09499999997</v>
      </c>
      <c r="S510" s="213">
        <v>104.6</v>
      </c>
      <c r="T510" s="546" t="s">
        <v>767</v>
      </c>
      <c r="U510" s="334"/>
      <c r="V510" s="554" t="s">
        <v>2071</v>
      </c>
      <c r="W510" s="556" t="s">
        <v>2069</v>
      </c>
    </row>
    <row r="511" spans="1:23" x14ac:dyDescent="0.25">
      <c r="A511" s="569"/>
      <c r="B511" s="576"/>
      <c r="C511" s="584"/>
      <c r="D511" s="529" t="s">
        <v>768</v>
      </c>
      <c r="E511" s="94">
        <v>42683.991999999998</v>
      </c>
      <c r="F511" s="33">
        <v>38310.298000000003</v>
      </c>
      <c r="G511" s="33">
        <v>35593.760999999999</v>
      </c>
      <c r="H511" s="33">
        <v>35520.720000000001</v>
      </c>
      <c r="I511" s="33">
        <v>38860.885999999999</v>
      </c>
      <c r="J511" s="33">
        <v>35341.733</v>
      </c>
      <c r="K511" s="551">
        <v>40122.788</v>
      </c>
      <c r="L511" s="94">
        <v>29155.741000000002</v>
      </c>
      <c r="M511" s="33">
        <v>45215.794999999998</v>
      </c>
      <c r="N511" s="33">
        <v>43803.057000000001</v>
      </c>
      <c r="O511" s="33">
        <v>40208.987999999998</v>
      </c>
      <c r="P511" s="551">
        <v>29794.940999999999</v>
      </c>
      <c r="Q511" s="33">
        <v>470408.36300000001</v>
      </c>
      <c r="R511" s="35">
        <v>454612.7</v>
      </c>
      <c r="S511" s="213">
        <v>96.6</v>
      </c>
      <c r="T511" s="546" t="s">
        <v>769</v>
      </c>
      <c r="U511" s="334"/>
      <c r="W511" s="556"/>
    </row>
    <row r="512" spans="1:23" x14ac:dyDescent="0.25">
      <c r="A512" s="569"/>
      <c r="B512" s="576"/>
      <c r="C512" s="584"/>
      <c r="D512" s="529"/>
      <c r="E512" s="94"/>
      <c r="F512" s="33"/>
      <c r="G512" s="33"/>
      <c r="H512" s="33"/>
      <c r="I512" s="33"/>
      <c r="J512" s="33"/>
      <c r="K512" s="551"/>
      <c r="L512" s="94"/>
      <c r="M512" s="33"/>
      <c r="N512" s="33"/>
      <c r="O512" s="33"/>
      <c r="P512" s="551"/>
      <c r="Q512" s="33"/>
      <c r="R512" s="35"/>
      <c r="S512" s="213"/>
      <c r="T512" s="546"/>
      <c r="U512" s="334"/>
      <c r="V512" s="554"/>
      <c r="W512" s="556"/>
    </row>
    <row r="513" spans="1:23" x14ac:dyDescent="0.25">
      <c r="A513" s="569" t="s">
        <v>2072</v>
      </c>
      <c r="B513" s="576"/>
      <c r="C513" s="584" t="s">
        <v>2073</v>
      </c>
      <c r="D513" s="568" t="s">
        <v>766</v>
      </c>
      <c r="E513" s="94">
        <v>15859.867</v>
      </c>
      <c r="F513" s="33">
        <v>12269.825999999999</v>
      </c>
      <c r="G513" s="33">
        <v>14938.617</v>
      </c>
      <c r="H513" s="33">
        <v>16388.105</v>
      </c>
      <c r="I513" s="33">
        <v>16421.656999999999</v>
      </c>
      <c r="J513" s="33">
        <v>12780.4</v>
      </c>
      <c r="K513" s="551">
        <v>17400.419000000002</v>
      </c>
      <c r="L513" s="94">
        <v>17243.055</v>
      </c>
      <c r="M513" s="33">
        <v>17641.437999999998</v>
      </c>
      <c r="N513" s="33">
        <v>18616.237000000001</v>
      </c>
      <c r="O513" s="33">
        <v>20095.142</v>
      </c>
      <c r="P513" s="551">
        <v>17052.642</v>
      </c>
      <c r="Q513" s="33">
        <v>169521.30100000001</v>
      </c>
      <c r="R513" s="35">
        <v>196707.405</v>
      </c>
      <c r="S513" s="213">
        <v>116</v>
      </c>
      <c r="T513" s="546" t="s">
        <v>767</v>
      </c>
      <c r="U513" s="334"/>
      <c r="V513" s="554" t="s">
        <v>2074</v>
      </c>
      <c r="W513" s="556" t="s">
        <v>2072</v>
      </c>
    </row>
    <row r="514" spans="1:23" x14ac:dyDescent="0.25">
      <c r="A514" s="569"/>
      <c r="B514" s="576"/>
      <c r="C514" s="584"/>
      <c r="D514" s="568" t="s">
        <v>768</v>
      </c>
      <c r="E514" s="94">
        <v>11777.909</v>
      </c>
      <c r="F514" s="33">
        <v>7725.2179999999998</v>
      </c>
      <c r="G514" s="33">
        <v>6133.28</v>
      </c>
      <c r="H514" s="33">
        <v>4821.2969999999996</v>
      </c>
      <c r="I514" s="33">
        <v>8015.71</v>
      </c>
      <c r="J514" s="33">
        <v>4764.5600000000004</v>
      </c>
      <c r="K514" s="551">
        <v>7699.1170000000002</v>
      </c>
      <c r="L514" s="94">
        <v>7265.61</v>
      </c>
      <c r="M514" s="33">
        <v>7801.3509999999997</v>
      </c>
      <c r="N514" s="33">
        <v>7392.7240000000002</v>
      </c>
      <c r="O514" s="33">
        <v>8978.8490000000002</v>
      </c>
      <c r="P514" s="551">
        <v>6637.2420000000002</v>
      </c>
      <c r="Q514" s="33">
        <v>69950.870999999999</v>
      </c>
      <c r="R514" s="35">
        <v>89012.866999999998</v>
      </c>
      <c r="S514" s="213">
        <v>127.3</v>
      </c>
      <c r="T514" s="546" t="s">
        <v>769</v>
      </c>
      <c r="U514" s="334"/>
      <c r="W514" s="556"/>
    </row>
    <row r="515" spans="1:23" x14ac:dyDescent="0.25">
      <c r="A515" s="569"/>
      <c r="B515" s="576"/>
      <c r="C515" s="584"/>
      <c r="D515" s="568"/>
      <c r="E515" s="94"/>
      <c r="F515" s="33"/>
      <c r="G515" s="33"/>
      <c r="H515" s="33"/>
      <c r="I515" s="33"/>
      <c r="J515" s="33"/>
      <c r="K515" s="551"/>
      <c r="L515" s="94"/>
      <c r="M515" s="33"/>
      <c r="N515" s="33"/>
      <c r="O515" s="33"/>
      <c r="P515" s="551"/>
      <c r="Q515" s="33"/>
      <c r="R515" s="35"/>
      <c r="S515" s="213"/>
      <c r="T515" s="546"/>
      <c r="U515" s="334"/>
      <c r="V515" s="554"/>
      <c r="W515" s="556"/>
    </row>
    <row r="516" spans="1:23" x14ac:dyDescent="0.25">
      <c r="A516" s="569" t="s">
        <v>2075</v>
      </c>
      <c r="B516" s="576"/>
      <c r="C516" s="584" t="s">
        <v>2076</v>
      </c>
      <c r="D516" s="529" t="s">
        <v>766</v>
      </c>
      <c r="E516" s="94">
        <v>33456.211000000003</v>
      </c>
      <c r="F516" s="33">
        <v>31128.611000000001</v>
      </c>
      <c r="G516" s="33">
        <v>25395.436000000002</v>
      </c>
      <c r="H516" s="33">
        <v>22948.083999999999</v>
      </c>
      <c r="I516" s="33">
        <v>26475.196</v>
      </c>
      <c r="J516" s="33">
        <v>28574.957999999999</v>
      </c>
      <c r="K516" s="551">
        <v>35984.803</v>
      </c>
      <c r="L516" s="94">
        <v>31850.005000000001</v>
      </c>
      <c r="M516" s="33">
        <v>43009.525999999998</v>
      </c>
      <c r="N516" s="33">
        <v>35598.999000000003</v>
      </c>
      <c r="O516" s="33">
        <v>33526.726999999999</v>
      </c>
      <c r="P516" s="551">
        <v>15303.718999999999</v>
      </c>
      <c r="Q516" s="33">
        <v>334887.56400000001</v>
      </c>
      <c r="R516" s="35">
        <v>363252.27500000002</v>
      </c>
      <c r="S516" s="213">
        <v>108.5</v>
      </c>
      <c r="T516" s="546" t="s">
        <v>767</v>
      </c>
      <c r="U516" s="334"/>
      <c r="V516" s="554" t="s">
        <v>2077</v>
      </c>
      <c r="W516" s="556" t="s">
        <v>2075</v>
      </c>
    </row>
    <row r="517" spans="1:23" x14ac:dyDescent="0.25">
      <c r="A517" s="569"/>
      <c r="B517" s="576"/>
      <c r="C517" s="584"/>
      <c r="D517" s="529" t="s">
        <v>768</v>
      </c>
      <c r="E517" s="94">
        <v>40797.091</v>
      </c>
      <c r="F517" s="33">
        <v>21618.137999999999</v>
      </c>
      <c r="G517" s="33">
        <v>15621.027</v>
      </c>
      <c r="H517" s="33">
        <v>17962.875</v>
      </c>
      <c r="I517" s="33">
        <v>15437.204</v>
      </c>
      <c r="J517" s="33">
        <v>18410.57</v>
      </c>
      <c r="K517" s="551">
        <v>48550.95</v>
      </c>
      <c r="L517" s="94">
        <v>23342.964</v>
      </c>
      <c r="M517" s="33">
        <v>26338.052</v>
      </c>
      <c r="N517" s="33">
        <v>11317.576999999999</v>
      </c>
      <c r="O517" s="33">
        <v>25053.552</v>
      </c>
      <c r="P517" s="551">
        <v>39952.682999999997</v>
      </c>
      <c r="Q517" s="33">
        <v>259501.98699999999</v>
      </c>
      <c r="R517" s="35">
        <v>304402.68300000002</v>
      </c>
      <c r="S517" s="213">
        <v>117.3</v>
      </c>
      <c r="T517" s="546" t="s">
        <v>769</v>
      </c>
      <c r="U517" s="334"/>
      <c r="W517" s="556"/>
    </row>
    <row r="518" spans="1:23" x14ac:dyDescent="0.25">
      <c r="A518" s="569"/>
      <c r="B518" s="576"/>
      <c r="C518" s="584"/>
      <c r="D518" s="529"/>
      <c r="E518" s="94"/>
      <c r="F518" s="33"/>
      <c r="G518" s="33"/>
      <c r="H518" s="33"/>
      <c r="I518" s="33"/>
      <c r="J518" s="33"/>
      <c r="K518" s="551"/>
      <c r="L518" s="94"/>
      <c r="M518" s="33"/>
      <c r="N518" s="33"/>
      <c r="O518" s="33"/>
      <c r="P518" s="551"/>
      <c r="Q518" s="33"/>
      <c r="R518" s="35"/>
      <c r="S518" s="213"/>
      <c r="T518" s="546"/>
      <c r="U518" s="334"/>
      <c r="V518" s="554"/>
      <c r="W518" s="556"/>
    </row>
    <row r="519" spans="1:23" x14ac:dyDescent="0.25">
      <c r="A519" s="569" t="s">
        <v>2078</v>
      </c>
      <c r="B519" s="576"/>
      <c r="C519" s="584" t="s">
        <v>2079</v>
      </c>
      <c r="D519" s="529" t="s">
        <v>766</v>
      </c>
      <c r="E519" s="94">
        <v>6115.2269999999999</v>
      </c>
      <c r="F519" s="33">
        <v>7810.9040000000005</v>
      </c>
      <c r="G519" s="33">
        <v>10559.403</v>
      </c>
      <c r="H519" s="33">
        <v>8860.18</v>
      </c>
      <c r="I519" s="33">
        <v>5240.5619999999999</v>
      </c>
      <c r="J519" s="33">
        <v>24551.409</v>
      </c>
      <c r="K519" s="551">
        <v>3683.076</v>
      </c>
      <c r="L519" s="94">
        <v>1681.127</v>
      </c>
      <c r="M519" s="33">
        <v>1898.5</v>
      </c>
      <c r="N519" s="33">
        <v>2248.9609999999998</v>
      </c>
      <c r="O519" s="33">
        <v>2502.8359999999998</v>
      </c>
      <c r="P519" s="551">
        <v>1903.3430000000001</v>
      </c>
      <c r="Q519" s="33">
        <v>103104.235</v>
      </c>
      <c r="R519" s="35">
        <v>77055.528000000006</v>
      </c>
      <c r="S519" s="213">
        <v>74.7</v>
      </c>
      <c r="T519" s="546" t="s">
        <v>767</v>
      </c>
      <c r="U519" s="334"/>
      <c r="V519" s="554" t="s">
        <v>2080</v>
      </c>
      <c r="W519" s="556" t="s">
        <v>2078</v>
      </c>
    </row>
    <row r="520" spans="1:23" x14ac:dyDescent="0.25">
      <c r="A520" s="569"/>
      <c r="B520" s="576"/>
      <c r="C520" s="584"/>
      <c r="D520" s="529" t="s">
        <v>768</v>
      </c>
      <c r="E520" s="94">
        <v>5243.0640000000003</v>
      </c>
      <c r="F520" s="33">
        <v>6217.5919999999996</v>
      </c>
      <c r="G520" s="33">
        <v>9358.2980000000007</v>
      </c>
      <c r="H520" s="33">
        <v>8891.9179999999997</v>
      </c>
      <c r="I520" s="33">
        <v>9449.5730000000003</v>
      </c>
      <c r="J520" s="33">
        <v>12565.235000000001</v>
      </c>
      <c r="K520" s="551">
        <v>1244.4110000000001</v>
      </c>
      <c r="L520" s="94">
        <v>831.577</v>
      </c>
      <c r="M520" s="33">
        <v>226.99700000000001</v>
      </c>
      <c r="N520" s="33">
        <v>181.1</v>
      </c>
      <c r="O520" s="33">
        <v>181.64099999999999</v>
      </c>
      <c r="P520" s="551">
        <v>503.26400000000001</v>
      </c>
      <c r="Q520" s="33">
        <v>42927.661999999997</v>
      </c>
      <c r="R520" s="35">
        <v>54894.67</v>
      </c>
      <c r="S520" s="213">
        <v>127.9</v>
      </c>
      <c r="T520" s="546" t="s">
        <v>769</v>
      </c>
      <c r="U520" s="334"/>
      <c r="W520" s="556"/>
    </row>
    <row r="521" spans="1:23" x14ac:dyDescent="0.25">
      <c r="A521" s="569"/>
      <c r="B521" s="576"/>
      <c r="C521" s="584"/>
      <c r="D521" s="529"/>
      <c r="E521" s="94"/>
      <c r="F521" s="33"/>
      <c r="G521" s="33"/>
      <c r="H521" s="33"/>
      <c r="I521" s="33"/>
      <c r="J521" s="33"/>
      <c r="K521" s="551"/>
      <c r="L521" s="94"/>
      <c r="M521" s="33"/>
      <c r="N521" s="33"/>
      <c r="O521" s="33"/>
      <c r="P521" s="551"/>
      <c r="Q521" s="33"/>
      <c r="R521" s="35"/>
      <c r="S521" s="213"/>
      <c r="T521" s="546"/>
      <c r="U521" s="334"/>
      <c r="V521" s="554"/>
      <c r="W521" s="556"/>
    </row>
    <row r="522" spans="1:23" x14ac:dyDescent="0.25">
      <c r="A522" s="569" t="s">
        <v>2081</v>
      </c>
      <c r="B522" s="576"/>
      <c r="C522" s="584" t="s">
        <v>2082</v>
      </c>
      <c r="D522" s="529" t="s">
        <v>766</v>
      </c>
      <c r="E522" s="94">
        <v>0.44500000000000001</v>
      </c>
      <c r="F522" s="33" t="s">
        <v>234</v>
      </c>
      <c r="G522" s="33" t="s">
        <v>234</v>
      </c>
      <c r="H522" s="33" t="s">
        <v>234</v>
      </c>
      <c r="I522" s="33" t="s">
        <v>234</v>
      </c>
      <c r="J522" s="33" t="s">
        <v>234</v>
      </c>
      <c r="K522" s="551" t="s">
        <v>234</v>
      </c>
      <c r="L522" s="94" t="s">
        <v>234</v>
      </c>
      <c r="M522" s="33" t="s">
        <v>234</v>
      </c>
      <c r="N522" s="33" t="s">
        <v>234</v>
      </c>
      <c r="O522" s="33" t="s">
        <v>234</v>
      </c>
      <c r="P522" s="551" t="s">
        <v>234</v>
      </c>
      <c r="Q522" s="33">
        <v>0.66900000000000004</v>
      </c>
      <c r="R522" s="35">
        <v>0.44500000000000001</v>
      </c>
      <c r="S522" s="213">
        <v>66.5</v>
      </c>
      <c r="T522" s="546" t="s">
        <v>767</v>
      </c>
      <c r="U522" s="334"/>
      <c r="V522" s="554" t="s">
        <v>2083</v>
      </c>
      <c r="W522" s="556" t="s">
        <v>2081</v>
      </c>
    </row>
    <row r="523" spans="1:23" x14ac:dyDescent="0.25">
      <c r="A523" s="569"/>
      <c r="B523" s="576"/>
      <c r="C523" s="584"/>
      <c r="D523" s="529" t="s">
        <v>768</v>
      </c>
      <c r="E523" s="94" t="s">
        <v>234</v>
      </c>
      <c r="F523" s="33" t="s">
        <v>234</v>
      </c>
      <c r="G523" s="33" t="s">
        <v>234</v>
      </c>
      <c r="H523" s="33" t="s">
        <v>234</v>
      </c>
      <c r="I523" s="33" t="s">
        <v>234</v>
      </c>
      <c r="J523" s="33" t="s">
        <v>234</v>
      </c>
      <c r="K523" s="551" t="s">
        <v>234</v>
      </c>
      <c r="L523" s="94" t="s">
        <v>234</v>
      </c>
      <c r="M523" s="33" t="s">
        <v>234</v>
      </c>
      <c r="N523" s="33" t="s">
        <v>234</v>
      </c>
      <c r="O523" s="33" t="s">
        <v>234</v>
      </c>
      <c r="P523" s="551" t="s">
        <v>234</v>
      </c>
      <c r="Q523" s="33" t="s">
        <v>234</v>
      </c>
      <c r="R523" s="35" t="s">
        <v>234</v>
      </c>
      <c r="S523" s="213" t="s">
        <v>288</v>
      </c>
      <c r="T523" s="546" t="s">
        <v>769</v>
      </c>
      <c r="U523" s="334"/>
      <c r="W523" s="556"/>
    </row>
    <row r="524" spans="1:23" x14ac:dyDescent="0.25">
      <c r="A524" s="569"/>
      <c r="B524" s="576"/>
      <c r="C524" s="584"/>
      <c r="D524" s="529"/>
      <c r="E524" s="94"/>
      <c r="F524" s="33"/>
      <c r="G524" s="33"/>
      <c r="H524" s="33"/>
      <c r="I524" s="33"/>
      <c r="J524" s="33"/>
      <c r="K524" s="551"/>
      <c r="L524" s="94"/>
      <c r="M524" s="33"/>
      <c r="N524" s="33"/>
      <c r="O524" s="33"/>
      <c r="P524" s="551"/>
      <c r="Q524" s="33"/>
      <c r="R524" s="35"/>
      <c r="S524" s="213"/>
      <c r="T524" s="546"/>
      <c r="U524" s="334"/>
      <c r="V524" s="554"/>
      <c r="W524" s="556"/>
    </row>
    <row r="525" spans="1:23" x14ac:dyDescent="0.25">
      <c r="A525" s="569" t="s">
        <v>2084</v>
      </c>
      <c r="B525" s="576"/>
      <c r="C525" s="584" t="s">
        <v>2085</v>
      </c>
      <c r="D525" s="568" t="s">
        <v>766</v>
      </c>
      <c r="E525" s="94">
        <v>1055.5260000000001</v>
      </c>
      <c r="F525" s="33">
        <v>2480.4589999999998</v>
      </c>
      <c r="G525" s="33">
        <v>907.78599999999994</v>
      </c>
      <c r="H525" s="33">
        <v>1169.528</v>
      </c>
      <c r="I525" s="33">
        <v>2423.8150000000001</v>
      </c>
      <c r="J525" s="33">
        <v>1514.973</v>
      </c>
      <c r="K525" s="551">
        <v>1343.202</v>
      </c>
      <c r="L525" s="94">
        <v>1093.7570000000001</v>
      </c>
      <c r="M525" s="33">
        <v>865.92499999999995</v>
      </c>
      <c r="N525" s="33">
        <v>1531.394</v>
      </c>
      <c r="O525" s="33">
        <v>887.38199999999995</v>
      </c>
      <c r="P525" s="551">
        <v>1843.61</v>
      </c>
      <c r="Q525" s="33">
        <v>14408.14</v>
      </c>
      <c r="R525" s="35">
        <v>17117.357</v>
      </c>
      <c r="S525" s="213">
        <v>118.8</v>
      </c>
      <c r="T525" s="546" t="s">
        <v>767</v>
      </c>
      <c r="U525" s="334"/>
      <c r="V525" s="554" t="s">
        <v>2086</v>
      </c>
      <c r="W525" s="556" t="s">
        <v>2084</v>
      </c>
    </row>
    <row r="526" spans="1:23" x14ac:dyDescent="0.25">
      <c r="A526" s="569"/>
      <c r="B526" s="576"/>
      <c r="C526" s="584"/>
      <c r="D526" s="568" t="s">
        <v>768</v>
      </c>
      <c r="E526" s="94">
        <v>144.976</v>
      </c>
      <c r="F526" s="33">
        <v>102.85899999999999</v>
      </c>
      <c r="G526" s="33">
        <v>650.61099999999999</v>
      </c>
      <c r="H526" s="33">
        <v>476.14499999999998</v>
      </c>
      <c r="I526" s="33">
        <v>656.48400000000004</v>
      </c>
      <c r="J526" s="33">
        <v>180.38800000000001</v>
      </c>
      <c r="K526" s="551">
        <v>165.12</v>
      </c>
      <c r="L526" s="94">
        <v>769.02099999999996</v>
      </c>
      <c r="M526" s="33">
        <v>290.98399999999998</v>
      </c>
      <c r="N526" s="33">
        <v>695.51800000000003</v>
      </c>
      <c r="O526" s="33">
        <v>628.84100000000001</v>
      </c>
      <c r="P526" s="551">
        <v>941.27499999999998</v>
      </c>
      <c r="Q526" s="33">
        <v>2240.5360000000001</v>
      </c>
      <c r="R526" s="35">
        <v>5702.2219999999998</v>
      </c>
      <c r="S526" s="213">
        <v>254.5</v>
      </c>
      <c r="T526" s="546" t="s">
        <v>769</v>
      </c>
      <c r="U526" s="334"/>
      <c r="W526" s="556"/>
    </row>
    <row r="527" spans="1:23" x14ac:dyDescent="0.25">
      <c r="A527" s="569"/>
      <c r="B527" s="576"/>
      <c r="C527" s="584"/>
      <c r="D527" s="568"/>
      <c r="E527" s="94"/>
      <c r="F527" s="33"/>
      <c r="G527" s="33"/>
      <c r="H527" s="33"/>
      <c r="I527" s="33"/>
      <c r="J527" s="33"/>
      <c r="K527" s="551"/>
      <c r="L527" s="94"/>
      <c r="M527" s="33"/>
      <c r="N527" s="33"/>
      <c r="O527" s="33"/>
      <c r="P527" s="551"/>
      <c r="Q527" s="33"/>
      <c r="R527" s="35"/>
      <c r="S527" s="213"/>
      <c r="T527" s="546"/>
      <c r="U527" s="334"/>
      <c r="V527" s="554"/>
      <c r="W527" s="556"/>
    </row>
    <row r="528" spans="1:23" x14ac:dyDescent="0.25">
      <c r="A528" s="569" t="s">
        <v>2087</v>
      </c>
      <c r="B528" s="576"/>
      <c r="C528" s="584" t="s">
        <v>2088</v>
      </c>
      <c r="D528" s="529" t="s">
        <v>766</v>
      </c>
      <c r="E528" s="94">
        <v>129.62899999999999</v>
      </c>
      <c r="F528" s="33">
        <v>90.962000000000003</v>
      </c>
      <c r="G528" s="33">
        <v>136.92099999999999</v>
      </c>
      <c r="H528" s="33">
        <v>155.79</v>
      </c>
      <c r="I528" s="33">
        <v>167.363</v>
      </c>
      <c r="J528" s="33">
        <v>180.02799999999999</v>
      </c>
      <c r="K528" s="551">
        <v>189.93</v>
      </c>
      <c r="L528" s="94">
        <v>240.51400000000001</v>
      </c>
      <c r="M528" s="33">
        <v>303.84100000000001</v>
      </c>
      <c r="N528" s="33">
        <v>207.44200000000001</v>
      </c>
      <c r="O528" s="33">
        <v>126.248</v>
      </c>
      <c r="P528" s="551">
        <v>102.864</v>
      </c>
      <c r="Q528" s="33">
        <v>1817.8579999999999</v>
      </c>
      <c r="R528" s="35">
        <v>2031.5319999999999</v>
      </c>
      <c r="S528" s="213">
        <v>111.8</v>
      </c>
      <c r="T528" s="546" t="s">
        <v>767</v>
      </c>
      <c r="U528" s="334"/>
      <c r="V528" s="554" t="s">
        <v>2089</v>
      </c>
      <c r="W528" s="556" t="s">
        <v>2087</v>
      </c>
    </row>
    <row r="529" spans="1:23" x14ac:dyDescent="0.25">
      <c r="A529" s="569"/>
      <c r="B529" s="576"/>
      <c r="C529" s="584"/>
      <c r="D529" s="529" t="s">
        <v>768</v>
      </c>
      <c r="E529" s="94">
        <v>17.181000000000001</v>
      </c>
      <c r="F529" s="33">
        <v>4.3209999999999997</v>
      </c>
      <c r="G529" s="33">
        <v>0.188</v>
      </c>
      <c r="H529" s="33">
        <v>14.057</v>
      </c>
      <c r="I529" s="33">
        <v>5.3029999999999999</v>
      </c>
      <c r="J529" s="33">
        <v>1.573</v>
      </c>
      <c r="K529" s="551">
        <v>1.956</v>
      </c>
      <c r="L529" s="94">
        <v>5.1740000000000004</v>
      </c>
      <c r="M529" s="33">
        <v>4.4470000000000001</v>
      </c>
      <c r="N529" s="33">
        <v>5.0910000000000002</v>
      </c>
      <c r="O529" s="33">
        <v>35.363999999999997</v>
      </c>
      <c r="P529" s="551">
        <v>1.5740000000000001</v>
      </c>
      <c r="Q529" s="33">
        <v>433.04899999999998</v>
      </c>
      <c r="R529" s="35">
        <v>96.228999999999999</v>
      </c>
      <c r="S529" s="213">
        <v>22.2</v>
      </c>
      <c r="T529" s="546" t="s">
        <v>769</v>
      </c>
      <c r="U529" s="334"/>
      <c r="W529" s="556"/>
    </row>
    <row r="530" spans="1:23" x14ac:dyDescent="0.25">
      <c r="A530" s="569"/>
      <c r="B530" s="576"/>
      <c r="C530" s="584"/>
      <c r="D530" s="529"/>
      <c r="E530" s="94"/>
      <c r="F530" s="33"/>
      <c r="G530" s="33"/>
      <c r="H530" s="33"/>
      <c r="I530" s="33"/>
      <c r="J530" s="33"/>
      <c r="K530" s="551"/>
      <c r="L530" s="94"/>
      <c r="M530" s="33"/>
      <c r="N530" s="33"/>
      <c r="O530" s="33"/>
      <c r="P530" s="551"/>
      <c r="Q530" s="33"/>
      <c r="R530" s="35"/>
      <c r="S530" s="213"/>
      <c r="T530" s="546"/>
      <c r="U530" s="334"/>
      <c r="V530" s="554"/>
      <c r="W530" s="556"/>
    </row>
    <row r="531" spans="1:23" x14ac:dyDescent="0.25">
      <c r="A531" s="569" t="s">
        <v>2090</v>
      </c>
      <c r="B531" s="576"/>
      <c r="C531" s="584" t="s">
        <v>2091</v>
      </c>
      <c r="D531" s="568" t="s">
        <v>766</v>
      </c>
      <c r="E531" s="94">
        <v>9369.8870000000006</v>
      </c>
      <c r="F531" s="33">
        <v>11009.959000000001</v>
      </c>
      <c r="G531" s="33">
        <v>13354.919</v>
      </c>
      <c r="H531" s="33">
        <v>12065.508</v>
      </c>
      <c r="I531" s="33">
        <v>13294.415000000001</v>
      </c>
      <c r="J531" s="33">
        <v>14198.521000000001</v>
      </c>
      <c r="K531" s="551">
        <v>12533.688</v>
      </c>
      <c r="L531" s="94">
        <v>12458.186</v>
      </c>
      <c r="M531" s="33">
        <v>13335.683999999999</v>
      </c>
      <c r="N531" s="33">
        <v>13936.412</v>
      </c>
      <c r="O531" s="33">
        <v>9994.0750000000007</v>
      </c>
      <c r="P531" s="551">
        <v>11176.883</v>
      </c>
      <c r="Q531" s="33">
        <v>123461.599</v>
      </c>
      <c r="R531" s="35">
        <v>146728.13699999999</v>
      </c>
      <c r="S531" s="213">
        <v>118.8</v>
      </c>
      <c r="T531" s="546" t="s">
        <v>767</v>
      </c>
      <c r="U531" s="334"/>
      <c r="V531" s="554" t="s">
        <v>2092</v>
      </c>
      <c r="W531" s="556" t="s">
        <v>2090</v>
      </c>
    </row>
    <row r="532" spans="1:23" x14ac:dyDescent="0.25">
      <c r="A532" s="569"/>
      <c r="B532" s="576"/>
      <c r="C532" s="584" t="s">
        <v>2093</v>
      </c>
      <c r="D532" s="568" t="s">
        <v>768</v>
      </c>
      <c r="E532" s="94">
        <v>23193.897000000001</v>
      </c>
      <c r="F532" s="33">
        <v>22779.302</v>
      </c>
      <c r="G532" s="33">
        <v>24762.277999999998</v>
      </c>
      <c r="H532" s="33">
        <v>23345.439999999999</v>
      </c>
      <c r="I532" s="33">
        <v>24229.201000000001</v>
      </c>
      <c r="J532" s="33">
        <v>26264.567999999999</v>
      </c>
      <c r="K532" s="551">
        <v>27759.944</v>
      </c>
      <c r="L532" s="94">
        <v>21559.085999999999</v>
      </c>
      <c r="M532" s="33">
        <v>28072.123</v>
      </c>
      <c r="N532" s="33">
        <v>26659.063999999998</v>
      </c>
      <c r="O532" s="33">
        <v>22989.947</v>
      </c>
      <c r="P532" s="551">
        <v>19405.237000000001</v>
      </c>
      <c r="Q532" s="33">
        <v>294123.36800000002</v>
      </c>
      <c r="R532" s="35">
        <v>291020.087</v>
      </c>
      <c r="S532" s="213">
        <v>98.9</v>
      </c>
      <c r="T532" s="546" t="s">
        <v>769</v>
      </c>
      <c r="U532" s="334"/>
      <c r="V532" s="554" t="s">
        <v>2094</v>
      </c>
      <c r="W532" s="556"/>
    </row>
    <row r="533" spans="1:23" x14ac:dyDescent="0.25">
      <c r="A533" s="569"/>
      <c r="B533" s="576"/>
      <c r="C533" s="584"/>
      <c r="D533" s="568"/>
      <c r="E533" s="94"/>
      <c r="F533" s="33"/>
      <c r="G533" s="33"/>
      <c r="H533" s="33"/>
      <c r="I533" s="33"/>
      <c r="J533" s="33"/>
      <c r="K533" s="551"/>
      <c r="L533" s="94"/>
      <c r="M533" s="33"/>
      <c r="N533" s="33"/>
      <c r="O533" s="33"/>
      <c r="P533" s="551"/>
      <c r="Q533" s="33"/>
      <c r="R533" s="35"/>
      <c r="S533" s="213"/>
      <c r="T533" s="546"/>
      <c r="U533" s="334"/>
      <c r="V533" s="554"/>
      <c r="W533" s="556"/>
    </row>
    <row r="534" spans="1:23" x14ac:dyDescent="0.25">
      <c r="A534" s="569" t="s">
        <v>2095</v>
      </c>
      <c r="B534" s="576"/>
      <c r="C534" s="584" t="s">
        <v>2096</v>
      </c>
      <c r="D534" s="529" t="s">
        <v>766</v>
      </c>
      <c r="E534" s="94">
        <v>778.56299999999999</v>
      </c>
      <c r="F534" s="33">
        <v>864.89800000000002</v>
      </c>
      <c r="G534" s="33">
        <v>1078.52</v>
      </c>
      <c r="H534" s="33">
        <v>1014.913</v>
      </c>
      <c r="I534" s="33">
        <v>1204.462</v>
      </c>
      <c r="J534" s="33">
        <v>1367.5250000000001</v>
      </c>
      <c r="K534" s="551">
        <v>2381.0720000000001</v>
      </c>
      <c r="L534" s="94">
        <v>1251.838</v>
      </c>
      <c r="M534" s="33">
        <v>1615.67</v>
      </c>
      <c r="N534" s="33">
        <v>2133.4340000000002</v>
      </c>
      <c r="O534" s="33">
        <v>1744.2819999999999</v>
      </c>
      <c r="P534" s="551">
        <v>1586.155</v>
      </c>
      <c r="Q534" s="33">
        <v>15577.914000000001</v>
      </c>
      <c r="R534" s="35">
        <v>17021.331999999999</v>
      </c>
      <c r="S534" s="213">
        <v>109.3</v>
      </c>
      <c r="T534" s="546" t="s">
        <v>767</v>
      </c>
      <c r="U534" s="334"/>
      <c r="V534" s="554" t="s">
        <v>2097</v>
      </c>
      <c r="W534" s="556" t="s">
        <v>2095</v>
      </c>
    </row>
    <row r="535" spans="1:23" x14ac:dyDescent="0.25">
      <c r="A535" s="569"/>
      <c r="B535" s="576"/>
      <c r="C535" s="584"/>
      <c r="D535" s="529" t="s">
        <v>768</v>
      </c>
      <c r="E535" s="94">
        <v>1534.5830000000001</v>
      </c>
      <c r="F535" s="33">
        <v>2018.4380000000001</v>
      </c>
      <c r="G535" s="33">
        <v>2566.4749999999999</v>
      </c>
      <c r="H535" s="33">
        <v>3059.163</v>
      </c>
      <c r="I535" s="33">
        <v>2778.7959999999998</v>
      </c>
      <c r="J535" s="33">
        <v>3668.11</v>
      </c>
      <c r="K535" s="551">
        <v>3298.2829999999999</v>
      </c>
      <c r="L535" s="94">
        <v>2527.623</v>
      </c>
      <c r="M535" s="33">
        <v>2727.0169999999998</v>
      </c>
      <c r="N535" s="33">
        <v>3445.1640000000002</v>
      </c>
      <c r="O535" s="33">
        <v>3140.5030000000002</v>
      </c>
      <c r="P535" s="551">
        <v>2406.7530000000002</v>
      </c>
      <c r="Q535" s="33">
        <v>31658.038</v>
      </c>
      <c r="R535" s="35">
        <v>33170.908000000003</v>
      </c>
      <c r="S535" s="213">
        <v>104.8</v>
      </c>
      <c r="T535" s="546" t="s">
        <v>769</v>
      </c>
      <c r="U535" s="334"/>
      <c r="W535" s="556"/>
    </row>
    <row r="536" spans="1:23" x14ac:dyDescent="0.25">
      <c r="A536" s="569"/>
      <c r="B536" s="576"/>
      <c r="C536" s="584"/>
      <c r="D536" s="529"/>
      <c r="E536" s="94"/>
      <c r="F536" s="33"/>
      <c r="G536" s="33"/>
      <c r="H536" s="33"/>
      <c r="I536" s="33"/>
      <c r="J536" s="33"/>
      <c r="K536" s="551"/>
      <c r="L536" s="94"/>
      <c r="M536" s="33"/>
      <c r="N536" s="33"/>
      <c r="O536" s="33"/>
      <c r="P536" s="551"/>
      <c r="Q536" s="33"/>
      <c r="R536" s="35"/>
      <c r="S536" s="213"/>
      <c r="T536" s="546"/>
      <c r="U536" s="334"/>
      <c r="V536" s="554"/>
      <c r="W536" s="556"/>
    </row>
    <row r="537" spans="1:23" x14ac:dyDescent="0.25">
      <c r="A537" s="569" t="s">
        <v>2098</v>
      </c>
      <c r="B537" s="576"/>
      <c r="C537" s="584" t="s">
        <v>2099</v>
      </c>
      <c r="D537" s="529" t="s">
        <v>766</v>
      </c>
      <c r="E537" s="94">
        <v>8662.4130000000005</v>
      </c>
      <c r="F537" s="33">
        <v>6922.28</v>
      </c>
      <c r="G537" s="33">
        <v>7432.4110000000001</v>
      </c>
      <c r="H537" s="33">
        <v>7249.1580000000004</v>
      </c>
      <c r="I537" s="33">
        <v>8448.866</v>
      </c>
      <c r="J537" s="33">
        <v>8756.0509999999995</v>
      </c>
      <c r="K537" s="551">
        <v>11228.217000000001</v>
      </c>
      <c r="L537" s="94">
        <v>10098.436</v>
      </c>
      <c r="M537" s="33">
        <v>17052.384999999998</v>
      </c>
      <c r="N537" s="33">
        <v>14838.05</v>
      </c>
      <c r="O537" s="33">
        <v>11410.684999999999</v>
      </c>
      <c r="P537" s="551">
        <v>6641.8010000000004</v>
      </c>
      <c r="Q537" s="33">
        <v>105869.337</v>
      </c>
      <c r="R537" s="35">
        <v>118740.753</v>
      </c>
      <c r="S537" s="213">
        <v>112.2</v>
      </c>
      <c r="T537" s="546" t="s">
        <v>767</v>
      </c>
      <c r="U537" s="334"/>
      <c r="V537" s="554" t="s">
        <v>2100</v>
      </c>
      <c r="W537" s="556" t="s">
        <v>2098</v>
      </c>
    </row>
    <row r="538" spans="1:23" s="9" customFormat="1" x14ac:dyDescent="0.25">
      <c r="A538" s="569"/>
      <c r="B538" s="576"/>
      <c r="C538" s="584" t="s">
        <v>2101</v>
      </c>
      <c r="D538" s="529" t="s">
        <v>768</v>
      </c>
      <c r="E538" s="94">
        <v>42353.321000000004</v>
      </c>
      <c r="F538" s="33">
        <v>45872.796000000002</v>
      </c>
      <c r="G538" s="33">
        <v>45421.483</v>
      </c>
      <c r="H538" s="33">
        <v>39002.285000000003</v>
      </c>
      <c r="I538" s="33">
        <v>40971.548000000003</v>
      </c>
      <c r="J538" s="33">
        <v>44150.188999999998</v>
      </c>
      <c r="K538" s="551">
        <v>45016.481</v>
      </c>
      <c r="L538" s="94">
        <v>42984.563000000002</v>
      </c>
      <c r="M538" s="33">
        <v>55766.194000000003</v>
      </c>
      <c r="N538" s="33">
        <v>57345.428</v>
      </c>
      <c r="O538" s="33">
        <v>47384.627</v>
      </c>
      <c r="P538" s="551">
        <v>31145.923999999999</v>
      </c>
      <c r="Q538" s="33">
        <v>521197.59299999999</v>
      </c>
      <c r="R538" s="35">
        <v>537414.83900000004</v>
      </c>
      <c r="S538" s="213">
        <v>103.1</v>
      </c>
      <c r="T538" s="546" t="s">
        <v>769</v>
      </c>
      <c r="U538" s="334"/>
      <c r="V538" s="554" t="s">
        <v>2102</v>
      </c>
      <c r="W538" s="556"/>
    </row>
    <row r="539" spans="1:23" x14ac:dyDescent="0.25">
      <c r="A539" s="552"/>
      <c r="B539" s="562"/>
      <c r="C539" s="295"/>
      <c r="D539" s="568"/>
      <c r="E539" s="467"/>
      <c r="F539" s="470"/>
      <c r="G539" s="470"/>
      <c r="H539" s="470"/>
      <c r="I539" s="470"/>
      <c r="J539" s="470"/>
      <c r="K539" s="678"/>
      <c r="L539" s="467"/>
      <c r="M539" s="470"/>
      <c r="N539" s="470"/>
      <c r="O539" s="470"/>
      <c r="P539" s="678"/>
      <c r="Q539" s="470"/>
      <c r="R539" s="468"/>
      <c r="S539" s="334"/>
      <c r="T539" s="546"/>
      <c r="U539" s="334"/>
      <c r="V539" s="554"/>
      <c r="W539" s="556"/>
    </row>
    <row r="540" spans="1:23" x14ac:dyDescent="0.25">
      <c r="A540" s="552" t="s">
        <v>2103</v>
      </c>
      <c r="B540" s="562"/>
      <c r="C540" s="295" t="s">
        <v>2104</v>
      </c>
      <c r="D540" s="568" t="s">
        <v>766</v>
      </c>
      <c r="E540" s="94">
        <v>862.24900000000002</v>
      </c>
      <c r="F540" s="33">
        <v>1367.5840000000001</v>
      </c>
      <c r="G540" s="33">
        <v>834.33199999999999</v>
      </c>
      <c r="H540" s="33">
        <v>1153.8389999999999</v>
      </c>
      <c r="I540" s="33">
        <v>1099.347</v>
      </c>
      <c r="J540" s="33">
        <v>1127.117</v>
      </c>
      <c r="K540" s="551">
        <v>1143.886</v>
      </c>
      <c r="L540" s="94">
        <v>1354.5909999999999</v>
      </c>
      <c r="M540" s="33">
        <v>729.06399999999996</v>
      </c>
      <c r="N540" s="33">
        <v>838.58100000000002</v>
      </c>
      <c r="O540" s="33">
        <v>838.50400000000002</v>
      </c>
      <c r="P540" s="551">
        <v>1011.952</v>
      </c>
      <c r="Q540" s="33">
        <v>8722.7870000000003</v>
      </c>
      <c r="R540" s="35">
        <v>12361.046</v>
      </c>
      <c r="S540" s="66">
        <v>141.69999999999999</v>
      </c>
      <c r="T540" s="546" t="s">
        <v>767</v>
      </c>
      <c r="U540" s="334"/>
      <c r="V540" s="554" t="s">
        <v>2105</v>
      </c>
      <c r="W540" s="556" t="s">
        <v>2103</v>
      </c>
    </row>
    <row r="541" spans="1:23" x14ac:dyDescent="0.25">
      <c r="A541" s="552"/>
      <c r="B541" s="562"/>
      <c r="C541" s="295" t="s">
        <v>2106</v>
      </c>
      <c r="D541" s="568" t="s">
        <v>768</v>
      </c>
      <c r="E541" s="94">
        <v>1821.95</v>
      </c>
      <c r="F541" s="33">
        <v>2752.7040000000002</v>
      </c>
      <c r="G541" s="33">
        <v>2119.2350000000001</v>
      </c>
      <c r="H541" s="33">
        <v>1602.491</v>
      </c>
      <c r="I541" s="33">
        <v>2347.2370000000001</v>
      </c>
      <c r="J541" s="33">
        <v>2575.3470000000002</v>
      </c>
      <c r="K541" s="551">
        <v>2078.6529999999998</v>
      </c>
      <c r="L541" s="94">
        <v>1156.723</v>
      </c>
      <c r="M541" s="33">
        <v>3276.9940000000001</v>
      </c>
      <c r="N541" s="33">
        <v>1728.866</v>
      </c>
      <c r="O541" s="33">
        <v>1658.3789999999999</v>
      </c>
      <c r="P541" s="551">
        <v>1391.8620000000001</v>
      </c>
      <c r="Q541" s="33">
        <v>28316.23</v>
      </c>
      <c r="R541" s="35">
        <v>24510.440999999999</v>
      </c>
      <c r="S541" s="66">
        <v>86.6</v>
      </c>
      <c r="T541" s="546" t="s">
        <v>769</v>
      </c>
      <c r="U541" s="334"/>
      <c r="V541" s="554" t="s">
        <v>2107</v>
      </c>
      <c r="W541" s="556"/>
    </row>
    <row r="542" spans="1:23" x14ac:dyDescent="0.25">
      <c r="A542" s="552"/>
      <c r="B542" s="562"/>
      <c r="C542" s="295"/>
      <c r="D542" s="568"/>
      <c r="E542" s="94"/>
      <c r="F542" s="33"/>
      <c r="G542" s="33"/>
      <c r="H542" s="33"/>
      <c r="I542" s="33"/>
      <c r="J542" s="33"/>
      <c r="K542" s="551"/>
      <c r="L542" s="94"/>
      <c r="M542" s="33"/>
      <c r="N542" s="33"/>
      <c r="O542" s="33"/>
      <c r="P542" s="551"/>
      <c r="Q542" s="33"/>
      <c r="R542" s="35"/>
      <c r="S542" s="66"/>
      <c r="T542" s="546"/>
      <c r="U542" s="334"/>
      <c r="V542" s="554"/>
      <c r="W542" s="556"/>
    </row>
    <row r="543" spans="1:23" x14ac:dyDescent="0.25">
      <c r="A543" s="552" t="s">
        <v>2108</v>
      </c>
      <c r="B543" s="562"/>
      <c r="C543" s="295" t="s">
        <v>2109</v>
      </c>
      <c r="D543" s="568" t="s">
        <v>766</v>
      </c>
      <c r="E543" s="94">
        <v>2033.9649999999999</v>
      </c>
      <c r="F543" s="33">
        <v>4001.0340000000001</v>
      </c>
      <c r="G543" s="33">
        <v>3385.6570000000002</v>
      </c>
      <c r="H543" s="33">
        <v>3366.68</v>
      </c>
      <c r="I543" s="33">
        <v>1664.576</v>
      </c>
      <c r="J543" s="33">
        <v>1282.104</v>
      </c>
      <c r="K543" s="551">
        <v>801.93499999999995</v>
      </c>
      <c r="L543" s="94">
        <v>1473.8219999999999</v>
      </c>
      <c r="M543" s="33">
        <v>1092.97</v>
      </c>
      <c r="N543" s="33">
        <v>826.26300000000003</v>
      </c>
      <c r="O543" s="33">
        <v>900.06200000000001</v>
      </c>
      <c r="P543" s="551">
        <v>4472.7139999999999</v>
      </c>
      <c r="Q543" s="33">
        <v>13131.699000000001</v>
      </c>
      <c r="R543" s="35">
        <v>25301.781999999999</v>
      </c>
      <c r="S543" s="66">
        <v>192.7</v>
      </c>
      <c r="T543" s="546" t="s">
        <v>767</v>
      </c>
      <c r="U543" s="334"/>
      <c r="V543" s="554" t="s">
        <v>2110</v>
      </c>
      <c r="W543" s="556" t="s">
        <v>2108</v>
      </c>
    </row>
    <row r="544" spans="1:23" x14ac:dyDescent="0.25">
      <c r="A544" s="552"/>
      <c r="B544" s="562"/>
      <c r="C544" s="295" t="s">
        <v>2111</v>
      </c>
      <c r="D544" s="568" t="s">
        <v>768</v>
      </c>
      <c r="E544" s="94">
        <v>1062.4490000000001</v>
      </c>
      <c r="F544" s="33">
        <v>4472.848</v>
      </c>
      <c r="G544" s="33">
        <v>3294.5819999999999</v>
      </c>
      <c r="H544" s="33">
        <v>2894.393</v>
      </c>
      <c r="I544" s="33">
        <v>2758.2420000000002</v>
      </c>
      <c r="J544" s="33">
        <v>2454.4209999999998</v>
      </c>
      <c r="K544" s="551">
        <v>4893.3190000000004</v>
      </c>
      <c r="L544" s="94">
        <v>2308.9720000000002</v>
      </c>
      <c r="M544" s="33">
        <v>1569.9739999999999</v>
      </c>
      <c r="N544" s="33">
        <v>3356.13</v>
      </c>
      <c r="O544" s="33">
        <v>2927.8110000000001</v>
      </c>
      <c r="P544" s="551">
        <v>2575.9659999999999</v>
      </c>
      <c r="Q544" s="33">
        <v>61776.23</v>
      </c>
      <c r="R544" s="35">
        <v>34569.107000000004</v>
      </c>
      <c r="S544" s="66">
        <v>56</v>
      </c>
      <c r="T544" s="546" t="s">
        <v>769</v>
      </c>
      <c r="U544" s="334"/>
      <c r="V544" s="554" t="s">
        <v>2112</v>
      </c>
      <c r="W544" s="556"/>
    </row>
    <row r="545" spans="1:23" x14ac:dyDescent="0.25">
      <c r="A545" s="552"/>
      <c r="B545" s="562"/>
      <c r="C545" s="295"/>
      <c r="D545" s="568"/>
      <c r="E545" s="94"/>
      <c r="F545" s="33"/>
      <c r="G545" s="33"/>
      <c r="H545" s="33"/>
      <c r="I545" s="33"/>
      <c r="J545" s="33"/>
      <c r="K545" s="551"/>
      <c r="L545" s="94"/>
      <c r="M545" s="33"/>
      <c r="N545" s="33"/>
      <c r="O545" s="33"/>
      <c r="P545" s="551"/>
      <c r="Q545" s="33"/>
      <c r="R545" s="35"/>
      <c r="S545" s="66"/>
      <c r="T545" s="546"/>
      <c r="U545" s="334"/>
      <c r="V545" s="554"/>
      <c r="W545" s="556"/>
    </row>
    <row r="546" spans="1:23" x14ac:dyDescent="0.25">
      <c r="A546" s="552" t="s">
        <v>2113</v>
      </c>
      <c r="B546" s="562"/>
      <c r="C546" s="295" t="s">
        <v>2114</v>
      </c>
      <c r="D546" s="568" t="s">
        <v>766</v>
      </c>
      <c r="E546" s="94">
        <v>755.35299999999995</v>
      </c>
      <c r="F546" s="33">
        <v>3086.261</v>
      </c>
      <c r="G546" s="33">
        <v>1251.633</v>
      </c>
      <c r="H546" s="33">
        <v>1708.0550000000001</v>
      </c>
      <c r="I546" s="33">
        <v>1321.604</v>
      </c>
      <c r="J546" s="33">
        <v>2475.299</v>
      </c>
      <c r="K546" s="551">
        <v>3028.904</v>
      </c>
      <c r="L546" s="94">
        <v>2897.0439999999999</v>
      </c>
      <c r="M546" s="33">
        <v>4528.5929999999998</v>
      </c>
      <c r="N546" s="33">
        <v>1249.2739999999999</v>
      </c>
      <c r="O546" s="33">
        <v>2323.7469999999998</v>
      </c>
      <c r="P546" s="551">
        <v>1806.155</v>
      </c>
      <c r="Q546" s="33">
        <v>26063.425999999999</v>
      </c>
      <c r="R546" s="35">
        <v>26431.921999999999</v>
      </c>
      <c r="S546" s="66">
        <v>101.4</v>
      </c>
      <c r="T546" s="546" t="s">
        <v>767</v>
      </c>
      <c r="U546" s="334"/>
      <c r="V546" s="554" t="s">
        <v>2115</v>
      </c>
      <c r="W546" s="556" t="s">
        <v>2113</v>
      </c>
    </row>
    <row r="547" spans="1:23" x14ac:dyDescent="0.25">
      <c r="A547" s="552"/>
      <c r="B547" s="562"/>
      <c r="C547" s="295"/>
      <c r="D547" s="568" t="s">
        <v>768</v>
      </c>
      <c r="E547" s="94">
        <v>987.32500000000005</v>
      </c>
      <c r="F547" s="33">
        <v>274.41500000000002</v>
      </c>
      <c r="G547" s="33">
        <v>4902.4480000000003</v>
      </c>
      <c r="H547" s="33">
        <v>580.53099999999995</v>
      </c>
      <c r="I547" s="33">
        <v>943.56</v>
      </c>
      <c r="J547" s="33">
        <v>2033.48</v>
      </c>
      <c r="K547" s="551">
        <v>4493.4129999999996</v>
      </c>
      <c r="L547" s="94">
        <v>4749.1279999999997</v>
      </c>
      <c r="M547" s="33">
        <v>3740.6619999999998</v>
      </c>
      <c r="N547" s="33">
        <v>678.18700000000001</v>
      </c>
      <c r="O547" s="33">
        <v>8188.51</v>
      </c>
      <c r="P547" s="551">
        <v>3273.96</v>
      </c>
      <c r="Q547" s="33">
        <v>15002.419</v>
      </c>
      <c r="R547" s="35">
        <v>34845.618999999999</v>
      </c>
      <c r="S547" s="66">
        <v>232.3</v>
      </c>
      <c r="T547" s="546" t="s">
        <v>769</v>
      </c>
      <c r="U547" s="334"/>
      <c r="W547" s="556"/>
    </row>
    <row r="548" spans="1:23" x14ac:dyDescent="0.25">
      <c r="A548" s="552"/>
      <c r="B548" s="562"/>
      <c r="C548" s="295"/>
      <c r="D548" s="568"/>
      <c r="E548" s="94"/>
      <c r="F548" s="33"/>
      <c r="G548" s="33"/>
      <c r="H548" s="33"/>
      <c r="I548" s="33"/>
      <c r="J548" s="33"/>
      <c r="K548" s="551"/>
      <c r="L548" s="94"/>
      <c r="M548" s="33"/>
      <c r="N548" s="33"/>
      <c r="O548" s="33"/>
      <c r="P548" s="551"/>
      <c r="Q548" s="33"/>
      <c r="R548" s="35"/>
      <c r="S548" s="66"/>
      <c r="T548" s="546"/>
      <c r="U548" s="334"/>
      <c r="V548" s="554"/>
      <c r="W548" s="556"/>
    </row>
    <row r="549" spans="1:23" x14ac:dyDescent="0.25">
      <c r="A549" s="552" t="s">
        <v>2116</v>
      </c>
      <c r="B549" s="562"/>
      <c r="C549" s="295" t="s">
        <v>2117</v>
      </c>
      <c r="D549" s="568" t="s">
        <v>766</v>
      </c>
      <c r="E549" s="94">
        <v>3855.1179999999999</v>
      </c>
      <c r="F549" s="33">
        <v>3719.1320000000001</v>
      </c>
      <c r="G549" s="33">
        <v>3252.7109999999998</v>
      </c>
      <c r="H549" s="33">
        <v>3805.4969999999998</v>
      </c>
      <c r="I549" s="33">
        <v>4897.1859999999997</v>
      </c>
      <c r="J549" s="33">
        <v>4050.2370000000001</v>
      </c>
      <c r="K549" s="551">
        <v>4513.1970000000001</v>
      </c>
      <c r="L549" s="94">
        <v>2782.4029999999998</v>
      </c>
      <c r="M549" s="33">
        <v>4293.1790000000001</v>
      </c>
      <c r="N549" s="33">
        <v>5083.62</v>
      </c>
      <c r="O549" s="33">
        <v>3245.0059999999999</v>
      </c>
      <c r="P549" s="551">
        <v>3993.7629999999999</v>
      </c>
      <c r="Q549" s="33">
        <v>48124.889000000003</v>
      </c>
      <c r="R549" s="35">
        <v>47491.048999999999</v>
      </c>
      <c r="S549" s="66">
        <v>98.7</v>
      </c>
      <c r="T549" s="546" t="s">
        <v>767</v>
      </c>
      <c r="U549" s="334"/>
      <c r="V549" s="554" t="s">
        <v>2118</v>
      </c>
      <c r="W549" s="556" t="s">
        <v>2116</v>
      </c>
    </row>
    <row r="550" spans="1:23" x14ac:dyDescent="0.25">
      <c r="A550" s="552"/>
      <c r="B550" s="562"/>
      <c r="C550" s="295"/>
      <c r="D550" s="568" t="s">
        <v>768</v>
      </c>
      <c r="E550" s="94">
        <v>3364.5650000000001</v>
      </c>
      <c r="F550" s="33">
        <v>2823.085</v>
      </c>
      <c r="G550" s="33">
        <v>3502.3119999999999</v>
      </c>
      <c r="H550" s="33">
        <v>3233.835</v>
      </c>
      <c r="I550" s="33">
        <v>3820.6179999999999</v>
      </c>
      <c r="J550" s="33">
        <v>3711.7649999999999</v>
      </c>
      <c r="K550" s="551">
        <v>3356.91</v>
      </c>
      <c r="L550" s="94">
        <v>3174.998</v>
      </c>
      <c r="M550" s="33">
        <v>3124.364</v>
      </c>
      <c r="N550" s="33">
        <v>3499.0659999999998</v>
      </c>
      <c r="O550" s="33">
        <v>2950.8229999999999</v>
      </c>
      <c r="P550" s="551">
        <v>2164.5970000000002</v>
      </c>
      <c r="Q550" s="33">
        <v>35067.315999999999</v>
      </c>
      <c r="R550" s="35">
        <v>38726.938000000002</v>
      </c>
      <c r="S550" s="66">
        <v>110.4</v>
      </c>
      <c r="T550" s="546" t="s">
        <v>769</v>
      </c>
      <c r="U550" s="334"/>
      <c r="W550" s="556"/>
    </row>
    <row r="551" spans="1:23" x14ac:dyDescent="0.25">
      <c r="A551" s="552"/>
      <c r="B551" s="562"/>
      <c r="C551" s="295"/>
      <c r="D551" s="568"/>
      <c r="E551" s="94"/>
      <c r="F551" s="33"/>
      <c r="G551" s="33"/>
      <c r="H551" s="33"/>
      <c r="I551" s="33"/>
      <c r="J551" s="33"/>
      <c r="K551" s="551"/>
      <c r="L551" s="94"/>
      <c r="M551" s="33"/>
      <c r="N551" s="33"/>
      <c r="O551" s="33"/>
      <c r="P551" s="551"/>
      <c r="Q551" s="33"/>
      <c r="R551" s="35"/>
      <c r="S551" s="66"/>
      <c r="T551" s="546"/>
      <c r="U551" s="334"/>
      <c r="V551" s="554"/>
      <c r="W551" s="556"/>
    </row>
    <row r="552" spans="1:23" x14ac:dyDescent="0.25">
      <c r="A552" s="569" t="s">
        <v>2119</v>
      </c>
      <c r="B552" s="576"/>
      <c r="C552" s="584" t="s">
        <v>2120</v>
      </c>
      <c r="D552" s="568" t="s">
        <v>766</v>
      </c>
      <c r="E552" s="94">
        <v>42175.991000000002</v>
      </c>
      <c r="F552" s="602">
        <v>42098.639000000003</v>
      </c>
      <c r="G552" s="602">
        <v>45389.502</v>
      </c>
      <c r="H552" s="602">
        <v>45384.533000000003</v>
      </c>
      <c r="I552" s="602">
        <v>45106.394999999997</v>
      </c>
      <c r="J552" s="602">
        <v>46420.533000000003</v>
      </c>
      <c r="K552" s="604">
        <v>49750.105000000003</v>
      </c>
      <c r="L552" s="603">
        <v>37098.116000000002</v>
      </c>
      <c r="M552" s="602">
        <v>44279.712</v>
      </c>
      <c r="N552" s="602">
        <v>51528.777999999998</v>
      </c>
      <c r="O552" s="602">
        <v>48271.438999999998</v>
      </c>
      <c r="P552" s="604">
        <v>36316.313999999998</v>
      </c>
      <c r="Q552" s="602">
        <v>488329.277</v>
      </c>
      <c r="R552" s="38">
        <v>533820.05700000003</v>
      </c>
      <c r="S552" s="213">
        <v>109.3</v>
      </c>
      <c r="T552" s="546" t="s">
        <v>767</v>
      </c>
      <c r="U552" s="334"/>
      <c r="V552" s="554" t="s">
        <v>2121</v>
      </c>
      <c r="W552" s="556" t="s">
        <v>2119</v>
      </c>
    </row>
    <row r="553" spans="1:23" x14ac:dyDescent="0.25">
      <c r="A553" s="569"/>
      <c r="B553" s="576"/>
      <c r="C553" s="584"/>
      <c r="D553" s="568" t="s">
        <v>768</v>
      </c>
      <c r="E553" s="94">
        <v>46509.2</v>
      </c>
      <c r="F553" s="602">
        <v>43016.91</v>
      </c>
      <c r="G553" s="602">
        <v>47258.603000000003</v>
      </c>
      <c r="H553" s="602">
        <v>44306.402000000002</v>
      </c>
      <c r="I553" s="602">
        <v>45635.300999999999</v>
      </c>
      <c r="J553" s="602">
        <v>43732.832000000002</v>
      </c>
      <c r="K553" s="604">
        <v>44473.720999999998</v>
      </c>
      <c r="L553" s="603">
        <v>34057.209000000003</v>
      </c>
      <c r="M553" s="602">
        <v>48537.014000000003</v>
      </c>
      <c r="N553" s="602">
        <v>50936.277000000002</v>
      </c>
      <c r="O553" s="602">
        <v>49357.27</v>
      </c>
      <c r="P553" s="604">
        <v>38404.1</v>
      </c>
      <c r="Q553" s="602">
        <v>480501.68599999999</v>
      </c>
      <c r="R553" s="38">
        <v>536224.83900000004</v>
      </c>
      <c r="S553" s="213">
        <v>111.6</v>
      </c>
      <c r="T553" s="546" t="s">
        <v>769</v>
      </c>
      <c r="U553" s="334"/>
      <c r="W553" s="556"/>
    </row>
    <row r="554" spans="1:23" x14ac:dyDescent="0.25">
      <c r="A554" s="569"/>
      <c r="B554" s="576"/>
      <c r="C554" s="584"/>
      <c r="D554" s="568"/>
      <c r="E554" s="94"/>
      <c r="F554" s="602"/>
      <c r="G554" s="602"/>
      <c r="H554" s="602"/>
      <c r="I554" s="602"/>
      <c r="J554" s="602"/>
      <c r="K554" s="604"/>
      <c r="L554" s="603"/>
      <c r="M554" s="602"/>
      <c r="N554" s="602"/>
      <c r="O554" s="602"/>
      <c r="P554" s="604"/>
      <c r="Q554" s="602"/>
      <c r="R554" s="38"/>
      <c r="S554" s="213"/>
      <c r="T554" s="546"/>
      <c r="U554" s="334"/>
      <c r="V554" s="554"/>
      <c r="W554" s="556"/>
    </row>
    <row r="555" spans="1:23" x14ac:dyDescent="0.25">
      <c r="A555" s="569" t="s">
        <v>2122</v>
      </c>
      <c r="B555" s="576"/>
      <c r="C555" s="584" t="s">
        <v>2123</v>
      </c>
      <c r="D555" s="529" t="s">
        <v>766</v>
      </c>
      <c r="E555" s="94">
        <v>17371.838</v>
      </c>
      <c r="F555" s="602">
        <v>24521.736000000001</v>
      </c>
      <c r="G555" s="602">
        <v>34841.294999999998</v>
      </c>
      <c r="H555" s="602">
        <v>30882.670999999998</v>
      </c>
      <c r="I555" s="602">
        <v>25048.76</v>
      </c>
      <c r="J555" s="602">
        <v>22507.811000000002</v>
      </c>
      <c r="K555" s="604">
        <v>28270.165000000001</v>
      </c>
      <c r="L555" s="603">
        <v>23369.406999999999</v>
      </c>
      <c r="M555" s="602">
        <v>23463.52</v>
      </c>
      <c r="N555" s="602">
        <v>26205.654999999999</v>
      </c>
      <c r="O555" s="602">
        <v>26718.012999999999</v>
      </c>
      <c r="P555" s="604">
        <v>24275.964</v>
      </c>
      <c r="Q555" s="602">
        <v>266965.64600000001</v>
      </c>
      <c r="R555" s="38">
        <v>307476.83500000002</v>
      </c>
      <c r="S555" s="213">
        <v>115.2</v>
      </c>
      <c r="T555" s="546" t="s">
        <v>767</v>
      </c>
      <c r="U555" s="334"/>
      <c r="V555" s="554" t="s">
        <v>2124</v>
      </c>
      <c r="W555" s="556" t="s">
        <v>2122</v>
      </c>
    </row>
    <row r="556" spans="1:23" x14ac:dyDescent="0.25">
      <c r="A556" s="569"/>
      <c r="B556" s="576"/>
      <c r="C556" s="584"/>
      <c r="D556" s="529" t="s">
        <v>768</v>
      </c>
      <c r="E556" s="94">
        <v>6557.67</v>
      </c>
      <c r="F556" s="602">
        <v>7544.6540000000005</v>
      </c>
      <c r="G556" s="602">
        <v>7609.8230000000003</v>
      </c>
      <c r="H556" s="602">
        <v>7650.12</v>
      </c>
      <c r="I556" s="602">
        <v>10511.263000000001</v>
      </c>
      <c r="J556" s="602">
        <v>7944.9639999999999</v>
      </c>
      <c r="K556" s="604">
        <v>6589.9639999999999</v>
      </c>
      <c r="L556" s="603">
        <v>7526.0889999999999</v>
      </c>
      <c r="M556" s="602">
        <v>8882.4009999999998</v>
      </c>
      <c r="N556" s="602">
        <v>8633.8449999999993</v>
      </c>
      <c r="O556" s="602">
        <v>7573.6210000000001</v>
      </c>
      <c r="P556" s="604">
        <v>8968.2950000000001</v>
      </c>
      <c r="Q556" s="602">
        <v>77918.517000000007</v>
      </c>
      <c r="R556" s="38">
        <v>95992.709000000003</v>
      </c>
      <c r="S556" s="213">
        <v>123.2</v>
      </c>
      <c r="T556" s="546" t="s">
        <v>769</v>
      </c>
      <c r="U556" s="334"/>
      <c r="W556" s="556"/>
    </row>
    <row r="557" spans="1:23" x14ac:dyDescent="0.25">
      <c r="A557" s="569"/>
      <c r="B557" s="576"/>
      <c r="C557" s="584"/>
      <c r="D557" s="529"/>
      <c r="E557" s="94"/>
      <c r="F557" s="602"/>
      <c r="G557" s="602"/>
      <c r="H557" s="602"/>
      <c r="I557" s="602"/>
      <c r="J557" s="602"/>
      <c r="K557" s="604"/>
      <c r="L557" s="603"/>
      <c r="M557" s="602"/>
      <c r="N557" s="602"/>
      <c r="O557" s="602"/>
      <c r="P557" s="604"/>
      <c r="Q557" s="602"/>
      <c r="R557" s="38"/>
      <c r="S557" s="213"/>
      <c r="T557" s="546"/>
      <c r="U557" s="334"/>
      <c r="V557" s="554"/>
      <c r="W557" s="556"/>
    </row>
    <row r="558" spans="1:23" x14ac:dyDescent="0.25">
      <c r="A558" s="569" t="s">
        <v>2125</v>
      </c>
      <c r="B558" s="576"/>
      <c r="C558" s="584" t="s">
        <v>2126</v>
      </c>
      <c r="D558" s="529" t="s">
        <v>766</v>
      </c>
      <c r="E558" s="94">
        <v>995.01700000000005</v>
      </c>
      <c r="F558" s="602">
        <v>807.66300000000001</v>
      </c>
      <c r="G558" s="602">
        <v>1160.8409999999999</v>
      </c>
      <c r="H558" s="602">
        <v>1399.423</v>
      </c>
      <c r="I558" s="602">
        <v>1237.31</v>
      </c>
      <c r="J558" s="602">
        <v>2173.7049999999999</v>
      </c>
      <c r="K558" s="604">
        <v>2055.933</v>
      </c>
      <c r="L558" s="603">
        <v>1565.0920000000001</v>
      </c>
      <c r="M558" s="602">
        <v>1210.355</v>
      </c>
      <c r="N558" s="602">
        <v>1032.925</v>
      </c>
      <c r="O558" s="602">
        <v>1104.6590000000001</v>
      </c>
      <c r="P558" s="604">
        <v>1064.7550000000001</v>
      </c>
      <c r="Q558" s="602">
        <v>16661.142</v>
      </c>
      <c r="R558" s="38">
        <v>15807.678</v>
      </c>
      <c r="S558" s="213">
        <v>94.9</v>
      </c>
      <c r="T558" s="546" t="s">
        <v>767</v>
      </c>
      <c r="U558" s="334"/>
      <c r="V558" s="554" t="s">
        <v>2127</v>
      </c>
      <c r="W558" s="556" t="s">
        <v>2125</v>
      </c>
    </row>
    <row r="559" spans="1:23" x14ac:dyDescent="0.25">
      <c r="A559" s="569"/>
      <c r="B559" s="576"/>
      <c r="C559" s="584" t="s">
        <v>2128</v>
      </c>
      <c r="D559" s="529" t="s">
        <v>768</v>
      </c>
      <c r="E559" s="94">
        <v>280.99200000000002</v>
      </c>
      <c r="F559" s="602">
        <v>304.13799999999998</v>
      </c>
      <c r="G559" s="602">
        <v>481.65699999999998</v>
      </c>
      <c r="H559" s="602">
        <v>367.63900000000001</v>
      </c>
      <c r="I559" s="602">
        <v>383.613</v>
      </c>
      <c r="J559" s="602">
        <v>361.11900000000003</v>
      </c>
      <c r="K559" s="604">
        <v>537.96600000000001</v>
      </c>
      <c r="L559" s="603">
        <v>423.97399999999999</v>
      </c>
      <c r="M559" s="602">
        <v>339.76499999999999</v>
      </c>
      <c r="N559" s="602">
        <v>308.95299999999997</v>
      </c>
      <c r="O559" s="602">
        <v>305.84699999999998</v>
      </c>
      <c r="P559" s="604">
        <v>188.68600000000001</v>
      </c>
      <c r="Q559" s="602">
        <v>8372.3349999999991</v>
      </c>
      <c r="R559" s="38">
        <v>4284.3490000000002</v>
      </c>
      <c r="S559" s="213">
        <v>51.2</v>
      </c>
      <c r="T559" s="546" t="s">
        <v>769</v>
      </c>
      <c r="U559" s="334"/>
      <c r="W559" s="556"/>
    </row>
    <row r="560" spans="1:23" x14ac:dyDescent="0.25">
      <c r="A560" s="569"/>
      <c r="B560" s="576"/>
      <c r="C560" s="584"/>
      <c r="D560" s="529"/>
      <c r="E560" s="94"/>
      <c r="F560" s="602"/>
      <c r="G560" s="602"/>
      <c r="H560" s="602"/>
      <c r="I560" s="602"/>
      <c r="J560" s="602"/>
      <c r="K560" s="604"/>
      <c r="L560" s="603"/>
      <c r="M560" s="602"/>
      <c r="N560" s="602"/>
      <c r="O560" s="602"/>
      <c r="P560" s="604"/>
      <c r="Q560" s="602"/>
      <c r="R560" s="38"/>
      <c r="S560" s="213"/>
      <c r="T560" s="546"/>
      <c r="U560" s="334"/>
      <c r="V560" s="554"/>
      <c r="W560" s="556"/>
    </row>
    <row r="561" spans="1:23" x14ac:dyDescent="0.25">
      <c r="A561" s="569" t="s">
        <v>2129</v>
      </c>
      <c r="B561" s="576"/>
      <c r="C561" s="584" t="s">
        <v>2130</v>
      </c>
      <c r="D561" s="529" t="s">
        <v>766</v>
      </c>
      <c r="E561" s="94">
        <v>2469.3910000000001</v>
      </c>
      <c r="F561" s="602">
        <v>2699.0450000000001</v>
      </c>
      <c r="G561" s="602">
        <v>3094.3589999999999</v>
      </c>
      <c r="H561" s="602">
        <v>4497.3630000000003</v>
      </c>
      <c r="I561" s="602">
        <v>3882.31</v>
      </c>
      <c r="J561" s="602">
        <v>4223.4639999999999</v>
      </c>
      <c r="K561" s="604">
        <v>3560.8130000000001</v>
      </c>
      <c r="L561" s="603">
        <v>3200.4479999999999</v>
      </c>
      <c r="M561" s="602">
        <v>3020.5349999999999</v>
      </c>
      <c r="N561" s="602">
        <v>2712.6729999999998</v>
      </c>
      <c r="O561" s="602">
        <v>2663.8139999999999</v>
      </c>
      <c r="P561" s="604">
        <v>2207.5509999999999</v>
      </c>
      <c r="Q561" s="602">
        <v>36684.264999999999</v>
      </c>
      <c r="R561" s="38">
        <v>38231.766000000003</v>
      </c>
      <c r="S561" s="213">
        <v>104.2</v>
      </c>
      <c r="T561" s="546" t="s">
        <v>767</v>
      </c>
      <c r="U561" s="334"/>
      <c r="V561" s="554" t="s">
        <v>2131</v>
      </c>
      <c r="W561" s="556" t="s">
        <v>2129</v>
      </c>
    </row>
    <row r="562" spans="1:23" x14ac:dyDescent="0.25">
      <c r="A562" s="569"/>
      <c r="B562" s="576"/>
      <c r="C562" s="584"/>
      <c r="D562" s="529" t="s">
        <v>768</v>
      </c>
      <c r="E562" s="94">
        <v>10790.368</v>
      </c>
      <c r="F562" s="602">
        <v>10106.24</v>
      </c>
      <c r="G562" s="602">
        <v>13668.873</v>
      </c>
      <c r="H562" s="602">
        <v>14411.71</v>
      </c>
      <c r="I562" s="602">
        <v>15488.841</v>
      </c>
      <c r="J562" s="602">
        <v>15767.603999999999</v>
      </c>
      <c r="K562" s="604">
        <v>16780.849999999999</v>
      </c>
      <c r="L562" s="603">
        <v>14420.947</v>
      </c>
      <c r="M562" s="602">
        <v>14241.944</v>
      </c>
      <c r="N562" s="602">
        <v>11797.282999999999</v>
      </c>
      <c r="O562" s="602">
        <v>10960.076999999999</v>
      </c>
      <c r="P562" s="604">
        <v>9129.7919999999995</v>
      </c>
      <c r="Q562" s="602">
        <v>150545.73499999999</v>
      </c>
      <c r="R562" s="38">
        <v>157564.52900000001</v>
      </c>
      <c r="S562" s="213">
        <v>104.7</v>
      </c>
      <c r="T562" s="546" t="s">
        <v>769</v>
      </c>
      <c r="U562" s="334"/>
      <c r="W562" s="556"/>
    </row>
    <row r="563" spans="1:23" x14ac:dyDescent="0.25">
      <c r="A563" s="569"/>
      <c r="B563" s="576"/>
      <c r="C563" s="584"/>
      <c r="D563" s="529"/>
      <c r="E563" s="94"/>
      <c r="F563" s="602"/>
      <c r="G563" s="602"/>
      <c r="H563" s="602"/>
      <c r="I563" s="602"/>
      <c r="J563" s="602"/>
      <c r="K563" s="604"/>
      <c r="L563" s="603"/>
      <c r="M563" s="602"/>
      <c r="N563" s="602"/>
      <c r="O563" s="602"/>
      <c r="P563" s="604"/>
      <c r="Q563" s="602"/>
      <c r="R563" s="38"/>
      <c r="S563" s="213"/>
      <c r="T563" s="546"/>
      <c r="U563" s="334"/>
      <c r="V563" s="554"/>
      <c r="W563" s="556"/>
    </row>
    <row r="564" spans="1:23" x14ac:dyDescent="0.25">
      <c r="A564" s="569" t="s">
        <v>2132</v>
      </c>
      <c r="B564" s="576"/>
      <c r="C564" s="584" t="s">
        <v>2133</v>
      </c>
      <c r="D564" s="568" t="s">
        <v>766</v>
      </c>
      <c r="E564" s="94">
        <v>17182.296999999999</v>
      </c>
      <c r="F564" s="602">
        <v>17453.811000000002</v>
      </c>
      <c r="G564" s="602">
        <v>19322.719000000001</v>
      </c>
      <c r="H564" s="602">
        <v>19505.949000000001</v>
      </c>
      <c r="I564" s="602">
        <v>20285.420999999998</v>
      </c>
      <c r="J564" s="602">
        <v>18070.989000000001</v>
      </c>
      <c r="K564" s="604">
        <v>19414.776000000002</v>
      </c>
      <c r="L564" s="603">
        <v>16627.411</v>
      </c>
      <c r="M564" s="602">
        <v>19634.074000000001</v>
      </c>
      <c r="N564" s="602">
        <v>19416.615000000002</v>
      </c>
      <c r="O564" s="602">
        <v>17774.755000000001</v>
      </c>
      <c r="P564" s="604">
        <v>12263.661</v>
      </c>
      <c r="Q564" s="602">
        <v>214377.098</v>
      </c>
      <c r="R564" s="38">
        <v>216952.478</v>
      </c>
      <c r="S564" s="213">
        <v>101.2</v>
      </c>
      <c r="T564" s="546" t="s">
        <v>767</v>
      </c>
      <c r="U564" s="334"/>
      <c r="V564" s="554" t="s">
        <v>2134</v>
      </c>
      <c r="W564" s="556" t="s">
        <v>2132</v>
      </c>
    </row>
    <row r="565" spans="1:23" x14ac:dyDescent="0.25">
      <c r="A565" s="569"/>
      <c r="B565" s="576"/>
      <c r="C565" s="584"/>
      <c r="D565" s="568" t="s">
        <v>768</v>
      </c>
      <c r="E565" s="94">
        <v>16617.381000000001</v>
      </c>
      <c r="F565" s="602">
        <v>14938.627</v>
      </c>
      <c r="G565" s="602">
        <v>17856.138999999999</v>
      </c>
      <c r="H565" s="602">
        <v>18248.683000000001</v>
      </c>
      <c r="I565" s="602">
        <v>17677.348000000002</v>
      </c>
      <c r="J565" s="602">
        <v>18315.597000000002</v>
      </c>
      <c r="K565" s="604">
        <v>19513.803</v>
      </c>
      <c r="L565" s="603">
        <v>9982.6119999999992</v>
      </c>
      <c r="M565" s="602">
        <v>18513.722000000002</v>
      </c>
      <c r="N565" s="602">
        <v>17108.696</v>
      </c>
      <c r="O565" s="602">
        <v>17134.628000000001</v>
      </c>
      <c r="P565" s="604">
        <v>10150.393</v>
      </c>
      <c r="Q565" s="602">
        <v>167033.24400000001</v>
      </c>
      <c r="R565" s="38">
        <v>196057.62899999999</v>
      </c>
      <c r="S565" s="213">
        <v>117.4</v>
      </c>
      <c r="T565" s="546" t="s">
        <v>769</v>
      </c>
      <c r="U565" s="334"/>
      <c r="W565" s="556"/>
    </row>
    <row r="566" spans="1:23" x14ac:dyDescent="0.25">
      <c r="A566" s="569"/>
      <c r="B566" s="576"/>
      <c r="C566" s="584"/>
      <c r="D566" s="568"/>
      <c r="E566" s="94"/>
      <c r="F566" s="602"/>
      <c r="G566" s="602"/>
      <c r="H566" s="602"/>
      <c r="I566" s="602"/>
      <c r="J566" s="602"/>
      <c r="K566" s="604"/>
      <c r="L566" s="603"/>
      <c r="M566" s="602"/>
      <c r="N566" s="602"/>
      <c r="O566" s="602"/>
      <c r="P566" s="604"/>
      <c r="Q566" s="602"/>
      <c r="R566" s="38"/>
      <c r="S566" s="213"/>
      <c r="T566" s="546"/>
      <c r="U566" s="334"/>
      <c r="V566" s="554"/>
      <c r="W566" s="556"/>
    </row>
    <row r="567" spans="1:23" x14ac:dyDescent="0.25">
      <c r="A567" s="569" t="s">
        <v>2135</v>
      </c>
      <c r="B567" s="576"/>
      <c r="C567" s="584" t="s">
        <v>2136</v>
      </c>
      <c r="D567" s="529" t="s">
        <v>766</v>
      </c>
      <c r="E567" s="94">
        <v>26460.159</v>
      </c>
      <c r="F567" s="602">
        <v>24223.837</v>
      </c>
      <c r="G567" s="602">
        <v>26507.718000000001</v>
      </c>
      <c r="H567" s="602">
        <v>25892.897000000001</v>
      </c>
      <c r="I567" s="602">
        <v>27464.89</v>
      </c>
      <c r="J567" s="602">
        <v>24687.955999999998</v>
      </c>
      <c r="K567" s="604">
        <v>24660.530999999999</v>
      </c>
      <c r="L567" s="603">
        <v>19788.787</v>
      </c>
      <c r="M567" s="602">
        <v>25574.615000000002</v>
      </c>
      <c r="N567" s="602">
        <v>28785.941999999999</v>
      </c>
      <c r="O567" s="602">
        <v>24680.775000000001</v>
      </c>
      <c r="P567" s="604">
        <v>20518.753000000001</v>
      </c>
      <c r="Q567" s="602">
        <v>282334.64799999999</v>
      </c>
      <c r="R567" s="38">
        <v>299246.86</v>
      </c>
      <c r="S567" s="213">
        <v>106</v>
      </c>
      <c r="T567" s="546" t="s">
        <v>767</v>
      </c>
      <c r="U567" s="334"/>
      <c r="V567" s="554" t="s">
        <v>2137</v>
      </c>
      <c r="W567" s="556" t="s">
        <v>2135</v>
      </c>
    </row>
    <row r="568" spans="1:23" x14ac:dyDescent="0.25">
      <c r="A568" s="569"/>
      <c r="B568" s="576"/>
      <c r="C568" s="584" t="s">
        <v>2138</v>
      </c>
      <c r="D568" s="529" t="s">
        <v>768</v>
      </c>
      <c r="E568" s="94">
        <v>12061.385</v>
      </c>
      <c r="F568" s="602">
        <v>11384.678</v>
      </c>
      <c r="G568" s="602">
        <v>13104.808999999999</v>
      </c>
      <c r="H568" s="602">
        <v>13074.049000000001</v>
      </c>
      <c r="I568" s="602">
        <v>12568.48</v>
      </c>
      <c r="J568" s="602">
        <v>11862.048000000001</v>
      </c>
      <c r="K568" s="604">
        <v>11874.657999999999</v>
      </c>
      <c r="L568" s="603">
        <v>9528.2810000000009</v>
      </c>
      <c r="M568" s="602">
        <v>12748.623</v>
      </c>
      <c r="N568" s="602">
        <v>13748.956</v>
      </c>
      <c r="O568" s="602">
        <v>12397.673000000001</v>
      </c>
      <c r="P568" s="604">
        <v>9619.1479999999992</v>
      </c>
      <c r="Q568" s="602">
        <v>131774.56200000001</v>
      </c>
      <c r="R568" s="38">
        <v>143972.788</v>
      </c>
      <c r="S568" s="213">
        <v>109.3</v>
      </c>
      <c r="T568" s="546" t="s">
        <v>769</v>
      </c>
      <c r="U568" s="334"/>
      <c r="V568" s="554" t="s">
        <v>2139</v>
      </c>
      <c r="W568" s="556"/>
    </row>
    <row r="569" spans="1:23" x14ac:dyDescent="0.25">
      <c r="A569" s="569"/>
      <c r="B569" s="576"/>
      <c r="C569" s="584"/>
      <c r="D569" s="529"/>
      <c r="E569" s="94"/>
      <c r="F569" s="602"/>
      <c r="G569" s="602"/>
      <c r="H569" s="602"/>
      <c r="I569" s="602"/>
      <c r="J569" s="602"/>
      <c r="K569" s="604"/>
      <c r="L569" s="603"/>
      <c r="M569" s="602"/>
      <c r="N569" s="602"/>
      <c r="O569" s="602"/>
      <c r="P569" s="604"/>
      <c r="Q569" s="602"/>
      <c r="R569" s="38"/>
      <c r="S569" s="213"/>
      <c r="T569" s="546"/>
      <c r="U569" s="334"/>
      <c r="V569" s="554"/>
      <c r="W569" s="556"/>
    </row>
    <row r="570" spans="1:23" x14ac:dyDescent="0.25">
      <c r="A570" s="569" t="s">
        <v>2140</v>
      </c>
      <c r="B570" s="576"/>
      <c r="C570" s="584" t="s">
        <v>2141</v>
      </c>
      <c r="D570" s="568" t="s">
        <v>766</v>
      </c>
      <c r="E570" s="94">
        <v>57270.68</v>
      </c>
      <c r="F570" s="602">
        <v>59510.745999999999</v>
      </c>
      <c r="G570" s="602">
        <v>68980.244999999995</v>
      </c>
      <c r="H570" s="602">
        <v>77409.428</v>
      </c>
      <c r="I570" s="602">
        <v>78688.983999999997</v>
      </c>
      <c r="J570" s="602">
        <v>74138.351999999999</v>
      </c>
      <c r="K570" s="604">
        <v>73245.263000000006</v>
      </c>
      <c r="L570" s="603">
        <v>60246.345000000001</v>
      </c>
      <c r="M570" s="602">
        <v>68959.934999999998</v>
      </c>
      <c r="N570" s="602">
        <v>68275.619000000006</v>
      </c>
      <c r="O570" s="602">
        <v>65533.915000000001</v>
      </c>
      <c r="P570" s="604">
        <v>52871.45</v>
      </c>
      <c r="Q570" s="602">
        <v>737172.05</v>
      </c>
      <c r="R570" s="38">
        <v>805130.96200000006</v>
      </c>
      <c r="S570" s="213">
        <v>109.2</v>
      </c>
      <c r="T570" s="546" t="s">
        <v>767</v>
      </c>
      <c r="U570" s="334"/>
      <c r="V570" s="554" t="s">
        <v>2142</v>
      </c>
      <c r="W570" s="556" t="s">
        <v>2140</v>
      </c>
    </row>
    <row r="571" spans="1:23" x14ac:dyDescent="0.25">
      <c r="A571" s="569"/>
      <c r="B571" s="576"/>
      <c r="C571" s="584" t="s">
        <v>2042</v>
      </c>
      <c r="D571" s="568" t="s">
        <v>768</v>
      </c>
      <c r="E571" s="94">
        <v>60336.205999999998</v>
      </c>
      <c r="F571" s="602">
        <v>62057.061999999998</v>
      </c>
      <c r="G571" s="602">
        <v>66813.440000000002</v>
      </c>
      <c r="H571" s="602">
        <v>64461.358</v>
      </c>
      <c r="I571" s="602">
        <v>69314.073999999993</v>
      </c>
      <c r="J571" s="602">
        <v>62995.45</v>
      </c>
      <c r="K571" s="604">
        <v>63392.853999999999</v>
      </c>
      <c r="L571" s="603">
        <v>53997.624000000003</v>
      </c>
      <c r="M571" s="602">
        <v>65223.944000000003</v>
      </c>
      <c r="N571" s="602">
        <v>67015.665999999997</v>
      </c>
      <c r="O571" s="602">
        <v>63052.3</v>
      </c>
      <c r="P571" s="604">
        <v>46786.728000000003</v>
      </c>
      <c r="Q571" s="602">
        <v>717822.96100000001</v>
      </c>
      <c r="R571" s="38">
        <v>745446.70600000001</v>
      </c>
      <c r="S571" s="213">
        <v>103.8</v>
      </c>
      <c r="T571" s="546" t="s">
        <v>769</v>
      </c>
      <c r="U571" s="334"/>
      <c r="V571" s="554" t="s">
        <v>2143</v>
      </c>
      <c r="W571" s="556"/>
    </row>
    <row r="572" spans="1:23" x14ac:dyDescent="0.25">
      <c r="A572" s="569"/>
      <c r="B572" s="576"/>
      <c r="C572" s="584"/>
      <c r="D572" s="568"/>
      <c r="E572" s="94"/>
      <c r="F572" s="602"/>
      <c r="G572" s="602"/>
      <c r="H572" s="602"/>
      <c r="I572" s="602"/>
      <c r="J572" s="602"/>
      <c r="K572" s="604"/>
      <c r="L572" s="603"/>
      <c r="M572" s="602"/>
      <c r="N572" s="602"/>
      <c r="O572" s="602"/>
      <c r="P572" s="604"/>
      <c r="Q572" s="602"/>
      <c r="R572" s="38"/>
      <c r="S572" s="213"/>
      <c r="T572" s="546"/>
      <c r="U572" s="334"/>
      <c r="V572" s="554"/>
      <c r="W572" s="556"/>
    </row>
    <row r="573" spans="1:23" x14ac:dyDescent="0.25">
      <c r="A573" s="569" t="s">
        <v>2144</v>
      </c>
      <c r="B573" s="576"/>
      <c r="C573" s="584" t="s">
        <v>2145</v>
      </c>
      <c r="D573" s="529" t="s">
        <v>766</v>
      </c>
      <c r="E573" s="94">
        <v>48424.487999999998</v>
      </c>
      <c r="F573" s="602">
        <v>43361.785000000003</v>
      </c>
      <c r="G573" s="602">
        <v>45367.256000000001</v>
      </c>
      <c r="H573" s="602">
        <v>58013.353000000003</v>
      </c>
      <c r="I573" s="602">
        <v>49890.68</v>
      </c>
      <c r="J573" s="602">
        <v>41152.06</v>
      </c>
      <c r="K573" s="604">
        <v>50353.050999999999</v>
      </c>
      <c r="L573" s="603">
        <v>50698.205000000002</v>
      </c>
      <c r="M573" s="602">
        <v>54095.527000000002</v>
      </c>
      <c r="N573" s="602">
        <v>58949.665000000001</v>
      </c>
      <c r="O573" s="602">
        <v>57898.237999999998</v>
      </c>
      <c r="P573" s="604">
        <v>45138.506999999998</v>
      </c>
      <c r="Q573" s="602">
        <v>598501.18599999999</v>
      </c>
      <c r="R573" s="38">
        <v>603342.81499999994</v>
      </c>
      <c r="S573" s="213">
        <v>100.8</v>
      </c>
      <c r="T573" s="546" t="s">
        <v>767</v>
      </c>
      <c r="U573" s="334"/>
      <c r="V573" s="554" t="s">
        <v>2146</v>
      </c>
      <c r="W573" s="556" t="s">
        <v>2144</v>
      </c>
    </row>
    <row r="574" spans="1:23" x14ac:dyDescent="0.25">
      <c r="A574" s="569"/>
      <c r="B574" s="576"/>
      <c r="C574" s="584"/>
      <c r="D574" s="529" t="s">
        <v>768</v>
      </c>
      <c r="E574" s="94">
        <v>12004.067999999999</v>
      </c>
      <c r="F574" s="602">
        <v>10836.906000000001</v>
      </c>
      <c r="G574" s="602">
        <v>17582.563999999998</v>
      </c>
      <c r="H574" s="602">
        <v>10101.936</v>
      </c>
      <c r="I574" s="602">
        <v>10678.703</v>
      </c>
      <c r="J574" s="602">
        <v>10455.534</v>
      </c>
      <c r="K574" s="604">
        <v>18529.273000000001</v>
      </c>
      <c r="L574" s="603">
        <v>23347.054</v>
      </c>
      <c r="M574" s="602">
        <v>24260.833999999999</v>
      </c>
      <c r="N574" s="602">
        <v>20561.416000000001</v>
      </c>
      <c r="O574" s="602">
        <v>16121.012000000001</v>
      </c>
      <c r="P574" s="604">
        <v>17405.922999999999</v>
      </c>
      <c r="Q574" s="602">
        <v>217259.52600000001</v>
      </c>
      <c r="R574" s="38">
        <v>191885.223</v>
      </c>
      <c r="S574" s="213">
        <v>88.3</v>
      </c>
      <c r="T574" s="546" t="s">
        <v>769</v>
      </c>
      <c r="U574" s="334"/>
      <c r="W574" s="556"/>
    </row>
    <row r="575" spans="1:23" x14ac:dyDescent="0.25">
      <c r="A575" s="569"/>
      <c r="B575" s="576"/>
      <c r="C575" s="584"/>
      <c r="D575" s="529"/>
      <c r="E575" s="94"/>
      <c r="F575" s="602"/>
      <c r="G575" s="602"/>
      <c r="H575" s="602"/>
      <c r="I575" s="602"/>
      <c r="J575" s="602"/>
      <c r="K575" s="604"/>
      <c r="L575" s="603"/>
      <c r="M575" s="602"/>
      <c r="N575" s="602"/>
      <c r="O575" s="602"/>
      <c r="P575" s="604"/>
      <c r="Q575" s="602"/>
      <c r="R575" s="38"/>
      <c r="S575" s="213"/>
      <c r="T575" s="546"/>
      <c r="U575" s="334"/>
      <c r="V575" s="554"/>
      <c r="W575" s="556"/>
    </row>
    <row r="576" spans="1:23" x14ac:dyDescent="0.25">
      <c r="A576" s="569" t="s">
        <v>2147</v>
      </c>
      <c r="B576" s="576"/>
      <c r="C576" s="584" t="s">
        <v>2148</v>
      </c>
      <c r="D576" s="529" t="s">
        <v>766</v>
      </c>
      <c r="E576" s="94">
        <v>15694.159</v>
      </c>
      <c r="F576" s="602">
        <v>13491.727000000001</v>
      </c>
      <c r="G576" s="602">
        <v>15478.186</v>
      </c>
      <c r="H576" s="602">
        <v>17404.449000000001</v>
      </c>
      <c r="I576" s="602">
        <v>18882.080999999998</v>
      </c>
      <c r="J576" s="602">
        <v>14602.5</v>
      </c>
      <c r="K576" s="604">
        <v>15380.06</v>
      </c>
      <c r="L576" s="603">
        <v>17205.949000000001</v>
      </c>
      <c r="M576" s="602">
        <v>16819.228999999999</v>
      </c>
      <c r="N576" s="602">
        <v>19098.831999999999</v>
      </c>
      <c r="O576" s="602">
        <v>17755.281999999999</v>
      </c>
      <c r="P576" s="604">
        <v>13395.905000000001</v>
      </c>
      <c r="Q576" s="602">
        <v>159981.467</v>
      </c>
      <c r="R576" s="38">
        <v>195208.359</v>
      </c>
      <c r="S576" s="213">
        <v>122</v>
      </c>
      <c r="T576" s="546" t="s">
        <v>767</v>
      </c>
      <c r="U576" s="334"/>
      <c r="V576" s="554" t="s">
        <v>2149</v>
      </c>
      <c r="W576" s="556" t="s">
        <v>2147</v>
      </c>
    </row>
    <row r="577" spans="1:23" x14ac:dyDescent="0.25">
      <c r="A577" s="569"/>
      <c r="B577" s="576"/>
      <c r="C577" s="584"/>
      <c r="D577" s="529" t="s">
        <v>768</v>
      </c>
      <c r="E577" s="94">
        <v>15976.183999999999</v>
      </c>
      <c r="F577" s="602">
        <v>14682.346</v>
      </c>
      <c r="G577" s="602">
        <v>15001.716</v>
      </c>
      <c r="H577" s="602">
        <v>14480.587</v>
      </c>
      <c r="I577" s="602">
        <v>15936.623</v>
      </c>
      <c r="J577" s="602">
        <v>16947.701000000001</v>
      </c>
      <c r="K577" s="604">
        <v>15508.462</v>
      </c>
      <c r="L577" s="603">
        <v>13895.261</v>
      </c>
      <c r="M577" s="602">
        <v>17681.358</v>
      </c>
      <c r="N577" s="602">
        <v>16619.973000000002</v>
      </c>
      <c r="O577" s="602">
        <v>17605.577000000001</v>
      </c>
      <c r="P577" s="604">
        <v>13856.075000000001</v>
      </c>
      <c r="Q577" s="602">
        <v>151317.103</v>
      </c>
      <c r="R577" s="38">
        <v>188191.86300000001</v>
      </c>
      <c r="S577" s="213">
        <v>124.4</v>
      </c>
      <c r="T577" s="546" t="s">
        <v>769</v>
      </c>
      <c r="U577" s="334"/>
      <c r="W577" s="556"/>
    </row>
    <row r="578" spans="1:23" x14ac:dyDescent="0.25">
      <c r="A578" s="569"/>
      <c r="B578" s="576"/>
      <c r="C578" s="584"/>
      <c r="D578" s="529"/>
      <c r="E578" s="94"/>
      <c r="F578" s="602"/>
      <c r="G578" s="602"/>
      <c r="H578" s="602"/>
      <c r="I578" s="602"/>
      <c r="J578" s="602"/>
      <c r="K578" s="604"/>
      <c r="L578" s="603"/>
      <c r="M578" s="602"/>
      <c r="N578" s="602"/>
      <c r="O578" s="602"/>
      <c r="P578" s="604"/>
      <c r="Q578" s="602"/>
      <c r="R578" s="38"/>
      <c r="S578" s="213"/>
      <c r="T578" s="546"/>
      <c r="U578" s="334"/>
      <c r="V578" s="554"/>
      <c r="W578" s="556"/>
    </row>
    <row r="579" spans="1:23" x14ac:dyDescent="0.25">
      <c r="A579" s="569" t="s">
        <v>2150</v>
      </c>
      <c r="B579" s="576"/>
      <c r="C579" s="584" t="s">
        <v>2151</v>
      </c>
      <c r="D579" s="529" t="s">
        <v>766</v>
      </c>
      <c r="E579" s="94">
        <v>118020.217</v>
      </c>
      <c r="F579" s="602">
        <v>103135.861</v>
      </c>
      <c r="G579" s="602">
        <v>127077.06299999999</v>
      </c>
      <c r="H579" s="602">
        <v>102453.33500000001</v>
      </c>
      <c r="I579" s="602">
        <v>97880.966</v>
      </c>
      <c r="J579" s="602">
        <v>98329.01</v>
      </c>
      <c r="K579" s="604">
        <v>103489.603</v>
      </c>
      <c r="L579" s="603">
        <v>123006.042</v>
      </c>
      <c r="M579" s="602">
        <v>129998.287</v>
      </c>
      <c r="N579" s="602">
        <v>133360.524</v>
      </c>
      <c r="O579" s="602">
        <v>152537.88099999999</v>
      </c>
      <c r="P579" s="604">
        <v>162381.215</v>
      </c>
      <c r="Q579" s="602">
        <v>1454911.1040000001</v>
      </c>
      <c r="R579" s="38">
        <v>1451670.004</v>
      </c>
      <c r="S579" s="213">
        <v>99.8</v>
      </c>
      <c r="T579" s="546" t="s">
        <v>767</v>
      </c>
      <c r="U579" s="334"/>
      <c r="V579" s="554" t="s">
        <v>2152</v>
      </c>
      <c r="W579" s="556" t="s">
        <v>2150</v>
      </c>
    </row>
    <row r="580" spans="1:23" x14ac:dyDescent="0.25">
      <c r="A580" s="569"/>
      <c r="B580" s="576"/>
      <c r="C580" s="584"/>
      <c r="D580" s="529" t="s">
        <v>768</v>
      </c>
      <c r="E580" s="94">
        <v>98212.006999999998</v>
      </c>
      <c r="F580" s="602">
        <v>103619.504</v>
      </c>
      <c r="G580" s="602">
        <v>135128.223</v>
      </c>
      <c r="H580" s="602">
        <v>93544.986999999994</v>
      </c>
      <c r="I580" s="602">
        <v>105185.13</v>
      </c>
      <c r="J580" s="602">
        <v>96355.816999999995</v>
      </c>
      <c r="K580" s="604">
        <v>96969.009000000005</v>
      </c>
      <c r="L580" s="603">
        <v>105540.93799999999</v>
      </c>
      <c r="M580" s="602">
        <v>125257.905</v>
      </c>
      <c r="N580" s="602">
        <v>108113.954</v>
      </c>
      <c r="O580" s="602">
        <v>124847.746</v>
      </c>
      <c r="P580" s="604">
        <v>97089.481</v>
      </c>
      <c r="Q580" s="602">
        <v>1300763.361</v>
      </c>
      <c r="R580" s="38">
        <v>1289864.7009999999</v>
      </c>
      <c r="S580" s="213">
        <v>99.2</v>
      </c>
      <c r="T580" s="546" t="s">
        <v>769</v>
      </c>
      <c r="U580" s="334"/>
      <c r="V580" s="554" t="s">
        <v>1434</v>
      </c>
      <c r="W580" s="556"/>
    </row>
    <row r="581" spans="1:23" x14ac:dyDescent="0.25">
      <c r="A581" s="569"/>
      <c r="B581" s="576"/>
      <c r="C581" s="584"/>
      <c r="D581" s="529"/>
      <c r="E581" s="94"/>
      <c r="F581" s="602"/>
      <c r="G581" s="602"/>
      <c r="H581" s="602"/>
      <c r="I581" s="602"/>
      <c r="J581" s="602"/>
      <c r="K581" s="604"/>
      <c r="L581" s="603"/>
      <c r="M581" s="602"/>
      <c r="N581" s="602"/>
      <c r="O581" s="602"/>
      <c r="P581" s="604"/>
      <c r="Q581" s="602"/>
      <c r="R581" s="38"/>
      <c r="S581" s="213"/>
      <c r="T581" s="546"/>
      <c r="U581" s="334"/>
      <c r="V581" s="554"/>
      <c r="W581" s="556"/>
    </row>
    <row r="582" spans="1:23" x14ac:dyDescent="0.25">
      <c r="A582" s="569" t="s">
        <v>2153</v>
      </c>
      <c r="B582" s="576"/>
      <c r="C582" s="584" t="s">
        <v>2154</v>
      </c>
      <c r="D582" s="568" t="s">
        <v>766</v>
      </c>
      <c r="E582" s="94">
        <v>383914.17099999997</v>
      </c>
      <c r="F582" s="602">
        <v>351796.967</v>
      </c>
      <c r="G582" s="602">
        <v>414662.1</v>
      </c>
      <c r="H582" s="602">
        <v>422807.75199999998</v>
      </c>
      <c r="I582" s="602">
        <v>416347.91200000001</v>
      </c>
      <c r="J582" s="602">
        <v>376156.83100000001</v>
      </c>
      <c r="K582" s="604">
        <v>370782.47100000002</v>
      </c>
      <c r="L582" s="603">
        <v>361839.62699999998</v>
      </c>
      <c r="M582" s="602">
        <v>410407.647</v>
      </c>
      <c r="N582" s="602">
        <v>467604.11200000002</v>
      </c>
      <c r="O582" s="602">
        <v>509616.77799999999</v>
      </c>
      <c r="P582" s="604">
        <v>418764.90899999999</v>
      </c>
      <c r="Q582" s="602">
        <v>4888000.9289999995</v>
      </c>
      <c r="R582" s="38">
        <v>4904701.2769999998</v>
      </c>
      <c r="S582" s="213">
        <v>100.3</v>
      </c>
      <c r="T582" s="546" t="s">
        <v>767</v>
      </c>
      <c r="U582" s="334"/>
      <c r="V582" s="554" t="s">
        <v>2155</v>
      </c>
      <c r="W582" s="556" t="s">
        <v>2153</v>
      </c>
    </row>
    <row r="583" spans="1:23" x14ac:dyDescent="0.25">
      <c r="A583" s="569"/>
      <c r="B583" s="576"/>
      <c r="C583" s="584"/>
      <c r="D583" s="568" t="s">
        <v>768</v>
      </c>
      <c r="E583" s="94">
        <v>280476.97100000002</v>
      </c>
      <c r="F583" s="602">
        <v>293616.32799999998</v>
      </c>
      <c r="G583" s="602">
        <v>288897.00400000002</v>
      </c>
      <c r="H583" s="602">
        <v>312110.88199999998</v>
      </c>
      <c r="I583" s="602">
        <v>331222.228</v>
      </c>
      <c r="J583" s="602">
        <v>308210.38099999999</v>
      </c>
      <c r="K583" s="604">
        <v>293069.22100000002</v>
      </c>
      <c r="L583" s="603">
        <v>295845.03000000003</v>
      </c>
      <c r="M583" s="602">
        <v>296800.95899999997</v>
      </c>
      <c r="N583" s="602">
        <v>356494.717</v>
      </c>
      <c r="O583" s="602">
        <v>369650.56300000002</v>
      </c>
      <c r="P583" s="604">
        <v>288344.79499999998</v>
      </c>
      <c r="Q583" s="602">
        <v>3656034.9010000001</v>
      </c>
      <c r="R583" s="38">
        <v>3714739.0789999999</v>
      </c>
      <c r="S583" s="213">
        <v>101.6</v>
      </c>
      <c r="T583" s="546" t="s">
        <v>769</v>
      </c>
      <c r="U583" s="334"/>
      <c r="W583" s="556"/>
    </row>
    <row r="584" spans="1:23" x14ac:dyDescent="0.25">
      <c r="A584" s="569"/>
      <c r="B584" s="576"/>
      <c r="C584" s="584"/>
      <c r="D584" s="568"/>
      <c r="E584" s="94"/>
      <c r="F584" s="602"/>
      <c r="G584" s="602"/>
      <c r="H584" s="602"/>
      <c r="I584" s="602"/>
      <c r="J584" s="602"/>
      <c r="K584" s="604"/>
      <c r="L584" s="603"/>
      <c r="M584" s="602"/>
      <c r="N584" s="602"/>
      <c r="O584" s="602"/>
      <c r="P584" s="604"/>
      <c r="Q584" s="602"/>
      <c r="R584" s="38"/>
      <c r="S584" s="213"/>
      <c r="T584" s="546"/>
      <c r="U584" s="334"/>
      <c r="V584" s="554"/>
      <c r="W584" s="556"/>
    </row>
    <row r="585" spans="1:23" x14ac:dyDescent="0.25">
      <c r="A585" s="569" t="s">
        <v>2156</v>
      </c>
      <c r="B585" s="576"/>
      <c r="C585" s="584" t="s">
        <v>2157</v>
      </c>
      <c r="D585" s="529" t="s">
        <v>766</v>
      </c>
      <c r="E585" s="94">
        <v>83021.551000000007</v>
      </c>
      <c r="F585" s="602">
        <v>92764.375</v>
      </c>
      <c r="G585" s="602">
        <v>87469.668000000005</v>
      </c>
      <c r="H585" s="602">
        <v>84573.277000000002</v>
      </c>
      <c r="I585" s="602">
        <v>84176.616999999998</v>
      </c>
      <c r="J585" s="602">
        <v>75652.160999999993</v>
      </c>
      <c r="K585" s="604">
        <v>57951.154999999999</v>
      </c>
      <c r="L585" s="603">
        <v>95718.28</v>
      </c>
      <c r="M585" s="602">
        <v>116194.02499999999</v>
      </c>
      <c r="N585" s="602">
        <v>131936.11499999999</v>
      </c>
      <c r="O585" s="602">
        <v>163692.764</v>
      </c>
      <c r="P585" s="604">
        <v>118581.11900000001</v>
      </c>
      <c r="Q585" s="602">
        <v>1074058.7239999999</v>
      </c>
      <c r="R585" s="38">
        <v>1191731.1070000001</v>
      </c>
      <c r="S585" s="213">
        <v>111</v>
      </c>
      <c r="T585" s="546" t="s">
        <v>767</v>
      </c>
      <c r="U585" s="334"/>
      <c r="V585" s="554" t="s">
        <v>2158</v>
      </c>
      <c r="W585" s="556" t="s">
        <v>2156</v>
      </c>
    </row>
    <row r="586" spans="1:23" x14ac:dyDescent="0.25">
      <c r="A586" s="569"/>
      <c r="B586" s="576"/>
      <c r="C586" s="584"/>
      <c r="D586" s="529" t="s">
        <v>768</v>
      </c>
      <c r="E586" s="94">
        <v>437037.94799999997</v>
      </c>
      <c r="F586" s="602">
        <v>393566.71399999998</v>
      </c>
      <c r="G586" s="602">
        <v>405561.87699999998</v>
      </c>
      <c r="H586" s="602">
        <v>506057.00699999998</v>
      </c>
      <c r="I586" s="602">
        <v>462207.13</v>
      </c>
      <c r="J586" s="602">
        <v>382704.04</v>
      </c>
      <c r="K586" s="604">
        <v>319167.97399999999</v>
      </c>
      <c r="L586" s="603">
        <v>354903.24300000002</v>
      </c>
      <c r="M586" s="602">
        <v>498319.63799999998</v>
      </c>
      <c r="N586" s="602">
        <v>680069.076</v>
      </c>
      <c r="O586" s="602">
        <v>799394.81</v>
      </c>
      <c r="P586" s="604">
        <v>509007.23800000001</v>
      </c>
      <c r="Q586" s="602">
        <v>5582352.2039999999</v>
      </c>
      <c r="R586" s="38">
        <v>5747996.6950000003</v>
      </c>
      <c r="S586" s="213">
        <v>103</v>
      </c>
      <c r="T586" s="546" t="s">
        <v>769</v>
      </c>
      <c r="U586" s="334"/>
      <c r="W586" s="556"/>
    </row>
    <row r="587" spans="1:23" x14ac:dyDescent="0.25">
      <c r="A587" s="569"/>
      <c r="B587" s="576"/>
      <c r="C587" s="584"/>
      <c r="D587" s="529"/>
      <c r="E587" s="94"/>
      <c r="F587" s="602"/>
      <c r="G587" s="602"/>
      <c r="H587" s="602"/>
      <c r="I587" s="602"/>
      <c r="J587" s="602"/>
      <c r="K587" s="604"/>
      <c r="L587" s="603"/>
      <c r="M587" s="602"/>
      <c r="N587" s="602"/>
      <c r="O587" s="602"/>
      <c r="P587" s="604"/>
      <c r="Q587" s="602"/>
      <c r="R587" s="38"/>
      <c r="S587" s="213"/>
      <c r="T587" s="546"/>
      <c r="U587" s="334"/>
      <c r="V587" s="554"/>
      <c r="W587" s="556"/>
    </row>
    <row r="588" spans="1:23" x14ac:dyDescent="0.25">
      <c r="A588" s="569" t="s">
        <v>2159</v>
      </c>
      <c r="B588" s="576"/>
      <c r="C588" s="584" t="s">
        <v>2160</v>
      </c>
      <c r="D588" s="529" t="s">
        <v>766</v>
      </c>
      <c r="E588" s="94">
        <v>55065.118000000002</v>
      </c>
      <c r="F588" s="602">
        <v>63583.355000000003</v>
      </c>
      <c r="G588" s="602">
        <v>69253.887000000002</v>
      </c>
      <c r="H588" s="602">
        <v>70486.945000000007</v>
      </c>
      <c r="I588" s="602">
        <v>71142.028999999995</v>
      </c>
      <c r="J588" s="602">
        <v>65066.324999999997</v>
      </c>
      <c r="K588" s="604">
        <v>66638.434999999998</v>
      </c>
      <c r="L588" s="603">
        <v>62731.188999999998</v>
      </c>
      <c r="M588" s="602">
        <v>73744.538</v>
      </c>
      <c r="N588" s="602">
        <v>79237.03</v>
      </c>
      <c r="O588" s="602">
        <v>82527.263000000006</v>
      </c>
      <c r="P588" s="604">
        <v>77852.854000000007</v>
      </c>
      <c r="Q588" s="602">
        <v>746600.28300000005</v>
      </c>
      <c r="R588" s="38">
        <v>837328.96799999999</v>
      </c>
      <c r="S588" s="213">
        <v>112.2</v>
      </c>
      <c r="T588" s="546" t="s">
        <v>767</v>
      </c>
      <c r="U588" s="334"/>
      <c r="V588" s="554" t="s">
        <v>2161</v>
      </c>
      <c r="W588" s="556" t="s">
        <v>2159</v>
      </c>
    </row>
    <row r="589" spans="1:23" x14ac:dyDescent="0.25">
      <c r="A589" s="569"/>
      <c r="B589" s="576"/>
      <c r="C589" s="584" t="s">
        <v>1253</v>
      </c>
      <c r="D589" s="529" t="s">
        <v>768</v>
      </c>
      <c r="E589" s="94">
        <v>32750.438999999998</v>
      </c>
      <c r="F589" s="602">
        <v>31747.532999999999</v>
      </c>
      <c r="G589" s="602">
        <v>33192.589999999997</v>
      </c>
      <c r="H589" s="602">
        <v>34114.277999999998</v>
      </c>
      <c r="I589" s="602">
        <v>35975.599999999999</v>
      </c>
      <c r="J589" s="602">
        <v>32606.41</v>
      </c>
      <c r="K589" s="604">
        <v>31878.86</v>
      </c>
      <c r="L589" s="603">
        <v>24217.646000000001</v>
      </c>
      <c r="M589" s="602">
        <v>32015.3</v>
      </c>
      <c r="N589" s="602">
        <v>32133.335999999999</v>
      </c>
      <c r="O589" s="602">
        <v>38602.713000000003</v>
      </c>
      <c r="P589" s="604">
        <v>48141.428</v>
      </c>
      <c r="Q589" s="602">
        <v>374396.10800000001</v>
      </c>
      <c r="R589" s="38">
        <v>407376.13299999997</v>
      </c>
      <c r="S589" s="213">
        <v>108.8</v>
      </c>
      <c r="T589" s="546" t="s">
        <v>769</v>
      </c>
      <c r="U589" s="334"/>
      <c r="V589" s="554" t="s">
        <v>2162</v>
      </c>
      <c r="W589" s="556"/>
    </row>
    <row r="590" spans="1:23" x14ac:dyDescent="0.25">
      <c r="A590" s="569"/>
      <c r="B590" s="576"/>
      <c r="C590" s="584"/>
      <c r="D590" s="529"/>
      <c r="E590" s="94"/>
      <c r="F590" s="602"/>
      <c r="G590" s="602"/>
      <c r="H590" s="602"/>
      <c r="I590" s="602"/>
      <c r="J590" s="602"/>
      <c r="K590" s="604"/>
      <c r="L590" s="603"/>
      <c r="M590" s="602"/>
      <c r="N590" s="602"/>
      <c r="O590" s="602"/>
      <c r="P590" s="604"/>
      <c r="Q590" s="602"/>
      <c r="R590" s="38"/>
      <c r="S590" s="213"/>
      <c r="T590" s="546"/>
      <c r="U590" s="334"/>
      <c r="V590" s="554"/>
      <c r="W590" s="556"/>
    </row>
    <row r="591" spans="1:23" x14ac:dyDescent="0.25">
      <c r="A591" s="569" t="s">
        <v>2163</v>
      </c>
      <c r="B591" s="576"/>
      <c r="C591" s="584" t="s">
        <v>2164</v>
      </c>
      <c r="D591" s="529" t="s">
        <v>766</v>
      </c>
      <c r="E591" s="94">
        <v>1996.184</v>
      </c>
      <c r="F591" s="602">
        <v>2654.9270000000001</v>
      </c>
      <c r="G591" s="602">
        <v>2551.2489999999998</v>
      </c>
      <c r="H591" s="602">
        <v>3131.0509999999999</v>
      </c>
      <c r="I591" s="602">
        <v>3354.165</v>
      </c>
      <c r="J591" s="602">
        <v>2519.2089999999998</v>
      </c>
      <c r="K591" s="604">
        <v>3099.2919999999999</v>
      </c>
      <c r="L591" s="603">
        <v>3308.1350000000002</v>
      </c>
      <c r="M591" s="602">
        <v>3234.9969999999998</v>
      </c>
      <c r="N591" s="602">
        <v>4647.0929999999998</v>
      </c>
      <c r="O591" s="602">
        <v>4094.3090000000002</v>
      </c>
      <c r="P591" s="604">
        <v>4173.9139999999998</v>
      </c>
      <c r="Q591" s="602">
        <v>37366.055999999997</v>
      </c>
      <c r="R591" s="38">
        <v>38764.525000000001</v>
      </c>
      <c r="S591" s="213">
        <v>103.7</v>
      </c>
      <c r="T591" s="546" t="s">
        <v>767</v>
      </c>
      <c r="U591" s="334"/>
      <c r="V591" s="554" t="s">
        <v>2165</v>
      </c>
      <c r="W591" s="556" t="s">
        <v>2163</v>
      </c>
    </row>
    <row r="592" spans="1:23" x14ac:dyDescent="0.25">
      <c r="A592" s="569"/>
      <c r="B592" s="576"/>
      <c r="C592" s="584"/>
      <c r="D592" s="529" t="s">
        <v>768</v>
      </c>
      <c r="E592" s="94">
        <v>1008.437</v>
      </c>
      <c r="F592" s="602">
        <v>835.14700000000005</v>
      </c>
      <c r="G592" s="602">
        <v>1354.3969999999999</v>
      </c>
      <c r="H592" s="602">
        <v>1093.297</v>
      </c>
      <c r="I592" s="602">
        <v>2258.9490000000001</v>
      </c>
      <c r="J592" s="602">
        <v>2031.961</v>
      </c>
      <c r="K592" s="604">
        <v>3518.2289999999998</v>
      </c>
      <c r="L592" s="603">
        <v>1437.61</v>
      </c>
      <c r="M592" s="602">
        <v>1457.9159999999999</v>
      </c>
      <c r="N592" s="602">
        <v>2384.076</v>
      </c>
      <c r="O592" s="602">
        <v>4097.49</v>
      </c>
      <c r="P592" s="604">
        <v>2636.0149999999999</v>
      </c>
      <c r="Q592" s="602">
        <v>19474.534</v>
      </c>
      <c r="R592" s="38">
        <v>24113.524000000001</v>
      </c>
      <c r="S592" s="213">
        <v>123.8</v>
      </c>
      <c r="T592" s="546" t="s">
        <v>769</v>
      </c>
      <c r="U592" s="334"/>
      <c r="W592" s="556"/>
    </row>
    <row r="593" spans="1:23" x14ac:dyDescent="0.25">
      <c r="A593" s="569"/>
      <c r="B593" s="576"/>
      <c r="C593" s="584"/>
      <c r="D593" s="529"/>
      <c r="E593" s="94"/>
      <c r="F593" s="602"/>
      <c r="G593" s="602"/>
      <c r="H593" s="602"/>
      <c r="I593" s="602"/>
      <c r="J593" s="602"/>
      <c r="K593" s="604"/>
      <c r="L593" s="603"/>
      <c r="M593" s="602"/>
      <c r="N593" s="602"/>
      <c r="O593" s="602"/>
      <c r="P593" s="604"/>
      <c r="Q593" s="602"/>
      <c r="R593" s="38"/>
      <c r="S593" s="213"/>
      <c r="T593" s="546"/>
      <c r="U593" s="334"/>
      <c r="V593" s="554"/>
      <c r="W593" s="556"/>
    </row>
    <row r="594" spans="1:23" x14ac:dyDescent="0.25">
      <c r="A594" s="569" t="s">
        <v>2166</v>
      </c>
      <c r="B594" s="576"/>
      <c r="C594" s="584" t="s">
        <v>2167</v>
      </c>
      <c r="D594" s="568" t="s">
        <v>766</v>
      </c>
      <c r="E594" s="94">
        <v>5652.4059999999999</v>
      </c>
      <c r="F594" s="602">
        <v>4039.2139999999999</v>
      </c>
      <c r="G594" s="602">
        <v>5907.5559999999996</v>
      </c>
      <c r="H594" s="602">
        <v>7654.6120000000001</v>
      </c>
      <c r="I594" s="602">
        <v>5188.8760000000002</v>
      </c>
      <c r="J594" s="602">
        <v>5492.6670000000004</v>
      </c>
      <c r="K594" s="604">
        <v>7794.9750000000004</v>
      </c>
      <c r="L594" s="603">
        <v>7035.6549999999997</v>
      </c>
      <c r="M594" s="602">
        <v>5918.1540000000005</v>
      </c>
      <c r="N594" s="602">
        <v>6270.424</v>
      </c>
      <c r="O594" s="602">
        <v>6026.6059999999998</v>
      </c>
      <c r="P594" s="604">
        <v>5743.3509999999997</v>
      </c>
      <c r="Q594" s="602">
        <v>89990.982999999993</v>
      </c>
      <c r="R594" s="38">
        <v>72724.495999999999</v>
      </c>
      <c r="S594" s="213">
        <v>80.8</v>
      </c>
      <c r="T594" s="546" t="s">
        <v>767</v>
      </c>
      <c r="U594" s="334"/>
      <c r="V594" s="554" t="s">
        <v>2168</v>
      </c>
      <c r="W594" s="556" t="s">
        <v>2166</v>
      </c>
    </row>
    <row r="595" spans="1:23" x14ac:dyDescent="0.25">
      <c r="A595" s="569"/>
      <c r="B595" s="576"/>
      <c r="C595" s="584" t="s">
        <v>2169</v>
      </c>
      <c r="D595" s="568" t="s">
        <v>768</v>
      </c>
      <c r="E595" s="94">
        <v>1032.431</v>
      </c>
      <c r="F595" s="602">
        <v>1765.905</v>
      </c>
      <c r="G595" s="602">
        <v>2069.6680000000001</v>
      </c>
      <c r="H595" s="602">
        <v>1687.941</v>
      </c>
      <c r="I595" s="602">
        <v>1151.4369999999999</v>
      </c>
      <c r="J595" s="602">
        <v>2157.7669999999998</v>
      </c>
      <c r="K595" s="604">
        <v>1018.3819999999999</v>
      </c>
      <c r="L595" s="603">
        <v>906.03</v>
      </c>
      <c r="M595" s="602">
        <v>1740.87</v>
      </c>
      <c r="N595" s="602">
        <v>1788.211</v>
      </c>
      <c r="O595" s="602">
        <v>1766.1659999999999</v>
      </c>
      <c r="P595" s="604">
        <v>4438.4960000000001</v>
      </c>
      <c r="Q595" s="602">
        <v>20408.243999999999</v>
      </c>
      <c r="R595" s="38">
        <v>21523.304</v>
      </c>
      <c r="S595" s="213">
        <v>105.5</v>
      </c>
      <c r="T595" s="546" t="s">
        <v>769</v>
      </c>
      <c r="U595" s="334"/>
      <c r="V595" s="554" t="s">
        <v>2170</v>
      </c>
      <c r="W595" s="556"/>
    </row>
    <row r="596" spans="1:23" x14ac:dyDescent="0.25">
      <c r="A596" s="569"/>
      <c r="B596" s="576"/>
      <c r="C596" s="584"/>
      <c r="D596" s="568"/>
      <c r="E596" s="94"/>
      <c r="F596" s="602"/>
      <c r="G596" s="602"/>
      <c r="H596" s="602"/>
      <c r="I596" s="602"/>
      <c r="J596" s="602"/>
      <c r="K596" s="604"/>
      <c r="L596" s="603"/>
      <c r="M596" s="602"/>
      <c r="N596" s="602"/>
      <c r="O596" s="602"/>
      <c r="P596" s="604"/>
      <c r="Q596" s="602"/>
      <c r="R596" s="38"/>
      <c r="S596" s="213"/>
      <c r="T596" s="546"/>
      <c r="U596" s="334"/>
      <c r="V596" s="554"/>
      <c r="W596" s="556"/>
    </row>
    <row r="597" spans="1:23" x14ac:dyDescent="0.25">
      <c r="A597" s="569" t="s">
        <v>2171</v>
      </c>
      <c r="B597" s="576"/>
      <c r="C597" s="584" t="s">
        <v>2172</v>
      </c>
      <c r="D597" s="529" t="s">
        <v>766</v>
      </c>
      <c r="E597" s="94">
        <v>115494.98299999999</v>
      </c>
      <c r="F597" s="602">
        <v>76236.968999999997</v>
      </c>
      <c r="G597" s="602">
        <v>127799.38</v>
      </c>
      <c r="H597" s="602">
        <v>195634.174</v>
      </c>
      <c r="I597" s="602">
        <v>130615.548</v>
      </c>
      <c r="J597" s="602">
        <v>115763.99800000001</v>
      </c>
      <c r="K597" s="604">
        <v>103043.12699999999</v>
      </c>
      <c r="L597" s="603">
        <v>119801.516</v>
      </c>
      <c r="M597" s="602">
        <v>117681.73299999999</v>
      </c>
      <c r="N597" s="602">
        <v>158915.43</v>
      </c>
      <c r="O597" s="602">
        <v>204444.56599999999</v>
      </c>
      <c r="P597" s="604">
        <v>181922.02299999999</v>
      </c>
      <c r="Q597" s="602">
        <v>1810031.432</v>
      </c>
      <c r="R597" s="38">
        <v>1647353.4469999999</v>
      </c>
      <c r="S597" s="213">
        <v>91</v>
      </c>
      <c r="T597" s="546" t="s">
        <v>767</v>
      </c>
      <c r="U597" s="334"/>
      <c r="V597" s="554" t="s">
        <v>2173</v>
      </c>
      <c r="W597" s="556" t="s">
        <v>2171</v>
      </c>
    </row>
    <row r="598" spans="1:23" x14ac:dyDescent="0.25">
      <c r="A598" s="569"/>
      <c r="B598" s="576"/>
      <c r="C598" s="584" t="s">
        <v>2174</v>
      </c>
      <c r="D598" s="529" t="s">
        <v>768</v>
      </c>
      <c r="E598" s="94">
        <v>20667.701000000001</v>
      </c>
      <c r="F598" s="602">
        <v>21005.661</v>
      </c>
      <c r="G598" s="602">
        <v>21983.219000000001</v>
      </c>
      <c r="H598" s="602">
        <v>26045.685000000001</v>
      </c>
      <c r="I598" s="602">
        <v>32667.712</v>
      </c>
      <c r="J598" s="602">
        <v>29012.356</v>
      </c>
      <c r="K598" s="604">
        <v>27638.664000000001</v>
      </c>
      <c r="L598" s="603">
        <v>20274.942999999999</v>
      </c>
      <c r="M598" s="602">
        <v>26185.447</v>
      </c>
      <c r="N598" s="602">
        <v>31539.902999999998</v>
      </c>
      <c r="O598" s="602">
        <v>32975.936999999998</v>
      </c>
      <c r="P598" s="604">
        <v>21990.451000000001</v>
      </c>
      <c r="Q598" s="602">
        <v>411730.54100000003</v>
      </c>
      <c r="R598" s="38">
        <v>311987.679</v>
      </c>
      <c r="S598" s="213">
        <v>75.8</v>
      </c>
      <c r="T598" s="546" t="s">
        <v>769</v>
      </c>
      <c r="U598" s="334"/>
      <c r="V598" s="554" t="s">
        <v>2175</v>
      </c>
      <c r="W598" s="556"/>
    </row>
    <row r="599" spans="1:23" x14ac:dyDescent="0.25">
      <c r="A599" s="569"/>
      <c r="B599" s="576"/>
      <c r="C599" s="584"/>
      <c r="D599" s="529"/>
      <c r="E599" s="94"/>
      <c r="F599" s="602"/>
      <c r="G599" s="602"/>
      <c r="H599" s="602"/>
      <c r="I599" s="602"/>
      <c r="J599" s="602"/>
      <c r="K599" s="604"/>
      <c r="L599" s="603"/>
      <c r="M599" s="602"/>
      <c r="N599" s="602"/>
      <c r="O599" s="602"/>
      <c r="P599" s="604"/>
      <c r="Q599" s="602"/>
      <c r="R599" s="38"/>
      <c r="S599" s="213"/>
      <c r="T599" s="546"/>
      <c r="U599" s="334"/>
      <c r="V599" s="554"/>
      <c r="W599" s="556"/>
    </row>
    <row r="600" spans="1:23" x14ac:dyDescent="0.25">
      <c r="A600" s="569" t="s">
        <v>2176</v>
      </c>
      <c r="B600" s="576"/>
      <c r="C600" s="584" t="s">
        <v>2177</v>
      </c>
      <c r="D600" s="568" t="s">
        <v>766</v>
      </c>
      <c r="E600" s="94">
        <v>1509.559</v>
      </c>
      <c r="F600" s="602">
        <v>1337.617</v>
      </c>
      <c r="G600" s="602">
        <v>3619.6060000000002</v>
      </c>
      <c r="H600" s="602">
        <v>1758.7909999999999</v>
      </c>
      <c r="I600" s="602">
        <v>2067.4180000000001</v>
      </c>
      <c r="J600" s="602">
        <v>2428.3980000000001</v>
      </c>
      <c r="K600" s="604">
        <v>1497.203</v>
      </c>
      <c r="L600" s="603">
        <v>1841.7929999999999</v>
      </c>
      <c r="M600" s="602">
        <v>2447.8850000000002</v>
      </c>
      <c r="N600" s="602">
        <v>3851.0889999999999</v>
      </c>
      <c r="O600" s="602">
        <v>3777.23</v>
      </c>
      <c r="P600" s="604">
        <v>5066.9650000000001</v>
      </c>
      <c r="Q600" s="602">
        <v>39141.982000000004</v>
      </c>
      <c r="R600" s="38">
        <v>31203.554</v>
      </c>
      <c r="S600" s="213">
        <v>79.7</v>
      </c>
      <c r="T600" s="546" t="s">
        <v>767</v>
      </c>
      <c r="U600" s="334"/>
      <c r="V600" s="554" t="s">
        <v>2178</v>
      </c>
      <c r="W600" s="556" t="s">
        <v>2176</v>
      </c>
    </row>
    <row r="601" spans="1:23" x14ac:dyDescent="0.25">
      <c r="A601" s="569"/>
      <c r="B601" s="576"/>
      <c r="C601" s="584"/>
      <c r="D601" s="568" t="s">
        <v>768</v>
      </c>
      <c r="E601" s="94">
        <v>281.18700000000001</v>
      </c>
      <c r="F601" s="602">
        <v>317.072</v>
      </c>
      <c r="G601" s="602">
        <v>492.72300000000001</v>
      </c>
      <c r="H601" s="602">
        <v>672.71600000000001</v>
      </c>
      <c r="I601" s="602">
        <v>641.35199999999998</v>
      </c>
      <c r="J601" s="602">
        <v>410.70699999999999</v>
      </c>
      <c r="K601" s="604">
        <v>299.83699999999999</v>
      </c>
      <c r="L601" s="603">
        <v>361.35399999999998</v>
      </c>
      <c r="M601" s="602">
        <v>377.67399999999998</v>
      </c>
      <c r="N601" s="602">
        <v>397.85899999999998</v>
      </c>
      <c r="O601" s="602">
        <v>436.27800000000002</v>
      </c>
      <c r="P601" s="604">
        <v>355.76900000000001</v>
      </c>
      <c r="Q601" s="602">
        <v>7476.92</v>
      </c>
      <c r="R601" s="38">
        <v>5044.5280000000002</v>
      </c>
      <c r="S601" s="213">
        <v>67.5</v>
      </c>
      <c r="T601" s="546" t="s">
        <v>769</v>
      </c>
      <c r="U601" s="334"/>
      <c r="W601" s="556"/>
    </row>
    <row r="602" spans="1:23" x14ac:dyDescent="0.25">
      <c r="A602" s="569"/>
      <c r="B602" s="576"/>
      <c r="C602" s="584"/>
      <c r="D602" s="568"/>
      <c r="E602" s="94"/>
      <c r="F602" s="602"/>
      <c r="G602" s="602"/>
      <c r="H602" s="602"/>
      <c r="I602" s="602"/>
      <c r="J602" s="602"/>
      <c r="K602" s="604"/>
      <c r="L602" s="603"/>
      <c r="M602" s="602"/>
      <c r="N602" s="602"/>
      <c r="O602" s="602"/>
      <c r="P602" s="604"/>
      <c r="Q602" s="602"/>
      <c r="R602" s="38"/>
      <c r="S602" s="213"/>
      <c r="T602" s="546"/>
      <c r="U602" s="334"/>
      <c r="V602" s="554"/>
      <c r="W602" s="556"/>
    </row>
    <row r="603" spans="1:23" x14ac:dyDescent="0.25">
      <c r="A603" s="569" t="s">
        <v>2179</v>
      </c>
      <c r="B603" s="576"/>
      <c r="C603" s="584" t="s">
        <v>2180</v>
      </c>
      <c r="D603" s="529" t="s">
        <v>766</v>
      </c>
      <c r="E603" s="94">
        <v>56477.161999999997</v>
      </c>
      <c r="F603" s="602">
        <v>57733.417999999998</v>
      </c>
      <c r="G603" s="602">
        <v>71582.361999999994</v>
      </c>
      <c r="H603" s="602">
        <v>68502.827999999994</v>
      </c>
      <c r="I603" s="602">
        <v>67087.152000000002</v>
      </c>
      <c r="J603" s="602">
        <v>54012.845999999998</v>
      </c>
      <c r="K603" s="604">
        <v>58505.822</v>
      </c>
      <c r="L603" s="603">
        <v>53021.913</v>
      </c>
      <c r="M603" s="602">
        <v>66390.521999999997</v>
      </c>
      <c r="N603" s="602">
        <v>69023.634999999995</v>
      </c>
      <c r="O603" s="602">
        <v>69223.462</v>
      </c>
      <c r="P603" s="604">
        <v>57982.25</v>
      </c>
      <c r="Q603" s="602">
        <v>729058.228</v>
      </c>
      <c r="R603" s="38">
        <v>749543.37199999997</v>
      </c>
      <c r="S603" s="213">
        <v>102.8</v>
      </c>
      <c r="T603" s="546" t="s">
        <v>767</v>
      </c>
      <c r="U603" s="334"/>
      <c r="V603" s="554" t="s">
        <v>2181</v>
      </c>
      <c r="W603" s="556" t="s">
        <v>2179</v>
      </c>
    </row>
    <row r="604" spans="1:23" x14ac:dyDescent="0.25">
      <c r="A604" s="569"/>
      <c r="B604" s="576"/>
      <c r="C604" s="584" t="s">
        <v>2182</v>
      </c>
      <c r="D604" s="529" t="s">
        <v>768</v>
      </c>
      <c r="E604" s="94">
        <v>67649.726999999999</v>
      </c>
      <c r="F604" s="602">
        <v>64504.207000000002</v>
      </c>
      <c r="G604" s="602">
        <v>77752.047999999995</v>
      </c>
      <c r="H604" s="602">
        <v>66537.346999999994</v>
      </c>
      <c r="I604" s="602">
        <v>72106.786999999997</v>
      </c>
      <c r="J604" s="602">
        <v>71962.653999999995</v>
      </c>
      <c r="K604" s="604">
        <v>74208.585000000006</v>
      </c>
      <c r="L604" s="603">
        <v>64788.222000000002</v>
      </c>
      <c r="M604" s="602">
        <v>76531.774999999994</v>
      </c>
      <c r="N604" s="602">
        <v>80565.23</v>
      </c>
      <c r="O604" s="602">
        <v>68479.423999999999</v>
      </c>
      <c r="P604" s="604">
        <v>64255.648999999998</v>
      </c>
      <c r="Q604" s="602">
        <v>856559.772</v>
      </c>
      <c r="R604" s="38">
        <v>849341.65500000003</v>
      </c>
      <c r="S604" s="213">
        <v>99.2</v>
      </c>
      <c r="T604" s="546" t="s">
        <v>769</v>
      </c>
      <c r="U604" s="334"/>
      <c r="V604" s="554" t="s">
        <v>2183</v>
      </c>
      <c r="W604" s="556"/>
    </row>
    <row r="605" spans="1:23" x14ac:dyDescent="0.25">
      <c r="A605" s="569"/>
      <c r="B605" s="576"/>
      <c r="C605" s="584"/>
      <c r="D605" s="529"/>
      <c r="E605" s="94"/>
      <c r="F605" s="602"/>
      <c r="G605" s="602"/>
      <c r="H605" s="602"/>
      <c r="I605" s="602"/>
      <c r="J605" s="602"/>
      <c r="K605" s="604"/>
      <c r="L605" s="603"/>
      <c r="M605" s="602"/>
      <c r="N605" s="602"/>
      <c r="O605" s="602"/>
      <c r="P605" s="604"/>
      <c r="Q605" s="602"/>
      <c r="R605" s="38"/>
      <c r="S605" s="213"/>
      <c r="T605" s="546"/>
      <c r="U605" s="334"/>
      <c r="V605" s="554"/>
      <c r="W605" s="556"/>
    </row>
    <row r="606" spans="1:23" x14ac:dyDescent="0.25">
      <c r="A606" s="569" t="s">
        <v>2184</v>
      </c>
      <c r="B606" s="576"/>
      <c r="C606" s="584" t="s">
        <v>2185</v>
      </c>
      <c r="D606" s="529" t="s">
        <v>766</v>
      </c>
      <c r="E606" s="94">
        <v>48911.686000000002</v>
      </c>
      <c r="F606" s="602">
        <v>57502.167000000001</v>
      </c>
      <c r="G606" s="602">
        <v>55803.281999999999</v>
      </c>
      <c r="H606" s="602">
        <v>58404.468000000001</v>
      </c>
      <c r="I606" s="602">
        <v>59828.748</v>
      </c>
      <c r="J606" s="602">
        <v>54617.796999999999</v>
      </c>
      <c r="K606" s="604">
        <v>51069.629000000001</v>
      </c>
      <c r="L606" s="603">
        <v>49022.127999999997</v>
      </c>
      <c r="M606" s="602">
        <v>56936.824999999997</v>
      </c>
      <c r="N606" s="602">
        <v>62663.061999999998</v>
      </c>
      <c r="O606" s="602">
        <v>57303.14</v>
      </c>
      <c r="P606" s="604">
        <v>47962.764000000003</v>
      </c>
      <c r="Q606" s="602">
        <v>639137.68200000003</v>
      </c>
      <c r="R606" s="38">
        <v>660025.696</v>
      </c>
      <c r="S606" s="213">
        <v>103.3</v>
      </c>
      <c r="T606" s="546" t="s">
        <v>767</v>
      </c>
      <c r="U606" s="334"/>
      <c r="V606" s="554" t="s">
        <v>2186</v>
      </c>
      <c r="W606" s="556" t="s">
        <v>2184</v>
      </c>
    </row>
    <row r="607" spans="1:23" x14ac:dyDescent="0.25">
      <c r="A607" s="569"/>
      <c r="B607" s="576"/>
      <c r="C607" s="584" t="s">
        <v>1253</v>
      </c>
      <c r="D607" s="529" t="s">
        <v>768</v>
      </c>
      <c r="E607" s="94">
        <v>38676.356</v>
      </c>
      <c r="F607" s="602">
        <v>36698.413</v>
      </c>
      <c r="G607" s="602">
        <v>38576.964</v>
      </c>
      <c r="H607" s="602">
        <v>35504.957999999999</v>
      </c>
      <c r="I607" s="602">
        <v>35485.959000000003</v>
      </c>
      <c r="J607" s="602">
        <v>39923.042000000001</v>
      </c>
      <c r="K607" s="604">
        <v>45831.264000000003</v>
      </c>
      <c r="L607" s="603">
        <v>29201.587</v>
      </c>
      <c r="M607" s="602">
        <v>36931.091</v>
      </c>
      <c r="N607" s="602">
        <v>37936.383000000002</v>
      </c>
      <c r="O607" s="602">
        <v>43746.347000000002</v>
      </c>
      <c r="P607" s="604">
        <v>39476.506000000001</v>
      </c>
      <c r="Q607" s="602">
        <v>396262.78</v>
      </c>
      <c r="R607" s="38">
        <v>457988.87</v>
      </c>
      <c r="S607" s="213">
        <v>115.6</v>
      </c>
      <c r="T607" s="546" t="s">
        <v>769</v>
      </c>
      <c r="U607" s="334"/>
      <c r="V607" s="554" t="s">
        <v>2187</v>
      </c>
      <c r="W607" s="556"/>
    </row>
    <row r="608" spans="1:23" x14ac:dyDescent="0.25">
      <c r="A608" s="569"/>
      <c r="B608" s="576"/>
      <c r="C608" s="584"/>
      <c r="D608" s="529"/>
      <c r="E608" s="94"/>
      <c r="F608" s="602"/>
      <c r="G608" s="602"/>
      <c r="H608" s="602"/>
      <c r="I608" s="602"/>
      <c r="J608" s="602"/>
      <c r="K608" s="604"/>
      <c r="L608" s="603"/>
      <c r="M608" s="602"/>
      <c r="N608" s="602"/>
      <c r="O608" s="602"/>
      <c r="P608" s="604"/>
      <c r="Q608" s="602"/>
      <c r="R608" s="38"/>
      <c r="S608" s="213"/>
      <c r="T608" s="546"/>
      <c r="U608" s="334"/>
      <c r="V608" s="554"/>
      <c r="W608" s="556"/>
    </row>
    <row r="609" spans="1:23" x14ac:dyDescent="0.25">
      <c r="A609" s="569" t="s">
        <v>2188</v>
      </c>
      <c r="B609" s="576"/>
      <c r="C609" s="584" t="s">
        <v>2189</v>
      </c>
      <c r="D609" s="529" t="s">
        <v>766</v>
      </c>
      <c r="E609" s="94">
        <v>8189.8209999999999</v>
      </c>
      <c r="F609" s="602">
        <v>11957.581</v>
      </c>
      <c r="G609" s="602">
        <v>11307.646000000001</v>
      </c>
      <c r="H609" s="602">
        <v>11762.073</v>
      </c>
      <c r="I609" s="602">
        <v>12658.896000000001</v>
      </c>
      <c r="J609" s="602">
        <v>11638.904</v>
      </c>
      <c r="K609" s="604">
        <v>9547.759</v>
      </c>
      <c r="L609" s="603">
        <v>9984.4179999999997</v>
      </c>
      <c r="M609" s="602">
        <v>11794.78</v>
      </c>
      <c r="N609" s="602">
        <v>14107.968000000001</v>
      </c>
      <c r="O609" s="602">
        <v>15667.942999999999</v>
      </c>
      <c r="P609" s="604">
        <v>12586.623</v>
      </c>
      <c r="Q609" s="602">
        <v>120039.993</v>
      </c>
      <c r="R609" s="38">
        <v>141204.41200000001</v>
      </c>
      <c r="S609" s="213">
        <v>117.6</v>
      </c>
      <c r="T609" s="546" t="s">
        <v>767</v>
      </c>
      <c r="U609" s="334"/>
      <c r="V609" s="554" t="s">
        <v>2190</v>
      </c>
      <c r="W609" s="556" t="s">
        <v>2188</v>
      </c>
    </row>
    <row r="610" spans="1:23" x14ac:dyDescent="0.25">
      <c r="A610" s="569"/>
      <c r="B610" s="576"/>
      <c r="C610" s="584"/>
      <c r="D610" s="529" t="s">
        <v>768</v>
      </c>
      <c r="E610" s="94">
        <v>2448.2689999999998</v>
      </c>
      <c r="F610" s="602">
        <v>2383.2179999999998</v>
      </c>
      <c r="G610" s="602">
        <v>1446.241</v>
      </c>
      <c r="H610" s="602">
        <v>2162.723</v>
      </c>
      <c r="I610" s="602">
        <v>2706.1370000000002</v>
      </c>
      <c r="J610" s="602">
        <v>2300.547</v>
      </c>
      <c r="K610" s="604">
        <v>2720.5770000000002</v>
      </c>
      <c r="L610" s="603">
        <v>2342.085</v>
      </c>
      <c r="M610" s="602">
        <v>2747.998</v>
      </c>
      <c r="N610" s="602">
        <v>6910.183</v>
      </c>
      <c r="O610" s="602">
        <v>5975.1679999999997</v>
      </c>
      <c r="P610" s="604">
        <v>4503.7820000000002</v>
      </c>
      <c r="Q610" s="602">
        <v>44586.989000000001</v>
      </c>
      <c r="R610" s="38">
        <v>38646.928</v>
      </c>
      <c r="S610" s="213">
        <v>86.7</v>
      </c>
      <c r="T610" s="546" t="s">
        <v>769</v>
      </c>
      <c r="U610" s="334"/>
      <c r="W610" s="556"/>
    </row>
    <row r="611" spans="1:23" x14ac:dyDescent="0.25">
      <c r="A611" s="569"/>
      <c r="B611" s="576"/>
      <c r="C611" s="584"/>
      <c r="D611" s="529"/>
      <c r="E611" s="94"/>
      <c r="F611" s="602"/>
      <c r="G611" s="602"/>
      <c r="H611" s="602"/>
      <c r="I611" s="602"/>
      <c r="J611" s="602"/>
      <c r="K611" s="604"/>
      <c r="L611" s="603"/>
      <c r="M611" s="602"/>
      <c r="N611" s="602"/>
      <c r="O611" s="602"/>
      <c r="P611" s="604"/>
      <c r="Q611" s="602"/>
      <c r="R611" s="38"/>
      <c r="S611" s="213"/>
      <c r="T611" s="546"/>
      <c r="U611" s="334"/>
      <c r="V611" s="554"/>
      <c r="W611" s="556"/>
    </row>
    <row r="612" spans="1:23" x14ac:dyDescent="0.25">
      <c r="A612" s="569" t="s">
        <v>2191</v>
      </c>
      <c r="B612" s="576"/>
      <c r="C612" s="584" t="s">
        <v>2192</v>
      </c>
      <c r="D612" s="568" t="s">
        <v>766</v>
      </c>
      <c r="E612" s="94">
        <v>1014.151</v>
      </c>
      <c r="F612" s="602">
        <v>894.01</v>
      </c>
      <c r="G612" s="602">
        <v>936.404</v>
      </c>
      <c r="H612" s="602">
        <v>3143.7570000000001</v>
      </c>
      <c r="I612" s="602">
        <v>877.13199999999995</v>
      </c>
      <c r="J612" s="602">
        <v>1188.9739999999999</v>
      </c>
      <c r="K612" s="604">
        <v>3300.6280000000002</v>
      </c>
      <c r="L612" s="603">
        <v>651.10900000000004</v>
      </c>
      <c r="M612" s="602">
        <v>706.18499999999995</v>
      </c>
      <c r="N612" s="602">
        <v>766.32</v>
      </c>
      <c r="O612" s="602">
        <v>873.63099999999997</v>
      </c>
      <c r="P612" s="604">
        <v>693.66800000000001</v>
      </c>
      <c r="Q612" s="602">
        <v>13514.56</v>
      </c>
      <c r="R612" s="38">
        <v>15045.968999999999</v>
      </c>
      <c r="S612" s="213">
        <v>111.3</v>
      </c>
      <c r="T612" s="546" t="s">
        <v>767</v>
      </c>
      <c r="U612" s="334"/>
      <c r="V612" s="554" t="s">
        <v>2193</v>
      </c>
      <c r="W612" s="556" t="s">
        <v>2191</v>
      </c>
    </row>
    <row r="613" spans="1:23" x14ac:dyDescent="0.25">
      <c r="A613" s="569"/>
      <c r="B613" s="576"/>
      <c r="C613" s="584"/>
      <c r="D613" s="568" t="s">
        <v>768</v>
      </c>
      <c r="E613" s="94">
        <v>1386.845</v>
      </c>
      <c r="F613" s="602">
        <v>841.51700000000005</v>
      </c>
      <c r="G613" s="602">
        <v>1071.874</v>
      </c>
      <c r="H613" s="602">
        <v>842.56200000000001</v>
      </c>
      <c r="I613" s="602">
        <v>1020.8680000000001</v>
      </c>
      <c r="J613" s="602">
        <v>711.16399999999999</v>
      </c>
      <c r="K613" s="604">
        <v>588.00699999999995</v>
      </c>
      <c r="L613" s="603">
        <v>376.36900000000003</v>
      </c>
      <c r="M613" s="602">
        <v>641.12</v>
      </c>
      <c r="N613" s="602">
        <v>921.07899999999995</v>
      </c>
      <c r="O613" s="602">
        <v>736.93399999999997</v>
      </c>
      <c r="P613" s="604">
        <v>714.31</v>
      </c>
      <c r="Q613" s="602">
        <v>11133.28</v>
      </c>
      <c r="R613" s="38">
        <v>9852.6489999999994</v>
      </c>
      <c r="S613" s="213">
        <v>88.5</v>
      </c>
      <c r="T613" s="546" t="s">
        <v>769</v>
      </c>
      <c r="U613" s="334"/>
      <c r="W613" s="556"/>
    </row>
    <row r="614" spans="1:23" x14ac:dyDescent="0.25">
      <c r="A614" s="569"/>
      <c r="B614" s="576"/>
      <c r="C614" s="584"/>
      <c r="D614" s="568"/>
      <c r="E614" s="94"/>
      <c r="F614" s="602"/>
      <c r="G614" s="602"/>
      <c r="H614" s="602"/>
      <c r="I614" s="602"/>
      <c r="J614" s="602"/>
      <c r="K614" s="604"/>
      <c r="L614" s="603"/>
      <c r="M614" s="602"/>
      <c r="N614" s="602"/>
      <c r="O614" s="602"/>
      <c r="P614" s="604"/>
      <c r="Q614" s="602"/>
      <c r="R614" s="38"/>
      <c r="S614" s="213"/>
      <c r="T614" s="546"/>
      <c r="U614" s="334"/>
      <c r="V614" s="554"/>
      <c r="W614" s="556"/>
    </row>
    <row r="615" spans="1:23" x14ac:dyDescent="0.25">
      <c r="A615" s="569" t="s">
        <v>2194</v>
      </c>
      <c r="B615" s="576"/>
      <c r="C615" s="584" t="s">
        <v>2195</v>
      </c>
      <c r="D615" s="529" t="s">
        <v>766</v>
      </c>
      <c r="E615" s="94">
        <v>37610.618000000002</v>
      </c>
      <c r="F615" s="602">
        <v>42313.697</v>
      </c>
      <c r="G615" s="602">
        <v>45824.368000000002</v>
      </c>
      <c r="H615" s="602">
        <v>46611.680999999997</v>
      </c>
      <c r="I615" s="602">
        <v>48173.531999999999</v>
      </c>
      <c r="J615" s="602">
        <v>43308.735000000001</v>
      </c>
      <c r="K615" s="604">
        <v>43064.576999999997</v>
      </c>
      <c r="L615" s="603">
        <v>35506.21</v>
      </c>
      <c r="M615" s="602">
        <v>40987.788</v>
      </c>
      <c r="N615" s="602">
        <v>50845.972999999998</v>
      </c>
      <c r="O615" s="602">
        <v>42046.644999999997</v>
      </c>
      <c r="P615" s="604">
        <v>31405.656999999999</v>
      </c>
      <c r="Q615" s="602">
        <v>427080.09499999997</v>
      </c>
      <c r="R615" s="38">
        <v>507699.48100000003</v>
      </c>
      <c r="S615" s="213">
        <v>118.9</v>
      </c>
      <c r="T615" s="546" t="s">
        <v>767</v>
      </c>
      <c r="U615" s="334"/>
      <c r="V615" s="554" t="s">
        <v>2196</v>
      </c>
      <c r="W615" s="556" t="s">
        <v>2194</v>
      </c>
    </row>
    <row r="616" spans="1:23" s="9" customFormat="1" x14ac:dyDescent="0.25">
      <c r="A616" s="569"/>
      <c r="B616" s="576"/>
      <c r="C616" s="584" t="s">
        <v>2197</v>
      </c>
      <c r="D616" s="529" t="s">
        <v>768</v>
      </c>
      <c r="E616" s="94">
        <v>32209.94</v>
      </c>
      <c r="F616" s="602">
        <v>32038.473999999998</v>
      </c>
      <c r="G616" s="602">
        <v>37224.252</v>
      </c>
      <c r="H616" s="602">
        <v>35659.64</v>
      </c>
      <c r="I616" s="602">
        <v>35711.315999999999</v>
      </c>
      <c r="J616" s="602">
        <v>36839.427000000003</v>
      </c>
      <c r="K616" s="604">
        <v>38515.459000000003</v>
      </c>
      <c r="L616" s="603">
        <v>29345.314999999999</v>
      </c>
      <c r="M616" s="602">
        <v>37627.737000000001</v>
      </c>
      <c r="N616" s="602">
        <v>39995.152000000002</v>
      </c>
      <c r="O616" s="602">
        <v>34352.080999999998</v>
      </c>
      <c r="P616" s="604">
        <v>24512.81</v>
      </c>
      <c r="Q616" s="602">
        <v>387076.83899999998</v>
      </c>
      <c r="R616" s="38">
        <v>414031.603</v>
      </c>
      <c r="S616" s="213">
        <v>107</v>
      </c>
      <c r="T616" s="546" t="s">
        <v>769</v>
      </c>
      <c r="U616" s="334"/>
      <c r="V616" s="554" t="s">
        <v>2198</v>
      </c>
      <c r="W616" s="556"/>
    </row>
    <row r="617" spans="1:23" x14ac:dyDescent="0.25">
      <c r="A617" s="563"/>
      <c r="B617" s="182"/>
      <c r="C617" s="564"/>
      <c r="D617" s="593"/>
      <c r="E617" s="778"/>
      <c r="F617" s="760"/>
      <c r="G617" s="760"/>
      <c r="H617" s="760"/>
      <c r="I617" s="760"/>
      <c r="J617" s="760"/>
      <c r="K617" s="759"/>
      <c r="L617" s="779"/>
      <c r="M617" s="760"/>
      <c r="N617" s="760"/>
      <c r="O617" s="760"/>
      <c r="P617" s="759"/>
      <c r="Q617" s="760"/>
      <c r="R617" s="760"/>
      <c r="S617" s="684"/>
      <c r="T617" s="530"/>
      <c r="U617" s="686"/>
      <c r="V617" s="565"/>
      <c r="W617" s="566"/>
    </row>
    <row r="618" spans="1:23" x14ac:dyDescent="0.25">
      <c r="A618" s="563" t="s">
        <v>2199</v>
      </c>
      <c r="B618" s="182"/>
      <c r="C618" s="594" t="s">
        <v>2200</v>
      </c>
      <c r="D618" s="593" t="s">
        <v>766</v>
      </c>
      <c r="E618" s="595">
        <v>31417.742999999999</v>
      </c>
      <c r="F618" s="81">
        <v>28820.339</v>
      </c>
      <c r="G618" s="81">
        <v>34533.855000000003</v>
      </c>
      <c r="H618" s="81">
        <v>30192.174999999999</v>
      </c>
      <c r="I618" s="81">
        <v>31552.434000000001</v>
      </c>
      <c r="J618" s="81">
        <v>27493.614000000001</v>
      </c>
      <c r="K618" s="596">
        <v>27268.701000000001</v>
      </c>
      <c r="L618" s="595">
        <v>22653.909</v>
      </c>
      <c r="M618" s="81">
        <v>30921.963</v>
      </c>
      <c r="N618" s="81">
        <v>36702.688000000002</v>
      </c>
      <c r="O618" s="81">
        <v>32191.268</v>
      </c>
      <c r="P618" s="596">
        <v>24593.971000000001</v>
      </c>
      <c r="Q618" s="81">
        <v>360007.06699999998</v>
      </c>
      <c r="R618" s="81">
        <v>358342.66</v>
      </c>
      <c r="S618" s="213">
        <v>99.5</v>
      </c>
      <c r="T618" s="530" t="s">
        <v>767</v>
      </c>
      <c r="U618" s="686"/>
      <c r="V618" s="597" t="s">
        <v>2201</v>
      </c>
      <c r="W618" s="566" t="s">
        <v>2199</v>
      </c>
    </row>
    <row r="619" spans="1:23" x14ac:dyDescent="0.25">
      <c r="A619" s="563"/>
      <c r="B619" s="182"/>
      <c r="C619" s="594"/>
      <c r="D619" s="593" t="s">
        <v>768</v>
      </c>
      <c r="E619" s="595">
        <v>7393.7510000000002</v>
      </c>
      <c r="F619" s="81">
        <v>7550.9989999999998</v>
      </c>
      <c r="G619" s="81">
        <v>7938.8990000000003</v>
      </c>
      <c r="H619" s="81">
        <v>8244.66</v>
      </c>
      <c r="I619" s="81">
        <v>7423.8029999999999</v>
      </c>
      <c r="J619" s="81">
        <v>7467.8</v>
      </c>
      <c r="K619" s="596">
        <v>7252.1120000000001</v>
      </c>
      <c r="L619" s="595">
        <v>6216.0349999999999</v>
      </c>
      <c r="M619" s="81">
        <v>7187.9229999999998</v>
      </c>
      <c r="N619" s="81">
        <v>7936.6019999999999</v>
      </c>
      <c r="O619" s="81">
        <v>6503.067</v>
      </c>
      <c r="P619" s="596">
        <v>4965.7619999999997</v>
      </c>
      <c r="Q619" s="81">
        <v>98111.688999999998</v>
      </c>
      <c r="R619" s="81">
        <v>86081.413</v>
      </c>
      <c r="S619" s="213">
        <v>87.7</v>
      </c>
      <c r="T619" s="530" t="s">
        <v>769</v>
      </c>
      <c r="U619" s="686"/>
      <c r="V619" s="540"/>
      <c r="W619" s="566"/>
    </row>
    <row r="620" spans="1:23" x14ac:dyDescent="0.25">
      <c r="A620" s="563"/>
      <c r="B620" s="182"/>
      <c r="C620" s="594"/>
      <c r="D620" s="593"/>
      <c r="E620" s="595"/>
      <c r="F620" s="81"/>
      <c r="G620" s="81"/>
      <c r="H620" s="81"/>
      <c r="I620" s="81"/>
      <c r="J620" s="81"/>
      <c r="K620" s="596"/>
      <c r="L620" s="595"/>
      <c r="M620" s="81"/>
      <c r="N620" s="81"/>
      <c r="O620" s="81"/>
      <c r="P620" s="596"/>
      <c r="Q620" s="81"/>
      <c r="R620" s="81"/>
      <c r="S620" s="605"/>
      <c r="T620" s="530"/>
      <c r="U620" s="686"/>
      <c r="V620" s="597"/>
      <c r="W620" s="566"/>
    </row>
    <row r="621" spans="1:23" x14ac:dyDescent="0.25">
      <c r="A621" s="563" t="s">
        <v>2202</v>
      </c>
      <c r="B621" s="182"/>
      <c r="C621" s="594" t="s">
        <v>2203</v>
      </c>
      <c r="D621" s="593" t="s">
        <v>766</v>
      </c>
      <c r="E621" s="595">
        <v>47640.627999999997</v>
      </c>
      <c r="F621" s="81">
        <v>39708.678</v>
      </c>
      <c r="G621" s="81">
        <v>47290.559000000001</v>
      </c>
      <c r="H621" s="81">
        <v>40055.061000000002</v>
      </c>
      <c r="I621" s="81">
        <v>44145.116000000002</v>
      </c>
      <c r="J621" s="81">
        <v>40961.525000000001</v>
      </c>
      <c r="K621" s="596">
        <v>45642.281999999999</v>
      </c>
      <c r="L621" s="595">
        <v>40275.171000000002</v>
      </c>
      <c r="M621" s="81">
        <v>51050.353999999999</v>
      </c>
      <c r="N621" s="81">
        <v>48977.504000000001</v>
      </c>
      <c r="O621" s="81">
        <v>56298.351000000002</v>
      </c>
      <c r="P621" s="596">
        <v>47850.22</v>
      </c>
      <c r="Q621" s="81">
        <v>446451.66200000001</v>
      </c>
      <c r="R621" s="81">
        <v>549895.44900000002</v>
      </c>
      <c r="S621" s="213">
        <v>123.2</v>
      </c>
      <c r="T621" s="530" t="s">
        <v>767</v>
      </c>
      <c r="U621" s="686"/>
      <c r="V621" s="597" t="s">
        <v>2204</v>
      </c>
      <c r="W621" s="566" t="s">
        <v>2202</v>
      </c>
    </row>
    <row r="622" spans="1:23" x14ac:dyDescent="0.25">
      <c r="A622" s="563"/>
      <c r="B622" s="182"/>
      <c r="C622" s="594"/>
      <c r="D622" s="593" t="s">
        <v>768</v>
      </c>
      <c r="E622" s="595">
        <v>58517.19</v>
      </c>
      <c r="F622" s="81">
        <v>60030.764999999999</v>
      </c>
      <c r="G622" s="81">
        <v>65680.252999999997</v>
      </c>
      <c r="H622" s="81">
        <v>62985.822999999997</v>
      </c>
      <c r="I622" s="81">
        <v>62977.629000000001</v>
      </c>
      <c r="J622" s="81">
        <v>59570.313000000002</v>
      </c>
      <c r="K622" s="596">
        <v>64274.93</v>
      </c>
      <c r="L622" s="595">
        <v>57080.360999999997</v>
      </c>
      <c r="M622" s="81">
        <v>74707.342000000004</v>
      </c>
      <c r="N622" s="81">
        <v>78222.482000000004</v>
      </c>
      <c r="O622" s="81">
        <v>72893.486000000004</v>
      </c>
      <c r="P622" s="596">
        <v>58686.271999999997</v>
      </c>
      <c r="Q622" s="81">
        <v>650712.61800000002</v>
      </c>
      <c r="R622" s="81">
        <v>775626.84600000002</v>
      </c>
      <c r="S622" s="213">
        <v>119.2</v>
      </c>
      <c r="T622" s="530" t="s">
        <v>769</v>
      </c>
      <c r="U622" s="686"/>
      <c r="V622" s="540"/>
      <c r="W622" s="566"/>
    </row>
    <row r="623" spans="1:23" x14ac:dyDescent="0.25">
      <c r="A623" s="563"/>
      <c r="B623" s="182"/>
      <c r="C623" s="594"/>
      <c r="D623" s="593"/>
      <c r="E623" s="595"/>
      <c r="F623" s="81"/>
      <c r="G623" s="81"/>
      <c r="H623" s="81"/>
      <c r="I623" s="81"/>
      <c r="J623" s="81"/>
      <c r="K623" s="596"/>
      <c r="L623" s="595"/>
      <c r="M623" s="81"/>
      <c r="N623" s="81"/>
      <c r="O623" s="81"/>
      <c r="P623" s="596"/>
      <c r="Q623" s="81"/>
      <c r="R623" s="81"/>
      <c r="S623" s="605"/>
      <c r="T623" s="530"/>
      <c r="U623" s="686"/>
      <c r="V623" s="597"/>
      <c r="W623" s="566"/>
    </row>
    <row r="624" spans="1:23" x14ac:dyDescent="0.25">
      <c r="A624" s="563" t="s">
        <v>2205</v>
      </c>
      <c r="B624" s="182"/>
      <c r="C624" s="594" t="s">
        <v>2206</v>
      </c>
      <c r="D624" s="593" t="s">
        <v>766</v>
      </c>
      <c r="E624" s="595">
        <v>23497.348000000002</v>
      </c>
      <c r="F624" s="81">
        <v>20200.261999999999</v>
      </c>
      <c r="G624" s="81">
        <v>21409.244999999999</v>
      </c>
      <c r="H624" s="81">
        <v>21989.120999999999</v>
      </c>
      <c r="I624" s="81">
        <v>24943.85</v>
      </c>
      <c r="J624" s="81">
        <v>27395.120999999999</v>
      </c>
      <c r="K624" s="596">
        <v>25785.460999999999</v>
      </c>
      <c r="L624" s="595">
        <v>28318.451000000001</v>
      </c>
      <c r="M624" s="81">
        <v>31395.774000000001</v>
      </c>
      <c r="N624" s="81">
        <v>35566.008000000002</v>
      </c>
      <c r="O624" s="81">
        <v>34001.64</v>
      </c>
      <c r="P624" s="596">
        <v>27674.86</v>
      </c>
      <c r="Q624" s="81">
        <v>257291.179</v>
      </c>
      <c r="R624" s="81">
        <v>322177.141</v>
      </c>
      <c r="S624" s="213">
        <v>125.2</v>
      </c>
      <c r="T624" s="530" t="s">
        <v>767</v>
      </c>
      <c r="U624" s="686"/>
      <c r="V624" s="597" t="s">
        <v>2207</v>
      </c>
      <c r="W624" s="566" t="s">
        <v>2205</v>
      </c>
    </row>
    <row r="625" spans="1:23" x14ac:dyDescent="0.25">
      <c r="A625" s="563"/>
      <c r="B625" s="182"/>
      <c r="C625" s="594"/>
      <c r="D625" s="593" t="s">
        <v>768</v>
      </c>
      <c r="E625" s="595">
        <v>36875.101000000002</v>
      </c>
      <c r="F625" s="81">
        <v>37338.264999999999</v>
      </c>
      <c r="G625" s="81">
        <v>43406.925999999999</v>
      </c>
      <c r="H625" s="81">
        <v>38002.273999999998</v>
      </c>
      <c r="I625" s="81">
        <v>35660.375999999997</v>
      </c>
      <c r="J625" s="81">
        <v>41409.623</v>
      </c>
      <c r="K625" s="596">
        <v>48524.777999999998</v>
      </c>
      <c r="L625" s="595">
        <v>34928.163</v>
      </c>
      <c r="M625" s="81">
        <v>58913.857000000004</v>
      </c>
      <c r="N625" s="81">
        <v>59299.83</v>
      </c>
      <c r="O625" s="81">
        <v>51675.902000000002</v>
      </c>
      <c r="P625" s="596">
        <v>53575.722999999998</v>
      </c>
      <c r="Q625" s="81">
        <v>424679.54700000002</v>
      </c>
      <c r="R625" s="81">
        <v>539610.81799999997</v>
      </c>
      <c r="S625" s="213">
        <v>127.1</v>
      </c>
      <c r="T625" s="530" t="s">
        <v>769</v>
      </c>
      <c r="U625" s="686"/>
      <c r="V625" s="540"/>
      <c r="W625" s="566"/>
    </row>
    <row r="626" spans="1:23" x14ac:dyDescent="0.25">
      <c r="A626" s="563"/>
      <c r="B626" s="182"/>
      <c r="C626" s="594"/>
      <c r="D626" s="593"/>
      <c r="E626" s="595"/>
      <c r="F626" s="81"/>
      <c r="G626" s="81"/>
      <c r="H626" s="81"/>
      <c r="I626" s="81"/>
      <c r="J626" s="81"/>
      <c r="K626" s="596"/>
      <c r="L626" s="595"/>
      <c r="M626" s="81"/>
      <c r="N626" s="81"/>
      <c r="O626" s="81"/>
      <c r="P626" s="596"/>
      <c r="Q626" s="81"/>
      <c r="R626" s="81"/>
      <c r="S626" s="605"/>
      <c r="T626" s="530"/>
      <c r="U626" s="686"/>
      <c r="V626" s="597"/>
      <c r="W626" s="566"/>
    </row>
    <row r="627" spans="1:23" x14ac:dyDescent="0.25">
      <c r="A627" s="563" t="s">
        <v>2208</v>
      </c>
      <c r="B627" s="182"/>
      <c r="C627" s="594" t="s">
        <v>2209</v>
      </c>
      <c r="D627" s="593" t="s">
        <v>766</v>
      </c>
      <c r="E627" s="595">
        <v>2593.1790000000001</v>
      </c>
      <c r="F627" s="81">
        <v>3849.65</v>
      </c>
      <c r="G627" s="81">
        <v>3795.665</v>
      </c>
      <c r="H627" s="81">
        <v>3546.6149999999998</v>
      </c>
      <c r="I627" s="81">
        <v>3931.152</v>
      </c>
      <c r="J627" s="81">
        <v>4912.2849999999999</v>
      </c>
      <c r="K627" s="596">
        <v>4000.2109999999998</v>
      </c>
      <c r="L627" s="595">
        <v>3274.808</v>
      </c>
      <c r="M627" s="81">
        <v>4974.7690000000002</v>
      </c>
      <c r="N627" s="81">
        <v>5173.7560000000003</v>
      </c>
      <c r="O627" s="81">
        <v>4060.875</v>
      </c>
      <c r="P627" s="596">
        <v>3099.59</v>
      </c>
      <c r="Q627" s="81">
        <v>40324.754999999997</v>
      </c>
      <c r="R627" s="81">
        <v>47212.555</v>
      </c>
      <c r="S627" s="213">
        <v>117.1</v>
      </c>
      <c r="T627" s="530" t="s">
        <v>767</v>
      </c>
      <c r="U627" s="686"/>
      <c r="V627" s="597" t="s">
        <v>2210</v>
      </c>
      <c r="W627" s="566" t="s">
        <v>2208</v>
      </c>
    </row>
    <row r="628" spans="1:23" x14ac:dyDescent="0.25">
      <c r="A628" s="563"/>
      <c r="B628" s="182"/>
      <c r="C628" s="594" t="s">
        <v>2211</v>
      </c>
      <c r="D628" s="593" t="s">
        <v>768</v>
      </c>
      <c r="E628" s="595">
        <v>5669.5309999999999</v>
      </c>
      <c r="F628" s="81">
        <v>5717.7719999999999</v>
      </c>
      <c r="G628" s="81">
        <v>6082.4129999999996</v>
      </c>
      <c r="H628" s="81">
        <v>5092.0510000000004</v>
      </c>
      <c r="I628" s="81">
        <v>5755.1909999999998</v>
      </c>
      <c r="J628" s="81">
        <v>5666.2169999999996</v>
      </c>
      <c r="K628" s="596">
        <v>5057.9769999999999</v>
      </c>
      <c r="L628" s="595">
        <v>7170.5349999999999</v>
      </c>
      <c r="M628" s="81">
        <v>7350.1989999999996</v>
      </c>
      <c r="N628" s="81">
        <v>7881.2120000000004</v>
      </c>
      <c r="O628" s="81">
        <v>6519.3879999999999</v>
      </c>
      <c r="P628" s="596">
        <v>5295.7719999999999</v>
      </c>
      <c r="Q628" s="81">
        <v>76522.456999999995</v>
      </c>
      <c r="R628" s="81">
        <v>73258.258000000002</v>
      </c>
      <c r="S628" s="213">
        <v>95.7</v>
      </c>
      <c r="T628" s="530" t="s">
        <v>769</v>
      </c>
      <c r="U628" s="686"/>
      <c r="V628" s="540"/>
      <c r="W628" s="566"/>
    </row>
    <row r="629" spans="1:23" x14ac:dyDescent="0.25">
      <c r="A629" s="563"/>
      <c r="B629" s="182"/>
      <c r="C629" s="564"/>
      <c r="D629" s="593"/>
      <c r="E629" s="606"/>
      <c r="F629" s="685"/>
      <c r="G629" s="685"/>
      <c r="H629" s="685"/>
      <c r="I629" s="685"/>
      <c r="J629" s="685"/>
      <c r="K629" s="600"/>
      <c r="L629" s="599"/>
      <c r="M629" s="685"/>
      <c r="N629" s="685"/>
      <c r="O629" s="685"/>
      <c r="P629" s="600"/>
      <c r="Q629" s="685"/>
      <c r="R629" s="685"/>
      <c r="S629" s="601"/>
      <c r="T629" s="530"/>
      <c r="U629" s="686"/>
      <c r="V629" s="565"/>
      <c r="W629" s="566"/>
    </row>
    <row r="630" spans="1:23" x14ac:dyDescent="0.25">
      <c r="A630" s="569" t="s">
        <v>2212</v>
      </c>
      <c r="B630" s="576"/>
      <c r="C630" s="584" t="s">
        <v>2213</v>
      </c>
      <c r="D630" s="568" t="s">
        <v>766</v>
      </c>
      <c r="E630" s="94">
        <v>28314.437000000002</v>
      </c>
      <c r="F630" s="602">
        <v>26535.423999999999</v>
      </c>
      <c r="G630" s="602">
        <v>27923.027999999998</v>
      </c>
      <c r="H630" s="602">
        <v>34701.696000000004</v>
      </c>
      <c r="I630" s="602">
        <v>28482.352999999999</v>
      </c>
      <c r="J630" s="602">
        <v>28884.337</v>
      </c>
      <c r="K630" s="604">
        <v>28490.991999999998</v>
      </c>
      <c r="L630" s="603">
        <v>24400.518</v>
      </c>
      <c r="M630" s="602">
        <v>33468.966999999997</v>
      </c>
      <c r="N630" s="602">
        <v>41101.49</v>
      </c>
      <c r="O630" s="602">
        <v>42941.595999999998</v>
      </c>
      <c r="P630" s="604">
        <v>51685.358</v>
      </c>
      <c r="Q630" s="602">
        <v>460968.85</v>
      </c>
      <c r="R630" s="38">
        <v>396930.196</v>
      </c>
      <c r="S630" s="213">
        <v>86.1</v>
      </c>
      <c r="T630" s="546" t="s">
        <v>767</v>
      </c>
      <c r="U630" s="334"/>
      <c r="V630" s="554" t="s">
        <v>2214</v>
      </c>
      <c r="W630" s="607" t="s">
        <v>2212</v>
      </c>
    </row>
    <row r="631" spans="1:23" x14ac:dyDescent="0.25">
      <c r="A631" s="569"/>
      <c r="B631" s="576"/>
      <c r="C631" s="584"/>
      <c r="D631" s="529" t="s">
        <v>768</v>
      </c>
      <c r="E631" s="94">
        <v>19577.383999999998</v>
      </c>
      <c r="F631" s="602">
        <v>20655.965</v>
      </c>
      <c r="G631" s="602">
        <v>23229.245999999999</v>
      </c>
      <c r="H631" s="602">
        <v>19209.991999999998</v>
      </c>
      <c r="I631" s="602">
        <v>20238.29</v>
      </c>
      <c r="J631" s="602">
        <v>16833.232</v>
      </c>
      <c r="K631" s="604">
        <v>18884.475999999999</v>
      </c>
      <c r="L631" s="603">
        <v>14093.078</v>
      </c>
      <c r="M631" s="602">
        <v>23642.030999999999</v>
      </c>
      <c r="N631" s="602">
        <v>21574.187000000002</v>
      </c>
      <c r="O631" s="602">
        <v>17960.84</v>
      </c>
      <c r="P631" s="604">
        <v>15670.477999999999</v>
      </c>
      <c r="Q631" s="602">
        <v>229219.758</v>
      </c>
      <c r="R631" s="38">
        <v>231569.19899999999</v>
      </c>
      <c r="S631" s="213">
        <v>101</v>
      </c>
      <c r="T631" s="546" t="s">
        <v>769</v>
      </c>
      <c r="U631" s="334"/>
      <c r="V631" s="540"/>
      <c r="W631" s="607"/>
    </row>
    <row r="632" spans="1:23" x14ac:dyDescent="0.25">
      <c r="A632" s="569"/>
      <c r="B632" s="576"/>
      <c r="C632" s="584"/>
      <c r="D632" s="529"/>
      <c r="E632" s="94"/>
      <c r="F632" s="602"/>
      <c r="G632" s="602"/>
      <c r="H632" s="602"/>
      <c r="I632" s="602"/>
      <c r="J632" s="602"/>
      <c r="K632" s="604"/>
      <c r="L632" s="603"/>
      <c r="M632" s="602"/>
      <c r="N632" s="602"/>
      <c r="O632" s="602"/>
      <c r="P632" s="604"/>
      <c r="Q632" s="602"/>
      <c r="R632" s="38"/>
      <c r="S632" s="213"/>
      <c r="T632" s="546"/>
      <c r="U632" s="334"/>
      <c r="V632" s="554"/>
      <c r="W632" s="607"/>
    </row>
    <row r="633" spans="1:23" x14ac:dyDescent="0.25">
      <c r="A633" s="569" t="s">
        <v>2215</v>
      </c>
      <c r="B633" s="576"/>
      <c r="C633" s="584" t="s">
        <v>2216</v>
      </c>
      <c r="D633" s="568" t="s">
        <v>766</v>
      </c>
      <c r="E633" s="94">
        <v>33491.885999999999</v>
      </c>
      <c r="F633" s="602">
        <v>38164.216999999997</v>
      </c>
      <c r="G633" s="602">
        <v>47554.519</v>
      </c>
      <c r="H633" s="602">
        <v>36504.324999999997</v>
      </c>
      <c r="I633" s="602">
        <v>38654.786999999997</v>
      </c>
      <c r="J633" s="602">
        <v>32522.357</v>
      </c>
      <c r="K633" s="604">
        <v>31789.751</v>
      </c>
      <c r="L633" s="603">
        <v>30675.370999999999</v>
      </c>
      <c r="M633" s="602">
        <v>36954.016000000003</v>
      </c>
      <c r="N633" s="602">
        <v>43913.328000000001</v>
      </c>
      <c r="O633" s="602">
        <v>40358.309000000001</v>
      </c>
      <c r="P633" s="604">
        <v>38862.665000000001</v>
      </c>
      <c r="Q633" s="602">
        <v>430810.85200000001</v>
      </c>
      <c r="R633" s="38">
        <v>449445.53100000002</v>
      </c>
      <c r="S633" s="213">
        <v>104.3</v>
      </c>
      <c r="T633" s="546" t="s">
        <v>767</v>
      </c>
      <c r="U633" s="334"/>
      <c r="V633" s="554" t="s">
        <v>2217</v>
      </c>
      <c r="W633" s="607" t="s">
        <v>2215</v>
      </c>
    </row>
    <row r="634" spans="1:23" x14ac:dyDescent="0.25">
      <c r="A634" s="569"/>
      <c r="B634" s="576"/>
      <c r="C634" s="584" t="s">
        <v>2218</v>
      </c>
      <c r="D634" s="568" t="s">
        <v>768</v>
      </c>
      <c r="E634" s="94">
        <v>12241.987999999999</v>
      </c>
      <c r="F634" s="602">
        <v>11827.326999999999</v>
      </c>
      <c r="G634" s="602">
        <v>13920.932000000001</v>
      </c>
      <c r="H634" s="602">
        <v>13173.111999999999</v>
      </c>
      <c r="I634" s="602">
        <v>14974.593000000001</v>
      </c>
      <c r="J634" s="602">
        <v>14762.998</v>
      </c>
      <c r="K634" s="604">
        <v>13487.191000000001</v>
      </c>
      <c r="L634" s="603">
        <v>8738.98</v>
      </c>
      <c r="M634" s="602">
        <v>15514.919</v>
      </c>
      <c r="N634" s="602">
        <v>16716.055</v>
      </c>
      <c r="O634" s="602">
        <v>15596.975</v>
      </c>
      <c r="P634" s="604">
        <v>11240.429</v>
      </c>
      <c r="Q634" s="602">
        <v>138283.95699999999</v>
      </c>
      <c r="R634" s="38">
        <v>162195.49900000001</v>
      </c>
      <c r="S634" s="213">
        <v>117.3</v>
      </c>
      <c r="T634" s="546" t="s">
        <v>769</v>
      </c>
      <c r="U634" s="334"/>
      <c r="V634" s="554" t="s">
        <v>2219</v>
      </c>
      <c r="W634" s="607"/>
    </row>
    <row r="635" spans="1:23" x14ac:dyDescent="0.25">
      <c r="A635" s="569"/>
      <c r="B635" s="576"/>
      <c r="C635" s="584"/>
      <c r="D635" s="568"/>
      <c r="E635" s="94"/>
      <c r="F635" s="602"/>
      <c r="G635" s="602"/>
      <c r="H635" s="602"/>
      <c r="I635" s="602"/>
      <c r="J635" s="602"/>
      <c r="K635" s="604"/>
      <c r="L635" s="603"/>
      <c r="M635" s="602"/>
      <c r="N635" s="602"/>
      <c r="O635" s="602"/>
      <c r="P635" s="604"/>
      <c r="Q635" s="602"/>
      <c r="R635" s="38"/>
      <c r="S635" s="213"/>
      <c r="T635" s="546"/>
      <c r="U635" s="334"/>
      <c r="V635" s="554"/>
      <c r="W635" s="607"/>
    </row>
    <row r="636" spans="1:23" x14ac:dyDescent="0.25">
      <c r="A636" s="569" t="s">
        <v>2220</v>
      </c>
      <c r="B636" s="576"/>
      <c r="C636" s="584" t="s">
        <v>2221</v>
      </c>
      <c r="D636" s="529" t="s">
        <v>766</v>
      </c>
      <c r="E636" s="94">
        <v>3083.9360000000001</v>
      </c>
      <c r="F636" s="602">
        <v>4590.8670000000002</v>
      </c>
      <c r="G636" s="602">
        <v>4575.2939999999999</v>
      </c>
      <c r="H636" s="602">
        <v>3733.3820000000001</v>
      </c>
      <c r="I636" s="602">
        <v>4592.8270000000002</v>
      </c>
      <c r="J636" s="602">
        <v>3486.7310000000002</v>
      </c>
      <c r="K636" s="604">
        <v>4416.1279999999997</v>
      </c>
      <c r="L636" s="603">
        <v>3899.377</v>
      </c>
      <c r="M636" s="602">
        <v>6042.7910000000002</v>
      </c>
      <c r="N636" s="602">
        <v>4403.5770000000002</v>
      </c>
      <c r="O636" s="602">
        <v>5090.8819999999996</v>
      </c>
      <c r="P636" s="604">
        <v>5257.5439999999999</v>
      </c>
      <c r="Q636" s="602">
        <v>45318.146000000001</v>
      </c>
      <c r="R636" s="38">
        <v>53173.336000000003</v>
      </c>
      <c r="S636" s="213">
        <v>117.3</v>
      </c>
      <c r="T636" s="546" t="s">
        <v>767</v>
      </c>
      <c r="U636" s="334"/>
      <c r="V636" s="554" t="s">
        <v>2222</v>
      </c>
      <c r="W636" s="556" t="s">
        <v>2220</v>
      </c>
    </row>
    <row r="637" spans="1:23" x14ac:dyDescent="0.25">
      <c r="A637" s="569"/>
      <c r="B637" s="576"/>
      <c r="C637" s="584"/>
      <c r="D637" s="529" t="s">
        <v>768</v>
      </c>
      <c r="E637" s="94">
        <v>7225.3360000000002</v>
      </c>
      <c r="F637" s="602">
        <v>7494.7510000000002</v>
      </c>
      <c r="G637" s="602">
        <v>7804.9309999999996</v>
      </c>
      <c r="H637" s="602">
        <v>7557.3209999999999</v>
      </c>
      <c r="I637" s="602">
        <v>7940.71</v>
      </c>
      <c r="J637" s="602">
        <v>7621.2049999999999</v>
      </c>
      <c r="K637" s="604">
        <v>7044.3029999999999</v>
      </c>
      <c r="L637" s="603">
        <v>5028.6610000000001</v>
      </c>
      <c r="M637" s="602">
        <v>6648.7250000000004</v>
      </c>
      <c r="N637" s="602">
        <v>6527.0630000000001</v>
      </c>
      <c r="O637" s="602">
        <v>6361.0050000000001</v>
      </c>
      <c r="P637" s="604">
        <v>4926.451</v>
      </c>
      <c r="Q637" s="602">
        <v>91570.207999999999</v>
      </c>
      <c r="R637" s="38">
        <v>82180.462</v>
      </c>
      <c r="S637" s="213">
        <v>89.7</v>
      </c>
      <c r="T637" s="546" t="s">
        <v>769</v>
      </c>
      <c r="U637" s="334"/>
      <c r="W637" s="556"/>
    </row>
    <row r="638" spans="1:23" x14ac:dyDescent="0.25">
      <c r="A638" s="569"/>
      <c r="B638" s="576"/>
      <c r="C638" s="584"/>
      <c r="D638" s="529"/>
      <c r="E638" s="94"/>
      <c r="F638" s="602"/>
      <c r="G638" s="602"/>
      <c r="H638" s="602"/>
      <c r="I638" s="602"/>
      <c r="J638" s="602"/>
      <c r="K638" s="604"/>
      <c r="L638" s="603"/>
      <c r="M638" s="602"/>
      <c r="N638" s="602"/>
      <c r="O638" s="602"/>
      <c r="P638" s="604"/>
      <c r="Q638" s="602"/>
      <c r="R638" s="38"/>
      <c r="S638" s="213"/>
      <c r="T638" s="546"/>
      <c r="U638" s="334"/>
      <c r="V638" s="554"/>
      <c r="W638" s="556"/>
    </row>
    <row r="639" spans="1:23" x14ac:dyDescent="0.25">
      <c r="A639" s="569" t="s">
        <v>2223</v>
      </c>
      <c r="B639" s="576"/>
      <c r="C639" s="584" t="s">
        <v>2224</v>
      </c>
      <c r="D639" s="568" t="s">
        <v>766</v>
      </c>
      <c r="E639" s="94">
        <v>43741.96</v>
      </c>
      <c r="F639" s="602">
        <v>47167.902000000002</v>
      </c>
      <c r="G639" s="602">
        <v>50550.788</v>
      </c>
      <c r="H639" s="602">
        <v>52884.743999999999</v>
      </c>
      <c r="I639" s="602">
        <v>48417.552000000003</v>
      </c>
      <c r="J639" s="602">
        <v>57179.608999999997</v>
      </c>
      <c r="K639" s="604">
        <v>56102.292999999998</v>
      </c>
      <c r="L639" s="603">
        <v>48281.927000000003</v>
      </c>
      <c r="M639" s="602">
        <v>61237.904999999999</v>
      </c>
      <c r="N639" s="602">
        <v>59516.555999999997</v>
      </c>
      <c r="O639" s="602">
        <v>55522.451000000001</v>
      </c>
      <c r="P639" s="604">
        <v>53723.256999999998</v>
      </c>
      <c r="Q639" s="602">
        <v>536050.255</v>
      </c>
      <c r="R639" s="38">
        <v>634326.94400000002</v>
      </c>
      <c r="S639" s="213">
        <v>118.3</v>
      </c>
      <c r="T639" s="546" t="s">
        <v>767</v>
      </c>
      <c r="U639" s="334"/>
      <c r="V639" s="554" t="s">
        <v>2225</v>
      </c>
      <c r="W639" s="556" t="s">
        <v>2223</v>
      </c>
    </row>
    <row r="640" spans="1:23" x14ac:dyDescent="0.25">
      <c r="A640" s="569"/>
      <c r="B640" s="576"/>
      <c r="C640" s="584"/>
      <c r="D640" s="568" t="s">
        <v>768</v>
      </c>
      <c r="E640" s="94">
        <v>46758.036999999997</v>
      </c>
      <c r="F640" s="602">
        <v>49218.756999999998</v>
      </c>
      <c r="G640" s="602">
        <v>54327.105000000003</v>
      </c>
      <c r="H640" s="602">
        <v>54736.762999999999</v>
      </c>
      <c r="I640" s="602">
        <v>59029.571000000004</v>
      </c>
      <c r="J640" s="602">
        <v>64220.601000000002</v>
      </c>
      <c r="K640" s="604">
        <v>64390.58</v>
      </c>
      <c r="L640" s="603">
        <v>45716.392999999996</v>
      </c>
      <c r="M640" s="602">
        <v>59672.065999999999</v>
      </c>
      <c r="N640" s="602">
        <v>64246.824999999997</v>
      </c>
      <c r="O640" s="602">
        <v>60012.813999999998</v>
      </c>
      <c r="P640" s="604">
        <v>55389.624000000003</v>
      </c>
      <c r="Q640" s="602">
        <v>627205.29</v>
      </c>
      <c r="R640" s="38">
        <v>677719.13600000006</v>
      </c>
      <c r="S640" s="213">
        <v>108.1</v>
      </c>
      <c r="T640" s="546" t="s">
        <v>769</v>
      </c>
      <c r="U640" s="334"/>
      <c r="W640" s="556"/>
    </row>
    <row r="641" spans="1:23" x14ac:dyDescent="0.25">
      <c r="A641" s="569"/>
      <c r="B641" s="576"/>
      <c r="C641" s="584"/>
      <c r="D641" s="568"/>
      <c r="E641" s="94"/>
      <c r="F641" s="602"/>
      <c r="G641" s="602"/>
      <c r="H641" s="602"/>
      <c r="I641" s="602"/>
      <c r="J641" s="602"/>
      <c r="K641" s="604"/>
      <c r="L641" s="603"/>
      <c r="M641" s="602"/>
      <c r="N641" s="602"/>
      <c r="O641" s="602"/>
      <c r="P641" s="604"/>
      <c r="Q641" s="602"/>
      <c r="R641" s="38"/>
      <c r="S641" s="213"/>
      <c r="T641" s="546"/>
      <c r="U641" s="334"/>
      <c r="V641" s="554"/>
      <c r="W641" s="556"/>
    </row>
    <row r="642" spans="1:23" x14ac:dyDescent="0.25">
      <c r="A642" s="569" t="s">
        <v>2226</v>
      </c>
      <c r="B642" s="576"/>
      <c r="C642" s="584" t="s">
        <v>2227</v>
      </c>
      <c r="D642" s="529" t="s">
        <v>766</v>
      </c>
      <c r="E642" s="94">
        <v>22493.934000000001</v>
      </c>
      <c r="F642" s="602">
        <v>18979.088</v>
      </c>
      <c r="G642" s="602">
        <v>20164.058000000001</v>
      </c>
      <c r="H642" s="602">
        <v>20708.994999999999</v>
      </c>
      <c r="I642" s="602">
        <v>20526.616999999998</v>
      </c>
      <c r="J642" s="602">
        <v>21046.993999999999</v>
      </c>
      <c r="K642" s="604">
        <v>19127.728999999999</v>
      </c>
      <c r="L642" s="603">
        <v>16705.721000000001</v>
      </c>
      <c r="M642" s="602">
        <v>17975.129000000001</v>
      </c>
      <c r="N642" s="602">
        <v>22645.157999999999</v>
      </c>
      <c r="O642" s="602">
        <v>20275.692999999999</v>
      </c>
      <c r="P642" s="604">
        <v>18545.809000000001</v>
      </c>
      <c r="Q642" s="602">
        <v>233910.087</v>
      </c>
      <c r="R642" s="38">
        <v>239194.92499999999</v>
      </c>
      <c r="S642" s="213">
        <v>102.3</v>
      </c>
      <c r="T642" s="546" t="s">
        <v>767</v>
      </c>
      <c r="U642" s="334"/>
      <c r="V642" s="554" t="s">
        <v>2228</v>
      </c>
      <c r="W642" s="556" t="s">
        <v>2226</v>
      </c>
    </row>
    <row r="643" spans="1:23" x14ac:dyDescent="0.25">
      <c r="A643" s="569"/>
      <c r="B643" s="576"/>
      <c r="C643" s="584"/>
      <c r="D643" s="529" t="s">
        <v>768</v>
      </c>
      <c r="E643" s="94">
        <v>5997.2449999999999</v>
      </c>
      <c r="F643" s="602">
        <v>4431.1149999999998</v>
      </c>
      <c r="G643" s="602">
        <v>5523.6710000000003</v>
      </c>
      <c r="H643" s="602">
        <v>4169.5519999999997</v>
      </c>
      <c r="I643" s="602">
        <v>4364.8980000000001</v>
      </c>
      <c r="J643" s="602">
        <v>4527.9480000000003</v>
      </c>
      <c r="K643" s="604">
        <v>4679.8519999999999</v>
      </c>
      <c r="L643" s="603">
        <v>4371.4160000000002</v>
      </c>
      <c r="M643" s="602">
        <v>4612.4399999999996</v>
      </c>
      <c r="N643" s="602">
        <v>4685.9440000000004</v>
      </c>
      <c r="O643" s="602">
        <v>4378.1559999999999</v>
      </c>
      <c r="P643" s="604">
        <v>6923.8329999999996</v>
      </c>
      <c r="Q643" s="602">
        <v>75508.971000000005</v>
      </c>
      <c r="R643" s="38">
        <v>58666.07</v>
      </c>
      <c r="S643" s="213">
        <v>77.7</v>
      </c>
      <c r="T643" s="546" t="s">
        <v>769</v>
      </c>
      <c r="U643" s="334"/>
      <c r="W643" s="556"/>
    </row>
    <row r="644" spans="1:23" x14ac:dyDescent="0.25">
      <c r="A644" s="569"/>
      <c r="B644" s="576"/>
      <c r="C644" s="584"/>
      <c r="D644" s="529"/>
      <c r="E644" s="94"/>
      <c r="F644" s="602"/>
      <c r="G644" s="602"/>
      <c r="H644" s="602"/>
      <c r="I644" s="602"/>
      <c r="J644" s="602"/>
      <c r="K644" s="604"/>
      <c r="L644" s="603"/>
      <c r="M644" s="602"/>
      <c r="N644" s="602"/>
      <c r="O644" s="602"/>
      <c r="P644" s="604"/>
      <c r="Q644" s="602"/>
      <c r="R644" s="38"/>
      <c r="S644" s="213"/>
      <c r="T644" s="546"/>
      <c r="U644" s="334"/>
      <c r="V644" s="554"/>
      <c r="W644" s="556"/>
    </row>
    <row r="645" spans="1:23" x14ac:dyDescent="0.25">
      <c r="A645" s="569" t="s">
        <v>2229</v>
      </c>
      <c r="B645" s="576"/>
      <c r="C645" s="584" t="s">
        <v>2230</v>
      </c>
      <c r="D645" s="529" t="s">
        <v>766</v>
      </c>
      <c r="E645" s="94">
        <v>42735.184999999998</v>
      </c>
      <c r="F645" s="602">
        <v>43014.004999999997</v>
      </c>
      <c r="G645" s="602">
        <v>47245.464</v>
      </c>
      <c r="H645" s="602">
        <v>45624.946000000004</v>
      </c>
      <c r="I645" s="602">
        <v>46965.582999999999</v>
      </c>
      <c r="J645" s="602">
        <v>49392.807000000001</v>
      </c>
      <c r="K645" s="604">
        <v>45986.970999999998</v>
      </c>
      <c r="L645" s="603">
        <v>37933.841999999997</v>
      </c>
      <c r="M645" s="602">
        <v>47689.464999999997</v>
      </c>
      <c r="N645" s="602">
        <v>49058.89</v>
      </c>
      <c r="O645" s="602">
        <v>43795.067999999999</v>
      </c>
      <c r="P645" s="604">
        <v>36458.705000000002</v>
      </c>
      <c r="Q645" s="602">
        <v>491235.15399999998</v>
      </c>
      <c r="R645" s="38">
        <v>535900.93099999998</v>
      </c>
      <c r="S645" s="213">
        <v>109.1</v>
      </c>
      <c r="T645" s="546" t="s">
        <v>767</v>
      </c>
      <c r="U645" s="334"/>
      <c r="V645" s="554" t="s">
        <v>2231</v>
      </c>
      <c r="W645" s="556" t="s">
        <v>2229</v>
      </c>
    </row>
    <row r="646" spans="1:23" x14ac:dyDescent="0.25">
      <c r="A646" s="569"/>
      <c r="B646" s="576"/>
      <c r="C646" s="584" t="s">
        <v>2232</v>
      </c>
      <c r="D646" s="529" t="s">
        <v>768</v>
      </c>
      <c r="E646" s="94">
        <v>121422.34600000001</v>
      </c>
      <c r="F646" s="602">
        <v>120413.37</v>
      </c>
      <c r="G646" s="602">
        <v>123664.143</v>
      </c>
      <c r="H646" s="602">
        <v>123611.618</v>
      </c>
      <c r="I646" s="602">
        <v>129043.819</v>
      </c>
      <c r="J646" s="602">
        <v>125214.697</v>
      </c>
      <c r="K646" s="604">
        <v>123279.227</v>
      </c>
      <c r="L646" s="603">
        <v>91160.023000000001</v>
      </c>
      <c r="M646" s="602">
        <v>126612.894</v>
      </c>
      <c r="N646" s="602">
        <v>133763.13699999999</v>
      </c>
      <c r="O646" s="602">
        <v>113429.139</v>
      </c>
      <c r="P646" s="604">
        <v>90824.407000000007</v>
      </c>
      <c r="Q646" s="602">
        <v>1386111.949</v>
      </c>
      <c r="R646" s="38">
        <v>1422438.82</v>
      </c>
      <c r="S646" s="213">
        <v>102.6</v>
      </c>
      <c r="T646" s="546" t="s">
        <v>769</v>
      </c>
      <c r="U646" s="334"/>
      <c r="V646" s="554" t="s">
        <v>2233</v>
      </c>
      <c r="W646" s="556"/>
    </row>
    <row r="647" spans="1:23" x14ac:dyDescent="0.25">
      <c r="A647" s="569"/>
      <c r="B647" s="576"/>
      <c r="C647" s="584"/>
      <c r="D647" s="529"/>
      <c r="E647" s="94"/>
      <c r="F647" s="602"/>
      <c r="G647" s="602"/>
      <c r="H647" s="602"/>
      <c r="I647" s="602"/>
      <c r="J647" s="602"/>
      <c r="K647" s="604"/>
      <c r="L647" s="603"/>
      <c r="M647" s="602"/>
      <c r="N647" s="602"/>
      <c r="O647" s="602"/>
      <c r="P647" s="604"/>
      <c r="Q647" s="602"/>
      <c r="R647" s="38"/>
      <c r="S647" s="213"/>
      <c r="T647" s="546"/>
      <c r="U647" s="334"/>
      <c r="V647" s="554"/>
      <c r="W647" s="556"/>
    </row>
    <row r="648" spans="1:23" x14ac:dyDescent="0.25">
      <c r="A648" s="569" t="s">
        <v>2234</v>
      </c>
      <c r="B648" s="576"/>
      <c r="C648" s="584" t="s">
        <v>2235</v>
      </c>
      <c r="D648" s="529" t="s">
        <v>766</v>
      </c>
      <c r="E648" s="94">
        <v>2903.6590000000001</v>
      </c>
      <c r="F648" s="602">
        <v>3428.4259999999999</v>
      </c>
      <c r="G648" s="602">
        <v>3886.4949999999999</v>
      </c>
      <c r="H648" s="602">
        <v>3390.203</v>
      </c>
      <c r="I648" s="602">
        <v>2637.5140000000001</v>
      </c>
      <c r="J648" s="602">
        <v>2612.5500000000002</v>
      </c>
      <c r="K648" s="604">
        <v>2976.4079999999999</v>
      </c>
      <c r="L648" s="603">
        <v>1813.4549999999999</v>
      </c>
      <c r="M648" s="602">
        <v>8444.366</v>
      </c>
      <c r="N648" s="602">
        <v>3394.8679999999999</v>
      </c>
      <c r="O648" s="602">
        <v>2383.7530000000002</v>
      </c>
      <c r="P648" s="604">
        <v>5515.1189999999997</v>
      </c>
      <c r="Q648" s="602">
        <v>33251.949999999997</v>
      </c>
      <c r="R648" s="38">
        <v>43386.815999999999</v>
      </c>
      <c r="S648" s="213">
        <v>130.5</v>
      </c>
      <c r="T648" s="546" t="s">
        <v>767</v>
      </c>
      <c r="U648" s="334"/>
      <c r="V648" s="554" t="s">
        <v>2236</v>
      </c>
      <c r="W648" s="556" t="s">
        <v>2234</v>
      </c>
    </row>
    <row r="649" spans="1:23" x14ac:dyDescent="0.25">
      <c r="A649" s="569"/>
      <c r="B649" s="576"/>
      <c r="C649" s="584"/>
      <c r="D649" s="529" t="s">
        <v>768</v>
      </c>
      <c r="E649" s="94">
        <v>246.06100000000001</v>
      </c>
      <c r="F649" s="602">
        <v>177.75800000000001</v>
      </c>
      <c r="G649" s="602">
        <v>306.68099999999998</v>
      </c>
      <c r="H649" s="602">
        <v>862.77700000000004</v>
      </c>
      <c r="I649" s="602">
        <v>340.45400000000001</v>
      </c>
      <c r="J649" s="602">
        <v>463.23700000000002</v>
      </c>
      <c r="K649" s="604">
        <v>817.78399999999999</v>
      </c>
      <c r="L649" s="603">
        <v>390.702</v>
      </c>
      <c r="M649" s="602">
        <v>824.64</v>
      </c>
      <c r="N649" s="602">
        <v>387.952</v>
      </c>
      <c r="O649" s="602">
        <v>269.07499999999999</v>
      </c>
      <c r="P649" s="604">
        <v>1126.4639999999999</v>
      </c>
      <c r="Q649" s="602">
        <v>7300.0050000000001</v>
      </c>
      <c r="R649" s="38">
        <v>6213.585</v>
      </c>
      <c r="S649" s="213">
        <v>85.1</v>
      </c>
      <c r="T649" s="546" t="s">
        <v>769</v>
      </c>
      <c r="U649" s="334"/>
      <c r="V649" s="554" t="s">
        <v>2237</v>
      </c>
      <c r="W649" s="556"/>
    </row>
    <row r="650" spans="1:23" x14ac:dyDescent="0.25">
      <c r="A650" s="569"/>
      <c r="B650" s="576"/>
      <c r="C650" s="584"/>
      <c r="D650" s="529"/>
      <c r="E650" s="94"/>
      <c r="F650" s="602"/>
      <c r="G650" s="602"/>
      <c r="H650" s="602"/>
      <c r="I650" s="602"/>
      <c r="J650" s="602"/>
      <c r="K650" s="604"/>
      <c r="L650" s="603"/>
      <c r="M650" s="602"/>
      <c r="N650" s="602"/>
      <c r="O650" s="602"/>
      <c r="P650" s="604"/>
      <c r="Q650" s="602"/>
      <c r="R650" s="38"/>
      <c r="S650" s="213"/>
      <c r="T650" s="546"/>
      <c r="U650" s="334"/>
      <c r="V650" s="554"/>
      <c r="W650" s="556"/>
    </row>
    <row r="651" spans="1:23" x14ac:dyDescent="0.25">
      <c r="A651" s="569" t="s">
        <v>2238</v>
      </c>
      <c r="B651" s="576"/>
      <c r="C651" s="584" t="s">
        <v>2239</v>
      </c>
      <c r="D651" s="568" t="s">
        <v>766</v>
      </c>
      <c r="E651" s="94">
        <v>32956.650999999998</v>
      </c>
      <c r="F651" s="33">
        <v>21575.791000000001</v>
      </c>
      <c r="G651" s="33">
        <v>20351.712</v>
      </c>
      <c r="H651" s="33">
        <v>25931.200000000001</v>
      </c>
      <c r="I651" s="33">
        <v>19204.894</v>
      </c>
      <c r="J651" s="33">
        <v>21395.282999999999</v>
      </c>
      <c r="K651" s="551">
        <v>31975.281999999999</v>
      </c>
      <c r="L651" s="94">
        <v>16133.288</v>
      </c>
      <c r="M651" s="33">
        <v>36325.805</v>
      </c>
      <c r="N651" s="33">
        <v>25547.848999999998</v>
      </c>
      <c r="O651" s="33">
        <v>28389.739000000001</v>
      </c>
      <c r="P651" s="551">
        <v>45771.186999999998</v>
      </c>
      <c r="Q651" s="33">
        <v>352474.32400000002</v>
      </c>
      <c r="R651" s="35">
        <v>325558.68099999998</v>
      </c>
      <c r="S651" s="213">
        <v>92.4</v>
      </c>
      <c r="T651" s="546" t="s">
        <v>767</v>
      </c>
      <c r="U651" s="334"/>
      <c r="V651" s="554" t="s">
        <v>2240</v>
      </c>
      <c r="W651" s="556" t="s">
        <v>2238</v>
      </c>
    </row>
    <row r="652" spans="1:23" x14ac:dyDescent="0.25">
      <c r="A652" s="569"/>
      <c r="B652" s="576"/>
      <c r="C652" s="584" t="s">
        <v>1253</v>
      </c>
      <c r="D652" s="568" t="s">
        <v>768</v>
      </c>
      <c r="E652" s="94">
        <v>32356.254000000001</v>
      </c>
      <c r="F652" s="33">
        <v>33824.624000000003</v>
      </c>
      <c r="G652" s="33">
        <v>38364.091999999997</v>
      </c>
      <c r="H652" s="33">
        <v>45066.802000000003</v>
      </c>
      <c r="I652" s="33">
        <v>38807.4</v>
      </c>
      <c r="J652" s="33">
        <v>40443.046999999999</v>
      </c>
      <c r="K652" s="551">
        <v>39877.421000000002</v>
      </c>
      <c r="L652" s="94">
        <v>31522.494999999999</v>
      </c>
      <c r="M652" s="33">
        <v>45082.550999999999</v>
      </c>
      <c r="N652" s="33">
        <v>48019.078000000001</v>
      </c>
      <c r="O652" s="33">
        <v>41821.231</v>
      </c>
      <c r="P652" s="551">
        <v>35531.474999999999</v>
      </c>
      <c r="Q652" s="33">
        <v>441229.69500000001</v>
      </c>
      <c r="R652" s="35">
        <v>470716.47</v>
      </c>
      <c r="S652" s="213">
        <v>106.7</v>
      </c>
      <c r="T652" s="546" t="s">
        <v>769</v>
      </c>
      <c r="U652" s="334"/>
      <c r="W652" s="556"/>
    </row>
    <row r="653" spans="1:23" x14ac:dyDescent="0.25">
      <c r="A653" s="569"/>
      <c r="B653" s="576"/>
      <c r="C653" s="584"/>
      <c r="D653" s="568"/>
      <c r="E653" s="94"/>
      <c r="F653" s="33"/>
      <c r="G653" s="33"/>
      <c r="H653" s="33"/>
      <c r="I653" s="33"/>
      <c r="J653" s="33"/>
      <c r="K653" s="551"/>
      <c r="L653" s="94"/>
      <c r="M653" s="33"/>
      <c r="N653" s="33"/>
      <c r="O653" s="33"/>
      <c r="P653" s="551"/>
      <c r="Q653" s="33"/>
      <c r="R653" s="35"/>
      <c r="S653" s="213"/>
      <c r="T653" s="546"/>
      <c r="U653" s="334"/>
      <c r="V653" s="554"/>
      <c r="W653" s="556"/>
    </row>
    <row r="654" spans="1:23" x14ac:dyDescent="0.25">
      <c r="A654" s="569" t="s">
        <v>2241</v>
      </c>
      <c r="B654" s="576"/>
      <c r="C654" s="584" t="s">
        <v>2242</v>
      </c>
      <c r="D654" s="529" t="s">
        <v>766</v>
      </c>
      <c r="E654" s="94">
        <v>17453.511999999999</v>
      </c>
      <c r="F654" s="33">
        <v>18305.254000000001</v>
      </c>
      <c r="G654" s="33">
        <v>21174.55</v>
      </c>
      <c r="H654" s="33">
        <v>22880.22</v>
      </c>
      <c r="I654" s="33">
        <v>20150.848999999998</v>
      </c>
      <c r="J654" s="33">
        <v>20297.11</v>
      </c>
      <c r="K654" s="551">
        <v>20139.356</v>
      </c>
      <c r="L654" s="94">
        <v>17402.552</v>
      </c>
      <c r="M654" s="33">
        <v>16340.419</v>
      </c>
      <c r="N654" s="33">
        <v>23144.984</v>
      </c>
      <c r="O654" s="33">
        <v>21590.207999999999</v>
      </c>
      <c r="P654" s="551">
        <v>26051.679</v>
      </c>
      <c r="Q654" s="33">
        <v>251675.69200000001</v>
      </c>
      <c r="R654" s="35">
        <v>244930.693</v>
      </c>
      <c r="S654" s="213">
        <v>97.3</v>
      </c>
      <c r="T654" s="546" t="s">
        <v>767</v>
      </c>
      <c r="U654" s="334"/>
      <c r="V654" s="554" t="s">
        <v>2243</v>
      </c>
      <c r="W654" s="556" t="s">
        <v>2241</v>
      </c>
    </row>
    <row r="655" spans="1:23" x14ac:dyDescent="0.25">
      <c r="A655" s="569"/>
      <c r="B655" s="576"/>
      <c r="C655" s="584" t="s">
        <v>2244</v>
      </c>
      <c r="D655" s="529" t="s">
        <v>768</v>
      </c>
      <c r="E655" s="94">
        <v>20232.808000000001</v>
      </c>
      <c r="F655" s="33">
        <v>21614.868999999999</v>
      </c>
      <c r="G655" s="33">
        <v>22322.271000000001</v>
      </c>
      <c r="H655" s="33">
        <v>17756.744999999999</v>
      </c>
      <c r="I655" s="33">
        <v>18857.991000000002</v>
      </c>
      <c r="J655" s="33">
        <v>22951.717000000001</v>
      </c>
      <c r="K655" s="551">
        <v>17890.595000000001</v>
      </c>
      <c r="L655" s="94">
        <v>14510.662</v>
      </c>
      <c r="M655" s="33">
        <v>21082.752</v>
      </c>
      <c r="N655" s="33">
        <v>24171.778999999999</v>
      </c>
      <c r="O655" s="33">
        <v>22604.739000000001</v>
      </c>
      <c r="P655" s="551">
        <v>21250.471000000001</v>
      </c>
      <c r="Q655" s="33">
        <v>254535.98300000001</v>
      </c>
      <c r="R655" s="35">
        <v>245247.399</v>
      </c>
      <c r="S655" s="213">
        <v>96.4</v>
      </c>
      <c r="T655" s="546" t="s">
        <v>769</v>
      </c>
      <c r="U655" s="334"/>
      <c r="V655" s="591" t="s">
        <v>2245</v>
      </c>
      <c r="W655" s="556"/>
    </row>
    <row r="656" spans="1:23" x14ac:dyDescent="0.25">
      <c r="A656" s="569"/>
      <c r="B656" s="576"/>
      <c r="C656" s="584"/>
      <c r="D656" s="529"/>
      <c r="E656" s="94"/>
      <c r="F656" s="33"/>
      <c r="G656" s="33"/>
      <c r="H656" s="33"/>
      <c r="I656" s="33"/>
      <c r="J656" s="33"/>
      <c r="K656" s="551"/>
      <c r="L656" s="94"/>
      <c r="M656" s="33"/>
      <c r="N656" s="33"/>
      <c r="O656" s="33"/>
      <c r="P656" s="551"/>
      <c r="Q656" s="33"/>
      <c r="R656" s="35"/>
      <c r="S656" s="213"/>
      <c r="T656" s="546"/>
      <c r="U656" s="334"/>
      <c r="V656" s="554"/>
      <c r="W656" s="556"/>
    </row>
    <row r="657" spans="1:23" x14ac:dyDescent="0.25">
      <c r="A657" s="569" t="s">
        <v>2246</v>
      </c>
      <c r="B657" s="576"/>
      <c r="C657" s="584" t="s">
        <v>2247</v>
      </c>
      <c r="D657" s="529" t="s">
        <v>766</v>
      </c>
      <c r="E657" s="94">
        <v>4398.7020000000002</v>
      </c>
      <c r="F657" s="33">
        <v>2903.652</v>
      </c>
      <c r="G657" s="33">
        <v>4935.2150000000001</v>
      </c>
      <c r="H657" s="33">
        <v>4428.8339999999998</v>
      </c>
      <c r="I657" s="33">
        <v>5873.1270000000004</v>
      </c>
      <c r="J657" s="33">
        <v>4374.0129999999999</v>
      </c>
      <c r="K657" s="551">
        <v>4064.223</v>
      </c>
      <c r="L657" s="94">
        <v>3546.5720000000001</v>
      </c>
      <c r="M657" s="33">
        <v>5745.5429999999997</v>
      </c>
      <c r="N657" s="33">
        <v>6461.9129999999996</v>
      </c>
      <c r="O657" s="33">
        <v>6392.3779999999997</v>
      </c>
      <c r="P657" s="551">
        <v>4509.2619999999997</v>
      </c>
      <c r="Q657" s="33">
        <v>59543.154000000002</v>
      </c>
      <c r="R657" s="35">
        <v>57633.434000000001</v>
      </c>
      <c r="S657" s="213">
        <v>96.8</v>
      </c>
      <c r="T657" s="546" t="s">
        <v>767</v>
      </c>
      <c r="U657" s="334"/>
      <c r="V657" s="554" t="s">
        <v>2248</v>
      </c>
      <c r="W657" s="556" t="s">
        <v>2246</v>
      </c>
    </row>
    <row r="658" spans="1:23" x14ac:dyDescent="0.25">
      <c r="A658" s="569"/>
      <c r="B658" s="576"/>
      <c r="C658" s="584"/>
      <c r="D658" s="529" t="s">
        <v>768</v>
      </c>
      <c r="E658" s="94">
        <v>185.405</v>
      </c>
      <c r="F658" s="33">
        <v>235.36</v>
      </c>
      <c r="G658" s="33">
        <v>613.46299999999997</v>
      </c>
      <c r="H658" s="33">
        <v>509.95600000000002</v>
      </c>
      <c r="I658" s="33">
        <v>287.28800000000001</v>
      </c>
      <c r="J658" s="33">
        <v>415.779</v>
      </c>
      <c r="K658" s="551">
        <v>477.697</v>
      </c>
      <c r="L658" s="94">
        <v>303.58600000000001</v>
      </c>
      <c r="M658" s="33">
        <v>345.846</v>
      </c>
      <c r="N658" s="33">
        <v>416.452</v>
      </c>
      <c r="O658" s="33">
        <v>437.89800000000002</v>
      </c>
      <c r="P658" s="551">
        <v>353.863</v>
      </c>
      <c r="Q658" s="33">
        <v>4322.4269999999997</v>
      </c>
      <c r="R658" s="35">
        <v>4582.5929999999998</v>
      </c>
      <c r="S658" s="213">
        <v>106</v>
      </c>
      <c r="T658" s="546" t="s">
        <v>769</v>
      </c>
      <c r="U658" s="334"/>
      <c r="W658" s="556"/>
    </row>
    <row r="659" spans="1:23" x14ac:dyDescent="0.25">
      <c r="A659" s="569"/>
      <c r="B659" s="576"/>
      <c r="C659" s="584"/>
      <c r="D659" s="529"/>
      <c r="E659" s="94"/>
      <c r="F659" s="33"/>
      <c r="G659" s="33"/>
      <c r="H659" s="33"/>
      <c r="I659" s="33"/>
      <c r="J659" s="33"/>
      <c r="K659" s="551"/>
      <c r="L659" s="94"/>
      <c r="M659" s="33"/>
      <c r="N659" s="33"/>
      <c r="O659" s="33"/>
      <c r="P659" s="551"/>
      <c r="Q659" s="33"/>
      <c r="R659" s="35"/>
      <c r="S659" s="213"/>
      <c r="T659" s="546"/>
      <c r="U659" s="334"/>
      <c r="V659" s="554"/>
      <c r="W659" s="556"/>
    </row>
    <row r="660" spans="1:23" x14ac:dyDescent="0.25">
      <c r="A660" s="569" t="s">
        <v>2249</v>
      </c>
      <c r="B660" s="576"/>
      <c r="C660" s="584" t="s">
        <v>2250</v>
      </c>
      <c r="D660" s="529" t="s">
        <v>766</v>
      </c>
      <c r="E660" s="94">
        <v>37014.017999999996</v>
      </c>
      <c r="F660" s="602">
        <v>42735.904999999999</v>
      </c>
      <c r="G660" s="602">
        <v>39502.135999999999</v>
      </c>
      <c r="H660" s="602">
        <v>41536.313999999998</v>
      </c>
      <c r="I660" s="602">
        <v>45432.156999999999</v>
      </c>
      <c r="J660" s="602">
        <v>46593.614999999998</v>
      </c>
      <c r="K660" s="604">
        <v>39421.406999999999</v>
      </c>
      <c r="L660" s="603">
        <v>33670.373</v>
      </c>
      <c r="M660" s="602">
        <v>45028.076999999997</v>
      </c>
      <c r="N660" s="602">
        <v>41944.294000000002</v>
      </c>
      <c r="O660" s="602">
        <v>38301.195</v>
      </c>
      <c r="P660" s="604">
        <v>30249.366999999998</v>
      </c>
      <c r="Q660" s="602">
        <v>565874.46100000001</v>
      </c>
      <c r="R660" s="38">
        <v>481428.85800000001</v>
      </c>
      <c r="S660" s="213">
        <v>85.1</v>
      </c>
      <c r="T660" s="546" t="s">
        <v>767</v>
      </c>
      <c r="U660" s="334"/>
      <c r="V660" s="554" t="s">
        <v>2251</v>
      </c>
      <c r="W660" s="556" t="s">
        <v>2249</v>
      </c>
    </row>
    <row r="661" spans="1:23" x14ac:dyDescent="0.25">
      <c r="A661" s="569"/>
      <c r="B661" s="576"/>
      <c r="C661" s="584" t="s">
        <v>2252</v>
      </c>
      <c r="D661" s="529" t="s">
        <v>768</v>
      </c>
      <c r="E661" s="94">
        <v>40489.228000000003</v>
      </c>
      <c r="F661" s="602">
        <v>41906.04</v>
      </c>
      <c r="G661" s="602">
        <v>45322.875</v>
      </c>
      <c r="H661" s="602">
        <v>39717.779000000002</v>
      </c>
      <c r="I661" s="602">
        <v>43137.896000000001</v>
      </c>
      <c r="J661" s="602">
        <v>42639.648000000001</v>
      </c>
      <c r="K661" s="604">
        <v>43404.305999999997</v>
      </c>
      <c r="L661" s="603">
        <v>40100.101000000002</v>
      </c>
      <c r="M661" s="602">
        <v>45614.235999999997</v>
      </c>
      <c r="N661" s="602">
        <v>46175.752999999997</v>
      </c>
      <c r="O661" s="602">
        <v>39429.857000000004</v>
      </c>
      <c r="P661" s="604">
        <v>33639.286</v>
      </c>
      <c r="Q661" s="602">
        <v>490621.761</v>
      </c>
      <c r="R661" s="38">
        <v>501577.005</v>
      </c>
      <c r="S661" s="213">
        <v>102.2</v>
      </c>
      <c r="T661" s="546" t="s">
        <v>769</v>
      </c>
      <c r="U661" s="334"/>
      <c r="V661" s="554" t="s">
        <v>2253</v>
      </c>
      <c r="W661" s="556"/>
    </row>
    <row r="662" spans="1:23" x14ac:dyDescent="0.25">
      <c r="A662" s="569"/>
      <c r="B662" s="576"/>
      <c r="C662" s="584"/>
      <c r="D662" s="529"/>
      <c r="E662" s="94"/>
      <c r="F662" s="602"/>
      <c r="G662" s="602"/>
      <c r="H662" s="602"/>
      <c r="I662" s="602"/>
      <c r="J662" s="602"/>
      <c r="K662" s="604"/>
      <c r="L662" s="603"/>
      <c r="M662" s="602"/>
      <c r="N662" s="602"/>
      <c r="O662" s="602"/>
      <c r="P662" s="604"/>
      <c r="Q662" s="602"/>
      <c r="R662" s="38"/>
      <c r="S662" s="213"/>
      <c r="T662" s="546"/>
      <c r="U662" s="334"/>
      <c r="V662" s="554"/>
      <c r="W662" s="556"/>
    </row>
    <row r="663" spans="1:23" x14ac:dyDescent="0.25">
      <c r="A663" s="569" t="s">
        <v>2254</v>
      </c>
      <c r="B663" s="576"/>
      <c r="C663" s="584" t="s">
        <v>2255</v>
      </c>
      <c r="D663" s="568" t="s">
        <v>766</v>
      </c>
      <c r="E663" s="94">
        <v>17801.173999999999</v>
      </c>
      <c r="F663" s="602">
        <v>17171.61</v>
      </c>
      <c r="G663" s="602">
        <v>21893.508999999998</v>
      </c>
      <c r="H663" s="602">
        <v>20430.244999999999</v>
      </c>
      <c r="I663" s="602">
        <v>27301.608</v>
      </c>
      <c r="J663" s="602">
        <v>24213.863000000001</v>
      </c>
      <c r="K663" s="604">
        <v>27755.52</v>
      </c>
      <c r="L663" s="603">
        <v>16756.739000000001</v>
      </c>
      <c r="M663" s="602">
        <v>23514.129000000001</v>
      </c>
      <c r="N663" s="602">
        <v>21384.978999999999</v>
      </c>
      <c r="O663" s="602">
        <v>22845.010999999999</v>
      </c>
      <c r="P663" s="604">
        <v>35533.093999999997</v>
      </c>
      <c r="Q663" s="602">
        <v>239884.622</v>
      </c>
      <c r="R663" s="38">
        <v>276601.48100000003</v>
      </c>
      <c r="S663" s="213">
        <v>115.3</v>
      </c>
      <c r="T663" s="546" t="s">
        <v>767</v>
      </c>
      <c r="U663" s="334"/>
      <c r="V663" s="554" t="s">
        <v>2256</v>
      </c>
      <c r="W663" s="556" t="s">
        <v>2254</v>
      </c>
    </row>
    <row r="664" spans="1:23" x14ac:dyDescent="0.25">
      <c r="A664" s="569"/>
      <c r="B664" s="576"/>
      <c r="C664" s="584" t="s">
        <v>2257</v>
      </c>
      <c r="D664" s="568" t="s">
        <v>768</v>
      </c>
      <c r="E664" s="94">
        <v>11687.429</v>
      </c>
      <c r="F664" s="602">
        <v>12326.97</v>
      </c>
      <c r="G664" s="602">
        <v>13818.812</v>
      </c>
      <c r="H664" s="602">
        <v>13820.314</v>
      </c>
      <c r="I664" s="602">
        <v>11500.359</v>
      </c>
      <c r="J664" s="602">
        <v>13870.075999999999</v>
      </c>
      <c r="K664" s="604">
        <v>12284.686</v>
      </c>
      <c r="L664" s="603">
        <v>12308.924999999999</v>
      </c>
      <c r="M664" s="602">
        <v>15648.050999999999</v>
      </c>
      <c r="N664" s="602">
        <v>15296.532999999999</v>
      </c>
      <c r="O664" s="602">
        <v>15026.4</v>
      </c>
      <c r="P664" s="604">
        <v>22665.14</v>
      </c>
      <c r="Q664" s="602">
        <v>144999.133</v>
      </c>
      <c r="R664" s="602">
        <v>170253.69500000001</v>
      </c>
      <c r="S664" s="213">
        <v>117.4</v>
      </c>
      <c r="T664" s="546" t="s">
        <v>769</v>
      </c>
      <c r="U664" s="334"/>
      <c r="V664" s="554" t="s">
        <v>2258</v>
      </c>
      <c r="W664" s="556"/>
    </row>
    <row r="665" spans="1:23" x14ac:dyDescent="0.25">
      <c r="A665" s="569"/>
      <c r="B665" s="576"/>
      <c r="C665" s="584"/>
      <c r="D665" s="568"/>
      <c r="E665" s="94"/>
      <c r="F665" s="602"/>
      <c r="G665" s="602"/>
      <c r="H665" s="602"/>
      <c r="I665" s="602"/>
      <c r="J665" s="602"/>
      <c r="K665" s="604"/>
      <c r="L665" s="603"/>
      <c r="M665" s="602"/>
      <c r="N665" s="602"/>
      <c r="O665" s="602"/>
      <c r="P665" s="604"/>
      <c r="Q665" s="602"/>
      <c r="R665" s="602"/>
      <c r="S665" s="213"/>
      <c r="T665" s="546"/>
      <c r="U665" s="334"/>
      <c r="V665" s="554"/>
      <c r="W665" s="556"/>
    </row>
    <row r="666" spans="1:23" x14ac:dyDescent="0.25">
      <c r="A666" s="569" t="s">
        <v>2259</v>
      </c>
      <c r="B666" s="576"/>
      <c r="C666" s="571" t="s">
        <v>2260</v>
      </c>
      <c r="D666" s="529" t="s">
        <v>766</v>
      </c>
      <c r="E666" s="94">
        <v>18042.184000000001</v>
      </c>
      <c r="F666" s="33">
        <v>20041.401999999998</v>
      </c>
      <c r="G666" s="33">
        <v>30015.488000000001</v>
      </c>
      <c r="H666" s="33">
        <v>28961.935000000001</v>
      </c>
      <c r="I666" s="33">
        <v>27840.019</v>
      </c>
      <c r="J666" s="33">
        <v>30134.55</v>
      </c>
      <c r="K666" s="551">
        <v>26597.777999999998</v>
      </c>
      <c r="L666" s="94">
        <v>15735.369000000001</v>
      </c>
      <c r="M666" s="33">
        <v>25287.151999999998</v>
      </c>
      <c r="N666" s="33">
        <v>23663.502</v>
      </c>
      <c r="O666" s="33">
        <v>18448.883000000002</v>
      </c>
      <c r="P666" s="551">
        <v>16741.471000000001</v>
      </c>
      <c r="Q666" s="33">
        <v>253774.61199999999</v>
      </c>
      <c r="R666" s="33">
        <v>281509.73300000001</v>
      </c>
      <c r="S666" s="213">
        <v>110.9</v>
      </c>
      <c r="T666" s="546" t="s">
        <v>767</v>
      </c>
      <c r="U666" s="334"/>
      <c r="V666" s="575" t="s">
        <v>2261</v>
      </c>
      <c r="W666" s="556" t="s">
        <v>2259</v>
      </c>
    </row>
    <row r="667" spans="1:23" x14ac:dyDescent="0.25">
      <c r="A667" s="569"/>
      <c r="B667" s="576"/>
      <c r="C667" s="571" t="s">
        <v>2262</v>
      </c>
      <c r="D667" s="529" t="s">
        <v>768</v>
      </c>
      <c r="E667" s="94">
        <v>22414.169000000002</v>
      </c>
      <c r="F667" s="33">
        <v>29369.442999999999</v>
      </c>
      <c r="G667" s="33">
        <v>34317.417999999998</v>
      </c>
      <c r="H667" s="33">
        <v>40022.267</v>
      </c>
      <c r="I667" s="33">
        <v>35794.53</v>
      </c>
      <c r="J667" s="33">
        <v>29696.495999999999</v>
      </c>
      <c r="K667" s="551">
        <v>25285.763999999999</v>
      </c>
      <c r="L667" s="94">
        <v>18387.053</v>
      </c>
      <c r="M667" s="33">
        <v>17243.252</v>
      </c>
      <c r="N667" s="33">
        <v>18832.991000000002</v>
      </c>
      <c r="O667" s="33">
        <v>20136.429</v>
      </c>
      <c r="P667" s="551">
        <v>21363.487000000001</v>
      </c>
      <c r="Q667" s="33">
        <v>269062.06400000001</v>
      </c>
      <c r="R667" s="33">
        <v>312863.299</v>
      </c>
      <c r="S667" s="213">
        <v>116.3</v>
      </c>
      <c r="T667" s="546" t="s">
        <v>769</v>
      </c>
      <c r="U667" s="334"/>
      <c r="V667" s="575" t="s">
        <v>2263</v>
      </c>
      <c r="W667" s="556"/>
    </row>
    <row r="668" spans="1:23" x14ac:dyDescent="0.25">
      <c r="A668" s="569"/>
      <c r="B668" s="576"/>
      <c r="C668" s="571"/>
      <c r="D668" s="529"/>
      <c r="E668" s="94"/>
      <c r="F668" s="33"/>
      <c r="G668" s="33"/>
      <c r="H668" s="33"/>
      <c r="I668" s="33"/>
      <c r="J668" s="33"/>
      <c r="K668" s="551"/>
      <c r="L668" s="94"/>
      <c r="M668" s="33"/>
      <c r="N668" s="33"/>
      <c r="O668" s="33"/>
      <c r="P668" s="551"/>
      <c r="Q668" s="33"/>
      <c r="R668" s="33"/>
      <c r="S668" s="213"/>
      <c r="T668" s="546"/>
      <c r="U668" s="334"/>
      <c r="V668" s="575"/>
      <c r="W668" s="556"/>
    </row>
    <row r="669" spans="1:23" x14ac:dyDescent="0.25">
      <c r="A669" s="569" t="s">
        <v>2264</v>
      </c>
      <c r="B669" s="576"/>
      <c r="C669" s="571" t="s">
        <v>2265</v>
      </c>
      <c r="D669" s="568" t="s">
        <v>766</v>
      </c>
      <c r="E669" s="94">
        <v>25908.527999999998</v>
      </c>
      <c r="F669" s="33">
        <v>19590.116000000002</v>
      </c>
      <c r="G669" s="33">
        <v>24726.911</v>
      </c>
      <c r="H669" s="33">
        <v>24292.57</v>
      </c>
      <c r="I669" s="33">
        <v>18648.64</v>
      </c>
      <c r="J669" s="33">
        <v>27256.076000000001</v>
      </c>
      <c r="K669" s="551">
        <v>22294.126</v>
      </c>
      <c r="L669" s="94">
        <v>23901.901000000002</v>
      </c>
      <c r="M669" s="33">
        <v>27348.713</v>
      </c>
      <c r="N669" s="33">
        <v>29797.026999999998</v>
      </c>
      <c r="O669" s="33">
        <v>32456.882000000001</v>
      </c>
      <c r="P669" s="551">
        <v>32691.08</v>
      </c>
      <c r="Q669" s="33">
        <v>284288.826</v>
      </c>
      <c r="R669" s="33">
        <v>308912.57</v>
      </c>
      <c r="S669" s="213">
        <v>108.7</v>
      </c>
      <c r="T669" s="546" t="s">
        <v>767</v>
      </c>
      <c r="U669" s="334"/>
      <c r="V669" s="575" t="s">
        <v>2266</v>
      </c>
      <c r="W669" s="556" t="s">
        <v>2264</v>
      </c>
    </row>
    <row r="670" spans="1:23" x14ac:dyDescent="0.25">
      <c r="A670" s="569"/>
      <c r="B670" s="576"/>
      <c r="C670" s="571"/>
      <c r="D670" s="568" t="s">
        <v>768</v>
      </c>
      <c r="E670" s="94">
        <v>12970.84</v>
      </c>
      <c r="F670" s="33">
        <v>11593.007</v>
      </c>
      <c r="G670" s="33">
        <v>11740.431</v>
      </c>
      <c r="H670" s="33">
        <v>15537.674000000001</v>
      </c>
      <c r="I670" s="33">
        <v>15773.508</v>
      </c>
      <c r="J670" s="33">
        <v>15977.75</v>
      </c>
      <c r="K670" s="551">
        <v>14025.257</v>
      </c>
      <c r="L670" s="94">
        <v>11290.831</v>
      </c>
      <c r="M670" s="33">
        <v>14227.968000000001</v>
      </c>
      <c r="N670" s="33">
        <v>19815.816999999999</v>
      </c>
      <c r="O670" s="33">
        <v>18752.508999999998</v>
      </c>
      <c r="P670" s="551">
        <v>16754.966</v>
      </c>
      <c r="Q670" s="33">
        <v>161267.02499999999</v>
      </c>
      <c r="R670" s="33">
        <v>178460.55799999999</v>
      </c>
      <c r="S670" s="213">
        <v>110.7</v>
      </c>
      <c r="T670" s="546" t="s">
        <v>769</v>
      </c>
      <c r="U670" s="334"/>
      <c r="W670" s="556"/>
    </row>
    <row r="671" spans="1:23" x14ac:dyDescent="0.25">
      <c r="A671" s="569"/>
      <c r="B671" s="576"/>
      <c r="C671" s="571"/>
      <c r="D671" s="568"/>
      <c r="E671" s="94"/>
      <c r="F671" s="33"/>
      <c r="G671" s="33"/>
      <c r="H671" s="33"/>
      <c r="I671" s="33"/>
      <c r="J671" s="33"/>
      <c r="K671" s="551"/>
      <c r="L671" s="94"/>
      <c r="M671" s="33"/>
      <c r="N671" s="33"/>
      <c r="O671" s="33"/>
      <c r="P671" s="551"/>
      <c r="Q671" s="33"/>
      <c r="R671" s="33"/>
      <c r="S671" s="213"/>
      <c r="T671" s="546"/>
      <c r="U671" s="334"/>
      <c r="V671" s="575"/>
      <c r="W671" s="556"/>
    </row>
    <row r="672" spans="1:23" x14ac:dyDescent="0.25">
      <c r="A672" s="569" t="s">
        <v>2267</v>
      </c>
      <c r="B672" s="576"/>
      <c r="C672" s="571" t="s">
        <v>2268</v>
      </c>
      <c r="D672" s="529" t="s">
        <v>766</v>
      </c>
      <c r="E672" s="94">
        <v>8263.81</v>
      </c>
      <c r="F672" s="33">
        <v>5200.0569999999998</v>
      </c>
      <c r="G672" s="33">
        <v>6276.1</v>
      </c>
      <c r="H672" s="33">
        <v>8095.8770000000004</v>
      </c>
      <c r="I672" s="33">
        <v>9672.9150000000009</v>
      </c>
      <c r="J672" s="33">
        <v>8049.143</v>
      </c>
      <c r="K672" s="551">
        <v>8400.9789999999994</v>
      </c>
      <c r="L672" s="94">
        <v>5999.5940000000001</v>
      </c>
      <c r="M672" s="33">
        <v>7410.8040000000001</v>
      </c>
      <c r="N672" s="33">
        <v>6841.6850000000004</v>
      </c>
      <c r="O672" s="33">
        <v>5193.2960000000003</v>
      </c>
      <c r="P672" s="551">
        <v>8502.8799999999992</v>
      </c>
      <c r="Q672" s="33">
        <v>88277.225999999995</v>
      </c>
      <c r="R672" s="33">
        <v>87907.14</v>
      </c>
      <c r="S672" s="213">
        <v>99.6</v>
      </c>
      <c r="T672" s="546" t="s">
        <v>767</v>
      </c>
      <c r="U672" s="334"/>
      <c r="V672" s="575" t="s">
        <v>2269</v>
      </c>
      <c r="W672" s="556" t="s">
        <v>2267</v>
      </c>
    </row>
    <row r="673" spans="1:23" x14ac:dyDescent="0.25">
      <c r="A673" s="569"/>
      <c r="B673" s="576"/>
      <c r="C673" s="571"/>
      <c r="D673" s="529" t="s">
        <v>768</v>
      </c>
      <c r="E673" s="94">
        <v>5403.8649999999998</v>
      </c>
      <c r="F673" s="33">
        <v>6179.6260000000002</v>
      </c>
      <c r="G673" s="33">
        <v>5880.442</v>
      </c>
      <c r="H673" s="33">
        <v>7126.3909999999996</v>
      </c>
      <c r="I673" s="33">
        <v>4920.4030000000002</v>
      </c>
      <c r="J673" s="33">
        <v>8311.5540000000001</v>
      </c>
      <c r="K673" s="551">
        <v>11472.543</v>
      </c>
      <c r="L673" s="94">
        <v>5975.5720000000001</v>
      </c>
      <c r="M673" s="33">
        <v>6935.5309999999999</v>
      </c>
      <c r="N673" s="33">
        <v>8929.1190000000006</v>
      </c>
      <c r="O673" s="33">
        <v>6877.4219999999996</v>
      </c>
      <c r="P673" s="551">
        <v>5765.04</v>
      </c>
      <c r="Q673" s="33">
        <v>85331.754000000001</v>
      </c>
      <c r="R673" s="33">
        <v>83777.508000000002</v>
      </c>
      <c r="S673" s="213">
        <v>98.2</v>
      </c>
      <c r="T673" s="546" t="s">
        <v>769</v>
      </c>
      <c r="U673" s="334"/>
      <c r="W673" s="556"/>
    </row>
    <row r="674" spans="1:23" x14ac:dyDescent="0.25">
      <c r="A674" s="569"/>
      <c r="B674" s="576"/>
      <c r="C674" s="571"/>
      <c r="D674" s="529"/>
      <c r="E674" s="94"/>
      <c r="F674" s="33"/>
      <c r="G674" s="33"/>
      <c r="H674" s="33"/>
      <c r="I674" s="33"/>
      <c r="J674" s="33"/>
      <c r="K674" s="551"/>
      <c r="L674" s="94"/>
      <c r="M674" s="33"/>
      <c r="N674" s="33"/>
      <c r="O674" s="33"/>
      <c r="P674" s="551"/>
      <c r="Q674" s="33"/>
      <c r="R674" s="33"/>
      <c r="S674" s="213"/>
      <c r="T674" s="546"/>
      <c r="U674" s="334"/>
      <c r="V674" s="575"/>
      <c r="W674" s="556"/>
    </row>
    <row r="675" spans="1:23" x14ac:dyDescent="0.25">
      <c r="A675" s="569" t="s">
        <v>2270</v>
      </c>
      <c r="B675" s="576"/>
      <c r="C675" s="571" t="s">
        <v>2271</v>
      </c>
      <c r="D675" s="529" t="s">
        <v>766</v>
      </c>
      <c r="E675" s="94">
        <v>2296.4059999999999</v>
      </c>
      <c r="F675" s="33">
        <v>1333.78</v>
      </c>
      <c r="G675" s="33">
        <v>1995.1969999999999</v>
      </c>
      <c r="H675" s="33">
        <v>2482.9319999999998</v>
      </c>
      <c r="I675" s="33">
        <v>2278.627</v>
      </c>
      <c r="J675" s="33">
        <v>2140.357</v>
      </c>
      <c r="K675" s="551">
        <v>2070.8490000000002</v>
      </c>
      <c r="L675" s="94">
        <v>2314.241</v>
      </c>
      <c r="M675" s="33">
        <v>2184.1860000000001</v>
      </c>
      <c r="N675" s="33">
        <v>2509.0369999999998</v>
      </c>
      <c r="O675" s="33">
        <v>3355.6790000000001</v>
      </c>
      <c r="P675" s="551">
        <v>2342.3249999999998</v>
      </c>
      <c r="Q675" s="33">
        <v>29793.163</v>
      </c>
      <c r="R675" s="33">
        <v>27303.616000000002</v>
      </c>
      <c r="S675" s="213">
        <v>91.6</v>
      </c>
      <c r="T675" s="546" t="s">
        <v>767</v>
      </c>
      <c r="U675" s="334"/>
      <c r="V675" s="575" t="s">
        <v>2272</v>
      </c>
      <c r="W675" s="556" t="s">
        <v>2270</v>
      </c>
    </row>
    <row r="676" spans="1:23" x14ac:dyDescent="0.25">
      <c r="A676" s="569"/>
      <c r="B676" s="576"/>
      <c r="C676" s="571"/>
      <c r="D676" s="529" t="s">
        <v>768</v>
      </c>
      <c r="E676" s="94">
        <v>195.12899999999999</v>
      </c>
      <c r="F676" s="33">
        <v>102.009</v>
      </c>
      <c r="G676" s="33">
        <v>326.35399999999998</v>
      </c>
      <c r="H676" s="33">
        <v>131.774</v>
      </c>
      <c r="I676" s="33">
        <v>165.08600000000001</v>
      </c>
      <c r="J676" s="33">
        <v>690.68100000000004</v>
      </c>
      <c r="K676" s="551">
        <v>536.98400000000004</v>
      </c>
      <c r="L676" s="94">
        <v>561.96900000000005</v>
      </c>
      <c r="M676" s="33">
        <v>552.35299999999995</v>
      </c>
      <c r="N676" s="33">
        <v>270.99700000000001</v>
      </c>
      <c r="O676" s="33">
        <v>319.63499999999999</v>
      </c>
      <c r="P676" s="551">
        <v>619.779</v>
      </c>
      <c r="Q676" s="33">
        <v>7341.8729999999996</v>
      </c>
      <c r="R676" s="33">
        <v>4472.75</v>
      </c>
      <c r="S676" s="213">
        <v>60.9</v>
      </c>
      <c r="T676" s="546" t="s">
        <v>769</v>
      </c>
      <c r="U676" s="334"/>
      <c r="W676" s="556"/>
    </row>
    <row r="677" spans="1:23" x14ac:dyDescent="0.25">
      <c r="A677" s="569"/>
      <c r="B677" s="576"/>
      <c r="C677" s="571"/>
      <c r="D677" s="529"/>
      <c r="E677" s="94"/>
      <c r="F677" s="33"/>
      <c r="G677" s="33"/>
      <c r="H677" s="33"/>
      <c r="I677" s="33"/>
      <c r="J677" s="33"/>
      <c r="K677" s="551"/>
      <c r="L677" s="94"/>
      <c r="M677" s="33"/>
      <c r="N677" s="33"/>
      <c r="O677" s="33"/>
      <c r="P677" s="551"/>
      <c r="Q677" s="33"/>
      <c r="R677" s="33"/>
      <c r="S677" s="213"/>
      <c r="T677" s="546"/>
      <c r="U677" s="334"/>
      <c r="V677" s="575"/>
      <c r="W677" s="556"/>
    </row>
    <row r="678" spans="1:23" x14ac:dyDescent="0.25">
      <c r="A678" s="569" t="s">
        <v>2273</v>
      </c>
      <c r="B678" s="576"/>
      <c r="C678" s="571" t="s">
        <v>2274</v>
      </c>
      <c r="D678" s="529" t="s">
        <v>766</v>
      </c>
      <c r="E678" s="94">
        <v>5464.5749999999998</v>
      </c>
      <c r="F678" s="33">
        <v>6601.3310000000001</v>
      </c>
      <c r="G678" s="33">
        <v>8198.0239999999994</v>
      </c>
      <c r="H678" s="33">
        <v>8024.1890000000003</v>
      </c>
      <c r="I678" s="33">
        <v>8399.0949999999993</v>
      </c>
      <c r="J678" s="33">
        <v>13942.386</v>
      </c>
      <c r="K678" s="551">
        <v>12313.353999999999</v>
      </c>
      <c r="L678" s="94">
        <v>11078.376</v>
      </c>
      <c r="M678" s="33">
        <v>10263.463</v>
      </c>
      <c r="N678" s="33">
        <v>16263.723</v>
      </c>
      <c r="O678" s="33">
        <v>13754.13</v>
      </c>
      <c r="P678" s="551">
        <v>18547.763999999999</v>
      </c>
      <c r="Q678" s="33">
        <v>95153.782999999996</v>
      </c>
      <c r="R678" s="33">
        <v>132850.41</v>
      </c>
      <c r="S678" s="213">
        <v>139.6</v>
      </c>
      <c r="T678" s="546" t="s">
        <v>767</v>
      </c>
      <c r="U678" s="334"/>
      <c r="V678" s="575" t="s">
        <v>2275</v>
      </c>
      <c r="W678" s="556" t="s">
        <v>2273</v>
      </c>
    </row>
    <row r="679" spans="1:23" x14ac:dyDescent="0.25">
      <c r="A679" s="569"/>
      <c r="B679" s="576"/>
      <c r="C679" s="571" t="s">
        <v>2276</v>
      </c>
      <c r="D679" s="529" t="s">
        <v>768</v>
      </c>
      <c r="E679" s="94">
        <v>17668.884999999998</v>
      </c>
      <c r="F679" s="33">
        <v>17589.870999999999</v>
      </c>
      <c r="G679" s="33">
        <v>22181.877</v>
      </c>
      <c r="H679" s="33">
        <v>21795.697</v>
      </c>
      <c r="I679" s="33">
        <v>18988.077000000001</v>
      </c>
      <c r="J679" s="33">
        <v>19349.082999999999</v>
      </c>
      <c r="K679" s="551">
        <v>16302.629000000001</v>
      </c>
      <c r="L679" s="94">
        <v>17930.84</v>
      </c>
      <c r="M679" s="33">
        <v>19532.809000000001</v>
      </c>
      <c r="N679" s="33">
        <v>23010.343000000001</v>
      </c>
      <c r="O679" s="33">
        <v>17225.925999999999</v>
      </c>
      <c r="P679" s="551">
        <v>13712.061</v>
      </c>
      <c r="Q679" s="33">
        <v>223219.242</v>
      </c>
      <c r="R679" s="33">
        <v>225288.098</v>
      </c>
      <c r="S679" s="213">
        <v>100.9</v>
      </c>
      <c r="T679" s="546" t="s">
        <v>769</v>
      </c>
      <c r="U679" s="334"/>
      <c r="V679" s="575" t="s">
        <v>2277</v>
      </c>
      <c r="W679" s="556"/>
    </row>
    <row r="680" spans="1:23" x14ac:dyDescent="0.25">
      <c r="A680" s="569"/>
      <c r="B680" s="576"/>
      <c r="C680" s="571"/>
      <c r="D680" s="529"/>
      <c r="E680" s="94"/>
      <c r="F680" s="33"/>
      <c r="G680" s="33"/>
      <c r="H680" s="33"/>
      <c r="I680" s="33"/>
      <c r="J680" s="33"/>
      <c r="K680" s="551"/>
      <c r="L680" s="94"/>
      <c r="M680" s="33"/>
      <c r="N680" s="33"/>
      <c r="O680" s="33"/>
      <c r="P680" s="551"/>
      <c r="Q680" s="33"/>
      <c r="R680" s="33"/>
      <c r="S680" s="213"/>
      <c r="T680" s="546"/>
      <c r="U680" s="334"/>
      <c r="V680" s="575"/>
      <c r="W680" s="556"/>
    </row>
    <row r="681" spans="1:23" x14ac:dyDescent="0.25">
      <c r="A681" s="569" t="s">
        <v>2278</v>
      </c>
      <c r="B681" s="576"/>
      <c r="C681" s="584" t="s">
        <v>2279</v>
      </c>
      <c r="D681" s="568" t="s">
        <v>766</v>
      </c>
      <c r="E681" s="94">
        <v>2313.8449999999998</v>
      </c>
      <c r="F681" s="602">
        <v>2741.9180000000001</v>
      </c>
      <c r="G681" s="602">
        <v>3243.8069999999998</v>
      </c>
      <c r="H681" s="602">
        <v>4218.72</v>
      </c>
      <c r="I681" s="602">
        <v>8966.7309999999998</v>
      </c>
      <c r="J681" s="602">
        <v>5054.1009999999997</v>
      </c>
      <c r="K681" s="604">
        <v>3076.373</v>
      </c>
      <c r="L681" s="603">
        <v>2916.962</v>
      </c>
      <c r="M681" s="602">
        <v>4109.5280000000002</v>
      </c>
      <c r="N681" s="602">
        <v>7658.5420000000004</v>
      </c>
      <c r="O681" s="602">
        <v>4705.6989999999996</v>
      </c>
      <c r="P681" s="604">
        <v>8363.67</v>
      </c>
      <c r="Q681" s="602">
        <v>44015.451000000001</v>
      </c>
      <c r="R681" s="38">
        <v>57369.896000000001</v>
      </c>
      <c r="S681" s="213">
        <v>130.30000000000001</v>
      </c>
      <c r="T681" s="546" t="s">
        <v>767</v>
      </c>
      <c r="U681" s="334"/>
      <c r="V681" s="554" t="s">
        <v>2280</v>
      </c>
      <c r="W681" s="556" t="s">
        <v>2278</v>
      </c>
    </row>
    <row r="682" spans="1:23" x14ac:dyDescent="0.25">
      <c r="A682" s="569"/>
      <c r="B682" s="576"/>
      <c r="C682" s="584" t="s">
        <v>2281</v>
      </c>
      <c r="D682" s="568" t="s">
        <v>768</v>
      </c>
      <c r="E682" s="94">
        <v>6150.1279999999997</v>
      </c>
      <c r="F682" s="602">
        <v>7121.3689999999997</v>
      </c>
      <c r="G682" s="602">
        <v>5408.1480000000001</v>
      </c>
      <c r="H682" s="602">
        <v>8122.1</v>
      </c>
      <c r="I682" s="602">
        <v>8910.8230000000003</v>
      </c>
      <c r="J682" s="602">
        <v>4894.4840000000004</v>
      </c>
      <c r="K682" s="604">
        <v>5110.82</v>
      </c>
      <c r="L682" s="603">
        <v>4343.9390000000003</v>
      </c>
      <c r="M682" s="602">
        <v>7515.5680000000002</v>
      </c>
      <c r="N682" s="602">
        <v>8069.8130000000001</v>
      </c>
      <c r="O682" s="602">
        <v>5486.0929999999998</v>
      </c>
      <c r="P682" s="604">
        <v>7171.9129999999996</v>
      </c>
      <c r="Q682" s="602">
        <v>100507.454</v>
      </c>
      <c r="R682" s="38">
        <v>78305.198000000004</v>
      </c>
      <c r="S682" s="213">
        <v>77.900000000000006</v>
      </c>
      <c r="T682" s="546" t="s">
        <v>769</v>
      </c>
      <c r="U682" s="334"/>
      <c r="V682" s="554" t="s">
        <v>2282</v>
      </c>
      <c r="W682" s="556"/>
    </row>
    <row r="683" spans="1:23" x14ac:dyDescent="0.25">
      <c r="A683" s="569"/>
      <c r="B683" s="576"/>
      <c r="C683" s="584"/>
      <c r="D683" s="568"/>
      <c r="E683" s="94"/>
      <c r="F683" s="602"/>
      <c r="G683" s="602"/>
      <c r="H683" s="602"/>
      <c r="I683" s="602"/>
      <c r="J683" s="602"/>
      <c r="K683" s="604"/>
      <c r="L683" s="603"/>
      <c r="M683" s="602"/>
      <c r="N683" s="602"/>
      <c r="O683" s="602"/>
      <c r="P683" s="604"/>
      <c r="Q683" s="602"/>
      <c r="R683" s="38"/>
      <c r="S683" s="213"/>
      <c r="T683" s="546"/>
      <c r="U683" s="334"/>
      <c r="V683" s="554"/>
      <c r="W683" s="556"/>
    </row>
    <row r="684" spans="1:23" x14ac:dyDescent="0.25">
      <c r="A684" s="569" t="s">
        <v>2283</v>
      </c>
      <c r="B684" s="576"/>
      <c r="C684" s="584" t="s">
        <v>2284</v>
      </c>
      <c r="D684" s="529" t="s">
        <v>766</v>
      </c>
      <c r="E684" s="94">
        <v>3027.3670000000002</v>
      </c>
      <c r="F684" s="33">
        <v>3367.2370000000001</v>
      </c>
      <c r="G684" s="33">
        <v>2901.61</v>
      </c>
      <c r="H684" s="33">
        <v>2899.3150000000001</v>
      </c>
      <c r="I684" s="33">
        <v>9015.7520000000004</v>
      </c>
      <c r="J684" s="33">
        <v>7338.85</v>
      </c>
      <c r="K684" s="551">
        <v>5706.61</v>
      </c>
      <c r="L684" s="94">
        <v>3629.0329999999999</v>
      </c>
      <c r="M684" s="33">
        <v>7648.9080000000004</v>
      </c>
      <c r="N684" s="33">
        <v>6674.3829999999998</v>
      </c>
      <c r="O684" s="33">
        <v>6504.5749999999998</v>
      </c>
      <c r="P684" s="551">
        <v>6113.0150000000003</v>
      </c>
      <c r="Q684" s="33">
        <v>50040.21</v>
      </c>
      <c r="R684" s="35">
        <v>64826.654999999999</v>
      </c>
      <c r="S684" s="213">
        <v>129.5</v>
      </c>
      <c r="T684" s="546" t="s">
        <v>767</v>
      </c>
      <c r="U684" s="334"/>
      <c r="V684" s="554" t="s">
        <v>2285</v>
      </c>
      <c r="W684" s="556" t="s">
        <v>2283</v>
      </c>
    </row>
    <row r="685" spans="1:23" x14ac:dyDescent="0.25">
      <c r="A685" s="569"/>
      <c r="B685" s="576"/>
      <c r="C685" s="584" t="s">
        <v>2286</v>
      </c>
      <c r="D685" s="529" t="s">
        <v>768</v>
      </c>
      <c r="E685" s="94">
        <v>1013.3150000000001</v>
      </c>
      <c r="F685" s="33">
        <v>1150.971</v>
      </c>
      <c r="G685" s="33">
        <v>1624.5229999999999</v>
      </c>
      <c r="H685" s="33">
        <v>929.596</v>
      </c>
      <c r="I685" s="33">
        <v>1358.11</v>
      </c>
      <c r="J685" s="33">
        <v>1214.6690000000001</v>
      </c>
      <c r="K685" s="551">
        <v>1079.9739999999999</v>
      </c>
      <c r="L685" s="94">
        <v>1236.2570000000001</v>
      </c>
      <c r="M685" s="33">
        <v>1381.6990000000001</v>
      </c>
      <c r="N685" s="33">
        <v>1810.6849999999999</v>
      </c>
      <c r="O685" s="33">
        <v>1371.5820000000001</v>
      </c>
      <c r="P685" s="551">
        <v>1641.2570000000001</v>
      </c>
      <c r="Q685" s="33">
        <v>16434.307000000001</v>
      </c>
      <c r="R685" s="35">
        <v>15812.638000000001</v>
      </c>
      <c r="S685" s="213">
        <v>96.2</v>
      </c>
      <c r="T685" s="546" t="s">
        <v>769</v>
      </c>
      <c r="U685" s="334"/>
      <c r="V685" s="554" t="s">
        <v>2287</v>
      </c>
      <c r="W685" s="556"/>
    </row>
    <row r="686" spans="1:23" x14ac:dyDescent="0.25">
      <c r="A686" s="569"/>
      <c r="B686" s="576"/>
      <c r="C686" s="584"/>
      <c r="D686" s="529"/>
      <c r="E686" s="94"/>
      <c r="F686" s="33"/>
      <c r="G686" s="33"/>
      <c r="H686" s="33"/>
      <c r="I686" s="33"/>
      <c r="J686" s="33"/>
      <c r="K686" s="551"/>
      <c r="L686" s="94"/>
      <c r="M686" s="33"/>
      <c r="N686" s="33"/>
      <c r="O686" s="33"/>
      <c r="P686" s="551"/>
      <c r="Q686" s="33"/>
      <c r="R686" s="35"/>
      <c r="S686" s="213"/>
      <c r="T686" s="546"/>
      <c r="U686" s="334"/>
      <c r="V686" s="554"/>
      <c r="W686" s="556"/>
    </row>
    <row r="687" spans="1:23" x14ac:dyDescent="0.25">
      <c r="A687" s="569" t="s">
        <v>2288</v>
      </c>
      <c r="B687" s="576"/>
      <c r="C687" s="584" t="s">
        <v>2289</v>
      </c>
      <c r="D687" s="529" t="s">
        <v>766</v>
      </c>
      <c r="E687" s="603">
        <v>1577.9860000000001</v>
      </c>
      <c r="F687" s="602">
        <v>945.52</v>
      </c>
      <c r="G687" s="602">
        <v>1377.8530000000001</v>
      </c>
      <c r="H687" s="602">
        <v>2167.8969999999999</v>
      </c>
      <c r="I687" s="602">
        <v>962.63900000000001</v>
      </c>
      <c r="J687" s="602">
        <v>1060.739</v>
      </c>
      <c r="K687" s="604">
        <v>1508.479</v>
      </c>
      <c r="L687" s="603">
        <v>2307.011</v>
      </c>
      <c r="M687" s="602">
        <v>2472.9380000000001</v>
      </c>
      <c r="N687" s="602">
        <v>2639.4780000000001</v>
      </c>
      <c r="O687" s="602">
        <v>3608.9859999999999</v>
      </c>
      <c r="P687" s="604">
        <v>2249.1790000000001</v>
      </c>
      <c r="Q687" s="602">
        <v>21773.544999999998</v>
      </c>
      <c r="R687" s="38">
        <v>22878.705000000002</v>
      </c>
      <c r="S687" s="608">
        <v>105.1</v>
      </c>
      <c r="T687" s="546" t="s">
        <v>767</v>
      </c>
      <c r="U687" s="334"/>
      <c r="V687" s="554" t="s">
        <v>2290</v>
      </c>
      <c r="W687" s="556" t="s">
        <v>2288</v>
      </c>
    </row>
    <row r="688" spans="1:23" x14ac:dyDescent="0.25">
      <c r="A688" s="569"/>
      <c r="B688" s="576"/>
      <c r="C688" s="584" t="s">
        <v>2291</v>
      </c>
      <c r="D688" s="529" t="s">
        <v>768</v>
      </c>
      <c r="E688" s="603">
        <v>1771.4</v>
      </c>
      <c r="F688" s="602">
        <v>1222.01</v>
      </c>
      <c r="G688" s="602">
        <v>1740.3979999999999</v>
      </c>
      <c r="H688" s="602">
        <v>1262.6220000000001</v>
      </c>
      <c r="I688" s="602">
        <v>1406.7449999999999</v>
      </c>
      <c r="J688" s="602">
        <v>1091.2550000000001</v>
      </c>
      <c r="K688" s="604">
        <v>1753.2159999999999</v>
      </c>
      <c r="L688" s="603">
        <v>1424.675</v>
      </c>
      <c r="M688" s="602">
        <v>689.74900000000002</v>
      </c>
      <c r="N688" s="602">
        <v>972.75300000000004</v>
      </c>
      <c r="O688" s="602">
        <v>1231.79</v>
      </c>
      <c r="P688" s="604">
        <v>525.62</v>
      </c>
      <c r="Q688" s="602">
        <v>15117.633</v>
      </c>
      <c r="R688" s="38">
        <v>15092.233</v>
      </c>
      <c r="S688" s="608">
        <v>99.8</v>
      </c>
      <c r="T688" s="546" t="s">
        <v>769</v>
      </c>
      <c r="U688" s="334"/>
      <c r="V688" s="554" t="s">
        <v>2292</v>
      </c>
      <c r="W688" s="556"/>
    </row>
    <row r="689" spans="1:23" x14ac:dyDescent="0.25">
      <c r="A689" s="569"/>
      <c r="B689" s="576"/>
      <c r="C689" s="584"/>
      <c r="D689" s="529"/>
      <c r="E689" s="603"/>
      <c r="F689" s="602"/>
      <c r="G689" s="602"/>
      <c r="H689" s="602"/>
      <c r="I689" s="602"/>
      <c r="J689" s="602"/>
      <c r="K689" s="604"/>
      <c r="L689" s="603"/>
      <c r="M689" s="602"/>
      <c r="N689" s="602"/>
      <c r="O689" s="602"/>
      <c r="P689" s="604"/>
      <c r="Q689" s="602"/>
      <c r="R689" s="38"/>
      <c r="S689" s="608"/>
      <c r="T689" s="546"/>
      <c r="U689" s="334"/>
      <c r="V689" s="554"/>
      <c r="W689" s="556"/>
    </row>
    <row r="690" spans="1:23" x14ac:dyDescent="0.25">
      <c r="A690" s="569" t="s">
        <v>2293</v>
      </c>
      <c r="B690" s="576"/>
      <c r="C690" s="584" t="s">
        <v>2294</v>
      </c>
      <c r="D690" s="529" t="s">
        <v>766</v>
      </c>
      <c r="E690" s="603">
        <v>13390.304</v>
      </c>
      <c r="F690" s="602">
        <v>16216.429</v>
      </c>
      <c r="G690" s="602">
        <v>13982.196</v>
      </c>
      <c r="H690" s="602">
        <v>5714.5439999999999</v>
      </c>
      <c r="I690" s="602">
        <v>12132.571</v>
      </c>
      <c r="J690" s="602">
        <v>9682.9439999999995</v>
      </c>
      <c r="K690" s="604">
        <v>12633.618</v>
      </c>
      <c r="L690" s="603">
        <v>9770.5990000000002</v>
      </c>
      <c r="M690" s="602">
        <v>20658.449000000001</v>
      </c>
      <c r="N690" s="602">
        <v>11965.886</v>
      </c>
      <c r="O690" s="602">
        <v>8231.9179999999997</v>
      </c>
      <c r="P690" s="604">
        <v>14301.031999999999</v>
      </c>
      <c r="Q690" s="602">
        <v>154532.177</v>
      </c>
      <c r="R690" s="38">
        <v>148680.49</v>
      </c>
      <c r="S690" s="608">
        <v>96.2</v>
      </c>
      <c r="T690" s="546" t="s">
        <v>767</v>
      </c>
      <c r="U690" s="334"/>
      <c r="V690" s="554" t="s">
        <v>2295</v>
      </c>
      <c r="W690" s="556" t="s">
        <v>2293</v>
      </c>
    </row>
    <row r="691" spans="1:23" s="9" customFormat="1" x14ac:dyDescent="0.25">
      <c r="A691" s="569"/>
      <c r="B691" s="576"/>
      <c r="C691" s="584"/>
      <c r="D691" s="529" t="s">
        <v>768</v>
      </c>
      <c r="E691" s="603">
        <v>34224.160000000003</v>
      </c>
      <c r="F691" s="602">
        <v>20296.953000000001</v>
      </c>
      <c r="G691" s="602">
        <v>28088.3</v>
      </c>
      <c r="H691" s="602">
        <v>18281.382000000001</v>
      </c>
      <c r="I691" s="602">
        <v>19004.806</v>
      </c>
      <c r="J691" s="602">
        <v>8646.2530000000006</v>
      </c>
      <c r="K691" s="604">
        <v>11497.307000000001</v>
      </c>
      <c r="L691" s="603">
        <v>20419.781999999999</v>
      </c>
      <c r="M691" s="602">
        <v>22994.686000000002</v>
      </c>
      <c r="N691" s="602">
        <v>18230.253000000001</v>
      </c>
      <c r="O691" s="602">
        <v>13906.512000000001</v>
      </c>
      <c r="P691" s="604">
        <v>20842.456999999999</v>
      </c>
      <c r="Q691" s="602">
        <v>256866.386</v>
      </c>
      <c r="R691" s="38">
        <v>236432.851</v>
      </c>
      <c r="S691" s="608">
        <v>92</v>
      </c>
      <c r="T691" s="546" t="s">
        <v>769</v>
      </c>
      <c r="U691" s="334"/>
      <c r="V691" s="780"/>
      <c r="W691" s="556"/>
    </row>
    <row r="692" spans="1:23" x14ac:dyDescent="0.25">
      <c r="A692" s="552"/>
      <c r="B692" s="562"/>
      <c r="C692" s="295"/>
      <c r="D692" s="568"/>
      <c r="E692" s="467"/>
      <c r="F692" s="470"/>
      <c r="G692" s="470"/>
      <c r="H692" s="470"/>
      <c r="I692" s="470"/>
      <c r="J692" s="470"/>
      <c r="K692" s="678"/>
      <c r="L692" s="467"/>
      <c r="M692" s="470"/>
      <c r="N692" s="470"/>
      <c r="O692" s="470"/>
      <c r="P692" s="678"/>
      <c r="Q692" s="470"/>
      <c r="R692" s="468"/>
      <c r="S692" s="334"/>
      <c r="T692" s="546"/>
      <c r="U692" s="334"/>
      <c r="V692" s="554"/>
      <c r="W692" s="556"/>
    </row>
    <row r="693" spans="1:23" x14ac:dyDescent="0.25">
      <c r="A693" s="552" t="s">
        <v>2296</v>
      </c>
      <c r="B693" s="562"/>
      <c r="C693" s="295" t="s">
        <v>2297</v>
      </c>
      <c r="D693" s="568" t="s">
        <v>766</v>
      </c>
      <c r="E693" s="94">
        <v>18968.496999999999</v>
      </c>
      <c r="F693" s="33">
        <v>15991.732</v>
      </c>
      <c r="G693" s="33">
        <v>20409.825000000001</v>
      </c>
      <c r="H693" s="33">
        <v>16167.784</v>
      </c>
      <c r="I693" s="33">
        <v>20379.538</v>
      </c>
      <c r="J693" s="33">
        <v>20225.285</v>
      </c>
      <c r="K693" s="551">
        <v>19524.05</v>
      </c>
      <c r="L693" s="94">
        <v>20517.099999999999</v>
      </c>
      <c r="M693" s="33">
        <v>18957.47</v>
      </c>
      <c r="N693" s="33">
        <v>26175.607</v>
      </c>
      <c r="O693" s="33">
        <v>24338.609</v>
      </c>
      <c r="P693" s="551">
        <v>39750.057000000001</v>
      </c>
      <c r="Q693" s="33">
        <v>230154.43299999999</v>
      </c>
      <c r="R693" s="35">
        <v>261405.554</v>
      </c>
      <c r="S693" s="66">
        <v>113.6</v>
      </c>
      <c r="T693" s="546" t="s">
        <v>767</v>
      </c>
      <c r="U693" s="334"/>
      <c r="V693" s="554" t="s">
        <v>2298</v>
      </c>
      <c r="W693" s="556" t="s">
        <v>2296</v>
      </c>
    </row>
    <row r="694" spans="1:23" x14ac:dyDescent="0.25">
      <c r="A694" s="552"/>
      <c r="B694" s="562"/>
      <c r="C694" s="295" t="s">
        <v>2299</v>
      </c>
      <c r="D694" s="568" t="s">
        <v>768</v>
      </c>
      <c r="E694" s="94">
        <v>16242.406000000001</v>
      </c>
      <c r="F694" s="33">
        <v>14940.295</v>
      </c>
      <c r="G694" s="33">
        <v>21391.201000000001</v>
      </c>
      <c r="H694" s="33">
        <v>14652.369000000001</v>
      </c>
      <c r="I694" s="33">
        <v>17624.371999999999</v>
      </c>
      <c r="J694" s="33">
        <v>15560.85</v>
      </c>
      <c r="K694" s="551">
        <v>24251.228999999999</v>
      </c>
      <c r="L694" s="94">
        <v>17092.789000000001</v>
      </c>
      <c r="M694" s="33">
        <v>16191.573</v>
      </c>
      <c r="N694" s="33">
        <v>18312.182000000001</v>
      </c>
      <c r="O694" s="33">
        <v>19936.137999999999</v>
      </c>
      <c r="P694" s="551">
        <v>34842.31</v>
      </c>
      <c r="Q694" s="33">
        <v>216530.49799999999</v>
      </c>
      <c r="R694" s="35">
        <v>231037.71400000001</v>
      </c>
      <c r="S694" s="66">
        <v>106.7</v>
      </c>
      <c r="T694" s="546" t="s">
        <v>769</v>
      </c>
      <c r="U694" s="334"/>
      <c r="V694" s="554" t="s">
        <v>2258</v>
      </c>
      <c r="W694" s="556"/>
    </row>
    <row r="695" spans="1:23" x14ac:dyDescent="0.25">
      <c r="A695" s="552"/>
      <c r="B695" s="562"/>
      <c r="C695" s="295"/>
      <c r="D695" s="568"/>
      <c r="E695" s="94"/>
      <c r="F695" s="33"/>
      <c r="G695" s="33"/>
      <c r="H695" s="33"/>
      <c r="I695" s="33"/>
      <c r="J695" s="33"/>
      <c r="K695" s="551"/>
      <c r="L695" s="94"/>
      <c r="M695" s="33"/>
      <c r="N695" s="33"/>
      <c r="O695" s="33"/>
      <c r="P695" s="551"/>
      <c r="Q695" s="33"/>
      <c r="R695" s="35"/>
      <c r="S695" s="66"/>
      <c r="T695" s="546"/>
      <c r="U695" s="334"/>
      <c r="V695" s="554"/>
      <c r="W695" s="556"/>
    </row>
    <row r="696" spans="1:23" x14ac:dyDescent="0.25">
      <c r="A696" s="552" t="s">
        <v>2300</v>
      </c>
      <c r="B696" s="562"/>
      <c r="C696" s="295" t="s">
        <v>2301</v>
      </c>
      <c r="D696" s="568" t="s">
        <v>766</v>
      </c>
      <c r="E696" s="94">
        <v>184344.43700000001</v>
      </c>
      <c r="F696" s="33">
        <v>233510.505</v>
      </c>
      <c r="G696" s="33">
        <v>237467.31</v>
      </c>
      <c r="H696" s="33">
        <v>252529.56299999999</v>
      </c>
      <c r="I696" s="33">
        <v>265916.57400000002</v>
      </c>
      <c r="J696" s="33">
        <v>257700.86</v>
      </c>
      <c r="K696" s="551">
        <v>233459.04199999999</v>
      </c>
      <c r="L696" s="94">
        <v>171242.69500000001</v>
      </c>
      <c r="M696" s="33">
        <v>259338.77900000001</v>
      </c>
      <c r="N696" s="33">
        <v>270601.397</v>
      </c>
      <c r="O696" s="33">
        <v>290900.89299999998</v>
      </c>
      <c r="P696" s="551">
        <v>210917.93799999999</v>
      </c>
      <c r="Q696" s="33">
        <v>2488589.182</v>
      </c>
      <c r="R696" s="35">
        <v>2867929.9929999998</v>
      </c>
      <c r="S696" s="66">
        <v>115.2</v>
      </c>
      <c r="T696" s="546" t="s">
        <v>767</v>
      </c>
      <c r="U696" s="334"/>
      <c r="V696" s="554" t="s">
        <v>2302</v>
      </c>
      <c r="W696" s="556" t="s">
        <v>2300</v>
      </c>
    </row>
    <row r="697" spans="1:23" x14ac:dyDescent="0.25">
      <c r="A697" s="552"/>
      <c r="B697" s="562"/>
      <c r="C697" s="295"/>
      <c r="D697" s="568" t="s">
        <v>768</v>
      </c>
      <c r="E697" s="94">
        <v>921165.67500000005</v>
      </c>
      <c r="F697" s="33">
        <v>1098282.8600000001</v>
      </c>
      <c r="G697" s="33">
        <v>1109511.0249999999</v>
      </c>
      <c r="H697" s="33">
        <v>1053379.53</v>
      </c>
      <c r="I697" s="33">
        <v>1178290.3089999999</v>
      </c>
      <c r="J697" s="33">
        <v>1194660.926</v>
      </c>
      <c r="K697" s="551">
        <v>925709.12899999996</v>
      </c>
      <c r="L697" s="94">
        <v>814023.77</v>
      </c>
      <c r="M697" s="33">
        <v>1029707.753</v>
      </c>
      <c r="N697" s="33">
        <v>1023521.008</v>
      </c>
      <c r="O697" s="33">
        <v>948773.50899999996</v>
      </c>
      <c r="P697" s="551">
        <v>806661.59600000002</v>
      </c>
      <c r="Q697" s="33">
        <v>11828784.742000001</v>
      </c>
      <c r="R697" s="35">
        <v>12103687.09</v>
      </c>
      <c r="S697" s="66">
        <v>102.3</v>
      </c>
      <c r="T697" s="546" t="s">
        <v>769</v>
      </c>
      <c r="U697" s="334"/>
      <c r="W697" s="556"/>
    </row>
    <row r="698" spans="1:23" x14ac:dyDescent="0.25">
      <c r="A698" s="552"/>
      <c r="B698" s="562"/>
      <c r="C698" s="295"/>
      <c r="D698" s="568"/>
      <c r="E698" s="94"/>
      <c r="F698" s="33"/>
      <c r="G698" s="33"/>
      <c r="H698" s="33"/>
      <c r="I698" s="33"/>
      <c r="J698" s="33"/>
      <c r="K698" s="551"/>
      <c r="L698" s="94"/>
      <c r="M698" s="33"/>
      <c r="N698" s="33"/>
      <c r="O698" s="33"/>
      <c r="P698" s="551"/>
      <c r="Q698" s="33"/>
      <c r="R698" s="35"/>
      <c r="S698" s="66"/>
      <c r="T698" s="546"/>
      <c r="U698" s="334"/>
      <c r="V698" s="554"/>
      <c r="W698" s="556"/>
    </row>
    <row r="699" spans="1:23" x14ac:dyDescent="0.25">
      <c r="A699" s="552" t="s">
        <v>2303</v>
      </c>
      <c r="B699" s="562"/>
      <c r="C699" s="295" t="s">
        <v>2304</v>
      </c>
      <c r="D699" s="568" t="s">
        <v>766</v>
      </c>
      <c r="E699" s="94">
        <v>8964.51</v>
      </c>
      <c r="F699" s="33">
        <v>7032.701</v>
      </c>
      <c r="G699" s="33">
        <v>7909.19</v>
      </c>
      <c r="H699" s="33">
        <v>8908.1010000000006</v>
      </c>
      <c r="I699" s="33">
        <v>8857.8639999999996</v>
      </c>
      <c r="J699" s="33">
        <v>8572.9689999999991</v>
      </c>
      <c r="K699" s="551">
        <v>9660.5859999999993</v>
      </c>
      <c r="L699" s="94">
        <v>5672.348</v>
      </c>
      <c r="M699" s="33">
        <v>8445.9680000000008</v>
      </c>
      <c r="N699" s="33">
        <v>9802.6350000000002</v>
      </c>
      <c r="O699" s="33">
        <v>7625.0839999999998</v>
      </c>
      <c r="P699" s="551">
        <v>6880.7650000000003</v>
      </c>
      <c r="Q699" s="33">
        <v>103172.348</v>
      </c>
      <c r="R699" s="35">
        <v>98332.721000000005</v>
      </c>
      <c r="S699" s="66">
        <v>95.3</v>
      </c>
      <c r="T699" s="546" t="s">
        <v>767</v>
      </c>
      <c r="U699" s="334"/>
      <c r="V699" s="554" t="s">
        <v>2305</v>
      </c>
      <c r="W699" s="556" t="s">
        <v>2303</v>
      </c>
    </row>
    <row r="700" spans="1:23" x14ac:dyDescent="0.25">
      <c r="A700" s="552"/>
      <c r="B700" s="562"/>
      <c r="C700" s="295" t="s">
        <v>2306</v>
      </c>
      <c r="D700" s="568" t="s">
        <v>768</v>
      </c>
      <c r="E700" s="94">
        <v>134935.56099999999</v>
      </c>
      <c r="F700" s="33">
        <v>176522.13800000001</v>
      </c>
      <c r="G700" s="33">
        <v>190314.9</v>
      </c>
      <c r="H700" s="33">
        <v>146597.75</v>
      </c>
      <c r="I700" s="33">
        <v>134606.42000000001</v>
      </c>
      <c r="J700" s="33">
        <v>124134.66499999999</v>
      </c>
      <c r="K700" s="551">
        <v>101545.167</v>
      </c>
      <c r="L700" s="94">
        <v>61673.671999999999</v>
      </c>
      <c r="M700" s="33">
        <v>124603.306</v>
      </c>
      <c r="N700" s="33">
        <v>167400.71900000001</v>
      </c>
      <c r="O700" s="33">
        <v>164993.25599999999</v>
      </c>
      <c r="P700" s="551">
        <v>133234.95300000001</v>
      </c>
      <c r="Q700" s="33">
        <v>1869408.7139999999</v>
      </c>
      <c r="R700" s="35">
        <v>1660562.507</v>
      </c>
      <c r="S700" s="66">
        <v>88.8</v>
      </c>
      <c r="T700" s="546" t="s">
        <v>769</v>
      </c>
      <c r="U700" s="334"/>
      <c r="V700" s="554" t="s">
        <v>2307</v>
      </c>
      <c r="W700" s="556"/>
    </row>
    <row r="701" spans="1:23" x14ac:dyDescent="0.25">
      <c r="A701" s="552"/>
      <c r="B701" s="562"/>
      <c r="C701" s="295"/>
      <c r="D701" s="568"/>
      <c r="E701" s="94"/>
      <c r="F701" s="33"/>
      <c r="G701" s="33"/>
      <c r="H701" s="33"/>
      <c r="I701" s="33"/>
      <c r="J701" s="33"/>
      <c r="K701" s="551"/>
      <c r="L701" s="94"/>
      <c r="M701" s="33"/>
      <c r="N701" s="33"/>
      <c r="O701" s="33"/>
      <c r="P701" s="551"/>
      <c r="Q701" s="33"/>
      <c r="R701" s="35"/>
      <c r="S701" s="66"/>
      <c r="T701" s="546"/>
      <c r="U701" s="334"/>
      <c r="V701" s="554"/>
      <c r="W701" s="556"/>
    </row>
    <row r="702" spans="1:23" x14ac:dyDescent="0.25">
      <c r="A702" s="552" t="s">
        <v>2308</v>
      </c>
      <c r="B702" s="562"/>
      <c r="C702" s="295" t="s">
        <v>2309</v>
      </c>
      <c r="D702" s="568" t="s">
        <v>766</v>
      </c>
      <c r="E702" s="94">
        <v>50492.857000000004</v>
      </c>
      <c r="F702" s="33">
        <v>57318.675999999999</v>
      </c>
      <c r="G702" s="33">
        <v>63568.894999999997</v>
      </c>
      <c r="H702" s="33">
        <v>59921.141000000003</v>
      </c>
      <c r="I702" s="33">
        <v>60783.807999999997</v>
      </c>
      <c r="J702" s="33">
        <v>61422.294000000002</v>
      </c>
      <c r="K702" s="551">
        <v>53394.17</v>
      </c>
      <c r="L702" s="94">
        <v>39088.516000000003</v>
      </c>
      <c r="M702" s="33">
        <v>56986.567999999999</v>
      </c>
      <c r="N702" s="33">
        <v>56292.419000000002</v>
      </c>
      <c r="O702" s="33">
        <v>52706.752</v>
      </c>
      <c r="P702" s="551">
        <v>45656.307999999997</v>
      </c>
      <c r="Q702" s="33">
        <v>680421.09</v>
      </c>
      <c r="R702" s="35">
        <v>657632.40399999998</v>
      </c>
      <c r="S702" s="66">
        <v>96.7</v>
      </c>
      <c r="T702" s="546" t="s">
        <v>767</v>
      </c>
      <c r="U702" s="334"/>
      <c r="V702" s="554" t="s">
        <v>2310</v>
      </c>
      <c r="W702" s="556" t="s">
        <v>2308</v>
      </c>
    </row>
    <row r="703" spans="1:23" x14ac:dyDescent="0.25">
      <c r="A703" s="552"/>
      <c r="B703" s="562"/>
      <c r="C703" s="295" t="s">
        <v>2311</v>
      </c>
      <c r="D703" s="568" t="s">
        <v>768</v>
      </c>
      <c r="E703" s="94">
        <v>54663.279000000002</v>
      </c>
      <c r="F703" s="33">
        <v>55634.353999999999</v>
      </c>
      <c r="G703" s="33">
        <v>62732.576999999997</v>
      </c>
      <c r="H703" s="33">
        <v>54824.067000000003</v>
      </c>
      <c r="I703" s="33">
        <v>57667.777000000002</v>
      </c>
      <c r="J703" s="33">
        <v>57505.072999999997</v>
      </c>
      <c r="K703" s="551">
        <v>50507.322</v>
      </c>
      <c r="L703" s="94">
        <v>37960.175000000003</v>
      </c>
      <c r="M703" s="33">
        <v>52781.908000000003</v>
      </c>
      <c r="N703" s="33">
        <v>57539.909</v>
      </c>
      <c r="O703" s="33">
        <v>55544.38</v>
      </c>
      <c r="P703" s="551">
        <v>36796.224999999999</v>
      </c>
      <c r="Q703" s="33">
        <v>626078.50899999996</v>
      </c>
      <c r="R703" s="35">
        <v>634157.04599999997</v>
      </c>
      <c r="S703" s="66">
        <v>101.3</v>
      </c>
      <c r="T703" s="546" t="s">
        <v>769</v>
      </c>
      <c r="U703" s="334"/>
      <c r="V703" s="554" t="s">
        <v>2312</v>
      </c>
      <c r="W703" s="556"/>
    </row>
    <row r="704" spans="1:23" x14ac:dyDescent="0.25">
      <c r="A704" s="552"/>
      <c r="B704" s="562"/>
      <c r="C704" s="295"/>
      <c r="D704" s="568"/>
      <c r="E704" s="94"/>
      <c r="F704" s="33"/>
      <c r="G704" s="33"/>
      <c r="H704" s="33"/>
      <c r="I704" s="33"/>
      <c r="J704" s="33"/>
      <c r="K704" s="551"/>
      <c r="L704" s="94"/>
      <c r="M704" s="33"/>
      <c r="N704" s="33"/>
      <c r="O704" s="33"/>
      <c r="P704" s="551"/>
      <c r="Q704" s="33"/>
      <c r="R704" s="35"/>
      <c r="S704" s="66"/>
      <c r="T704" s="546"/>
      <c r="U704" s="334"/>
      <c r="V704" s="554"/>
      <c r="W704" s="556"/>
    </row>
    <row r="705" spans="1:23" x14ac:dyDescent="0.25">
      <c r="A705" s="552" t="s">
        <v>2313</v>
      </c>
      <c r="B705" s="562"/>
      <c r="C705" s="295" t="s">
        <v>2314</v>
      </c>
      <c r="D705" s="568" t="s">
        <v>766</v>
      </c>
      <c r="E705" s="94">
        <v>405753.85499999998</v>
      </c>
      <c r="F705" s="33">
        <v>460295.96500000003</v>
      </c>
      <c r="G705" s="33">
        <v>485327.837</v>
      </c>
      <c r="H705" s="33">
        <v>473758.25300000003</v>
      </c>
      <c r="I705" s="33">
        <v>506800.58299999998</v>
      </c>
      <c r="J705" s="33">
        <v>512443.48200000002</v>
      </c>
      <c r="K705" s="551">
        <v>408064.91100000002</v>
      </c>
      <c r="L705" s="94">
        <v>342987.01</v>
      </c>
      <c r="M705" s="33">
        <v>435802.83500000002</v>
      </c>
      <c r="N705" s="33">
        <v>449009.95</v>
      </c>
      <c r="O705" s="33">
        <v>443142.70799999998</v>
      </c>
      <c r="P705" s="551">
        <v>370884.15399999998</v>
      </c>
      <c r="Q705" s="33">
        <v>5232492.5140000004</v>
      </c>
      <c r="R705" s="35">
        <v>5294271.5429999996</v>
      </c>
      <c r="S705" s="66">
        <v>101.2</v>
      </c>
      <c r="T705" s="546" t="s">
        <v>767</v>
      </c>
      <c r="U705" s="334"/>
      <c r="V705" s="554" t="s">
        <v>2315</v>
      </c>
      <c r="W705" s="556" t="s">
        <v>2313</v>
      </c>
    </row>
    <row r="706" spans="1:23" x14ac:dyDescent="0.25">
      <c r="A706" s="552"/>
      <c r="B706" s="562"/>
      <c r="C706" s="295" t="s">
        <v>2316</v>
      </c>
      <c r="D706" s="568" t="s">
        <v>768</v>
      </c>
      <c r="E706" s="94">
        <v>240979.00399999999</v>
      </c>
      <c r="F706" s="33">
        <v>244430.78099999999</v>
      </c>
      <c r="G706" s="33">
        <v>261513.49</v>
      </c>
      <c r="H706" s="33">
        <v>258997.64</v>
      </c>
      <c r="I706" s="33">
        <v>275903.68300000002</v>
      </c>
      <c r="J706" s="33">
        <v>264751.696</v>
      </c>
      <c r="K706" s="551">
        <v>235859.459</v>
      </c>
      <c r="L706" s="94">
        <v>187862.253</v>
      </c>
      <c r="M706" s="33">
        <v>270742.66100000002</v>
      </c>
      <c r="N706" s="33">
        <v>292170.45899999997</v>
      </c>
      <c r="O706" s="33">
        <v>258216.598</v>
      </c>
      <c r="P706" s="551">
        <v>216741.93799999999</v>
      </c>
      <c r="Q706" s="33">
        <v>2749265.398</v>
      </c>
      <c r="R706" s="35">
        <v>3008169.662</v>
      </c>
      <c r="S706" s="66">
        <v>109.4</v>
      </c>
      <c r="T706" s="546" t="s">
        <v>769</v>
      </c>
      <c r="U706" s="334"/>
      <c r="V706" s="554" t="s">
        <v>2317</v>
      </c>
      <c r="W706" s="556"/>
    </row>
    <row r="707" spans="1:23" x14ac:dyDescent="0.25">
      <c r="A707" s="552"/>
      <c r="B707" s="562"/>
      <c r="C707" s="295"/>
      <c r="D707" s="568"/>
      <c r="E707" s="94"/>
      <c r="F707" s="33"/>
      <c r="G707" s="33"/>
      <c r="H707" s="33"/>
      <c r="I707" s="33"/>
      <c r="J707" s="33"/>
      <c r="K707" s="551"/>
      <c r="L707" s="94"/>
      <c r="M707" s="33"/>
      <c r="N707" s="33"/>
      <c r="O707" s="33"/>
      <c r="P707" s="551"/>
      <c r="Q707" s="33"/>
      <c r="R707" s="35"/>
      <c r="S707" s="66"/>
      <c r="T707" s="546"/>
      <c r="U707" s="334"/>
      <c r="V707" s="554"/>
      <c r="W707" s="556"/>
    </row>
    <row r="708" spans="1:23" x14ac:dyDescent="0.25">
      <c r="A708" s="569" t="s">
        <v>2318</v>
      </c>
      <c r="B708" s="576"/>
      <c r="C708" s="584" t="s">
        <v>2319</v>
      </c>
      <c r="D708" s="568" t="s">
        <v>766</v>
      </c>
      <c r="E708" s="94">
        <v>3.052</v>
      </c>
      <c r="F708" s="33">
        <v>54.182000000000002</v>
      </c>
      <c r="G708" s="33">
        <v>351.71199999999999</v>
      </c>
      <c r="H708" s="33">
        <v>10.214</v>
      </c>
      <c r="I708" s="33">
        <v>19.613</v>
      </c>
      <c r="J708" s="33">
        <v>126.295</v>
      </c>
      <c r="K708" s="551">
        <v>21.407</v>
      </c>
      <c r="L708" s="94">
        <v>6.9089999999999998</v>
      </c>
      <c r="M708" s="33">
        <v>7.96</v>
      </c>
      <c r="N708" s="33">
        <v>0.66900000000000004</v>
      </c>
      <c r="O708" s="33">
        <v>145.36500000000001</v>
      </c>
      <c r="P708" s="551">
        <v>21.045999999999999</v>
      </c>
      <c r="Q708" s="33">
        <v>16580.306</v>
      </c>
      <c r="R708" s="35">
        <v>768.42399999999998</v>
      </c>
      <c r="S708" s="213">
        <v>4.5999999999999996</v>
      </c>
      <c r="T708" s="546" t="s">
        <v>767</v>
      </c>
      <c r="U708" s="334"/>
      <c r="V708" s="554" t="s">
        <v>2320</v>
      </c>
      <c r="W708" s="556" t="s">
        <v>2318</v>
      </c>
    </row>
    <row r="709" spans="1:23" x14ac:dyDescent="0.25">
      <c r="A709" s="569"/>
      <c r="B709" s="576"/>
      <c r="C709" s="584"/>
      <c r="D709" s="568" t="s">
        <v>768</v>
      </c>
      <c r="E709" s="94" t="s">
        <v>234</v>
      </c>
      <c r="F709" s="33">
        <v>58.478000000000002</v>
      </c>
      <c r="G709" s="33" t="s">
        <v>234</v>
      </c>
      <c r="H709" s="33">
        <v>144.73500000000001</v>
      </c>
      <c r="I709" s="33">
        <v>320.23399999999998</v>
      </c>
      <c r="J709" s="33" t="s">
        <v>234</v>
      </c>
      <c r="K709" s="551">
        <v>125</v>
      </c>
      <c r="L709" s="94">
        <v>760</v>
      </c>
      <c r="M709" s="33">
        <v>3335.0610000000001</v>
      </c>
      <c r="N709" s="33">
        <v>6587.3890000000001</v>
      </c>
      <c r="O709" s="33" t="s">
        <v>234</v>
      </c>
      <c r="P709" s="551">
        <v>2525.2399999999998</v>
      </c>
      <c r="Q709" s="33">
        <v>11533.726000000001</v>
      </c>
      <c r="R709" s="35">
        <v>13856.137000000001</v>
      </c>
      <c r="S709" s="213">
        <v>120.1</v>
      </c>
      <c r="T709" s="546" t="s">
        <v>769</v>
      </c>
      <c r="U709" s="334"/>
      <c r="W709" s="556"/>
    </row>
    <row r="710" spans="1:23" x14ac:dyDescent="0.25">
      <c r="A710" s="569"/>
      <c r="B710" s="576"/>
      <c r="C710" s="584"/>
      <c r="D710" s="568"/>
      <c r="E710" s="94"/>
      <c r="F710" s="33"/>
      <c r="G710" s="33"/>
      <c r="H710" s="33"/>
      <c r="I710" s="33"/>
      <c r="J710" s="33"/>
      <c r="K710" s="551"/>
      <c r="L710" s="94"/>
      <c r="M710" s="33"/>
      <c r="N710" s="33"/>
      <c r="O710" s="33"/>
      <c r="P710" s="551"/>
      <c r="Q710" s="33"/>
      <c r="R710" s="35"/>
      <c r="S710" s="213"/>
      <c r="T710" s="546"/>
      <c r="U710" s="334"/>
      <c r="V710" s="554"/>
      <c r="W710" s="556"/>
    </row>
    <row r="711" spans="1:23" x14ac:dyDescent="0.25">
      <c r="A711" s="569" t="s">
        <v>2321</v>
      </c>
      <c r="B711" s="576"/>
      <c r="C711" s="584" t="s">
        <v>2322</v>
      </c>
      <c r="D711" s="529" t="s">
        <v>766</v>
      </c>
      <c r="E711" s="94">
        <v>20.266999999999999</v>
      </c>
      <c r="F711" s="33">
        <v>11.417999999999999</v>
      </c>
      <c r="G711" s="33">
        <v>270.863</v>
      </c>
      <c r="H711" s="33">
        <v>1962.6210000000001</v>
      </c>
      <c r="I711" s="33">
        <v>935.70500000000004</v>
      </c>
      <c r="J711" s="33">
        <v>196.26300000000001</v>
      </c>
      <c r="K711" s="551">
        <v>661.98500000000001</v>
      </c>
      <c r="L711" s="94">
        <v>126.191</v>
      </c>
      <c r="M711" s="33">
        <v>36.39</v>
      </c>
      <c r="N711" s="33">
        <v>7.5250000000000004</v>
      </c>
      <c r="O711" s="33">
        <v>340.55500000000001</v>
      </c>
      <c r="P711" s="551">
        <v>26.567</v>
      </c>
      <c r="Q711" s="33">
        <v>3804.152</v>
      </c>
      <c r="R711" s="35">
        <v>4596.3500000000004</v>
      </c>
      <c r="S711" s="213">
        <v>120.8</v>
      </c>
      <c r="T711" s="546" t="s">
        <v>767</v>
      </c>
      <c r="U711" s="334"/>
      <c r="V711" s="554" t="s">
        <v>2323</v>
      </c>
      <c r="W711" s="556" t="s">
        <v>2321</v>
      </c>
    </row>
    <row r="712" spans="1:23" x14ac:dyDescent="0.25">
      <c r="A712" s="569"/>
      <c r="B712" s="576"/>
      <c r="C712" s="584"/>
      <c r="D712" s="529" t="s">
        <v>768</v>
      </c>
      <c r="E712" s="94">
        <v>183.005</v>
      </c>
      <c r="F712" s="33">
        <v>251.64</v>
      </c>
      <c r="G712" s="33">
        <v>268.709</v>
      </c>
      <c r="H712" s="33">
        <v>267.06299999999999</v>
      </c>
      <c r="I712" s="33">
        <v>341.25200000000001</v>
      </c>
      <c r="J712" s="33">
        <v>511.327</v>
      </c>
      <c r="K712" s="551">
        <v>476.20499999999998</v>
      </c>
      <c r="L712" s="94">
        <v>74.125</v>
      </c>
      <c r="M712" s="33">
        <v>99.575999999999993</v>
      </c>
      <c r="N712" s="33">
        <v>837.84500000000003</v>
      </c>
      <c r="O712" s="33">
        <v>329.12700000000001</v>
      </c>
      <c r="P712" s="551">
        <v>317.47199999999998</v>
      </c>
      <c r="Q712" s="33">
        <v>5468.0919999999996</v>
      </c>
      <c r="R712" s="35">
        <v>3957.346</v>
      </c>
      <c r="S712" s="213">
        <v>72.400000000000006</v>
      </c>
      <c r="T712" s="546" t="s">
        <v>769</v>
      </c>
      <c r="U712" s="334"/>
      <c r="W712" s="556"/>
    </row>
    <row r="713" spans="1:23" x14ac:dyDescent="0.25">
      <c r="A713" s="569"/>
      <c r="B713" s="576"/>
      <c r="C713" s="584"/>
      <c r="D713" s="529"/>
      <c r="E713" s="94"/>
      <c r="F713" s="33"/>
      <c r="G713" s="33"/>
      <c r="H713" s="33"/>
      <c r="I713" s="33"/>
      <c r="J713" s="33"/>
      <c r="K713" s="551"/>
      <c r="L713" s="94"/>
      <c r="M713" s="33"/>
      <c r="N713" s="33"/>
      <c r="O713" s="33"/>
      <c r="P713" s="551"/>
      <c r="Q713" s="33"/>
      <c r="R713" s="35"/>
      <c r="S713" s="213"/>
      <c r="T713" s="546"/>
      <c r="U713" s="334"/>
      <c r="V713" s="554"/>
      <c r="W713" s="556"/>
    </row>
    <row r="714" spans="1:23" x14ac:dyDescent="0.25">
      <c r="A714" s="569" t="s">
        <v>2324</v>
      </c>
      <c r="B714" s="576"/>
      <c r="C714" s="584" t="s">
        <v>2325</v>
      </c>
      <c r="D714" s="529" t="s">
        <v>766</v>
      </c>
      <c r="E714" s="94">
        <v>8890.1350000000002</v>
      </c>
      <c r="F714" s="33">
        <v>12456.714</v>
      </c>
      <c r="G714" s="33">
        <v>14914.212</v>
      </c>
      <c r="H714" s="33">
        <v>12155.159</v>
      </c>
      <c r="I714" s="33">
        <v>11375.549000000001</v>
      </c>
      <c r="J714" s="33">
        <v>11676.252</v>
      </c>
      <c r="K714" s="551">
        <v>10555.956</v>
      </c>
      <c r="L714" s="94">
        <v>11845.99</v>
      </c>
      <c r="M714" s="33">
        <v>29095.829000000002</v>
      </c>
      <c r="N714" s="33">
        <v>41549.440000000002</v>
      </c>
      <c r="O714" s="33">
        <v>25368.843000000001</v>
      </c>
      <c r="P714" s="551">
        <v>30671.46</v>
      </c>
      <c r="Q714" s="33">
        <v>118063.06600000001</v>
      </c>
      <c r="R714" s="35">
        <v>220555.53899999999</v>
      </c>
      <c r="S714" s="213">
        <v>186.8</v>
      </c>
      <c r="T714" s="546" t="s">
        <v>767</v>
      </c>
      <c r="U714" s="334"/>
      <c r="V714" s="554" t="s">
        <v>2326</v>
      </c>
      <c r="W714" s="556" t="s">
        <v>2324</v>
      </c>
    </row>
    <row r="715" spans="1:23" x14ac:dyDescent="0.25">
      <c r="A715" s="569"/>
      <c r="B715" s="576"/>
      <c r="C715" s="584" t="s">
        <v>2327</v>
      </c>
      <c r="D715" s="529" t="s">
        <v>768</v>
      </c>
      <c r="E715" s="94">
        <v>15254.844999999999</v>
      </c>
      <c r="F715" s="33">
        <v>24800.936000000002</v>
      </c>
      <c r="G715" s="33">
        <v>19930.170999999998</v>
      </c>
      <c r="H715" s="33">
        <v>26718.883999999998</v>
      </c>
      <c r="I715" s="33">
        <v>30674.064999999999</v>
      </c>
      <c r="J715" s="33">
        <v>25224.343000000001</v>
      </c>
      <c r="K715" s="551">
        <v>26658.563999999998</v>
      </c>
      <c r="L715" s="94">
        <v>17293.758000000002</v>
      </c>
      <c r="M715" s="33">
        <v>13589.041999999999</v>
      </c>
      <c r="N715" s="33">
        <v>24137.656999999999</v>
      </c>
      <c r="O715" s="33">
        <v>22709.108</v>
      </c>
      <c r="P715" s="551">
        <v>26706.474999999999</v>
      </c>
      <c r="Q715" s="33">
        <v>196537.01</v>
      </c>
      <c r="R715" s="35">
        <v>273697.848</v>
      </c>
      <c r="S715" s="213">
        <v>139.30000000000001</v>
      </c>
      <c r="T715" s="546" t="s">
        <v>769</v>
      </c>
      <c r="U715" s="334"/>
      <c r="V715" s="554" t="s">
        <v>2328</v>
      </c>
      <c r="W715" s="556"/>
    </row>
    <row r="716" spans="1:23" x14ac:dyDescent="0.25">
      <c r="A716" s="569"/>
      <c r="B716" s="576"/>
      <c r="C716" s="584"/>
      <c r="D716" s="529"/>
      <c r="E716" s="94"/>
      <c r="F716" s="33"/>
      <c r="G716" s="33"/>
      <c r="H716" s="33"/>
      <c r="I716" s="33"/>
      <c r="J716" s="33"/>
      <c r="K716" s="551"/>
      <c r="L716" s="94"/>
      <c r="M716" s="33"/>
      <c r="N716" s="33"/>
      <c r="O716" s="33"/>
      <c r="P716" s="551"/>
      <c r="Q716" s="33"/>
      <c r="R716" s="35"/>
      <c r="S716" s="213"/>
      <c r="T716" s="546"/>
      <c r="U716" s="334"/>
      <c r="V716" s="554"/>
      <c r="W716" s="556"/>
    </row>
    <row r="717" spans="1:23" x14ac:dyDescent="0.25">
      <c r="A717" s="569" t="s">
        <v>2329</v>
      </c>
      <c r="B717" s="576"/>
      <c r="C717" s="584" t="s">
        <v>2330</v>
      </c>
      <c r="D717" s="529" t="s">
        <v>766</v>
      </c>
      <c r="E717" s="94">
        <v>8895.5849999999991</v>
      </c>
      <c r="F717" s="33">
        <v>7544.16</v>
      </c>
      <c r="G717" s="33">
        <v>5678.5619999999999</v>
      </c>
      <c r="H717" s="33">
        <v>1882.875</v>
      </c>
      <c r="I717" s="33">
        <v>2178.8220000000001</v>
      </c>
      <c r="J717" s="33">
        <v>1877.5650000000001</v>
      </c>
      <c r="K717" s="551">
        <v>1031.4079999999999</v>
      </c>
      <c r="L717" s="94">
        <v>4416.451</v>
      </c>
      <c r="M717" s="33">
        <v>3836.3890000000001</v>
      </c>
      <c r="N717" s="33">
        <v>52956.432999999997</v>
      </c>
      <c r="O717" s="33">
        <v>1314.7809999999999</v>
      </c>
      <c r="P717" s="551">
        <v>1410.5429999999999</v>
      </c>
      <c r="Q717" s="33">
        <v>52352.1</v>
      </c>
      <c r="R717" s="35">
        <v>93023.573999999993</v>
      </c>
      <c r="S717" s="213">
        <v>177.7</v>
      </c>
      <c r="T717" s="546" t="s">
        <v>767</v>
      </c>
      <c r="U717" s="334"/>
      <c r="V717" s="554" t="s">
        <v>2331</v>
      </c>
      <c r="W717" s="556" t="s">
        <v>2329</v>
      </c>
    </row>
    <row r="718" spans="1:23" x14ac:dyDescent="0.25">
      <c r="A718" s="569"/>
      <c r="B718" s="576"/>
      <c r="C718" s="584" t="s">
        <v>2332</v>
      </c>
      <c r="D718" s="529" t="s">
        <v>768</v>
      </c>
      <c r="E718" s="94">
        <v>2368.4740000000002</v>
      </c>
      <c r="F718" s="33">
        <v>1997.145</v>
      </c>
      <c r="G718" s="33">
        <v>2121.87</v>
      </c>
      <c r="H718" s="33">
        <v>1558.616</v>
      </c>
      <c r="I718" s="33">
        <v>1944.8879999999999</v>
      </c>
      <c r="J718" s="33">
        <v>4033.57</v>
      </c>
      <c r="K718" s="551">
        <v>5430.1769999999997</v>
      </c>
      <c r="L718" s="94">
        <v>1418.05</v>
      </c>
      <c r="M718" s="33">
        <v>1266.9000000000001</v>
      </c>
      <c r="N718" s="33">
        <v>2365.2739999999999</v>
      </c>
      <c r="O718" s="33">
        <v>1929.2529999999999</v>
      </c>
      <c r="P718" s="551">
        <v>1774.6369999999999</v>
      </c>
      <c r="Q718" s="33">
        <v>27788.914000000001</v>
      </c>
      <c r="R718" s="35">
        <v>28208.853999999999</v>
      </c>
      <c r="S718" s="213">
        <v>101.5</v>
      </c>
      <c r="T718" s="546" t="s">
        <v>769</v>
      </c>
      <c r="U718" s="334"/>
      <c r="V718" s="554" t="s">
        <v>2333</v>
      </c>
      <c r="W718" s="556"/>
    </row>
    <row r="719" spans="1:23" x14ac:dyDescent="0.25">
      <c r="A719" s="569"/>
      <c r="B719" s="576"/>
      <c r="C719" s="584"/>
      <c r="D719" s="529"/>
      <c r="E719" s="94"/>
      <c r="F719" s="33"/>
      <c r="G719" s="33"/>
      <c r="H719" s="33"/>
      <c r="I719" s="33"/>
      <c r="J719" s="33"/>
      <c r="K719" s="551"/>
      <c r="L719" s="94"/>
      <c r="M719" s="33"/>
      <c r="N719" s="33"/>
      <c r="O719" s="33"/>
      <c r="P719" s="551"/>
      <c r="Q719" s="33"/>
      <c r="R719" s="35"/>
      <c r="S719" s="213"/>
      <c r="T719" s="546"/>
      <c r="U719" s="334"/>
      <c r="V719" s="554"/>
      <c r="W719" s="556"/>
    </row>
    <row r="720" spans="1:23" x14ac:dyDescent="0.25">
      <c r="A720" s="569" t="s">
        <v>2334</v>
      </c>
      <c r="B720" s="576"/>
      <c r="C720" s="584" t="s">
        <v>2335</v>
      </c>
      <c r="D720" s="568" t="s">
        <v>766</v>
      </c>
      <c r="E720" s="94">
        <v>252.35300000000001</v>
      </c>
      <c r="F720" s="33">
        <v>131.08099999999999</v>
      </c>
      <c r="G720" s="33">
        <v>667.81600000000003</v>
      </c>
      <c r="H720" s="33">
        <v>114.58199999999999</v>
      </c>
      <c r="I720" s="33">
        <v>5.8540000000000001</v>
      </c>
      <c r="J720" s="33">
        <v>588.24199999999996</v>
      </c>
      <c r="K720" s="551">
        <v>25.352</v>
      </c>
      <c r="L720" s="94">
        <v>37.369</v>
      </c>
      <c r="M720" s="33">
        <v>543.43799999999999</v>
      </c>
      <c r="N720" s="33">
        <v>480.40300000000002</v>
      </c>
      <c r="O720" s="33">
        <v>275.57499999999999</v>
      </c>
      <c r="P720" s="551">
        <v>409.18</v>
      </c>
      <c r="Q720" s="33">
        <v>8959.9840000000004</v>
      </c>
      <c r="R720" s="35">
        <v>3531.2449999999999</v>
      </c>
      <c r="S720" s="213">
        <v>39.4</v>
      </c>
      <c r="T720" s="546" t="s">
        <v>767</v>
      </c>
      <c r="U720" s="334"/>
      <c r="V720" s="554" t="s">
        <v>2336</v>
      </c>
      <c r="W720" s="556" t="s">
        <v>2334</v>
      </c>
    </row>
    <row r="721" spans="1:23" x14ac:dyDescent="0.25">
      <c r="A721" s="569"/>
      <c r="B721" s="576"/>
      <c r="C721" s="584"/>
      <c r="D721" s="568" t="s">
        <v>768</v>
      </c>
      <c r="E721" s="94">
        <v>1439.472</v>
      </c>
      <c r="F721" s="33">
        <v>1301.9169999999999</v>
      </c>
      <c r="G721" s="33">
        <v>1089.855</v>
      </c>
      <c r="H721" s="33">
        <v>1072.6790000000001</v>
      </c>
      <c r="I721" s="33">
        <v>2545.8490000000002</v>
      </c>
      <c r="J721" s="33">
        <v>1370.4549999999999</v>
      </c>
      <c r="K721" s="551">
        <v>1939.85</v>
      </c>
      <c r="L721" s="94">
        <v>1350.5070000000001</v>
      </c>
      <c r="M721" s="33">
        <v>805.48099999999999</v>
      </c>
      <c r="N721" s="33">
        <v>1445.115</v>
      </c>
      <c r="O721" s="33">
        <v>3505.6210000000001</v>
      </c>
      <c r="P721" s="551">
        <v>3077.2069999999999</v>
      </c>
      <c r="Q721" s="33">
        <v>12013.337</v>
      </c>
      <c r="R721" s="35">
        <v>20944.008000000002</v>
      </c>
      <c r="S721" s="213">
        <v>174.3</v>
      </c>
      <c r="T721" s="546" t="s">
        <v>769</v>
      </c>
      <c r="U721" s="334"/>
      <c r="W721" s="556"/>
    </row>
    <row r="722" spans="1:23" x14ac:dyDescent="0.25">
      <c r="A722" s="569"/>
      <c r="B722" s="576"/>
      <c r="C722" s="584"/>
      <c r="D722" s="568"/>
      <c r="E722" s="94"/>
      <c r="F722" s="33"/>
      <c r="G722" s="33"/>
      <c r="H722" s="33"/>
      <c r="I722" s="33"/>
      <c r="J722" s="33"/>
      <c r="K722" s="551"/>
      <c r="L722" s="94"/>
      <c r="M722" s="33"/>
      <c r="N722" s="33"/>
      <c r="O722" s="33"/>
      <c r="P722" s="551"/>
      <c r="Q722" s="33"/>
      <c r="R722" s="35"/>
      <c r="S722" s="213"/>
      <c r="T722" s="546"/>
      <c r="U722" s="334"/>
      <c r="V722" s="554"/>
      <c r="W722" s="556"/>
    </row>
    <row r="723" spans="1:23" x14ac:dyDescent="0.25">
      <c r="A723" s="569" t="s">
        <v>2337</v>
      </c>
      <c r="B723" s="576"/>
      <c r="C723" s="584" t="s">
        <v>2338</v>
      </c>
      <c r="D723" s="529" t="s">
        <v>766</v>
      </c>
      <c r="E723" s="94">
        <v>1192.1410000000001</v>
      </c>
      <c r="F723" s="33">
        <v>1979.82</v>
      </c>
      <c r="G723" s="33">
        <v>3196.7130000000002</v>
      </c>
      <c r="H723" s="33">
        <v>3234.0520000000001</v>
      </c>
      <c r="I723" s="33">
        <v>2935.2890000000002</v>
      </c>
      <c r="J723" s="33">
        <v>2297.576</v>
      </c>
      <c r="K723" s="551">
        <v>2373.357</v>
      </c>
      <c r="L723" s="94">
        <v>1975.1669999999999</v>
      </c>
      <c r="M723" s="33">
        <v>1535.29</v>
      </c>
      <c r="N723" s="33">
        <v>1458.2719999999999</v>
      </c>
      <c r="O723" s="33">
        <v>887.01499999999999</v>
      </c>
      <c r="P723" s="551">
        <v>1278.6379999999999</v>
      </c>
      <c r="Q723" s="33">
        <v>27622.543000000001</v>
      </c>
      <c r="R723" s="35">
        <v>24343.33</v>
      </c>
      <c r="S723" s="213">
        <v>88.1</v>
      </c>
      <c r="T723" s="546" t="s">
        <v>767</v>
      </c>
      <c r="U723" s="334"/>
      <c r="V723" s="554" t="s">
        <v>2339</v>
      </c>
      <c r="W723" s="556" t="s">
        <v>2337</v>
      </c>
    </row>
    <row r="724" spans="1:23" x14ac:dyDescent="0.25">
      <c r="A724" s="569"/>
      <c r="B724" s="576"/>
      <c r="C724" s="584"/>
      <c r="D724" s="529" t="s">
        <v>768</v>
      </c>
      <c r="E724" s="94">
        <v>1300.809</v>
      </c>
      <c r="F724" s="33">
        <v>1408.4010000000001</v>
      </c>
      <c r="G724" s="33">
        <v>1463.1590000000001</v>
      </c>
      <c r="H724" s="33">
        <v>1765.0440000000001</v>
      </c>
      <c r="I724" s="33">
        <v>222.30799999999999</v>
      </c>
      <c r="J724" s="33">
        <v>344.97</v>
      </c>
      <c r="K724" s="551">
        <v>101.753</v>
      </c>
      <c r="L724" s="94">
        <v>115.69799999999999</v>
      </c>
      <c r="M724" s="33">
        <v>279.28100000000001</v>
      </c>
      <c r="N724" s="33">
        <v>263.233</v>
      </c>
      <c r="O724" s="33">
        <v>194.608</v>
      </c>
      <c r="P724" s="551">
        <v>239.666</v>
      </c>
      <c r="Q724" s="33">
        <v>1764.922</v>
      </c>
      <c r="R724" s="35">
        <v>7698.93</v>
      </c>
      <c r="S724" s="213">
        <v>436.2</v>
      </c>
      <c r="T724" s="546" t="s">
        <v>769</v>
      </c>
      <c r="U724" s="334"/>
      <c r="W724" s="556"/>
    </row>
    <row r="725" spans="1:23" x14ac:dyDescent="0.25">
      <c r="A725" s="569"/>
      <c r="B725" s="576"/>
      <c r="C725" s="584"/>
      <c r="D725" s="529"/>
      <c r="E725" s="94"/>
      <c r="F725" s="33"/>
      <c r="G725" s="33"/>
      <c r="H725" s="33"/>
      <c r="I725" s="33"/>
      <c r="J725" s="33"/>
      <c r="K725" s="551"/>
      <c r="L725" s="94"/>
      <c r="M725" s="33"/>
      <c r="N725" s="33"/>
      <c r="O725" s="33"/>
      <c r="P725" s="551"/>
      <c r="Q725" s="33"/>
      <c r="R725" s="35"/>
      <c r="S725" s="213"/>
      <c r="T725" s="546"/>
      <c r="U725" s="334"/>
      <c r="V725" s="554"/>
      <c r="W725" s="556"/>
    </row>
    <row r="726" spans="1:23" x14ac:dyDescent="0.25">
      <c r="A726" s="569" t="s">
        <v>2340</v>
      </c>
      <c r="B726" s="576"/>
      <c r="C726" s="584" t="s">
        <v>2341</v>
      </c>
      <c r="D726" s="529" t="s">
        <v>766</v>
      </c>
      <c r="E726" s="94">
        <v>4537.49</v>
      </c>
      <c r="F726" s="33">
        <v>4245.9709999999995</v>
      </c>
      <c r="G726" s="33">
        <v>5197.0079999999998</v>
      </c>
      <c r="H726" s="33">
        <v>4582.3580000000002</v>
      </c>
      <c r="I726" s="33">
        <v>3530.8119999999999</v>
      </c>
      <c r="J726" s="33">
        <v>3315.9450000000002</v>
      </c>
      <c r="K726" s="551">
        <v>2953.58</v>
      </c>
      <c r="L726" s="94">
        <v>2092.4549999999999</v>
      </c>
      <c r="M726" s="33">
        <v>3288.152</v>
      </c>
      <c r="N726" s="33">
        <v>3836.319</v>
      </c>
      <c r="O726" s="33">
        <v>3727.77</v>
      </c>
      <c r="P726" s="551">
        <v>3704.1619999999998</v>
      </c>
      <c r="Q726" s="33">
        <v>43323.247000000003</v>
      </c>
      <c r="R726" s="35">
        <v>45012.021999999997</v>
      </c>
      <c r="S726" s="213">
        <v>103.9</v>
      </c>
      <c r="T726" s="546" t="s">
        <v>767</v>
      </c>
      <c r="U726" s="334"/>
      <c r="V726" s="554" t="s">
        <v>2342</v>
      </c>
      <c r="W726" s="556" t="s">
        <v>2340</v>
      </c>
    </row>
    <row r="727" spans="1:23" x14ac:dyDescent="0.25">
      <c r="A727" s="569"/>
      <c r="B727" s="576"/>
      <c r="C727" s="584"/>
      <c r="D727" s="529" t="s">
        <v>768</v>
      </c>
      <c r="E727" s="94">
        <v>2130.5709999999999</v>
      </c>
      <c r="F727" s="33">
        <v>2406.1379999999999</v>
      </c>
      <c r="G727" s="33">
        <v>2578.7260000000001</v>
      </c>
      <c r="H727" s="33">
        <v>3679.9769999999999</v>
      </c>
      <c r="I727" s="33">
        <v>3336.7779999999998</v>
      </c>
      <c r="J727" s="33">
        <v>1811.9739999999999</v>
      </c>
      <c r="K727" s="551">
        <v>2154.0700000000002</v>
      </c>
      <c r="L727" s="94">
        <v>949.13699999999994</v>
      </c>
      <c r="M727" s="33">
        <v>649.15</v>
      </c>
      <c r="N727" s="33">
        <v>1248.585</v>
      </c>
      <c r="O727" s="33">
        <v>2041.047</v>
      </c>
      <c r="P727" s="551">
        <v>1259.252</v>
      </c>
      <c r="Q727" s="33">
        <v>30608.944</v>
      </c>
      <c r="R727" s="35">
        <v>24245.404999999999</v>
      </c>
      <c r="S727" s="213">
        <v>79.2</v>
      </c>
      <c r="T727" s="546" t="s">
        <v>769</v>
      </c>
      <c r="U727" s="334"/>
      <c r="W727" s="556"/>
    </row>
    <row r="728" spans="1:23" x14ac:dyDescent="0.25">
      <c r="A728" s="569"/>
      <c r="B728" s="576"/>
      <c r="C728" s="584"/>
      <c r="D728" s="529"/>
      <c r="E728" s="94"/>
      <c r="F728" s="33"/>
      <c r="G728" s="33"/>
      <c r="H728" s="33"/>
      <c r="I728" s="33"/>
      <c r="J728" s="33"/>
      <c r="K728" s="551"/>
      <c r="L728" s="94"/>
      <c r="M728" s="33"/>
      <c r="N728" s="33"/>
      <c r="O728" s="33"/>
      <c r="P728" s="551"/>
      <c r="Q728" s="33"/>
      <c r="R728" s="35"/>
      <c r="S728" s="213"/>
      <c r="T728" s="546"/>
      <c r="U728" s="334"/>
      <c r="V728" s="554"/>
      <c r="W728" s="556"/>
    </row>
    <row r="729" spans="1:23" x14ac:dyDescent="0.25">
      <c r="A729" s="569" t="s">
        <v>2343</v>
      </c>
      <c r="B729" s="576"/>
      <c r="C729" s="584" t="s">
        <v>2344</v>
      </c>
      <c r="D729" s="529" t="s">
        <v>766</v>
      </c>
      <c r="E729" s="94">
        <v>408.012</v>
      </c>
      <c r="F729" s="33">
        <v>199.44900000000001</v>
      </c>
      <c r="G729" s="33">
        <v>267.95</v>
      </c>
      <c r="H729" s="33">
        <v>220.62100000000001</v>
      </c>
      <c r="I729" s="33">
        <v>371.66</v>
      </c>
      <c r="J729" s="33">
        <v>260.45699999999999</v>
      </c>
      <c r="K729" s="551">
        <v>523.51499999999999</v>
      </c>
      <c r="L729" s="94">
        <v>310.59300000000002</v>
      </c>
      <c r="M729" s="33">
        <v>558.64499999999998</v>
      </c>
      <c r="N729" s="33">
        <v>436.84800000000001</v>
      </c>
      <c r="O729" s="33">
        <v>451.69799999999998</v>
      </c>
      <c r="P729" s="551">
        <v>923.41300000000001</v>
      </c>
      <c r="Q729" s="33">
        <v>3105.04</v>
      </c>
      <c r="R729" s="35">
        <v>4932.8609999999999</v>
      </c>
      <c r="S729" s="213">
        <v>158.9</v>
      </c>
      <c r="T729" s="546" t="s">
        <v>767</v>
      </c>
      <c r="U729" s="334"/>
      <c r="V729" s="554" t="s">
        <v>2345</v>
      </c>
      <c r="W729" s="556" t="s">
        <v>2343</v>
      </c>
    </row>
    <row r="730" spans="1:23" x14ac:dyDescent="0.25">
      <c r="A730" s="569"/>
      <c r="B730" s="576"/>
      <c r="C730" s="584"/>
      <c r="D730" s="529" t="s">
        <v>768</v>
      </c>
      <c r="E730" s="94">
        <v>229.03399999999999</v>
      </c>
      <c r="F730" s="33">
        <v>393.66699999999997</v>
      </c>
      <c r="G730" s="33">
        <v>273.32299999999998</v>
      </c>
      <c r="H730" s="33">
        <v>320.31299999999999</v>
      </c>
      <c r="I730" s="33">
        <v>255.87700000000001</v>
      </c>
      <c r="J730" s="33">
        <v>380.93099999999998</v>
      </c>
      <c r="K730" s="551">
        <v>123.83499999999999</v>
      </c>
      <c r="L730" s="94">
        <v>155.53299999999999</v>
      </c>
      <c r="M730" s="33">
        <v>167.11799999999999</v>
      </c>
      <c r="N730" s="33">
        <v>157.28899999999999</v>
      </c>
      <c r="O730" s="33">
        <v>135.90600000000001</v>
      </c>
      <c r="P730" s="551">
        <v>154.13300000000001</v>
      </c>
      <c r="Q730" s="33">
        <v>2476.0790000000002</v>
      </c>
      <c r="R730" s="35">
        <v>2746.9589999999998</v>
      </c>
      <c r="S730" s="213">
        <v>110.9</v>
      </c>
      <c r="T730" s="546" t="s">
        <v>769</v>
      </c>
      <c r="U730" s="334"/>
      <c r="W730" s="556"/>
    </row>
    <row r="731" spans="1:23" x14ac:dyDescent="0.25">
      <c r="A731" s="569"/>
      <c r="B731" s="576"/>
      <c r="C731" s="584"/>
      <c r="D731" s="529"/>
      <c r="E731" s="94"/>
      <c r="F731" s="33"/>
      <c r="G731" s="33"/>
      <c r="H731" s="33"/>
      <c r="I731" s="33"/>
      <c r="J731" s="33"/>
      <c r="K731" s="551"/>
      <c r="L731" s="94"/>
      <c r="M731" s="33"/>
      <c r="N731" s="33"/>
      <c r="O731" s="33"/>
      <c r="P731" s="551"/>
      <c r="Q731" s="33"/>
      <c r="R731" s="35"/>
      <c r="S731" s="213"/>
      <c r="T731" s="546"/>
      <c r="U731" s="334"/>
      <c r="V731" s="554"/>
      <c r="W731" s="556"/>
    </row>
    <row r="732" spans="1:23" x14ac:dyDescent="0.25">
      <c r="A732" s="569" t="s">
        <v>2346</v>
      </c>
      <c r="B732" s="576"/>
      <c r="C732" s="584" t="s">
        <v>2347</v>
      </c>
      <c r="D732" s="568" t="s">
        <v>766</v>
      </c>
      <c r="E732" s="94">
        <v>41998.438000000002</v>
      </c>
      <c r="F732" s="33">
        <v>51908.2</v>
      </c>
      <c r="G732" s="33">
        <v>48253.964</v>
      </c>
      <c r="H732" s="33">
        <v>49057.502999999997</v>
      </c>
      <c r="I732" s="33">
        <v>48686.911999999997</v>
      </c>
      <c r="J732" s="33">
        <v>48188.841999999997</v>
      </c>
      <c r="K732" s="551">
        <v>42077.101999999999</v>
      </c>
      <c r="L732" s="94">
        <v>35663.42</v>
      </c>
      <c r="M732" s="33">
        <v>51054.35</v>
      </c>
      <c r="N732" s="33">
        <v>48052.726000000002</v>
      </c>
      <c r="O732" s="33">
        <v>48469.803</v>
      </c>
      <c r="P732" s="551">
        <v>41710.629999999997</v>
      </c>
      <c r="Q732" s="33">
        <v>518700.62199999997</v>
      </c>
      <c r="R732" s="35">
        <v>555121.89</v>
      </c>
      <c r="S732" s="213">
        <v>107</v>
      </c>
      <c r="T732" s="546" t="s">
        <v>767</v>
      </c>
      <c r="U732" s="334"/>
      <c r="V732" s="554" t="s">
        <v>2348</v>
      </c>
      <c r="W732" s="556" t="s">
        <v>2346</v>
      </c>
    </row>
    <row r="733" spans="1:23" x14ac:dyDescent="0.25">
      <c r="A733" s="569"/>
      <c r="B733" s="576"/>
      <c r="C733" s="584" t="s">
        <v>2349</v>
      </c>
      <c r="D733" s="568" t="s">
        <v>768</v>
      </c>
      <c r="E733" s="94">
        <v>46729.678999999996</v>
      </c>
      <c r="F733" s="33">
        <v>50167.889000000003</v>
      </c>
      <c r="G733" s="33">
        <v>51893.561000000002</v>
      </c>
      <c r="H733" s="33">
        <v>47392.857000000004</v>
      </c>
      <c r="I733" s="33">
        <v>45171.396999999997</v>
      </c>
      <c r="J733" s="33">
        <v>49227.572</v>
      </c>
      <c r="K733" s="551">
        <v>43575.14</v>
      </c>
      <c r="L733" s="94">
        <v>34741.050000000003</v>
      </c>
      <c r="M733" s="33">
        <v>49008.214</v>
      </c>
      <c r="N733" s="33">
        <v>52226.006999999998</v>
      </c>
      <c r="O733" s="33">
        <v>50326.080000000002</v>
      </c>
      <c r="P733" s="551">
        <v>38441.398000000001</v>
      </c>
      <c r="Q733" s="33">
        <v>529839.66299999994</v>
      </c>
      <c r="R733" s="35">
        <v>558900.84400000004</v>
      </c>
      <c r="S733" s="213">
        <v>105.5</v>
      </c>
      <c r="T733" s="546" t="s">
        <v>769</v>
      </c>
      <c r="U733" s="334"/>
      <c r="V733" s="554" t="s">
        <v>2350</v>
      </c>
      <c r="W733" s="556"/>
    </row>
    <row r="734" spans="1:23" x14ac:dyDescent="0.25">
      <c r="A734" s="569"/>
      <c r="B734" s="576"/>
      <c r="C734" s="584"/>
      <c r="D734" s="568"/>
      <c r="E734" s="94"/>
      <c r="F734" s="33"/>
      <c r="G734" s="33"/>
      <c r="H734" s="33"/>
      <c r="I734" s="33"/>
      <c r="J734" s="33"/>
      <c r="K734" s="551"/>
      <c r="L734" s="94"/>
      <c r="M734" s="33"/>
      <c r="N734" s="33"/>
      <c r="O734" s="33"/>
      <c r="P734" s="551"/>
      <c r="Q734" s="33"/>
      <c r="R734" s="35"/>
      <c r="S734" s="213"/>
      <c r="T734" s="546"/>
      <c r="U734" s="334"/>
      <c r="V734" s="554"/>
      <c r="W734" s="556"/>
    </row>
    <row r="735" spans="1:23" x14ac:dyDescent="0.25">
      <c r="A735" s="569" t="s">
        <v>2351</v>
      </c>
      <c r="B735" s="576"/>
      <c r="C735" s="584" t="s">
        <v>2352</v>
      </c>
      <c r="D735" s="529" t="s">
        <v>766</v>
      </c>
      <c r="E735" s="94">
        <v>806.82899999999995</v>
      </c>
      <c r="F735" s="33">
        <v>934.09</v>
      </c>
      <c r="G735" s="33">
        <v>915.65700000000004</v>
      </c>
      <c r="H735" s="33">
        <v>886.79600000000005</v>
      </c>
      <c r="I735" s="33">
        <v>1191.0429999999999</v>
      </c>
      <c r="J735" s="33">
        <v>1142.742</v>
      </c>
      <c r="K735" s="551">
        <v>922.37</v>
      </c>
      <c r="L735" s="94">
        <v>842.49900000000002</v>
      </c>
      <c r="M735" s="33">
        <v>1700.6279999999999</v>
      </c>
      <c r="N735" s="33">
        <v>1240.212</v>
      </c>
      <c r="O735" s="33">
        <v>1513.05</v>
      </c>
      <c r="P735" s="551">
        <v>2253.7829999999999</v>
      </c>
      <c r="Q735" s="33">
        <v>13262.4</v>
      </c>
      <c r="R735" s="35">
        <v>14349.699000000001</v>
      </c>
      <c r="S735" s="213">
        <v>108.2</v>
      </c>
      <c r="T735" s="546" t="s">
        <v>767</v>
      </c>
      <c r="U735" s="334"/>
      <c r="V735" s="554" t="s">
        <v>2353</v>
      </c>
      <c r="W735" s="556" t="s">
        <v>2351</v>
      </c>
    </row>
    <row r="736" spans="1:23" x14ac:dyDescent="0.25">
      <c r="A736" s="569"/>
      <c r="B736" s="576"/>
      <c r="C736" s="584" t="s">
        <v>2354</v>
      </c>
      <c r="D736" s="529" t="s">
        <v>768</v>
      </c>
      <c r="E736" s="94">
        <v>4988.8810000000003</v>
      </c>
      <c r="F736" s="33">
        <v>4823.7079999999996</v>
      </c>
      <c r="G736" s="33">
        <v>5339.0479999999998</v>
      </c>
      <c r="H736" s="33">
        <v>3569.8420000000001</v>
      </c>
      <c r="I736" s="33">
        <v>6017.3339999999998</v>
      </c>
      <c r="J736" s="33">
        <v>5823.8140000000003</v>
      </c>
      <c r="K736" s="551">
        <v>4532.2460000000001</v>
      </c>
      <c r="L736" s="94">
        <v>4195.3540000000003</v>
      </c>
      <c r="M736" s="33">
        <v>3685.623</v>
      </c>
      <c r="N736" s="33">
        <v>4765.82</v>
      </c>
      <c r="O736" s="33">
        <v>5844.6779999999999</v>
      </c>
      <c r="P736" s="551">
        <v>4252.45</v>
      </c>
      <c r="Q736" s="33">
        <v>86395.456999999995</v>
      </c>
      <c r="R736" s="35">
        <v>57838.798000000003</v>
      </c>
      <c r="S736" s="213">
        <v>66.900000000000006</v>
      </c>
      <c r="T736" s="546" t="s">
        <v>769</v>
      </c>
      <c r="U736" s="334"/>
      <c r="W736" s="556"/>
    </row>
    <row r="737" spans="1:23" x14ac:dyDescent="0.25">
      <c r="A737" s="569"/>
      <c r="B737" s="576"/>
      <c r="C737" s="584"/>
      <c r="D737" s="529"/>
      <c r="E737" s="94"/>
      <c r="F737" s="33"/>
      <c r="G737" s="33"/>
      <c r="H737" s="33"/>
      <c r="I737" s="33"/>
      <c r="J737" s="33"/>
      <c r="K737" s="551"/>
      <c r="L737" s="94"/>
      <c r="M737" s="33"/>
      <c r="N737" s="33"/>
      <c r="O737" s="33"/>
      <c r="P737" s="551"/>
      <c r="Q737" s="33"/>
      <c r="R737" s="35"/>
      <c r="S737" s="213"/>
      <c r="T737" s="546"/>
      <c r="U737" s="334"/>
      <c r="V737" s="554"/>
      <c r="W737" s="556"/>
    </row>
    <row r="738" spans="1:23" x14ac:dyDescent="0.25">
      <c r="A738" s="569" t="s">
        <v>2355</v>
      </c>
      <c r="B738" s="576"/>
      <c r="C738" s="584" t="s">
        <v>2356</v>
      </c>
      <c r="D738" s="568" t="s">
        <v>766</v>
      </c>
      <c r="E738" s="94">
        <v>375.95299999999997</v>
      </c>
      <c r="F738" s="33">
        <v>679.88199999999995</v>
      </c>
      <c r="G738" s="33">
        <v>496.77</v>
      </c>
      <c r="H738" s="33">
        <v>507.858</v>
      </c>
      <c r="I738" s="33">
        <v>597.024</v>
      </c>
      <c r="J738" s="33">
        <v>518.19899999999996</v>
      </c>
      <c r="K738" s="551">
        <v>659.99800000000005</v>
      </c>
      <c r="L738" s="94">
        <v>449.166</v>
      </c>
      <c r="M738" s="33">
        <v>1444.047</v>
      </c>
      <c r="N738" s="33">
        <v>843.11500000000001</v>
      </c>
      <c r="O738" s="33">
        <v>691.99900000000002</v>
      </c>
      <c r="P738" s="551">
        <v>514.48900000000003</v>
      </c>
      <c r="Q738" s="33">
        <v>7810.34</v>
      </c>
      <c r="R738" s="35">
        <v>7778.5</v>
      </c>
      <c r="S738" s="213">
        <v>99.6</v>
      </c>
      <c r="T738" s="546" t="s">
        <v>767</v>
      </c>
      <c r="U738" s="334"/>
      <c r="V738" s="554" t="s">
        <v>2357</v>
      </c>
      <c r="W738" s="556" t="s">
        <v>2355</v>
      </c>
    </row>
    <row r="739" spans="1:23" x14ac:dyDescent="0.25">
      <c r="A739" s="569"/>
      <c r="B739" s="576"/>
      <c r="C739" s="584"/>
      <c r="D739" s="568" t="s">
        <v>768</v>
      </c>
      <c r="E739" s="94">
        <v>3401.0439999999999</v>
      </c>
      <c r="F739" s="33">
        <v>2668.3420000000001</v>
      </c>
      <c r="G739" s="33">
        <v>2764.4059999999999</v>
      </c>
      <c r="H739" s="33">
        <v>2838.7440000000001</v>
      </c>
      <c r="I739" s="33">
        <v>2927.895</v>
      </c>
      <c r="J739" s="33">
        <v>2797.9810000000002</v>
      </c>
      <c r="K739" s="551">
        <v>2872.4380000000001</v>
      </c>
      <c r="L739" s="94">
        <v>2857.5659999999998</v>
      </c>
      <c r="M739" s="33">
        <v>6402.5839999999998</v>
      </c>
      <c r="N739" s="33">
        <v>4019.2150000000001</v>
      </c>
      <c r="O739" s="33">
        <v>5453.44</v>
      </c>
      <c r="P739" s="551">
        <v>3626.953</v>
      </c>
      <c r="Q739" s="33">
        <v>35664.682999999997</v>
      </c>
      <c r="R739" s="35">
        <v>42630.608</v>
      </c>
      <c r="S739" s="213">
        <v>119.5</v>
      </c>
      <c r="T739" s="546" t="s">
        <v>769</v>
      </c>
      <c r="U739" s="334"/>
      <c r="W739" s="556"/>
    </row>
    <row r="740" spans="1:23" x14ac:dyDescent="0.25">
      <c r="A740" s="569"/>
      <c r="B740" s="576"/>
      <c r="C740" s="584"/>
      <c r="D740" s="568"/>
      <c r="E740" s="94"/>
      <c r="F740" s="33"/>
      <c r="G740" s="33"/>
      <c r="H740" s="33"/>
      <c r="I740" s="33"/>
      <c r="J740" s="33"/>
      <c r="K740" s="551"/>
      <c r="L740" s="94"/>
      <c r="M740" s="33"/>
      <c r="N740" s="33"/>
      <c r="O740" s="33"/>
      <c r="P740" s="551"/>
      <c r="Q740" s="33"/>
      <c r="R740" s="35"/>
      <c r="S740" s="213"/>
      <c r="T740" s="546"/>
      <c r="U740" s="334"/>
      <c r="V740" s="554"/>
      <c r="W740" s="556"/>
    </row>
    <row r="741" spans="1:23" x14ac:dyDescent="0.25">
      <c r="A741" s="569" t="s">
        <v>2358</v>
      </c>
      <c r="B741" s="576"/>
      <c r="C741" s="584" t="s">
        <v>2359</v>
      </c>
      <c r="D741" s="529" t="s">
        <v>766</v>
      </c>
      <c r="E741" s="94">
        <v>1619.8240000000001</v>
      </c>
      <c r="F741" s="33">
        <v>1303.846</v>
      </c>
      <c r="G741" s="33">
        <v>1172.4780000000001</v>
      </c>
      <c r="H741" s="33">
        <v>986.19399999999996</v>
      </c>
      <c r="I741" s="33">
        <v>1473.251</v>
      </c>
      <c r="J741" s="33">
        <v>1428.444</v>
      </c>
      <c r="K741" s="551">
        <v>1559.19</v>
      </c>
      <c r="L741" s="94">
        <v>1587.749</v>
      </c>
      <c r="M741" s="33">
        <v>1446.8430000000001</v>
      </c>
      <c r="N741" s="33">
        <v>2008.5139999999999</v>
      </c>
      <c r="O741" s="33">
        <v>1600.0830000000001</v>
      </c>
      <c r="P741" s="551">
        <v>1685.163</v>
      </c>
      <c r="Q741" s="33">
        <v>14523.2</v>
      </c>
      <c r="R741" s="35">
        <v>17871.579000000002</v>
      </c>
      <c r="S741" s="213">
        <v>123.1</v>
      </c>
      <c r="T741" s="546" t="s">
        <v>767</v>
      </c>
      <c r="U741" s="334"/>
      <c r="V741" s="554" t="s">
        <v>2360</v>
      </c>
      <c r="W741" s="556" t="s">
        <v>2358</v>
      </c>
    </row>
    <row r="742" spans="1:23" x14ac:dyDescent="0.25">
      <c r="A742" s="569"/>
      <c r="B742" s="576"/>
      <c r="C742" s="584"/>
      <c r="D742" s="529" t="s">
        <v>768</v>
      </c>
      <c r="E742" s="94">
        <v>800.11900000000003</v>
      </c>
      <c r="F742" s="33">
        <v>748.98800000000006</v>
      </c>
      <c r="G742" s="33">
        <v>716.49</v>
      </c>
      <c r="H742" s="33">
        <v>822.84400000000005</v>
      </c>
      <c r="I742" s="33">
        <v>634.13300000000004</v>
      </c>
      <c r="J742" s="33">
        <v>757.94299999999998</v>
      </c>
      <c r="K742" s="551">
        <v>759.375</v>
      </c>
      <c r="L742" s="94">
        <v>837.58699999999999</v>
      </c>
      <c r="M742" s="33">
        <v>997.65300000000002</v>
      </c>
      <c r="N742" s="33">
        <v>1033.8389999999999</v>
      </c>
      <c r="O742" s="33">
        <v>1037.047</v>
      </c>
      <c r="P742" s="551">
        <v>813.08100000000002</v>
      </c>
      <c r="Q742" s="33">
        <v>10031.081</v>
      </c>
      <c r="R742" s="35">
        <v>9959.0990000000002</v>
      </c>
      <c r="S742" s="213">
        <v>99.3</v>
      </c>
      <c r="T742" s="546" t="s">
        <v>769</v>
      </c>
      <c r="U742" s="334"/>
      <c r="W742" s="556"/>
    </row>
    <row r="743" spans="1:23" x14ac:dyDescent="0.25">
      <c r="A743" s="569"/>
      <c r="B743" s="576"/>
      <c r="C743" s="584"/>
      <c r="D743" s="529"/>
      <c r="E743" s="94"/>
      <c r="F743" s="33"/>
      <c r="G743" s="33"/>
      <c r="H743" s="33"/>
      <c r="I743" s="33"/>
      <c r="J743" s="33"/>
      <c r="K743" s="551"/>
      <c r="L743" s="94"/>
      <c r="M743" s="33"/>
      <c r="N743" s="33"/>
      <c r="O743" s="33"/>
      <c r="P743" s="551"/>
      <c r="Q743" s="33"/>
      <c r="R743" s="35"/>
      <c r="S743" s="213"/>
      <c r="T743" s="546"/>
      <c r="U743" s="334"/>
      <c r="V743" s="554"/>
      <c r="W743" s="556"/>
    </row>
    <row r="744" spans="1:23" x14ac:dyDescent="0.25">
      <c r="A744" s="569" t="s">
        <v>2361</v>
      </c>
      <c r="B744" s="576"/>
      <c r="C744" s="584" t="s">
        <v>2362</v>
      </c>
      <c r="D744" s="529" t="s">
        <v>766</v>
      </c>
      <c r="E744" s="94">
        <v>8013.86</v>
      </c>
      <c r="F744" s="33">
        <v>11684.055</v>
      </c>
      <c r="G744" s="33">
        <v>9927.16</v>
      </c>
      <c r="H744" s="33">
        <v>9027.1980000000003</v>
      </c>
      <c r="I744" s="33">
        <v>9443.1830000000009</v>
      </c>
      <c r="J744" s="33">
        <v>10873.226000000001</v>
      </c>
      <c r="K744" s="551">
        <v>9579.1110000000008</v>
      </c>
      <c r="L744" s="94">
        <v>8180.1679999999997</v>
      </c>
      <c r="M744" s="33">
        <v>10903.378000000001</v>
      </c>
      <c r="N744" s="33">
        <v>11899.094999999999</v>
      </c>
      <c r="O744" s="33">
        <v>12307.713</v>
      </c>
      <c r="P744" s="551">
        <v>9188.1859999999997</v>
      </c>
      <c r="Q744" s="33">
        <v>111704.389</v>
      </c>
      <c r="R744" s="35">
        <v>121026.333</v>
      </c>
      <c r="S744" s="213">
        <v>108.3</v>
      </c>
      <c r="T744" s="546" t="s">
        <v>767</v>
      </c>
      <c r="U744" s="334"/>
      <c r="V744" s="554" t="s">
        <v>2363</v>
      </c>
      <c r="W744" s="556" t="s">
        <v>2361</v>
      </c>
    </row>
    <row r="745" spans="1:23" x14ac:dyDescent="0.25">
      <c r="A745" s="569"/>
      <c r="B745" s="576"/>
      <c r="C745" s="584"/>
      <c r="D745" s="529" t="s">
        <v>768</v>
      </c>
      <c r="E745" s="94">
        <v>20458.61</v>
      </c>
      <c r="F745" s="33">
        <v>22388.778999999999</v>
      </c>
      <c r="G745" s="33">
        <v>23507.337</v>
      </c>
      <c r="H745" s="33">
        <v>26158.228999999999</v>
      </c>
      <c r="I745" s="33">
        <v>24178.239000000001</v>
      </c>
      <c r="J745" s="33">
        <v>24636.093000000001</v>
      </c>
      <c r="K745" s="551">
        <v>26308.501</v>
      </c>
      <c r="L745" s="94">
        <v>23915.594000000001</v>
      </c>
      <c r="M745" s="33">
        <v>27551.505000000001</v>
      </c>
      <c r="N745" s="33">
        <v>28410.457999999999</v>
      </c>
      <c r="O745" s="33">
        <v>24540.058000000001</v>
      </c>
      <c r="P745" s="551">
        <v>20800.702000000001</v>
      </c>
      <c r="Q745" s="33">
        <v>260410.14300000001</v>
      </c>
      <c r="R745" s="35">
        <v>292854.10499999998</v>
      </c>
      <c r="S745" s="213">
        <v>112.5</v>
      </c>
      <c r="T745" s="546" t="s">
        <v>769</v>
      </c>
      <c r="U745" s="334"/>
      <c r="W745" s="556"/>
    </row>
    <row r="746" spans="1:23" x14ac:dyDescent="0.25">
      <c r="A746" s="569"/>
      <c r="B746" s="576"/>
      <c r="C746" s="584"/>
      <c r="D746" s="529"/>
      <c r="E746" s="94"/>
      <c r="F746" s="33"/>
      <c r="G746" s="33"/>
      <c r="H746" s="33"/>
      <c r="I746" s="33"/>
      <c r="J746" s="33"/>
      <c r="K746" s="551"/>
      <c r="L746" s="94"/>
      <c r="M746" s="33"/>
      <c r="N746" s="33"/>
      <c r="O746" s="33"/>
      <c r="P746" s="551"/>
      <c r="Q746" s="33"/>
      <c r="R746" s="35"/>
      <c r="S746" s="213"/>
      <c r="T746" s="546"/>
      <c r="U746" s="334"/>
      <c r="V746" s="554"/>
      <c r="W746" s="556"/>
    </row>
    <row r="747" spans="1:23" x14ac:dyDescent="0.25">
      <c r="A747" s="569" t="s">
        <v>2364</v>
      </c>
      <c r="B747" s="576"/>
      <c r="C747" s="584" t="s">
        <v>2365</v>
      </c>
      <c r="D747" s="529" t="s">
        <v>766</v>
      </c>
      <c r="E747" s="94">
        <v>3881.9459999999999</v>
      </c>
      <c r="F747" s="33">
        <v>1639.837</v>
      </c>
      <c r="G747" s="33">
        <v>1949.327</v>
      </c>
      <c r="H747" s="33">
        <v>228.58500000000001</v>
      </c>
      <c r="I747" s="33">
        <v>200.63</v>
      </c>
      <c r="J747" s="33">
        <v>207.74299999999999</v>
      </c>
      <c r="K747" s="551">
        <v>1.4079999999999999</v>
      </c>
      <c r="L747" s="94">
        <v>49.93</v>
      </c>
      <c r="M747" s="33">
        <v>307.41699999999997</v>
      </c>
      <c r="N747" s="33">
        <v>297.38499999999999</v>
      </c>
      <c r="O747" s="33">
        <v>562.62099999999998</v>
      </c>
      <c r="P747" s="551">
        <v>980.36900000000003</v>
      </c>
      <c r="Q747" s="33">
        <v>12433.558000000001</v>
      </c>
      <c r="R747" s="35">
        <v>10307.198</v>
      </c>
      <c r="S747" s="213">
        <v>82.9</v>
      </c>
      <c r="T747" s="546" t="s">
        <v>767</v>
      </c>
      <c r="U747" s="334"/>
      <c r="V747" s="554" t="s">
        <v>2366</v>
      </c>
      <c r="W747" s="556" t="s">
        <v>2364</v>
      </c>
    </row>
    <row r="748" spans="1:23" x14ac:dyDescent="0.25">
      <c r="A748" s="569"/>
      <c r="B748" s="576"/>
      <c r="C748" s="584"/>
      <c r="D748" s="529" t="s">
        <v>768</v>
      </c>
      <c r="E748" s="94">
        <v>1361.259</v>
      </c>
      <c r="F748" s="33">
        <v>1393.2190000000001</v>
      </c>
      <c r="G748" s="33">
        <v>1634.3389999999999</v>
      </c>
      <c r="H748" s="33">
        <v>1317.7370000000001</v>
      </c>
      <c r="I748" s="33">
        <v>1496.6890000000001</v>
      </c>
      <c r="J748" s="33">
        <v>1066.6079999999999</v>
      </c>
      <c r="K748" s="551">
        <v>226.459</v>
      </c>
      <c r="L748" s="94">
        <v>850.66399999999999</v>
      </c>
      <c r="M748" s="33">
        <v>497.69</v>
      </c>
      <c r="N748" s="33">
        <v>2631.279</v>
      </c>
      <c r="O748" s="33">
        <v>1919.6959999999999</v>
      </c>
      <c r="P748" s="551">
        <v>3242.9549999999999</v>
      </c>
      <c r="Q748" s="33">
        <v>20344.850999999999</v>
      </c>
      <c r="R748" s="35">
        <v>17638.594000000001</v>
      </c>
      <c r="S748" s="213">
        <v>86.7</v>
      </c>
      <c r="T748" s="546" t="s">
        <v>769</v>
      </c>
      <c r="U748" s="334"/>
      <c r="W748" s="556"/>
    </row>
    <row r="749" spans="1:23" x14ac:dyDescent="0.25">
      <c r="A749" s="569"/>
      <c r="B749" s="576"/>
      <c r="C749" s="584"/>
      <c r="D749" s="529"/>
      <c r="E749" s="94"/>
      <c r="F749" s="33"/>
      <c r="G749" s="33"/>
      <c r="H749" s="33"/>
      <c r="I749" s="33"/>
      <c r="J749" s="33"/>
      <c r="K749" s="551"/>
      <c r="L749" s="94"/>
      <c r="M749" s="33"/>
      <c r="N749" s="33"/>
      <c r="O749" s="33"/>
      <c r="P749" s="551"/>
      <c r="Q749" s="33"/>
      <c r="R749" s="35"/>
      <c r="S749" s="213"/>
      <c r="T749" s="546"/>
      <c r="U749" s="334"/>
      <c r="V749" s="554"/>
      <c r="W749" s="556"/>
    </row>
    <row r="750" spans="1:23" x14ac:dyDescent="0.25">
      <c r="A750" s="569" t="s">
        <v>2367</v>
      </c>
      <c r="B750" s="576"/>
      <c r="C750" s="584" t="s">
        <v>2368</v>
      </c>
      <c r="D750" s="568" t="s">
        <v>766</v>
      </c>
      <c r="E750" s="94">
        <v>6185.5360000000001</v>
      </c>
      <c r="F750" s="33">
        <v>1715.3409999999999</v>
      </c>
      <c r="G750" s="33">
        <v>1316.6849999999999</v>
      </c>
      <c r="H750" s="33">
        <v>1872.731</v>
      </c>
      <c r="I750" s="33">
        <v>1857.644</v>
      </c>
      <c r="J750" s="33">
        <v>1229.971</v>
      </c>
      <c r="K750" s="551">
        <v>2593.1590000000001</v>
      </c>
      <c r="L750" s="94">
        <v>1189.675</v>
      </c>
      <c r="M750" s="33">
        <v>2349.2620000000002</v>
      </c>
      <c r="N750" s="33">
        <v>1882.201</v>
      </c>
      <c r="O750" s="33">
        <v>3630.7339999999999</v>
      </c>
      <c r="P750" s="551">
        <v>2103.1460000000002</v>
      </c>
      <c r="Q750" s="33">
        <v>31837.133999999998</v>
      </c>
      <c r="R750" s="35">
        <v>27926.084999999999</v>
      </c>
      <c r="S750" s="213">
        <v>87.7</v>
      </c>
      <c r="T750" s="546" t="s">
        <v>767</v>
      </c>
      <c r="U750" s="334"/>
      <c r="V750" s="554" t="s">
        <v>2369</v>
      </c>
      <c r="W750" s="556" t="s">
        <v>2367</v>
      </c>
    </row>
    <row r="751" spans="1:23" x14ac:dyDescent="0.25">
      <c r="A751" s="569"/>
      <c r="B751" s="576"/>
      <c r="C751" s="584"/>
      <c r="D751" s="568" t="s">
        <v>768</v>
      </c>
      <c r="E751" s="94">
        <v>262.31799999999998</v>
      </c>
      <c r="F751" s="33">
        <v>280.85300000000001</v>
      </c>
      <c r="G751" s="33">
        <v>356.173</v>
      </c>
      <c r="H751" s="33">
        <v>601.702</v>
      </c>
      <c r="I751" s="33">
        <v>145.89400000000001</v>
      </c>
      <c r="J751" s="33">
        <v>76.055000000000007</v>
      </c>
      <c r="K751" s="551">
        <v>626.14800000000002</v>
      </c>
      <c r="L751" s="94">
        <v>89.248999999999995</v>
      </c>
      <c r="M751" s="33">
        <v>531.67600000000004</v>
      </c>
      <c r="N751" s="33">
        <v>222.791</v>
      </c>
      <c r="O751" s="33">
        <v>482.26</v>
      </c>
      <c r="P751" s="551">
        <v>1287.2729999999999</v>
      </c>
      <c r="Q751" s="33">
        <v>6484.6819999999998</v>
      </c>
      <c r="R751" s="35">
        <v>4962.3919999999998</v>
      </c>
      <c r="S751" s="213">
        <v>76.5</v>
      </c>
      <c r="T751" s="546" t="s">
        <v>769</v>
      </c>
      <c r="U751" s="334"/>
      <c r="W751" s="556"/>
    </row>
    <row r="752" spans="1:23" x14ac:dyDescent="0.25">
      <c r="A752" s="569"/>
      <c r="B752" s="576"/>
      <c r="C752" s="584"/>
      <c r="D752" s="568"/>
      <c r="E752" s="94"/>
      <c r="F752" s="33"/>
      <c r="G752" s="33"/>
      <c r="H752" s="33"/>
      <c r="I752" s="33"/>
      <c r="J752" s="33"/>
      <c r="K752" s="551"/>
      <c r="L752" s="94"/>
      <c r="M752" s="33"/>
      <c r="N752" s="33"/>
      <c r="O752" s="33"/>
      <c r="P752" s="551"/>
      <c r="Q752" s="33"/>
      <c r="R752" s="35"/>
      <c r="S752" s="213"/>
      <c r="T752" s="546"/>
      <c r="U752" s="334"/>
      <c r="V752" s="554"/>
      <c r="W752" s="556"/>
    </row>
    <row r="753" spans="1:23" x14ac:dyDescent="0.25">
      <c r="A753" s="569" t="s">
        <v>2370</v>
      </c>
      <c r="B753" s="576"/>
      <c r="C753" s="584" t="s">
        <v>2371</v>
      </c>
      <c r="D753" s="529" t="s">
        <v>766</v>
      </c>
      <c r="E753" s="94">
        <v>1010.539</v>
      </c>
      <c r="F753" s="33">
        <v>919.56799999999998</v>
      </c>
      <c r="G753" s="33">
        <v>952.93200000000002</v>
      </c>
      <c r="H753" s="33">
        <v>1023.532</v>
      </c>
      <c r="I753" s="33">
        <v>1084.4880000000001</v>
      </c>
      <c r="J753" s="33">
        <v>1095.3699999999999</v>
      </c>
      <c r="K753" s="551">
        <v>1103.5409999999999</v>
      </c>
      <c r="L753" s="94">
        <v>1229.828</v>
      </c>
      <c r="M753" s="33">
        <v>1348.8330000000001</v>
      </c>
      <c r="N753" s="33">
        <v>2300.9119999999998</v>
      </c>
      <c r="O753" s="33">
        <v>2071.5120000000002</v>
      </c>
      <c r="P753" s="551">
        <v>1448.1980000000001</v>
      </c>
      <c r="Q753" s="33">
        <v>14638.082</v>
      </c>
      <c r="R753" s="35">
        <v>15589.253000000001</v>
      </c>
      <c r="S753" s="213">
        <v>106.5</v>
      </c>
      <c r="T753" s="546" t="s">
        <v>767</v>
      </c>
      <c r="U753" s="334"/>
      <c r="V753" s="554" t="s">
        <v>2372</v>
      </c>
      <c r="W753" s="556" t="s">
        <v>2370</v>
      </c>
    </row>
    <row r="754" spans="1:23" x14ac:dyDescent="0.25">
      <c r="A754" s="569"/>
      <c r="B754" s="576"/>
      <c r="C754" s="584"/>
      <c r="D754" s="529" t="s">
        <v>768</v>
      </c>
      <c r="E754" s="94">
        <v>373.84300000000002</v>
      </c>
      <c r="F754" s="33">
        <v>524.26099999999997</v>
      </c>
      <c r="G754" s="33">
        <v>641.56399999999996</v>
      </c>
      <c r="H754" s="33">
        <v>872.06700000000001</v>
      </c>
      <c r="I754" s="33">
        <v>747.09100000000001</v>
      </c>
      <c r="J754" s="33">
        <v>930.69299999999998</v>
      </c>
      <c r="K754" s="551">
        <v>533.11300000000006</v>
      </c>
      <c r="L754" s="94">
        <v>267.911</v>
      </c>
      <c r="M754" s="33">
        <v>256.30399999999997</v>
      </c>
      <c r="N754" s="33">
        <v>452.82100000000003</v>
      </c>
      <c r="O754" s="33">
        <v>447.25700000000001</v>
      </c>
      <c r="P754" s="551">
        <v>227.351</v>
      </c>
      <c r="Q754" s="33">
        <v>5757.3530000000001</v>
      </c>
      <c r="R754" s="35">
        <v>6274.2759999999998</v>
      </c>
      <c r="S754" s="213">
        <v>109</v>
      </c>
      <c r="T754" s="546" t="s">
        <v>769</v>
      </c>
      <c r="U754" s="334"/>
      <c r="V754" s="554" t="s">
        <v>2373</v>
      </c>
      <c r="W754" s="556"/>
    </row>
    <row r="755" spans="1:23" x14ac:dyDescent="0.25">
      <c r="A755" s="569"/>
      <c r="B755" s="576"/>
      <c r="C755" s="584"/>
      <c r="D755" s="529"/>
      <c r="E755" s="94"/>
      <c r="F755" s="33"/>
      <c r="G755" s="33"/>
      <c r="H755" s="33"/>
      <c r="I755" s="33"/>
      <c r="J755" s="33"/>
      <c r="K755" s="551"/>
      <c r="L755" s="94"/>
      <c r="M755" s="33"/>
      <c r="N755" s="33"/>
      <c r="O755" s="33"/>
      <c r="P755" s="551"/>
      <c r="Q755" s="33"/>
      <c r="R755" s="35"/>
      <c r="S755" s="213"/>
      <c r="T755" s="546"/>
      <c r="U755" s="334"/>
      <c r="V755" s="554"/>
      <c r="W755" s="556"/>
    </row>
    <row r="756" spans="1:23" x14ac:dyDescent="0.25">
      <c r="A756" s="569" t="s">
        <v>2374</v>
      </c>
      <c r="B756" s="576"/>
      <c r="C756" s="584" t="s">
        <v>2375</v>
      </c>
      <c r="D756" s="529" t="s">
        <v>766</v>
      </c>
      <c r="E756" s="94">
        <v>372.63400000000001</v>
      </c>
      <c r="F756" s="33">
        <v>321.786</v>
      </c>
      <c r="G756" s="33">
        <v>354.37799999999999</v>
      </c>
      <c r="H756" s="33">
        <v>501.26499999999999</v>
      </c>
      <c r="I756" s="33">
        <v>1884.251</v>
      </c>
      <c r="J756" s="33">
        <v>1544.8009999999999</v>
      </c>
      <c r="K756" s="551">
        <v>888.68700000000001</v>
      </c>
      <c r="L756" s="94">
        <v>914.15599999999995</v>
      </c>
      <c r="M756" s="33">
        <v>1426.973</v>
      </c>
      <c r="N756" s="33">
        <v>1874.692</v>
      </c>
      <c r="O756" s="33">
        <v>1614.7280000000001</v>
      </c>
      <c r="P756" s="551">
        <v>1567.0129999999999</v>
      </c>
      <c r="Q756" s="33">
        <v>5827.8980000000001</v>
      </c>
      <c r="R756" s="35">
        <v>13265.364</v>
      </c>
      <c r="S756" s="213">
        <v>227.6</v>
      </c>
      <c r="T756" s="546" t="s">
        <v>767</v>
      </c>
      <c r="U756" s="334"/>
      <c r="V756" s="554" t="s">
        <v>2376</v>
      </c>
      <c r="W756" s="556" t="s">
        <v>2374</v>
      </c>
    </row>
    <row r="757" spans="1:23" x14ac:dyDescent="0.25">
      <c r="A757" s="569"/>
      <c r="B757" s="576"/>
      <c r="C757" s="584"/>
      <c r="D757" s="529" t="s">
        <v>768</v>
      </c>
      <c r="E757" s="94">
        <v>222.59800000000001</v>
      </c>
      <c r="F757" s="33">
        <v>252.58500000000001</v>
      </c>
      <c r="G757" s="33">
        <v>208.65100000000001</v>
      </c>
      <c r="H757" s="33">
        <v>186.911</v>
      </c>
      <c r="I757" s="33">
        <v>405.721</v>
      </c>
      <c r="J757" s="33">
        <v>364.423</v>
      </c>
      <c r="K757" s="551">
        <v>158.98599999999999</v>
      </c>
      <c r="L757" s="94">
        <v>440.05</v>
      </c>
      <c r="M757" s="33">
        <v>405.33600000000001</v>
      </c>
      <c r="N757" s="33">
        <v>879.029</v>
      </c>
      <c r="O757" s="33">
        <v>813.72699999999998</v>
      </c>
      <c r="P757" s="551">
        <v>1813.4570000000001</v>
      </c>
      <c r="Q757" s="33">
        <v>3647.9789999999998</v>
      </c>
      <c r="R757" s="35">
        <v>6151.4740000000002</v>
      </c>
      <c r="S757" s="213">
        <v>168.6</v>
      </c>
      <c r="T757" s="546" t="s">
        <v>769</v>
      </c>
      <c r="U757" s="334"/>
      <c r="W757" s="556"/>
    </row>
    <row r="758" spans="1:23" x14ac:dyDescent="0.25">
      <c r="A758" s="569"/>
      <c r="B758" s="576"/>
      <c r="C758" s="584"/>
      <c r="D758" s="529"/>
      <c r="E758" s="94"/>
      <c r="F758" s="33"/>
      <c r="G758" s="33"/>
      <c r="H758" s="33"/>
      <c r="I758" s="33"/>
      <c r="J758" s="33"/>
      <c r="K758" s="551"/>
      <c r="L758" s="94"/>
      <c r="M758" s="33"/>
      <c r="N758" s="33"/>
      <c r="O758" s="33"/>
      <c r="P758" s="551"/>
      <c r="Q758" s="33"/>
      <c r="R758" s="35"/>
      <c r="S758" s="213"/>
      <c r="T758" s="546"/>
      <c r="U758" s="334"/>
      <c r="V758" s="554"/>
      <c r="W758" s="556"/>
    </row>
    <row r="759" spans="1:23" x14ac:dyDescent="0.25">
      <c r="A759" s="569" t="s">
        <v>2377</v>
      </c>
      <c r="B759" s="576"/>
      <c r="C759" s="584" t="s">
        <v>2378</v>
      </c>
      <c r="D759" s="529" t="s">
        <v>766</v>
      </c>
      <c r="E759" s="94">
        <v>4320.424</v>
      </c>
      <c r="F759" s="33">
        <v>3834.3530000000001</v>
      </c>
      <c r="G759" s="33">
        <v>5132.2719999999999</v>
      </c>
      <c r="H759" s="33">
        <v>5869.3140000000003</v>
      </c>
      <c r="I759" s="33">
        <v>6908.6</v>
      </c>
      <c r="J759" s="33">
        <v>4823.1450000000004</v>
      </c>
      <c r="K759" s="551">
        <v>3393.6010000000001</v>
      </c>
      <c r="L759" s="94">
        <v>2461.127</v>
      </c>
      <c r="M759" s="33">
        <v>3229.19</v>
      </c>
      <c r="N759" s="33">
        <v>5156.866</v>
      </c>
      <c r="O759" s="33">
        <v>5223.7430000000004</v>
      </c>
      <c r="P759" s="551">
        <v>5165.5360000000001</v>
      </c>
      <c r="Q759" s="33">
        <v>61997.945</v>
      </c>
      <c r="R759" s="35">
        <v>55518.171000000002</v>
      </c>
      <c r="S759" s="213">
        <v>89.5</v>
      </c>
      <c r="T759" s="546" t="s">
        <v>767</v>
      </c>
      <c r="U759" s="334"/>
      <c r="V759" s="554" t="s">
        <v>2379</v>
      </c>
      <c r="W759" s="556" t="s">
        <v>2377</v>
      </c>
    </row>
    <row r="760" spans="1:23" x14ac:dyDescent="0.25">
      <c r="A760" s="569"/>
      <c r="B760" s="576"/>
      <c r="C760" s="584"/>
      <c r="D760" s="529" t="s">
        <v>768</v>
      </c>
      <c r="E760" s="94">
        <v>4754.2690000000002</v>
      </c>
      <c r="F760" s="33">
        <v>5861.4210000000003</v>
      </c>
      <c r="G760" s="33">
        <v>7540.7120000000004</v>
      </c>
      <c r="H760" s="33">
        <v>7623.7250000000004</v>
      </c>
      <c r="I760" s="33">
        <v>8541.39</v>
      </c>
      <c r="J760" s="33">
        <v>7918.3230000000003</v>
      </c>
      <c r="K760" s="551">
        <v>7083.0730000000003</v>
      </c>
      <c r="L760" s="94">
        <v>5819.2939999999999</v>
      </c>
      <c r="M760" s="33">
        <v>6820.8289999999997</v>
      </c>
      <c r="N760" s="33">
        <v>8562.4169999999995</v>
      </c>
      <c r="O760" s="33">
        <v>7498.1610000000001</v>
      </c>
      <c r="P760" s="551">
        <v>6540.0379999999996</v>
      </c>
      <c r="Q760" s="33">
        <v>75604.366999999998</v>
      </c>
      <c r="R760" s="35">
        <v>84563.652000000002</v>
      </c>
      <c r="S760" s="213">
        <v>111.9</v>
      </c>
      <c r="T760" s="546" t="s">
        <v>769</v>
      </c>
      <c r="U760" s="334"/>
      <c r="W760" s="556"/>
    </row>
    <row r="761" spans="1:23" x14ac:dyDescent="0.25">
      <c r="A761" s="569"/>
      <c r="B761" s="576"/>
      <c r="C761" s="584"/>
      <c r="D761" s="529"/>
      <c r="E761" s="94"/>
      <c r="F761" s="33"/>
      <c r="G761" s="33"/>
      <c r="H761" s="33"/>
      <c r="I761" s="33"/>
      <c r="J761" s="33"/>
      <c r="K761" s="551"/>
      <c r="L761" s="94"/>
      <c r="M761" s="33"/>
      <c r="N761" s="33"/>
      <c r="O761" s="33"/>
      <c r="P761" s="551"/>
      <c r="Q761" s="33"/>
      <c r="R761" s="35"/>
      <c r="S761" s="213"/>
      <c r="T761" s="546"/>
      <c r="U761" s="334"/>
      <c r="V761" s="554"/>
      <c r="W761" s="556"/>
    </row>
    <row r="762" spans="1:23" x14ac:dyDescent="0.25">
      <c r="A762" s="569" t="s">
        <v>2380</v>
      </c>
      <c r="B762" s="576"/>
      <c r="C762" s="584" t="s">
        <v>2381</v>
      </c>
      <c r="D762" s="568" t="s">
        <v>766</v>
      </c>
      <c r="E762" s="94">
        <v>11298.161</v>
      </c>
      <c r="F762" s="33">
        <v>9768.8559999999998</v>
      </c>
      <c r="G762" s="33">
        <v>12644.27</v>
      </c>
      <c r="H762" s="33">
        <v>10445.91</v>
      </c>
      <c r="I762" s="33">
        <v>7847.0940000000001</v>
      </c>
      <c r="J762" s="33">
        <v>8695.1419999999998</v>
      </c>
      <c r="K762" s="551">
        <v>9735.5920000000006</v>
      </c>
      <c r="L762" s="94">
        <v>14690.852999999999</v>
      </c>
      <c r="M762" s="33">
        <v>24752.74</v>
      </c>
      <c r="N762" s="33">
        <v>23864.087</v>
      </c>
      <c r="O762" s="33">
        <v>16703.643</v>
      </c>
      <c r="P762" s="551">
        <v>15760.572</v>
      </c>
      <c r="Q762" s="33">
        <v>136001.27499999999</v>
      </c>
      <c r="R762" s="35">
        <v>166206.92000000001</v>
      </c>
      <c r="S762" s="213">
        <v>122.2</v>
      </c>
      <c r="T762" s="546" t="s">
        <v>767</v>
      </c>
      <c r="U762" s="334"/>
      <c r="V762" s="554" t="s">
        <v>2382</v>
      </c>
      <c r="W762" s="556" t="s">
        <v>2380</v>
      </c>
    </row>
    <row r="763" spans="1:23" x14ac:dyDescent="0.25">
      <c r="A763" s="569"/>
      <c r="B763" s="576"/>
      <c r="C763" s="584"/>
      <c r="D763" s="568" t="s">
        <v>768</v>
      </c>
      <c r="E763" s="94">
        <v>7532.2510000000002</v>
      </c>
      <c r="F763" s="33">
        <v>8239.2790000000005</v>
      </c>
      <c r="G763" s="33">
        <v>11048.894</v>
      </c>
      <c r="H763" s="33">
        <v>10168.959999999999</v>
      </c>
      <c r="I763" s="33">
        <v>10899.864</v>
      </c>
      <c r="J763" s="33">
        <v>7329.5609999999997</v>
      </c>
      <c r="K763" s="551">
        <v>8535.3080000000009</v>
      </c>
      <c r="L763" s="94">
        <v>7149.277</v>
      </c>
      <c r="M763" s="33">
        <v>19651.922999999999</v>
      </c>
      <c r="N763" s="33">
        <v>21445.183000000001</v>
      </c>
      <c r="O763" s="33">
        <v>19109.712</v>
      </c>
      <c r="P763" s="551">
        <v>19465.635999999999</v>
      </c>
      <c r="Q763" s="33">
        <v>138792.03</v>
      </c>
      <c r="R763" s="35">
        <v>150575.848</v>
      </c>
      <c r="S763" s="213">
        <v>108.5</v>
      </c>
      <c r="T763" s="546" t="s">
        <v>769</v>
      </c>
      <c r="U763" s="334"/>
      <c r="W763" s="556"/>
    </row>
    <row r="764" spans="1:23" x14ac:dyDescent="0.25">
      <c r="A764" s="569"/>
      <c r="B764" s="576"/>
      <c r="C764" s="584"/>
      <c r="D764" s="568"/>
      <c r="E764" s="94"/>
      <c r="F764" s="33"/>
      <c r="G764" s="33"/>
      <c r="H764" s="33"/>
      <c r="I764" s="33"/>
      <c r="J764" s="33"/>
      <c r="K764" s="551"/>
      <c r="L764" s="94"/>
      <c r="M764" s="33"/>
      <c r="N764" s="33"/>
      <c r="O764" s="33"/>
      <c r="P764" s="551"/>
      <c r="Q764" s="33"/>
      <c r="R764" s="35"/>
      <c r="S764" s="213"/>
      <c r="T764" s="546"/>
      <c r="U764" s="334"/>
      <c r="V764" s="554"/>
      <c r="W764" s="556"/>
    </row>
    <row r="765" spans="1:23" x14ac:dyDescent="0.25">
      <c r="A765" s="569" t="s">
        <v>2383</v>
      </c>
      <c r="B765" s="576"/>
      <c r="C765" s="584" t="s">
        <v>2384</v>
      </c>
      <c r="D765" s="529" t="s">
        <v>766</v>
      </c>
      <c r="E765" s="94">
        <v>26036.3</v>
      </c>
      <c r="F765" s="33">
        <v>23732.982</v>
      </c>
      <c r="G765" s="33">
        <v>26868.83</v>
      </c>
      <c r="H765" s="33">
        <v>26358.522000000001</v>
      </c>
      <c r="I765" s="33">
        <v>25026.797999999999</v>
      </c>
      <c r="J765" s="33">
        <v>25870.935000000001</v>
      </c>
      <c r="K765" s="551">
        <v>22534.383000000002</v>
      </c>
      <c r="L765" s="94">
        <v>19101.168000000001</v>
      </c>
      <c r="M765" s="33">
        <v>23907.502</v>
      </c>
      <c r="N765" s="33">
        <v>25676.048999999999</v>
      </c>
      <c r="O765" s="33">
        <v>22789.253000000001</v>
      </c>
      <c r="P765" s="551">
        <v>24520.212</v>
      </c>
      <c r="Q765" s="33">
        <v>293731.44799999997</v>
      </c>
      <c r="R765" s="35">
        <v>292422.93400000001</v>
      </c>
      <c r="S765" s="213">
        <v>99.6</v>
      </c>
      <c r="T765" s="546" t="s">
        <v>767</v>
      </c>
      <c r="U765" s="334"/>
      <c r="V765" s="554" t="s">
        <v>2385</v>
      </c>
      <c r="W765" s="556" t="s">
        <v>2383</v>
      </c>
    </row>
    <row r="766" spans="1:23" s="9" customFormat="1" x14ac:dyDescent="0.25">
      <c r="A766" s="569"/>
      <c r="B766" s="576"/>
      <c r="C766" s="584" t="s">
        <v>2386</v>
      </c>
      <c r="D766" s="529" t="s">
        <v>768</v>
      </c>
      <c r="E766" s="94">
        <v>12639.129000000001</v>
      </c>
      <c r="F766" s="33">
        <v>15455.132</v>
      </c>
      <c r="G766" s="33">
        <v>14418.939</v>
      </c>
      <c r="H766" s="33">
        <v>14995.388999999999</v>
      </c>
      <c r="I766" s="33">
        <v>14448.95</v>
      </c>
      <c r="J766" s="33">
        <v>15551.911</v>
      </c>
      <c r="K766" s="551">
        <v>14313.094999999999</v>
      </c>
      <c r="L766" s="94">
        <v>11422.601000000001</v>
      </c>
      <c r="M766" s="33">
        <v>15612.717000000001</v>
      </c>
      <c r="N766" s="33">
        <v>16660.518</v>
      </c>
      <c r="O766" s="33">
        <v>15051.063</v>
      </c>
      <c r="P766" s="551">
        <v>16476.246999999999</v>
      </c>
      <c r="Q766" s="33">
        <v>156391.986</v>
      </c>
      <c r="R766" s="35">
        <v>177045.69099999999</v>
      </c>
      <c r="S766" s="213">
        <v>113.2</v>
      </c>
      <c r="T766" s="546" t="s">
        <v>769</v>
      </c>
      <c r="U766" s="334"/>
      <c r="V766" s="554" t="s">
        <v>2387</v>
      </c>
      <c r="W766" s="556"/>
    </row>
    <row r="767" spans="1:23" x14ac:dyDescent="0.25">
      <c r="A767" s="552"/>
      <c r="B767" s="562"/>
      <c r="C767" s="295"/>
      <c r="D767" s="568"/>
      <c r="E767" s="467"/>
      <c r="F767" s="470"/>
      <c r="G767" s="470"/>
      <c r="H767" s="470"/>
      <c r="I767" s="470"/>
      <c r="J767" s="470"/>
      <c r="K767" s="678"/>
      <c r="L767" s="467"/>
      <c r="M767" s="470"/>
      <c r="N767" s="470"/>
      <c r="O767" s="470"/>
      <c r="P767" s="678"/>
      <c r="Q767" s="470"/>
      <c r="R767" s="468"/>
      <c r="S767" s="334"/>
      <c r="T767" s="546"/>
      <c r="U767" s="334"/>
      <c r="V767" s="554"/>
      <c r="W767" s="556"/>
    </row>
    <row r="768" spans="1:23" x14ac:dyDescent="0.25">
      <c r="A768" s="552" t="s">
        <v>2388</v>
      </c>
      <c r="B768" s="562"/>
      <c r="C768" s="295" t="s">
        <v>2389</v>
      </c>
      <c r="D768" s="568" t="s">
        <v>766</v>
      </c>
      <c r="E768" s="94">
        <v>1733.924</v>
      </c>
      <c r="F768" s="33">
        <v>1988.5840000000001</v>
      </c>
      <c r="G768" s="33">
        <v>1705.345</v>
      </c>
      <c r="H768" s="33">
        <v>2156.5149999999999</v>
      </c>
      <c r="I768" s="33">
        <v>2219.471</v>
      </c>
      <c r="J768" s="33">
        <v>1880.6110000000001</v>
      </c>
      <c r="K768" s="551">
        <v>1864.962</v>
      </c>
      <c r="L768" s="94">
        <v>1696.087</v>
      </c>
      <c r="M768" s="33">
        <v>1974.41</v>
      </c>
      <c r="N768" s="33">
        <v>2368.9160000000002</v>
      </c>
      <c r="O768" s="33">
        <v>1369.732</v>
      </c>
      <c r="P768" s="551">
        <v>1480.6189999999999</v>
      </c>
      <c r="Q768" s="33">
        <v>20382.424999999999</v>
      </c>
      <c r="R768" s="35">
        <v>22439.175999999999</v>
      </c>
      <c r="S768" s="66">
        <v>110.1</v>
      </c>
      <c r="T768" s="546" t="s">
        <v>767</v>
      </c>
      <c r="U768" s="334"/>
      <c r="V768" s="554" t="s">
        <v>2390</v>
      </c>
      <c r="W768" s="556" t="s">
        <v>2388</v>
      </c>
    </row>
    <row r="769" spans="1:23" x14ac:dyDescent="0.25">
      <c r="A769" s="552"/>
      <c r="B769" s="562"/>
      <c r="C769" s="295"/>
      <c r="D769" s="568" t="s">
        <v>768</v>
      </c>
      <c r="E769" s="94">
        <v>1245.366</v>
      </c>
      <c r="F769" s="33">
        <v>882.31</v>
      </c>
      <c r="G769" s="33">
        <v>1311.499</v>
      </c>
      <c r="H769" s="33">
        <v>584.51800000000003</v>
      </c>
      <c r="I769" s="33">
        <v>778.59</v>
      </c>
      <c r="J769" s="33">
        <v>1136.511</v>
      </c>
      <c r="K769" s="551">
        <v>937.31399999999996</v>
      </c>
      <c r="L769" s="94">
        <v>573.00800000000004</v>
      </c>
      <c r="M769" s="33">
        <v>816.60699999999997</v>
      </c>
      <c r="N769" s="33">
        <v>1237.903</v>
      </c>
      <c r="O769" s="33">
        <v>718.66</v>
      </c>
      <c r="P769" s="551">
        <v>615.875</v>
      </c>
      <c r="Q769" s="33">
        <v>9259.4740000000002</v>
      </c>
      <c r="R769" s="35">
        <v>10838.161</v>
      </c>
      <c r="S769" s="66">
        <v>117</v>
      </c>
      <c r="T769" s="546" t="s">
        <v>769</v>
      </c>
      <c r="U769" s="334"/>
      <c r="W769" s="556"/>
    </row>
    <row r="770" spans="1:23" x14ac:dyDescent="0.25">
      <c r="A770" s="552"/>
      <c r="B770" s="562"/>
      <c r="C770" s="295"/>
      <c r="D770" s="568"/>
      <c r="E770" s="94"/>
      <c r="F770" s="33"/>
      <c r="G770" s="33"/>
      <c r="H770" s="33"/>
      <c r="I770" s="33"/>
      <c r="J770" s="33"/>
      <c r="K770" s="551"/>
      <c r="L770" s="94"/>
      <c r="M770" s="33"/>
      <c r="N770" s="33"/>
      <c r="O770" s="33"/>
      <c r="P770" s="551"/>
      <c r="Q770" s="33"/>
      <c r="R770" s="35"/>
      <c r="S770" s="66"/>
      <c r="T770" s="546"/>
      <c r="U770" s="334"/>
      <c r="V770" s="554"/>
      <c r="W770" s="556"/>
    </row>
    <row r="771" spans="1:23" x14ac:dyDescent="0.25">
      <c r="A771" s="552" t="s">
        <v>2391</v>
      </c>
      <c r="B771" s="562"/>
      <c r="C771" s="295" t="s">
        <v>2392</v>
      </c>
      <c r="D771" s="568" t="s">
        <v>766</v>
      </c>
      <c r="E771" s="94">
        <v>11976.995999999999</v>
      </c>
      <c r="F771" s="33">
        <v>13765.184999999999</v>
      </c>
      <c r="G771" s="33">
        <v>16237.031999999999</v>
      </c>
      <c r="H771" s="33">
        <v>15772.422</v>
      </c>
      <c r="I771" s="33">
        <v>13736.929</v>
      </c>
      <c r="J771" s="33">
        <v>13122.302</v>
      </c>
      <c r="K771" s="551">
        <v>14763.302</v>
      </c>
      <c r="L771" s="94">
        <v>11647.629000000001</v>
      </c>
      <c r="M771" s="33">
        <v>17647.132000000001</v>
      </c>
      <c r="N771" s="33">
        <v>20706.439999999999</v>
      </c>
      <c r="O771" s="33">
        <v>16834.460999999999</v>
      </c>
      <c r="P771" s="551">
        <v>12658.726000000001</v>
      </c>
      <c r="Q771" s="33">
        <v>177890.22899999999</v>
      </c>
      <c r="R771" s="35">
        <v>178868.55600000001</v>
      </c>
      <c r="S771" s="66">
        <v>100.5</v>
      </c>
      <c r="T771" s="546" t="s">
        <v>767</v>
      </c>
      <c r="U771" s="334"/>
      <c r="V771" s="554" t="s">
        <v>2393</v>
      </c>
      <c r="W771" s="556" t="s">
        <v>2391</v>
      </c>
    </row>
    <row r="772" spans="1:23" x14ac:dyDescent="0.25">
      <c r="A772" s="552"/>
      <c r="B772" s="562"/>
      <c r="C772" s="295"/>
      <c r="D772" s="568" t="s">
        <v>768</v>
      </c>
      <c r="E772" s="94">
        <v>10828.888000000001</v>
      </c>
      <c r="F772" s="33">
        <v>9261.098</v>
      </c>
      <c r="G772" s="33">
        <v>11542.439</v>
      </c>
      <c r="H772" s="33">
        <v>13986.594999999999</v>
      </c>
      <c r="I772" s="33">
        <v>16215.353999999999</v>
      </c>
      <c r="J772" s="33">
        <v>13893.281000000001</v>
      </c>
      <c r="K772" s="551">
        <v>12919.764999999999</v>
      </c>
      <c r="L772" s="94">
        <v>10873.464</v>
      </c>
      <c r="M772" s="33">
        <v>13003.171</v>
      </c>
      <c r="N772" s="33">
        <v>16160.473</v>
      </c>
      <c r="O772" s="33">
        <v>12539.865</v>
      </c>
      <c r="P772" s="551">
        <v>9142.4580000000005</v>
      </c>
      <c r="Q772" s="33">
        <v>148982.799</v>
      </c>
      <c r="R772" s="35">
        <v>150366.851</v>
      </c>
      <c r="S772" s="66">
        <v>100.9</v>
      </c>
      <c r="T772" s="546" t="s">
        <v>769</v>
      </c>
      <c r="U772" s="334"/>
      <c r="W772" s="556"/>
    </row>
    <row r="773" spans="1:23" x14ac:dyDescent="0.25">
      <c r="A773" s="552"/>
      <c r="B773" s="562"/>
      <c r="C773" s="295"/>
      <c r="D773" s="568"/>
      <c r="E773" s="94"/>
      <c r="F773" s="33"/>
      <c r="G773" s="33"/>
      <c r="H773" s="33"/>
      <c r="I773" s="33"/>
      <c r="J773" s="33"/>
      <c r="K773" s="551"/>
      <c r="L773" s="94"/>
      <c r="M773" s="33"/>
      <c r="N773" s="33"/>
      <c r="O773" s="33"/>
      <c r="P773" s="551"/>
      <c r="Q773" s="33"/>
      <c r="R773" s="35"/>
      <c r="S773" s="66"/>
      <c r="T773" s="546"/>
      <c r="U773" s="334"/>
      <c r="V773" s="554"/>
      <c r="W773" s="556"/>
    </row>
    <row r="774" spans="1:23" x14ac:dyDescent="0.25">
      <c r="A774" s="552" t="s">
        <v>2394</v>
      </c>
      <c r="B774" s="562"/>
      <c r="C774" s="295" t="s">
        <v>2395</v>
      </c>
      <c r="D774" s="568" t="s">
        <v>766</v>
      </c>
      <c r="E774" s="94">
        <v>7185.6229999999996</v>
      </c>
      <c r="F774" s="33">
        <v>5894.049</v>
      </c>
      <c r="G774" s="33">
        <v>5286.826</v>
      </c>
      <c r="H774" s="33">
        <v>13689.236000000001</v>
      </c>
      <c r="I774" s="33">
        <v>4554.4520000000002</v>
      </c>
      <c r="J774" s="33">
        <v>9212.3590000000004</v>
      </c>
      <c r="K774" s="551">
        <v>2588.4740000000002</v>
      </c>
      <c r="L774" s="94">
        <v>203.65199999999999</v>
      </c>
      <c r="M774" s="33">
        <v>3771.1379999999999</v>
      </c>
      <c r="N774" s="33">
        <v>10879.741</v>
      </c>
      <c r="O774" s="33">
        <v>3843.66</v>
      </c>
      <c r="P774" s="551">
        <v>5476.1329999999998</v>
      </c>
      <c r="Q774" s="33">
        <v>43747.03</v>
      </c>
      <c r="R774" s="35">
        <v>72585.342999999993</v>
      </c>
      <c r="S774" s="66">
        <v>165.9</v>
      </c>
      <c r="T774" s="546" t="s">
        <v>767</v>
      </c>
      <c r="U774" s="334"/>
      <c r="V774" s="554" t="s">
        <v>2396</v>
      </c>
      <c r="W774" s="556" t="s">
        <v>2394</v>
      </c>
    </row>
    <row r="775" spans="1:23" x14ac:dyDescent="0.25">
      <c r="A775" s="552"/>
      <c r="B775" s="562"/>
      <c r="C775" s="295"/>
      <c r="D775" s="568" t="s">
        <v>768</v>
      </c>
      <c r="E775" s="94">
        <v>580.23400000000004</v>
      </c>
      <c r="F775" s="33">
        <v>347.36200000000002</v>
      </c>
      <c r="G775" s="33">
        <v>567.65200000000004</v>
      </c>
      <c r="H775" s="33">
        <v>180.07300000000001</v>
      </c>
      <c r="I775" s="33">
        <v>6754.0519999999997</v>
      </c>
      <c r="J775" s="33">
        <v>1197.991</v>
      </c>
      <c r="K775" s="551">
        <v>3683.38</v>
      </c>
      <c r="L775" s="94">
        <v>8804.2579999999998</v>
      </c>
      <c r="M775" s="33">
        <v>2774.2689999999998</v>
      </c>
      <c r="N775" s="33">
        <v>361.59199999999998</v>
      </c>
      <c r="O775" s="33">
        <v>1813.2149999999999</v>
      </c>
      <c r="P775" s="551">
        <v>2952.6379999999999</v>
      </c>
      <c r="Q775" s="33">
        <v>39093.601000000002</v>
      </c>
      <c r="R775" s="35">
        <v>30016.716</v>
      </c>
      <c r="S775" s="66">
        <v>76.8</v>
      </c>
      <c r="T775" s="546" t="s">
        <v>769</v>
      </c>
      <c r="U775" s="334"/>
      <c r="W775" s="556"/>
    </row>
    <row r="776" spans="1:23" x14ac:dyDescent="0.25">
      <c r="A776" s="552"/>
      <c r="B776" s="562"/>
      <c r="C776" s="295"/>
      <c r="D776" s="568"/>
      <c r="E776" s="94"/>
      <c r="F776" s="33"/>
      <c r="G776" s="33"/>
      <c r="H776" s="33"/>
      <c r="I776" s="33"/>
      <c r="J776" s="33"/>
      <c r="K776" s="551"/>
      <c r="L776" s="94"/>
      <c r="M776" s="33"/>
      <c r="N776" s="33"/>
      <c r="O776" s="33"/>
      <c r="P776" s="551"/>
      <c r="Q776" s="33"/>
      <c r="R776" s="35"/>
      <c r="S776" s="66"/>
      <c r="T776" s="546"/>
      <c r="U776" s="334"/>
      <c r="V776" s="554"/>
      <c r="W776" s="556"/>
    </row>
    <row r="777" spans="1:23" x14ac:dyDescent="0.25">
      <c r="A777" s="552" t="s">
        <v>2397</v>
      </c>
      <c r="B777" s="562"/>
      <c r="C777" s="295" t="s">
        <v>2398</v>
      </c>
      <c r="D777" s="568" t="s">
        <v>766</v>
      </c>
      <c r="E777" s="94" t="s">
        <v>234</v>
      </c>
      <c r="F777" s="33" t="s">
        <v>234</v>
      </c>
      <c r="G777" s="33" t="s">
        <v>234</v>
      </c>
      <c r="H777" s="33" t="s">
        <v>234</v>
      </c>
      <c r="I777" s="33" t="s">
        <v>234</v>
      </c>
      <c r="J777" s="33" t="s">
        <v>234</v>
      </c>
      <c r="K777" s="551" t="s">
        <v>234</v>
      </c>
      <c r="L777" s="94" t="s">
        <v>234</v>
      </c>
      <c r="M777" s="33" t="s">
        <v>234</v>
      </c>
      <c r="N777" s="33">
        <v>0.04</v>
      </c>
      <c r="O777" s="33" t="s">
        <v>234</v>
      </c>
      <c r="P777" s="551">
        <v>0.08</v>
      </c>
      <c r="Q777" s="33">
        <v>9.5719999999999992</v>
      </c>
      <c r="R777" s="35">
        <v>0.12</v>
      </c>
      <c r="S777" s="66">
        <v>1.3</v>
      </c>
      <c r="T777" s="546" t="s">
        <v>767</v>
      </c>
      <c r="U777" s="334"/>
      <c r="V777" s="554" t="s">
        <v>2399</v>
      </c>
      <c r="W777" s="556" t="s">
        <v>2397</v>
      </c>
    </row>
    <row r="778" spans="1:23" x14ac:dyDescent="0.25">
      <c r="A778" s="552"/>
      <c r="B778" s="562"/>
      <c r="C778" s="295"/>
      <c r="D778" s="568" t="s">
        <v>768</v>
      </c>
      <c r="E778" s="94">
        <v>2.1999999999999999E-2</v>
      </c>
      <c r="F778" s="33">
        <v>2.1999999999999999E-2</v>
      </c>
      <c r="G778" s="33">
        <v>2.1999999999999999E-2</v>
      </c>
      <c r="H778" s="33">
        <v>0.02</v>
      </c>
      <c r="I778" s="33" t="s">
        <v>234</v>
      </c>
      <c r="J778" s="33">
        <v>6.94</v>
      </c>
      <c r="K778" s="551">
        <v>8.8000000000000007</v>
      </c>
      <c r="L778" s="94" t="s">
        <v>234</v>
      </c>
      <c r="M778" s="33" t="s">
        <v>234</v>
      </c>
      <c r="N778" s="33" t="s">
        <v>234</v>
      </c>
      <c r="O778" s="33" t="s">
        <v>234</v>
      </c>
      <c r="P778" s="551" t="s">
        <v>234</v>
      </c>
      <c r="Q778" s="33" t="s">
        <v>234</v>
      </c>
      <c r="R778" s="35">
        <v>15.826000000000001</v>
      </c>
      <c r="S778" s="66" t="s">
        <v>288</v>
      </c>
      <c r="T778" s="546" t="s">
        <v>769</v>
      </c>
      <c r="U778" s="334"/>
      <c r="W778" s="556"/>
    </row>
    <row r="779" spans="1:23" x14ac:dyDescent="0.25">
      <c r="A779" s="552"/>
      <c r="B779" s="562"/>
      <c r="C779" s="295"/>
      <c r="D779" s="568"/>
      <c r="E779" s="94"/>
      <c r="F779" s="33"/>
      <c r="G779" s="33"/>
      <c r="H779" s="33"/>
      <c r="I779" s="33"/>
      <c r="J779" s="33"/>
      <c r="K779" s="551"/>
      <c r="L779" s="94"/>
      <c r="M779" s="33"/>
      <c r="N779" s="33"/>
      <c r="O779" s="33"/>
      <c r="P779" s="551"/>
      <c r="Q779" s="33"/>
      <c r="R779" s="35"/>
      <c r="S779" s="66"/>
      <c r="T779" s="546"/>
      <c r="U779" s="334"/>
      <c r="V779" s="554"/>
      <c r="W779" s="556"/>
    </row>
    <row r="780" spans="1:23" x14ac:dyDescent="0.25">
      <c r="A780" s="552" t="s">
        <v>2400</v>
      </c>
      <c r="B780" s="562"/>
      <c r="C780" s="295" t="s">
        <v>2401</v>
      </c>
      <c r="D780" s="568" t="s">
        <v>766</v>
      </c>
      <c r="E780" s="94" t="s">
        <v>234</v>
      </c>
      <c r="F780" s="33">
        <v>1.784</v>
      </c>
      <c r="G780" s="33" t="s">
        <v>234</v>
      </c>
      <c r="H780" s="33">
        <v>4.3999999999999997E-2</v>
      </c>
      <c r="I780" s="33" t="s">
        <v>234</v>
      </c>
      <c r="J780" s="33">
        <v>7.2370000000000001</v>
      </c>
      <c r="K780" s="551" t="s">
        <v>234</v>
      </c>
      <c r="L780" s="94">
        <v>3.3730000000000002</v>
      </c>
      <c r="M780" s="33">
        <v>3.3239999999999998</v>
      </c>
      <c r="N780" s="33">
        <v>2.1999999999999999E-2</v>
      </c>
      <c r="O780" s="33" t="s">
        <v>234</v>
      </c>
      <c r="P780" s="551" t="s">
        <v>234</v>
      </c>
      <c r="Q780" s="33">
        <v>18.707999999999998</v>
      </c>
      <c r="R780" s="35">
        <v>15.784000000000001</v>
      </c>
      <c r="S780" s="66">
        <v>84.4</v>
      </c>
      <c r="T780" s="546" t="s">
        <v>767</v>
      </c>
      <c r="U780" s="334"/>
      <c r="V780" s="554" t="s">
        <v>2402</v>
      </c>
      <c r="W780" s="556" t="s">
        <v>2400</v>
      </c>
    </row>
    <row r="781" spans="1:23" x14ac:dyDescent="0.25">
      <c r="A781" s="552"/>
      <c r="B781" s="562"/>
      <c r="C781" s="295"/>
      <c r="D781" s="568" t="s">
        <v>768</v>
      </c>
      <c r="E781" s="94" t="s">
        <v>234</v>
      </c>
      <c r="F781" s="33" t="s">
        <v>234</v>
      </c>
      <c r="G781" s="33" t="s">
        <v>234</v>
      </c>
      <c r="H781" s="33" t="s">
        <v>234</v>
      </c>
      <c r="I781" s="33" t="s">
        <v>234</v>
      </c>
      <c r="J781" s="33" t="s">
        <v>234</v>
      </c>
      <c r="K781" s="551" t="s">
        <v>234</v>
      </c>
      <c r="L781" s="94" t="s">
        <v>234</v>
      </c>
      <c r="M781" s="33" t="s">
        <v>234</v>
      </c>
      <c r="N781" s="33" t="s">
        <v>234</v>
      </c>
      <c r="O781" s="33" t="s">
        <v>234</v>
      </c>
      <c r="P781" s="551" t="s">
        <v>234</v>
      </c>
      <c r="Q781" s="33" t="s">
        <v>234</v>
      </c>
      <c r="R781" s="35" t="s">
        <v>234</v>
      </c>
      <c r="S781" s="66" t="s">
        <v>288</v>
      </c>
      <c r="T781" s="546" t="s">
        <v>769</v>
      </c>
      <c r="U781" s="334"/>
      <c r="V781" s="554" t="s">
        <v>2403</v>
      </c>
      <c r="W781" s="556"/>
    </row>
    <row r="782" spans="1:23" x14ac:dyDescent="0.25">
      <c r="A782" s="552"/>
      <c r="B782" s="562"/>
      <c r="C782" s="295"/>
      <c r="D782" s="568"/>
      <c r="E782" s="94"/>
      <c r="F782" s="33"/>
      <c r="G782" s="33"/>
      <c r="H782" s="33"/>
      <c r="I782" s="33"/>
      <c r="J782" s="33"/>
      <c r="K782" s="551"/>
      <c r="L782" s="94"/>
      <c r="M782" s="33"/>
      <c r="N782" s="33"/>
      <c r="O782" s="33"/>
      <c r="P782" s="551"/>
      <c r="Q782" s="33"/>
      <c r="R782" s="35"/>
      <c r="S782" s="66"/>
      <c r="T782" s="546"/>
      <c r="U782" s="334"/>
      <c r="V782" s="554"/>
      <c r="W782" s="556"/>
    </row>
    <row r="783" spans="1:23" x14ac:dyDescent="0.25">
      <c r="A783" s="569" t="s">
        <v>2404</v>
      </c>
      <c r="B783" s="576"/>
      <c r="C783" s="584" t="s">
        <v>2405</v>
      </c>
      <c r="D783" s="568" t="s">
        <v>766</v>
      </c>
      <c r="E783" s="94">
        <v>19578.946</v>
      </c>
      <c r="F783" s="33">
        <v>22944.523000000001</v>
      </c>
      <c r="G783" s="33">
        <v>19661.965</v>
      </c>
      <c r="H783" s="33">
        <v>19327.819</v>
      </c>
      <c r="I783" s="33">
        <v>21142.125</v>
      </c>
      <c r="J783" s="33">
        <v>24795.059000000001</v>
      </c>
      <c r="K783" s="551">
        <v>24737.124</v>
      </c>
      <c r="L783" s="94">
        <v>17220.274000000001</v>
      </c>
      <c r="M783" s="33">
        <v>22035.03</v>
      </c>
      <c r="N783" s="33">
        <v>30550.322</v>
      </c>
      <c r="O783" s="33">
        <v>27124.623</v>
      </c>
      <c r="P783" s="551">
        <v>27713.011999999999</v>
      </c>
      <c r="Q783" s="33">
        <v>328050.109</v>
      </c>
      <c r="R783" s="35">
        <v>276830.82199999999</v>
      </c>
      <c r="S783" s="213">
        <v>84.4</v>
      </c>
      <c r="T783" s="546" t="s">
        <v>767</v>
      </c>
      <c r="U783" s="334"/>
      <c r="V783" s="554" t="s">
        <v>2406</v>
      </c>
      <c r="W783" s="556" t="s">
        <v>2404</v>
      </c>
    </row>
    <row r="784" spans="1:23" x14ac:dyDescent="0.25">
      <c r="A784" s="569"/>
      <c r="B784" s="576"/>
      <c r="C784" s="584" t="s">
        <v>2407</v>
      </c>
      <c r="D784" s="568" t="s">
        <v>768</v>
      </c>
      <c r="E784" s="94">
        <v>29228.874</v>
      </c>
      <c r="F784" s="33">
        <v>30750.308000000001</v>
      </c>
      <c r="G784" s="33">
        <v>38252.32</v>
      </c>
      <c r="H784" s="33">
        <v>30063.226999999999</v>
      </c>
      <c r="I784" s="33">
        <v>32386.519</v>
      </c>
      <c r="J784" s="33">
        <v>39766.597999999998</v>
      </c>
      <c r="K784" s="551">
        <v>43010.601999999999</v>
      </c>
      <c r="L784" s="94">
        <v>32244.772000000001</v>
      </c>
      <c r="M784" s="33">
        <v>33443.953000000001</v>
      </c>
      <c r="N784" s="33">
        <v>36653.199999999997</v>
      </c>
      <c r="O784" s="33">
        <v>31392.019</v>
      </c>
      <c r="P784" s="551">
        <v>27444.563999999998</v>
      </c>
      <c r="Q784" s="33">
        <v>433730.69300000003</v>
      </c>
      <c r="R784" s="35">
        <v>404636.95600000001</v>
      </c>
      <c r="S784" s="213">
        <v>93.3</v>
      </c>
      <c r="T784" s="546" t="s">
        <v>769</v>
      </c>
      <c r="U784" s="334"/>
      <c r="V784" s="554" t="s">
        <v>2408</v>
      </c>
      <c r="W784" s="556"/>
    </row>
    <row r="785" spans="1:23" x14ac:dyDescent="0.25">
      <c r="A785" s="569"/>
      <c r="B785" s="576"/>
      <c r="C785" s="584"/>
      <c r="D785" s="568"/>
      <c r="E785" s="94"/>
      <c r="F785" s="33"/>
      <c r="G785" s="33"/>
      <c r="H785" s="33"/>
      <c r="I785" s="33"/>
      <c r="J785" s="33"/>
      <c r="K785" s="551"/>
      <c r="L785" s="94"/>
      <c r="M785" s="33"/>
      <c r="N785" s="33"/>
      <c r="O785" s="33"/>
      <c r="P785" s="551"/>
      <c r="Q785" s="33"/>
      <c r="R785" s="35"/>
      <c r="S785" s="213"/>
      <c r="T785" s="546"/>
      <c r="U785" s="334"/>
      <c r="V785" s="554"/>
      <c r="W785" s="556"/>
    </row>
    <row r="786" spans="1:23" x14ac:dyDescent="0.25">
      <c r="A786" s="569" t="s">
        <v>2409</v>
      </c>
      <c r="B786" s="576"/>
      <c r="C786" s="584" t="s">
        <v>2410</v>
      </c>
      <c r="D786" s="529" t="s">
        <v>766</v>
      </c>
      <c r="E786" s="94">
        <v>12.185</v>
      </c>
      <c r="F786" s="33">
        <v>11.499000000000001</v>
      </c>
      <c r="G786" s="33">
        <v>54.920999999999999</v>
      </c>
      <c r="H786" s="33">
        <v>3.444</v>
      </c>
      <c r="I786" s="33">
        <v>25.504000000000001</v>
      </c>
      <c r="J786" s="33">
        <v>3.1440000000000001</v>
      </c>
      <c r="K786" s="551">
        <v>2.5230000000000001</v>
      </c>
      <c r="L786" s="94">
        <v>2.669</v>
      </c>
      <c r="M786" s="33">
        <v>8.7590000000000003</v>
      </c>
      <c r="N786" s="33">
        <v>8.3330000000000002</v>
      </c>
      <c r="O786" s="33">
        <v>3.581</v>
      </c>
      <c r="P786" s="551">
        <v>34.945</v>
      </c>
      <c r="Q786" s="33">
        <v>633.87099999999998</v>
      </c>
      <c r="R786" s="35">
        <v>171.50700000000001</v>
      </c>
      <c r="S786" s="213">
        <v>27.1</v>
      </c>
      <c r="T786" s="546" t="s">
        <v>767</v>
      </c>
      <c r="U786" s="334"/>
      <c r="V786" s="554" t="s">
        <v>2411</v>
      </c>
      <c r="W786" s="556" t="s">
        <v>2409</v>
      </c>
    </row>
    <row r="787" spans="1:23" x14ac:dyDescent="0.25">
      <c r="A787" s="569"/>
      <c r="B787" s="576"/>
      <c r="C787" s="584" t="s">
        <v>2412</v>
      </c>
      <c r="D787" s="529" t="s">
        <v>768</v>
      </c>
      <c r="E787" s="94">
        <v>50.084000000000003</v>
      </c>
      <c r="F787" s="33">
        <v>34.828000000000003</v>
      </c>
      <c r="G787" s="33">
        <v>29.306999999999999</v>
      </c>
      <c r="H787" s="33" t="s">
        <v>234</v>
      </c>
      <c r="I787" s="33">
        <v>61.526000000000003</v>
      </c>
      <c r="J787" s="33">
        <v>67.103999999999999</v>
      </c>
      <c r="K787" s="551">
        <v>80.180000000000007</v>
      </c>
      <c r="L787" s="94">
        <v>116.57</v>
      </c>
      <c r="M787" s="33">
        <v>10.831</v>
      </c>
      <c r="N787" s="33">
        <v>39.979999999999997</v>
      </c>
      <c r="O787" s="33">
        <v>49.801000000000002</v>
      </c>
      <c r="P787" s="551">
        <v>42.429000000000002</v>
      </c>
      <c r="Q787" s="33">
        <v>308.80200000000002</v>
      </c>
      <c r="R787" s="35">
        <v>582.64</v>
      </c>
      <c r="S787" s="213">
        <v>188.7</v>
      </c>
      <c r="T787" s="546" t="s">
        <v>769</v>
      </c>
      <c r="U787" s="334"/>
      <c r="V787" s="554" t="s">
        <v>2413</v>
      </c>
      <c r="W787" s="556"/>
    </row>
    <row r="788" spans="1:23" x14ac:dyDescent="0.25">
      <c r="A788" s="569"/>
      <c r="B788" s="576"/>
      <c r="C788" s="584"/>
      <c r="D788" s="529"/>
      <c r="E788" s="94"/>
      <c r="F788" s="33"/>
      <c r="G788" s="33"/>
      <c r="H788" s="33"/>
      <c r="I788" s="33"/>
      <c r="J788" s="33"/>
      <c r="K788" s="551"/>
      <c r="L788" s="94"/>
      <c r="M788" s="33"/>
      <c r="N788" s="33"/>
      <c r="O788" s="33"/>
      <c r="P788" s="551"/>
      <c r="Q788" s="33"/>
      <c r="R788" s="35"/>
      <c r="S788" s="213"/>
      <c r="T788" s="546"/>
      <c r="U788" s="334"/>
      <c r="V788" s="554"/>
      <c r="W788" s="556"/>
    </row>
    <row r="789" spans="1:23" x14ac:dyDescent="0.25">
      <c r="A789" s="569" t="s">
        <v>2414</v>
      </c>
      <c r="B789" s="576"/>
      <c r="C789" s="584" t="s">
        <v>2415</v>
      </c>
      <c r="D789" s="529" t="s">
        <v>766</v>
      </c>
      <c r="E789" s="94" t="s">
        <v>234</v>
      </c>
      <c r="F789" s="33" t="s">
        <v>234</v>
      </c>
      <c r="G789" s="33">
        <v>1.3069999999999999</v>
      </c>
      <c r="H789" s="33">
        <v>0.22500000000000001</v>
      </c>
      <c r="I789" s="33" t="s">
        <v>234</v>
      </c>
      <c r="J789" s="33">
        <v>1.8080000000000001</v>
      </c>
      <c r="K789" s="551">
        <v>14.478999999999999</v>
      </c>
      <c r="L789" s="94">
        <v>0.216</v>
      </c>
      <c r="M789" s="33">
        <v>6.4009999999999998</v>
      </c>
      <c r="N789" s="33">
        <v>4.9009999999999998</v>
      </c>
      <c r="O789" s="33">
        <v>3.84</v>
      </c>
      <c r="P789" s="551" t="s">
        <v>234</v>
      </c>
      <c r="Q789" s="33">
        <v>3.2869999999999999</v>
      </c>
      <c r="R789" s="35">
        <v>33.177</v>
      </c>
      <c r="S789" s="213" t="s">
        <v>2416</v>
      </c>
      <c r="T789" s="546" t="s">
        <v>767</v>
      </c>
      <c r="U789" s="334"/>
      <c r="V789" s="554" t="s">
        <v>2417</v>
      </c>
      <c r="W789" s="556" t="s">
        <v>2414</v>
      </c>
    </row>
    <row r="790" spans="1:23" x14ac:dyDescent="0.25">
      <c r="A790" s="569"/>
      <c r="B790" s="576"/>
      <c r="C790" s="584" t="s">
        <v>2418</v>
      </c>
      <c r="D790" s="529" t="s">
        <v>768</v>
      </c>
      <c r="E790" s="94" t="s">
        <v>234</v>
      </c>
      <c r="F790" s="33" t="s">
        <v>234</v>
      </c>
      <c r="G790" s="33">
        <v>28.652999999999999</v>
      </c>
      <c r="H790" s="33" t="s">
        <v>234</v>
      </c>
      <c r="I790" s="33" t="s">
        <v>234</v>
      </c>
      <c r="J790" s="33" t="s">
        <v>234</v>
      </c>
      <c r="K790" s="551" t="s">
        <v>234</v>
      </c>
      <c r="L790" s="94" t="s">
        <v>234</v>
      </c>
      <c r="M790" s="33" t="s">
        <v>234</v>
      </c>
      <c r="N790" s="33" t="s">
        <v>234</v>
      </c>
      <c r="O790" s="33" t="s">
        <v>234</v>
      </c>
      <c r="P790" s="551" t="s">
        <v>234</v>
      </c>
      <c r="Q790" s="33" t="s">
        <v>234</v>
      </c>
      <c r="R790" s="35">
        <v>28.652999999999999</v>
      </c>
      <c r="S790" s="213" t="s">
        <v>288</v>
      </c>
      <c r="T790" s="546" t="s">
        <v>769</v>
      </c>
      <c r="U790" s="334"/>
      <c r="V790" s="554" t="s">
        <v>2419</v>
      </c>
      <c r="W790" s="556"/>
    </row>
    <row r="791" spans="1:23" x14ac:dyDescent="0.25">
      <c r="A791" s="569"/>
      <c r="B791" s="576"/>
      <c r="C791" s="584"/>
      <c r="D791" s="529"/>
      <c r="E791" s="94"/>
      <c r="F791" s="33"/>
      <c r="G791" s="33"/>
      <c r="H791" s="33"/>
      <c r="I791" s="33"/>
      <c r="J791" s="33"/>
      <c r="K791" s="551"/>
      <c r="L791" s="94"/>
      <c r="M791" s="33"/>
      <c r="N791" s="33"/>
      <c r="O791" s="33"/>
      <c r="P791" s="551"/>
      <c r="Q791" s="33"/>
      <c r="R791" s="35"/>
      <c r="S791" s="213"/>
      <c r="T791" s="546"/>
      <c r="U791" s="334"/>
      <c r="V791" s="554"/>
      <c r="W791" s="556"/>
    </row>
    <row r="792" spans="1:23" x14ac:dyDescent="0.25">
      <c r="A792" s="569" t="s">
        <v>2420</v>
      </c>
      <c r="B792" s="576"/>
      <c r="C792" s="584" t="s">
        <v>2421</v>
      </c>
      <c r="D792" s="529" t="s">
        <v>766</v>
      </c>
      <c r="E792" s="94" t="s">
        <v>234</v>
      </c>
      <c r="F792" s="33" t="s">
        <v>234</v>
      </c>
      <c r="G792" s="33" t="s">
        <v>234</v>
      </c>
      <c r="H792" s="33" t="s">
        <v>234</v>
      </c>
      <c r="I792" s="33" t="s">
        <v>234</v>
      </c>
      <c r="J792" s="33" t="s">
        <v>234</v>
      </c>
      <c r="K792" s="551" t="s">
        <v>234</v>
      </c>
      <c r="L792" s="94" t="s">
        <v>234</v>
      </c>
      <c r="M792" s="33" t="s">
        <v>234</v>
      </c>
      <c r="N792" s="33" t="s">
        <v>234</v>
      </c>
      <c r="O792" s="33" t="s">
        <v>234</v>
      </c>
      <c r="P792" s="551" t="s">
        <v>234</v>
      </c>
      <c r="Q792" s="33">
        <v>12.055</v>
      </c>
      <c r="R792" s="35" t="s">
        <v>234</v>
      </c>
      <c r="S792" s="213">
        <v>0</v>
      </c>
      <c r="T792" s="546" t="s">
        <v>767</v>
      </c>
      <c r="U792" s="334"/>
      <c r="V792" s="554" t="s">
        <v>2422</v>
      </c>
      <c r="W792" s="556" t="s">
        <v>2420</v>
      </c>
    </row>
    <row r="793" spans="1:23" x14ac:dyDescent="0.25">
      <c r="A793" s="569"/>
      <c r="B793" s="576"/>
      <c r="C793" s="584" t="s">
        <v>2423</v>
      </c>
      <c r="D793" s="529" t="s">
        <v>768</v>
      </c>
      <c r="E793" s="94" t="s">
        <v>234</v>
      </c>
      <c r="F793" s="33" t="s">
        <v>234</v>
      </c>
      <c r="G793" s="33" t="s">
        <v>234</v>
      </c>
      <c r="H793" s="33" t="s">
        <v>234</v>
      </c>
      <c r="I793" s="33" t="s">
        <v>234</v>
      </c>
      <c r="J793" s="33" t="s">
        <v>234</v>
      </c>
      <c r="K793" s="551" t="s">
        <v>234</v>
      </c>
      <c r="L793" s="94" t="s">
        <v>234</v>
      </c>
      <c r="M793" s="33" t="s">
        <v>234</v>
      </c>
      <c r="N793" s="33" t="s">
        <v>234</v>
      </c>
      <c r="O793" s="33" t="s">
        <v>234</v>
      </c>
      <c r="P793" s="551" t="s">
        <v>234</v>
      </c>
      <c r="Q793" s="33" t="s">
        <v>234</v>
      </c>
      <c r="R793" s="35" t="s">
        <v>234</v>
      </c>
      <c r="S793" s="213" t="s">
        <v>288</v>
      </c>
      <c r="T793" s="546" t="s">
        <v>769</v>
      </c>
      <c r="U793" s="334"/>
      <c r="V793" s="554" t="s">
        <v>2424</v>
      </c>
      <c r="W793" s="556"/>
    </row>
    <row r="794" spans="1:23" x14ac:dyDescent="0.25">
      <c r="A794" s="569"/>
      <c r="B794" s="576"/>
      <c r="C794" s="584"/>
      <c r="D794" s="529"/>
      <c r="E794" s="94"/>
      <c r="F794" s="33"/>
      <c r="G794" s="33"/>
      <c r="H794" s="33"/>
      <c r="I794" s="33"/>
      <c r="J794" s="33"/>
      <c r="K794" s="551"/>
      <c r="L794" s="94"/>
      <c r="M794" s="33"/>
      <c r="N794" s="33"/>
      <c r="O794" s="33"/>
      <c r="P794" s="551"/>
      <c r="Q794" s="33"/>
      <c r="R794" s="35"/>
      <c r="S794" s="213"/>
      <c r="T794" s="546"/>
      <c r="U794" s="334"/>
      <c r="V794" s="554"/>
      <c r="W794" s="556"/>
    </row>
    <row r="795" spans="1:23" x14ac:dyDescent="0.25">
      <c r="A795" s="569" t="s">
        <v>2425</v>
      </c>
      <c r="B795" s="576"/>
      <c r="C795" s="584" t="s">
        <v>2426</v>
      </c>
      <c r="D795" s="568" t="s">
        <v>766</v>
      </c>
      <c r="E795" s="94">
        <v>3979.3359999999998</v>
      </c>
      <c r="F795" s="33">
        <v>3463.1489999999999</v>
      </c>
      <c r="G795" s="33">
        <v>3889.8719999999998</v>
      </c>
      <c r="H795" s="33">
        <v>3591.4319999999998</v>
      </c>
      <c r="I795" s="33">
        <v>3260.357</v>
      </c>
      <c r="J795" s="33">
        <v>3369.174</v>
      </c>
      <c r="K795" s="551">
        <v>3344.8130000000001</v>
      </c>
      <c r="L795" s="94">
        <v>4506.3010000000004</v>
      </c>
      <c r="M795" s="33">
        <v>5207.2359999999999</v>
      </c>
      <c r="N795" s="33">
        <v>4389.134</v>
      </c>
      <c r="O795" s="33">
        <v>4301.5280000000002</v>
      </c>
      <c r="P795" s="551">
        <v>3857.16</v>
      </c>
      <c r="Q795" s="33">
        <v>47668.163</v>
      </c>
      <c r="R795" s="35">
        <v>47159.491999999998</v>
      </c>
      <c r="S795" s="213">
        <v>98.9</v>
      </c>
      <c r="T795" s="546" t="s">
        <v>767</v>
      </c>
      <c r="U795" s="334"/>
      <c r="V795" s="554" t="s">
        <v>2427</v>
      </c>
      <c r="W795" s="556" t="s">
        <v>2425</v>
      </c>
    </row>
    <row r="796" spans="1:23" x14ac:dyDescent="0.25">
      <c r="A796" s="569"/>
      <c r="B796" s="576"/>
      <c r="C796" s="584"/>
      <c r="D796" s="568" t="s">
        <v>768</v>
      </c>
      <c r="E796" s="94">
        <v>5433.46</v>
      </c>
      <c r="F796" s="33">
        <v>5787.1719999999996</v>
      </c>
      <c r="G796" s="33">
        <v>7008.4780000000001</v>
      </c>
      <c r="H796" s="33">
        <v>6177.17</v>
      </c>
      <c r="I796" s="33">
        <v>6378.5720000000001</v>
      </c>
      <c r="J796" s="33">
        <v>5384.8869999999997</v>
      </c>
      <c r="K796" s="551">
        <v>5197.8729999999996</v>
      </c>
      <c r="L796" s="94">
        <v>5704.62</v>
      </c>
      <c r="M796" s="33">
        <v>9907.8080000000009</v>
      </c>
      <c r="N796" s="33">
        <v>6492.0529999999999</v>
      </c>
      <c r="O796" s="33">
        <v>6180.8239999999996</v>
      </c>
      <c r="P796" s="551">
        <v>5378.4279999999999</v>
      </c>
      <c r="Q796" s="33">
        <v>76776.683999999994</v>
      </c>
      <c r="R796" s="35">
        <v>75031.345000000001</v>
      </c>
      <c r="S796" s="213">
        <v>97.7</v>
      </c>
      <c r="T796" s="546" t="s">
        <v>769</v>
      </c>
      <c r="U796" s="334"/>
      <c r="W796" s="556"/>
    </row>
    <row r="797" spans="1:23" x14ac:dyDescent="0.25">
      <c r="A797" s="569"/>
      <c r="B797" s="576"/>
      <c r="C797" s="584"/>
      <c r="D797" s="568"/>
      <c r="E797" s="94"/>
      <c r="F797" s="33"/>
      <c r="G797" s="33"/>
      <c r="H797" s="33"/>
      <c r="I797" s="33"/>
      <c r="J797" s="33"/>
      <c r="K797" s="551"/>
      <c r="L797" s="94"/>
      <c r="M797" s="33"/>
      <c r="N797" s="33"/>
      <c r="O797" s="33"/>
      <c r="P797" s="551"/>
      <c r="Q797" s="33"/>
      <c r="R797" s="35"/>
      <c r="S797" s="213"/>
      <c r="T797" s="546"/>
      <c r="U797" s="334"/>
      <c r="V797" s="554"/>
      <c r="W797" s="556"/>
    </row>
    <row r="798" spans="1:23" x14ac:dyDescent="0.25">
      <c r="A798" s="569" t="s">
        <v>2428</v>
      </c>
      <c r="B798" s="576"/>
      <c r="C798" s="584" t="s">
        <v>2429</v>
      </c>
      <c r="D798" s="529" t="s">
        <v>766</v>
      </c>
      <c r="E798" s="94">
        <v>102.834</v>
      </c>
      <c r="F798" s="33">
        <v>125.124</v>
      </c>
      <c r="G798" s="33">
        <v>121.36</v>
      </c>
      <c r="H798" s="33">
        <v>113.66800000000001</v>
      </c>
      <c r="I798" s="33">
        <v>146.47300000000001</v>
      </c>
      <c r="J798" s="33">
        <v>217.636</v>
      </c>
      <c r="K798" s="551">
        <v>162.691</v>
      </c>
      <c r="L798" s="94">
        <v>147.44499999999999</v>
      </c>
      <c r="M798" s="33">
        <v>140.91</v>
      </c>
      <c r="N798" s="33">
        <v>141.54900000000001</v>
      </c>
      <c r="O798" s="33">
        <v>129.57300000000001</v>
      </c>
      <c r="P798" s="551">
        <v>121.663</v>
      </c>
      <c r="Q798" s="33">
        <v>1588.9549999999999</v>
      </c>
      <c r="R798" s="35">
        <v>1670.9259999999999</v>
      </c>
      <c r="S798" s="213">
        <v>105.2</v>
      </c>
      <c r="T798" s="546" t="s">
        <v>767</v>
      </c>
      <c r="U798" s="334"/>
      <c r="V798" s="554" t="s">
        <v>2430</v>
      </c>
      <c r="W798" s="556" t="s">
        <v>2428</v>
      </c>
    </row>
    <row r="799" spans="1:23" x14ac:dyDescent="0.25">
      <c r="A799" s="569"/>
      <c r="B799" s="576"/>
      <c r="C799" s="584"/>
      <c r="D799" s="529" t="s">
        <v>768</v>
      </c>
      <c r="E799" s="94">
        <v>6.8310000000000004</v>
      </c>
      <c r="F799" s="33">
        <v>11.244</v>
      </c>
      <c r="G799" s="33">
        <v>9.4480000000000004</v>
      </c>
      <c r="H799" s="33">
        <v>11.516</v>
      </c>
      <c r="I799" s="33">
        <v>6.8120000000000003</v>
      </c>
      <c r="J799" s="33">
        <v>11.567</v>
      </c>
      <c r="K799" s="551">
        <v>9.2520000000000007</v>
      </c>
      <c r="L799" s="94">
        <v>7.1280000000000001</v>
      </c>
      <c r="M799" s="33">
        <v>7.1070000000000002</v>
      </c>
      <c r="N799" s="33">
        <v>14.555999999999999</v>
      </c>
      <c r="O799" s="33">
        <v>5.61</v>
      </c>
      <c r="P799" s="551">
        <v>8.3249999999999993</v>
      </c>
      <c r="Q799" s="33">
        <v>94.616</v>
      </c>
      <c r="R799" s="35">
        <v>109.396</v>
      </c>
      <c r="S799" s="213">
        <v>115.6</v>
      </c>
      <c r="T799" s="546" t="s">
        <v>769</v>
      </c>
      <c r="U799" s="334"/>
      <c r="V799" s="554" t="s">
        <v>2431</v>
      </c>
      <c r="W799" s="556"/>
    </row>
    <row r="800" spans="1:23" x14ac:dyDescent="0.25">
      <c r="A800" s="569"/>
      <c r="B800" s="576"/>
      <c r="C800" s="584"/>
      <c r="D800" s="529"/>
      <c r="E800" s="94"/>
      <c r="F800" s="33"/>
      <c r="G800" s="33"/>
      <c r="H800" s="33"/>
      <c r="I800" s="33"/>
      <c r="J800" s="33"/>
      <c r="K800" s="551"/>
      <c r="L800" s="94"/>
      <c r="M800" s="33"/>
      <c r="N800" s="33"/>
      <c r="O800" s="33"/>
      <c r="P800" s="551"/>
      <c r="Q800" s="33"/>
      <c r="R800" s="35"/>
      <c r="S800" s="213"/>
      <c r="T800" s="546"/>
      <c r="U800" s="334"/>
      <c r="V800" s="554"/>
      <c r="W800" s="556"/>
    </row>
    <row r="801" spans="1:23" x14ac:dyDescent="0.25">
      <c r="A801" s="569" t="s">
        <v>2432</v>
      </c>
      <c r="B801" s="576"/>
      <c r="C801" s="584" t="s">
        <v>2433</v>
      </c>
      <c r="D801" s="529" t="s">
        <v>766</v>
      </c>
      <c r="E801" s="94">
        <v>1515.4390000000001</v>
      </c>
      <c r="F801" s="33">
        <v>1119.6880000000001</v>
      </c>
      <c r="G801" s="33">
        <v>1072.107</v>
      </c>
      <c r="H801" s="33">
        <v>1468.654</v>
      </c>
      <c r="I801" s="33">
        <v>1044.9549999999999</v>
      </c>
      <c r="J801" s="33">
        <v>1783.2370000000001</v>
      </c>
      <c r="K801" s="551">
        <v>1850.241</v>
      </c>
      <c r="L801" s="94">
        <v>1742.1590000000001</v>
      </c>
      <c r="M801" s="33">
        <v>2429.2040000000002</v>
      </c>
      <c r="N801" s="33">
        <v>2226.7080000000001</v>
      </c>
      <c r="O801" s="33">
        <v>1328.029</v>
      </c>
      <c r="P801" s="551">
        <v>1577.521</v>
      </c>
      <c r="Q801" s="33">
        <v>17570.311000000002</v>
      </c>
      <c r="R801" s="35">
        <v>19157.941999999999</v>
      </c>
      <c r="S801" s="213">
        <v>109</v>
      </c>
      <c r="T801" s="546" t="s">
        <v>767</v>
      </c>
      <c r="U801" s="334"/>
      <c r="V801" s="554" t="s">
        <v>2434</v>
      </c>
      <c r="W801" s="556" t="s">
        <v>2432</v>
      </c>
    </row>
    <row r="802" spans="1:23" x14ac:dyDescent="0.25">
      <c r="A802" s="569"/>
      <c r="B802" s="576"/>
      <c r="C802" s="584"/>
      <c r="D802" s="529" t="s">
        <v>768</v>
      </c>
      <c r="E802" s="94">
        <v>3457.2820000000002</v>
      </c>
      <c r="F802" s="33">
        <v>3075.395</v>
      </c>
      <c r="G802" s="33">
        <v>3176.3539999999998</v>
      </c>
      <c r="H802" s="33">
        <v>3943.5059999999999</v>
      </c>
      <c r="I802" s="33">
        <v>2649.0189999999998</v>
      </c>
      <c r="J802" s="33">
        <v>2535.002</v>
      </c>
      <c r="K802" s="551">
        <v>2500.1309999999999</v>
      </c>
      <c r="L802" s="94">
        <v>2470.5509999999999</v>
      </c>
      <c r="M802" s="33">
        <v>2800.2249999999999</v>
      </c>
      <c r="N802" s="33">
        <v>3321.1680000000001</v>
      </c>
      <c r="O802" s="33">
        <v>5025.7910000000002</v>
      </c>
      <c r="P802" s="551">
        <v>3263.933</v>
      </c>
      <c r="Q802" s="33">
        <v>41020.197</v>
      </c>
      <c r="R802" s="35">
        <v>38218.357000000004</v>
      </c>
      <c r="S802" s="213">
        <v>93.2</v>
      </c>
      <c r="T802" s="546" t="s">
        <v>769</v>
      </c>
      <c r="U802" s="334"/>
      <c r="V802" s="554" t="s">
        <v>2435</v>
      </c>
      <c r="W802" s="556"/>
    </row>
    <row r="803" spans="1:23" x14ac:dyDescent="0.25">
      <c r="A803" s="569"/>
      <c r="B803" s="576"/>
      <c r="C803" s="584"/>
      <c r="D803" s="529"/>
      <c r="E803" s="94"/>
      <c r="F803" s="33"/>
      <c r="G803" s="33"/>
      <c r="H803" s="33"/>
      <c r="I803" s="33"/>
      <c r="J803" s="33"/>
      <c r="K803" s="551"/>
      <c r="L803" s="94"/>
      <c r="M803" s="33"/>
      <c r="N803" s="33"/>
      <c r="O803" s="33"/>
      <c r="P803" s="551"/>
      <c r="Q803" s="33"/>
      <c r="R803" s="35"/>
      <c r="S803" s="213"/>
      <c r="T803" s="546"/>
      <c r="U803" s="334"/>
      <c r="V803" s="554"/>
      <c r="W803" s="556"/>
    </row>
    <row r="804" spans="1:23" x14ac:dyDescent="0.25">
      <c r="A804" s="569" t="s">
        <v>2436</v>
      </c>
      <c r="B804" s="576"/>
      <c r="C804" s="584" t="s">
        <v>2437</v>
      </c>
      <c r="D804" s="529" t="s">
        <v>766</v>
      </c>
      <c r="E804" s="94">
        <v>3966.2890000000002</v>
      </c>
      <c r="F804" s="33">
        <v>3752.761</v>
      </c>
      <c r="G804" s="33">
        <v>4129.4840000000004</v>
      </c>
      <c r="H804" s="33">
        <v>3304.18</v>
      </c>
      <c r="I804" s="33">
        <v>3874.0810000000001</v>
      </c>
      <c r="J804" s="33">
        <v>3892.0709999999999</v>
      </c>
      <c r="K804" s="551">
        <v>2826.0439999999999</v>
      </c>
      <c r="L804" s="94">
        <v>3003.0320000000002</v>
      </c>
      <c r="M804" s="33">
        <v>3150.51</v>
      </c>
      <c r="N804" s="33">
        <v>4566.9589999999998</v>
      </c>
      <c r="O804" s="33">
        <v>4450.8410000000003</v>
      </c>
      <c r="P804" s="551">
        <v>4584.6909999999998</v>
      </c>
      <c r="Q804" s="33">
        <v>44755.95</v>
      </c>
      <c r="R804" s="35">
        <v>45500.942999999999</v>
      </c>
      <c r="S804" s="213">
        <v>101.7</v>
      </c>
      <c r="T804" s="546" t="s">
        <v>767</v>
      </c>
      <c r="U804" s="334"/>
      <c r="V804" s="554" t="s">
        <v>2438</v>
      </c>
      <c r="W804" s="556" t="s">
        <v>2436</v>
      </c>
    </row>
    <row r="805" spans="1:23" x14ac:dyDescent="0.25">
      <c r="A805" s="569"/>
      <c r="B805" s="576"/>
      <c r="C805" s="584"/>
      <c r="D805" s="529" t="s">
        <v>768</v>
      </c>
      <c r="E805" s="94">
        <v>4860.4880000000003</v>
      </c>
      <c r="F805" s="33">
        <v>4094.0079999999998</v>
      </c>
      <c r="G805" s="33">
        <v>4917.0039999999999</v>
      </c>
      <c r="H805" s="33">
        <v>4746.2269999999999</v>
      </c>
      <c r="I805" s="33">
        <v>6047.5280000000002</v>
      </c>
      <c r="J805" s="33">
        <v>3594.0830000000001</v>
      </c>
      <c r="K805" s="551">
        <v>3015.2080000000001</v>
      </c>
      <c r="L805" s="94">
        <v>4141.6850000000004</v>
      </c>
      <c r="M805" s="33">
        <v>4441.55</v>
      </c>
      <c r="N805" s="33">
        <v>5341.7520000000004</v>
      </c>
      <c r="O805" s="33">
        <v>4257.1379999999999</v>
      </c>
      <c r="P805" s="551">
        <v>3650.0909999999999</v>
      </c>
      <c r="Q805" s="33">
        <v>56345.131999999998</v>
      </c>
      <c r="R805" s="35">
        <v>53106.762000000002</v>
      </c>
      <c r="S805" s="213">
        <v>94.3</v>
      </c>
      <c r="T805" s="546" t="s">
        <v>769</v>
      </c>
      <c r="U805" s="334"/>
      <c r="W805" s="556"/>
    </row>
    <row r="806" spans="1:23" x14ac:dyDescent="0.25">
      <c r="A806" s="569"/>
      <c r="B806" s="576"/>
      <c r="C806" s="584"/>
      <c r="D806" s="529"/>
      <c r="E806" s="94"/>
      <c r="F806" s="33"/>
      <c r="G806" s="33"/>
      <c r="H806" s="33"/>
      <c r="I806" s="33"/>
      <c r="J806" s="33"/>
      <c r="K806" s="551"/>
      <c r="L806" s="94"/>
      <c r="M806" s="33"/>
      <c r="N806" s="33"/>
      <c r="O806" s="33"/>
      <c r="P806" s="551"/>
      <c r="Q806" s="33"/>
      <c r="R806" s="35"/>
      <c r="S806" s="213"/>
      <c r="T806" s="546"/>
      <c r="U806" s="334"/>
      <c r="V806" s="554"/>
      <c r="W806" s="556"/>
    </row>
    <row r="807" spans="1:23" x14ac:dyDescent="0.25">
      <c r="A807" s="569" t="s">
        <v>2439</v>
      </c>
      <c r="B807" s="576"/>
      <c r="C807" s="584" t="s">
        <v>2440</v>
      </c>
      <c r="D807" s="568" t="s">
        <v>766</v>
      </c>
      <c r="E807" s="94">
        <v>6154.7479999999996</v>
      </c>
      <c r="F807" s="33">
        <v>3168.76</v>
      </c>
      <c r="G807" s="33">
        <v>6924.8509999999997</v>
      </c>
      <c r="H807" s="33">
        <v>2347.598</v>
      </c>
      <c r="I807" s="33">
        <v>3007.3910000000001</v>
      </c>
      <c r="J807" s="33">
        <v>3400.915</v>
      </c>
      <c r="K807" s="551">
        <v>2538.9830000000002</v>
      </c>
      <c r="L807" s="94">
        <v>2498.913</v>
      </c>
      <c r="M807" s="33">
        <v>3547.009</v>
      </c>
      <c r="N807" s="33">
        <v>4886.768</v>
      </c>
      <c r="O807" s="33">
        <v>5019.4480000000003</v>
      </c>
      <c r="P807" s="551">
        <v>5701.23</v>
      </c>
      <c r="Q807" s="33">
        <v>36878.911</v>
      </c>
      <c r="R807" s="35">
        <v>49196.614000000001</v>
      </c>
      <c r="S807" s="213">
        <v>133.4</v>
      </c>
      <c r="T807" s="546" t="s">
        <v>767</v>
      </c>
      <c r="U807" s="334"/>
      <c r="V807" s="554" t="s">
        <v>2441</v>
      </c>
      <c r="W807" s="556" t="s">
        <v>2439</v>
      </c>
    </row>
    <row r="808" spans="1:23" x14ac:dyDescent="0.25">
      <c r="A808" s="569"/>
      <c r="B808" s="576"/>
      <c r="C808" s="584" t="s">
        <v>2442</v>
      </c>
      <c r="D808" s="568" t="s">
        <v>768</v>
      </c>
      <c r="E808" s="94">
        <v>844.82500000000005</v>
      </c>
      <c r="F808" s="33">
        <v>951.577</v>
      </c>
      <c r="G808" s="33">
        <v>5980.9319999999998</v>
      </c>
      <c r="H808" s="33">
        <v>835.12300000000005</v>
      </c>
      <c r="I808" s="33">
        <v>861.01400000000001</v>
      </c>
      <c r="J808" s="33">
        <v>655.22400000000005</v>
      </c>
      <c r="K808" s="551">
        <v>513.79200000000003</v>
      </c>
      <c r="L808" s="94">
        <v>1434.3879999999999</v>
      </c>
      <c r="M808" s="33">
        <v>751.23699999999997</v>
      </c>
      <c r="N808" s="33">
        <v>992.45600000000002</v>
      </c>
      <c r="O808" s="33">
        <v>1145.8679999999999</v>
      </c>
      <c r="P808" s="551">
        <v>1099.2529999999999</v>
      </c>
      <c r="Q808" s="33">
        <v>17300.135999999999</v>
      </c>
      <c r="R808" s="35">
        <v>16065.689</v>
      </c>
      <c r="S808" s="213">
        <v>92.9</v>
      </c>
      <c r="T808" s="546" t="s">
        <v>769</v>
      </c>
      <c r="U808" s="334"/>
      <c r="V808" s="554" t="s">
        <v>2443</v>
      </c>
      <c r="W808" s="556"/>
    </row>
    <row r="809" spans="1:23" x14ac:dyDescent="0.25">
      <c r="A809" s="569"/>
      <c r="B809" s="576"/>
      <c r="C809" s="584"/>
      <c r="D809" s="568"/>
      <c r="E809" s="94"/>
      <c r="F809" s="33"/>
      <c r="G809" s="33"/>
      <c r="H809" s="33"/>
      <c r="I809" s="33"/>
      <c r="J809" s="33"/>
      <c r="K809" s="551"/>
      <c r="L809" s="94"/>
      <c r="M809" s="33"/>
      <c r="N809" s="33"/>
      <c r="O809" s="33"/>
      <c r="P809" s="551"/>
      <c r="Q809" s="33"/>
      <c r="R809" s="35"/>
      <c r="S809" s="213"/>
      <c r="T809" s="546"/>
      <c r="U809" s="334"/>
      <c r="V809" s="554"/>
      <c r="W809" s="556"/>
    </row>
    <row r="810" spans="1:23" x14ac:dyDescent="0.25">
      <c r="A810" s="569" t="s">
        <v>2444</v>
      </c>
      <c r="B810" s="576"/>
      <c r="C810" s="584" t="s">
        <v>2445</v>
      </c>
      <c r="D810" s="529" t="s">
        <v>766</v>
      </c>
      <c r="E810" s="94">
        <v>3657.7840000000001</v>
      </c>
      <c r="F810" s="33">
        <v>1658.087</v>
      </c>
      <c r="G810" s="33">
        <v>3229.2950000000001</v>
      </c>
      <c r="H810" s="33">
        <v>1023.034</v>
      </c>
      <c r="I810" s="33">
        <v>1184.2380000000001</v>
      </c>
      <c r="J810" s="33">
        <v>1327.8440000000001</v>
      </c>
      <c r="K810" s="551">
        <v>533.64800000000002</v>
      </c>
      <c r="L810" s="94">
        <v>845.87699999999995</v>
      </c>
      <c r="M810" s="33">
        <v>1271.0889999999999</v>
      </c>
      <c r="N810" s="33">
        <v>7911.6930000000002</v>
      </c>
      <c r="O810" s="33">
        <v>2482.527</v>
      </c>
      <c r="P810" s="551">
        <v>2181.0189999999998</v>
      </c>
      <c r="Q810" s="33">
        <v>24841.241999999998</v>
      </c>
      <c r="R810" s="35">
        <v>27306.134999999998</v>
      </c>
      <c r="S810" s="213">
        <v>109.9</v>
      </c>
      <c r="T810" s="546" t="s">
        <v>767</v>
      </c>
      <c r="U810" s="334"/>
      <c r="V810" s="554" t="s">
        <v>2446</v>
      </c>
      <c r="W810" s="556" t="s">
        <v>2444</v>
      </c>
    </row>
    <row r="811" spans="1:23" x14ac:dyDescent="0.25">
      <c r="A811" s="569"/>
      <c r="B811" s="576"/>
      <c r="C811" s="584" t="s">
        <v>2447</v>
      </c>
      <c r="D811" s="529" t="s">
        <v>768</v>
      </c>
      <c r="E811" s="94">
        <v>1224.0719999999999</v>
      </c>
      <c r="F811" s="33">
        <v>1558.723</v>
      </c>
      <c r="G811" s="33">
        <v>2624.7429999999999</v>
      </c>
      <c r="H811" s="33">
        <v>1150.549</v>
      </c>
      <c r="I811" s="33">
        <v>1690.692</v>
      </c>
      <c r="J811" s="33">
        <v>1669.9839999999999</v>
      </c>
      <c r="K811" s="551">
        <v>366.86</v>
      </c>
      <c r="L811" s="94">
        <v>546.15499999999997</v>
      </c>
      <c r="M811" s="33">
        <v>839.16899999999998</v>
      </c>
      <c r="N811" s="33">
        <v>7639.451</v>
      </c>
      <c r="O811" s="33">
        <v>3344.64</v>
      </c>
      <c r="P811" s="551">
        <v>5291.7960000000003</v>
      </c>
      <c r="Q811" s="33">
        <v>32901.841</v>
      </c>
      <c r="R811" s="35">
        <v>27946.833999999999</v>
      </c>
      <c r="S811" s="213">
        <v>84.9</v>
      </c>
      <c r="T811" s="546" t="s">
        <v>769</v>
      </c>
      <c r="U811" s="334"/>
      <c r="V811" s="554" t="s">
        <v>2448</v>
      </c>
      <c r="W811" s="556"/>
    </row>
    <row r="812" spans="1:23" x14ac:dyDescent="0.25">
      <c r="A812" s="569"/>
      <c r="B812" s="576"/>
      <c r="C812" s="584"/>
      <c r="D812" s="529"/>
      <c r="E812" s="94"/>
      <c r="F812" s="33"/>
      <c r="G812" s="33"/>
      <c r="H812" s="33"/>
      <c r="I812" s="33"/>
      <c r="J812" s="33"/>
      <c r="K812" s="551"/>
      <c r="L812" s="94"/>
      <c r="M812" s="33"/>
      <c r="N812" s="33"/>
      <c r="O812" s="33"/>
      <c r="P812" s="551"/>
      <c r="Q812" s="33"/>
      <c r="R812" s="35"/>
      <c r="S812" s="213"/>
      <c r="T812" s="546"/>
      <c r="U812" s="334"/>
      <c r="V812" s="554"/>
      <c r="W812" s="556"/>
    </row>
    <row r="813" spans="1:23" x14ac:dyDescent="0.25">
      <c r="A813" s="569" t="s">
        <v>2449</v>
      </c>
      <c r="B813" s="576"/>
      <c r="C813" s="584" t="s">
        <v>2450</v>
      </c>
      <c r="D813" s="568" t="s">
        <v>766</v>
      </c>
      <c r="E813" s="94">
        <v>378.37400000000002</v>
      </c>
      <c r="F813" s="33">
        <v>289.59300000000002</v>
      </c>
      <c r="G813" s="33">
        <v>339.70800000000003</v>
      </c>
      <c r="H813" s="33">
        <v>390.25200000000001</v>
      </c>
      <c r="I813" s="33">
        <v>273.06900000000002</v>
      </c>
      <c r="J813" s="33">
        <v>230.08500000000001</v>
      </c>
      <c r="K813" s="551">
        <v>198.00399999999999</v>
      </c>
      <c r="L813" s="94">
        <v>114.464</v>
      </c>
      <c r="M813" s="33">
        <v>238.70500000000001</v>
      </c>
      <c r="N813" s="33">
        <v>327.65100000000001</v>
      </c>
      <c r="O813" s="33">
        <v>420.57299999999998</v>
      </c>
      <c r="P813" s="551">
        <v>366.89</v>
      </c>
      <c r="Q813" s="33">
        <v>5427.24</v>
      </c>
      <c r="R813" s="35">
        <v>3567.3679999999999</v>
      </c>
      <c r="S813" s="213">
        <v>65.7</v>
      </c>
      <c r="T813" s="546" t="s">
        <v>767</v>
      </c>
      <c r="U813" s="334"/>
      <c r="V813" s="554" t="s">
        <v>2451</v>
      </c>
      <c r="W813" s="556" t="s">
        <v>2449</v>
      </c>
    </row>
    <row r="814" spans="1:23" x14ac:dyDescent="0.25">
      <c r="A814" s="569"/>
      <c r="B814" s="576"/>
      <c r="C814" s="584" t="s">
        <v>2452</v>
      </c>
      <c r="D814" s="568" t="s">
        <v>768</v>
      </c>
      <c r="E814" s="94">
        <v>15.029</v>
      </c>
      <c r="F814" s="33">
        <v>2.823</v>
      </c>
      <c r="G814" s="33">
        <v>3.919</v>
      </c>
      <c r="H814" s="33">
        <v>1.288</v>
      </c>
      <c r="I814" s="33">
        <v>2.1259999999999999</v>
      </c>
      <c r="J814" s="33">
        <v>99.472999999999999</v>
      </c>
      <c r="K814" s="551">
        <v>5.8999999999999997E-2</v>
      </c>
      <c r="L814" s="94">
        <v>71.802999999999997</v>
      </c>
      <c r="M814" s="33">
        <v>383.62599999999998</v>
      </c>
      <c r="N814" s="33">
        <v>14.241</v>
      </c>
      <c r="O814" s="33">
        <v>70.334999999999994</v>
      </c>
      <c r="P814" s="551">
        <v>22.126999999999999</v>
      </c>
      <c r="Q814" s="33">
        <v>485.553</v>
      </c>
      <c r="R814" s="35">
        <v>686.84900000000005</v>
      </c>
      <c r="S814" s="213">
        <v>141.5</v>
      </c>
      <c r="T814" s="546" t="s">
        <v>769</v>
      </c>
      <c r="U814" s="334"/>
      <c r="V814" s="554" t="s">
        <v>2443</v>
      </c>
      <c r="W814" s="556"/>
    </row>
    <row r="815" spans="1:23" x14ac:dyDescent="0.25">
      <c r="A815" s="569"/>
      <c r="B815" s="576"/>
      <c r="C815" s="584"/>
      <c r="D815" s="568"/>
      <c r="E815" s="94"/>
      <c r="F815" s="33"/>
      <c r="G815" s="33"/>
      <c r="H815" s="33"/>
      <c r="I815" s="33"/>
      <c r="J815" s="33"/>
      <c r="K815" s="551"/>
      <c r="L815" s="94"/>
      <c r="M815" s="33"/>
      <c r="N815" s="33"/>
      <c r="O815" s="33"/>
      <c r="P815" s="551"/>
      <c r="Q815" s="33"/>
      <c r="R815" s="35"/>
      <c r="S815" s="213"/>
      <c r="T815" s="546"/>
      <c r="U815" s="334"/>
      <c r="V815" s="554"/>
      <c r="W815" s="556"/>
    </row>
    <row r="816" spans="1:23" x14ac:dyDescent="0.25">
      <c r="A816" s="569" t="s">
        <v>2453</v>
      </c>
      <c r="B816" s="576"/>
      <c r="C816" s="584" t="s">
        <v>2454</v>
      </c>
      <c r="D816" s="529" t="s">
        <v>766</v>
      </c>
      <c r="E816" s="94">
        <v>65.676000000000002</v>
      </c>
      <c r="F816" s="33">
        <v>5.6479999999999997</v>
      </c>
      <c r="G816" s="33">
        <v>8.8010000000000002</v>
      </c>
      <c r="H816" s="33">
        <v>13.643000000000001</v>
      </c>
      <c r="I816" s="33">
        <v>2.2410000000000001</v>
      </c>
      <c r="J816" s="33">
        <v>12.173</v>
      </c>
      <c r="K816" s="551">
        <v>5.8360000000000003</v>
      </c>
      <c r="L816" s="94">
        <v>33.941000000000003</v>
      </c>
      <c r="M816" s="33">
        <v>5.9690000000000003</v>
      </c>
      <c r="N816" s="33">
        <v>6.218</v>
      </c>
      <c r="O816" s="33">
        <v>120.55</v>
      </c>
      <c r="P816" s="551">
        <v>61.238999999999997</v>
      </c>
      <c r="Q816" s="33">
        <v>612.02800000000002</v>
      </c>
      <c r="R816" s="35">
        <v>341.935</v>
      </c>
      <c r="S816" s="213">
        <v>55.9</v>
      </c>
      <c r="T816" s="546" t="s">
        <v>767</v>
      </c>
      <c r="U816" s="334"/>
      <c r="V816" s="554" t="s">
        <v>2455</v>
      </c>
      <c r="W816" s="556" t="s">
        <v>2453</v>
      </c>
    </row>
    <row r="817" spans="1:23" x14ac:dyDescent="0.25">
      <c r="A817" s="569"/>
      <c r="B817" s="576"/>
      <c r="C817" s="584"/>
      <c r="D817" s="529" t="s">
        <v>768</v>
      </c>
      <c r="E817" s="94">
        <v>108.536</v>
      </c>
      <c r="F817" s="33">
        <v>9.1110000000000007</v>
      </c>
      <c r="G817" s="33">
        <v>34.21</v>
      </c>
      <c r="H817" s="33">
        <v>10.661</v>
      </c>
      <c r="I817" s="33">
        <v>0.498</v>
      </c>
      <c r="J817" s="33">
        <v>53.250999999999998</v>
      </c>
      <c r="K817" s="551">
        <v>0.35099999999999998</v>
      </c>
      <c r="L817" s="94">
        <v>18.265999999999998</v>
      </c>
      <c r="M817" s="33">
        <v>32.412999999999997</v>
      </c>
      <c r="N817" s="33">
        <v>5.3410000000000002</v>
      </c>
      <c r="O817" s="33">
        <v>9.2889999999999997</v>
      </c>
      <c r="P817" s="551">
        <v>2.036</v>
      </c>
      <c r="Q817" s="33">
        <v>426.62599999999998</v>
      </c>
      <c r="R817" s="35">
        <v>283.96300000000002</v>
      </c>
      <c r="S817" s="213">
        <v>66.599999999999994</v>
      </c>
      <c r="T817" s="546" t="s">
        <v>769</v>
      </c>
      <c r="U817" s="334"/>
      <c r="W817" s="556"/>
    </row>
    <row r="818" spans="1:23" x14ac:dyDescent="0.25">
      <c r="A818" s="569"/>
      <c r="B818" s="576"/>
      <c r="C818" s="584"/>
      <c r="D818" s="529"/>
      <c r="E818" s="94"/>
      <c r="F818" s="33"/>
      <c r="G818" s="33"/>
      <c r="H818" s="33"/>
      <c r="I818" s="33"/>
      <c r="J818" s="33"/>
      <c r="K818" s="551"/>
      <c r="L818" s="94"/>
      <c r="M818" s="33"/>
      <c r="N818" s="33"/>
      <c r="O818" s="33"/>
      <c r="P818" s="551"/>
      <c r="Q818" s="33"/>
      <c r="R818" s="35"/>
      <c r="S818" s="213"/>
      <c r="T818" s="546"/>
      <c r="U818" s="334"/>
      <c r="V818" s="554"/>
      <c r="W818" s="556"/>
    </row>
    <row r="819" spans="1:23" x14ac:dyDescent="0.25">
      <c r="A819" s="569" t="s">
        <v>2456</v>
      </c>
      <c r="B819" s="576"/>
      <c r="C819" s="584" t="s">
        <v>2457</v>
      </c>
      <c r="D819" s="529" t="s">
        <v>766</v>
      </c>
      <c r="E819" s="94">
        <v>0.02</v>
      </c>
      <c r="F819" s="33">
        <v>7.6289999999999996</v>
      </c>
      <c r="G819" s="33">
        <v>2.6520000000000001</v>
      </c>
      <c r="H819" s="33">
        <v>4.0350000000000001</v>
      </c>
      <c r="I819" s="33">
        <v>1.6870000000000001</v>
      </c>
      <c r="J819" s="33">
        <v>3.2029999999999998</v>
      </c>
      <c r="K819" s="551">
        <v>8.5999999999999993E-2</v>
      </c>
      <c r="L819" s="94">
        <v>0.31</v>
      </c>
      <c r="M819" s="33">
        <v>0.92500000000000004</v>
      </c>
      <c r="N819" s="33">
        <v>0.56399999999999995</v>
      </c>
      <c r="O819" s="33">
        <v>0.877</v>
      </c>
      <c r="P819" s="551">
        <v>0.33500000000000002</v>
      </c>
      <c r="Q819" s="33">
        <v>33.765000000000001</v>
      </c>
      <c r="R819" s="35">
        <v>22.323</v>
      </c>
      <c r="S819" s="213">
        <v>66.099999999999994</v>
      </c>
      <c r="T819" s="546" t="s">
        <v>767</v>
      </c>
      <c r="U819" s="334"/>
      <c r="V819" s="554" t="s">
        <v>2458</v>
      </c>
      <c r="W819" s="556" t="s">
        <v>2456</v>
      </c>
    </row>
    <row r="820" spans="1:23" x14ac:dyDescent="0.25">
      <c r="A820" s="569"/>
      <c r="B820" s="576"/>
      <c r="C820" s="584"/>
      <c r="D820" s="529" t="s">
        <v>768</v>
      </c>
      <c r="E820" s="94">
        <v>0.41399999999999998</v>
      </c>
      <c r="F820" s="33">
        <v>2.5000000000000001E-2</v>
      </c>
      <c r="G820" s="33">
        <v>0.8</v>
      </c>
      <c r="H820" s="33">
        <v>0.42799999999999999</v>
      </c>
      <c r="I820" s="33">
        <v>0.73499999999999999</v>
      </c>
      <c r="J820" s="33">
        <v>0.93799999999999994</v>
      </c>
      <c r="K820" s="551">
        <v>0.54900000000000004</v>
      </c>
      <c r="L820" s="94">
        <v>7.6999999999999999E-2</v>
      </c>
      <c r="M820" s="33">
        <v>8.8999999999999996E-2</v>
      </c>
      <c r="N820" s="33">
        <v>0.42599999999999999</v>
      </c>
      <c r="O820" s="33">
        <v>8.3000000000000004E-2</v>
      </c>
      <c r="P820" s="551">
        <v>0.45900000000000002</v>
      </c>
      <c r="Q820" s="33">
        <v>9.1560000000000006</v>
      </c>
      <c r="R820" s="35">
        <v>5.0229999999999997</v>
      </c>
      <c r="S820" s="213">
        <v>54.9</v>
      </c>
      <c r="T820" s="546" t="s">
        <v>769</v>
      </c>
      <c r="U820" s="334"/>
      <c r="W820" s="556"/>
    </row>
    <row r="821" spans="1:23" x14ac:dyDescent="0.25">
      <c r="A821" s="569"/>
      <c r="B821" s="576"/>
      <c r="C821" s="584"/>
      <c r="D821" s="529"/>
      <c r="E821" s="94"/>
      <c r="F821" s="33"/>
      <c r="G821" s="33"/>
      <c r="H821" s="33"/>
      <c r="I821" s="33"/>
      <c r="J821" s="33"/>
      <c r="K821" s="551"/>
      <c r="L821" s="94"/>
      <c r="M821" s="33"/>
      <c r="N821" s="33"/>
      <c r="O821" s="33"/>
      <c r="P821" s="551"/>
      <c r="Q821" s="33"/>
      <c r="R821" s="35"/>
      <c r="S821" s="213"/>
      <c r="T821" s="546"/>
      <c r="U821" s="334"/>
      <c r="V821" s="554"/>
      <c r="W821" s="556"/>
    </row>
    <row r="822" spans="1:23" x14ac:dyDescent="0.25">
      <c r="A822" s="569" t="s">
        <v>2459</v>
      </c>
      <c r="B822" s="576"/>
      <c r="C822" s="584" t="s">
        <v>2460</v>
      </c>
      <c r="D822" s="529" t="s">
        <v>766</v>
      </c>
      <c r="E822" s="94">
        <v>23.158000000000001</v>
      </c>
      <c r="F822" s="33">
        <v>28.056000000000001</v>
      </c>
      <c r="G822" s="33">
        <v>16.213000000000001</v>
      </c>
      <c r="H822" s="33">
        <v>10.436999999999999</v>
      </c>
      <c r="I822" s="33">
        <v>43.893000000000001</v>
      </c>
      <c r="J822" s="33">
        <v>5.8979999999999997</v>
      </c>
      <c r="K822" s="551">
        <v>7.7549999999999999</v>
      </c>
      <c r="L822" s="94">
        <v>18.027999999999999</v>
      </c>
      <c r="M822" s="33">
        <v>28.376999999999999</v>
      </c>
      <c r="N822" s="33">
        <v>15.007999999999999</v>
      </c>
      <c r="O822" s="33">
        <v>16.370999999999999</v>
      </c>
      <c r="P822" s="551">
        <v>12.077999999999999</v>
      </c>
      <c r="Q822" s="33">
        <v>397.76900000000001</v>
      </c>
      <c r="R822" s="35">
        <v>225.27199999999999</v>
      </c>
      <c r="S822" s="213">
        <v>56.6</v>
      </c>
      <c r="T822" s="546" t="s">
        <v>767</v>
      </c>
      <c r="U822" s="334"/>
      <c r="V822" s="554" t="s">
        <v>2461</v>
      </c>
      <c r="W822" s="556" t="s">
        <v>2459</v>
      </c>
    </row>
    <row r="823" spans="1:23" x14ac:dyDescent="0.25">
      <c r="A823" s="569"/>
      <c r="B823" s="576"/>
      <c r="C823" s="584"/>
      <c r="D823" s="529" t="s">
        <v>768</v>
      </c>
      <c r="E823" s="94">
        <v>8.5960000000000001</v>
      </c>
      <c r="F823" s="33">
        <v>8.1150000000000002</v>
      </c>
      <c r="G823" s="33">
        <v>63.622</v>
      </c>
      <c r="H823" s="33">
        <v>32.555999999999997</v>
      </c>
      <c r="I823" s="33">
        <v>9.2940000000000005</v>
      </c>
      <c r="J823" s="33">
        <v>8.5890000000000004</v>
      </c>
      <c r="K823" s="551">
        <v>232.58099999999999</v>
      </c>
      <c r="L823" s="94">
        <v>10.628</v>
      </c>
      <c r="M823" s="33">
        <v>37.472000000000001</v>
      </c>
      <c r="N823" s="33">
        <v>77.337000000000003</v>
      </c>
      <c r="O823" s="33">
        <v>37.569000000000003</v>
      </c>
      <c r="P823" s="551">
        <v>3.7909999999999999</v>
      </c>
      <c r="Q823" s="33">
        <v>460.50700000000001</v>
      </c>
      <c r="R823" s="35">
        <v>530.15</v>
      </c>
      <c r="S823" s="213">
        <v>115.1</v>
      </c>
      <c r="T823" s="546" t="s">
        <v>769</v>
      </c>
      <c r="U823" s="334"/>
      <c r="W823" s="556"/>
    </row>
    <row r="824" spans="1:23" x14ac:dyDescent="0.25">
      <c r="A824" s="569"/>
      <c r="B824" s="576"/>
      <c r="C824" s="584"/>
      <c r="D824" s="529"/>
      <c r="E824" s="94"/>
      <c r="F824" s="33"/>
      <c r="G824" s="33"/>
      <c r="H824" s="33"/>
      <c r="I824" s="33"/>
      <c r="J824" s="33"/>
      <c r="K824" s="551"/>
      <c r="L824" s="94"/>
      <c r="M824" s="33"/>
      <c r="N824" s="33"/>
      <c r="O824" s="33"/>
      <c r="P824" s="551"/>
      <c r="Q824" s="33"/>
      <c r="R824" s="35"/>
      <c r="S824" s="213"/>
      <c r="T824" s="546"/>
      <c r="U824" s="334"/>
      <c r="V824" s="554"/>
      <c r="W824" s="556"/>
    </row>
    <row r="825" spans="1:23" x14ac:dyDescent="0.25">
      <c r="A825" s="569" t="s">
        <v>2462</v>
      </c>
      <c r="B825" s="576"/>
      <c r="C825" s="584" t="s">
        <v>2463</v>
      </c>
      <c r="D825" s="568" t="s">
        <v>766</v>
      </c>
      <c r="E825" s="94">
        <v>13.105</v>
      </c>
      <c r="F825" s="33">
        <v>21.544</v>
      </c>
      <c r="G825" s="33">
        <v>1107.557</v>
      </c>
      <c r="H825" s="33">
        <v>3.2250000000000001</v>
      </c>
      <c r="I825" s="33">
        <v>3.2000000000000001E-2</v>
      </c>
      <c r="J825" s="33">
        <v>1.2E-2</v>
      </c>
      <c r="K825" s="551">
        <v>8.9999999999999993E-3</v>
      </c>
      <c r="L825" s="94" t="s">
        <v>234</v>
      </c>
      <c r="M825" s="33">
        <v>1229.903</v>
      </c>
      <c r="N825" s="33">
        <v>2.2010000000000001</v>
      </c>
      <c r="O825" s="33">
        <v>1.2E-2</v>
      </c>
      <c r="P825" s="551">
        <v>1584.9110000000001</v>
      </c>
      <c r="Q825" s="33">
        <v>319.46699999999998</v>
      </c>
      <c r="R825" s="35">
        <v>3962.511</v>
      </c>
      <c r="S825" s="213" t="s">
        <v>2464</v>
      </c>
      <c r="T825" s="546" t="s">
        <v>767</v>
      </c>
      <c r="U825" s="334"/>
      <c r="V825" s="554" t="s">
        <v>2465</v>
      </c>
      <c r="W825" s="556" t="s">
        <v>2462</v>
      </c>
    </row>
    <row r="826" spans="1:23" x14ac:dyDescent="0.25">
      <c r="A826" s="569"/>
      <c r="B826" s="576"/>
      <c r="C826" s="584"/>
      <c r="D826" s="568" t="s">
        <v>768</v>
      </c>
      <c r="E826" s="94">
        <v>2.0139999999999998</v>
      </c>
      <c r="F826" s="33" t="s">
        <v>234</v>
      </c>
      <c r="G826" s="33" t="s">
        <v>234</v>
      </c>
      <c r="H826" s="33">
        <v>6.0000000000000001E-3</v>
      </c>
      <c r="I826" s="33" t="s">
        <v>234</v>
      </c>
      <c r="J826" s="33" t="s">
        <v>234</v>
      </c>
      <c r="K826" s="551" t="s">
        <v>234</v>
      </c>
      <c r="L826" s="94" t="s">
        <v>234</v>
      </c>
      <c r="M826" s="33">
        <v>0.6</v>
      </c>
      <c r="N826" s="33" t="s">
        <v>234</v>
      </c>
      <c r="O826" s="33" t="s">
        <v>234</v>
      </c>
      <c r="P826" s="551" t="s">
        <v>234</v>
      </c>
      <c r="Q826" s="33">
        <v>7.4349999999999996</v>
      </c>
      <c r="R826" s="35">
        <v>2.62</v>
      </c>
      <c r="S826" s="213">
        <v>35.200000000000003</v>
      </c>
      <c r="T826" s="546" t="s">
        <v>769</v>
      </c>
      <c r="U826" s="334"/>
      <c r="W826" s="556"/>
    </row>
    <row r="827" spans="1:23" x14ac:dyDescent="0.25">
      <c r="A827" s="569"/>
      <c r="B827" s="576"/>
      <c r="C827" s="584"/>
      <c r="D827" s="568"/>
      <c r="E827" s="94"/>
      <c r="F827" s="33"/>
      <c r="G827" s="33"/>
      <c r="H827" s="33"/>
      <c r="I827" s="33"/>
      <c r="J827" s="33"/>
      <c r="K827" s="551"/>
      <c r="L827" s="94"/>
      <c r="M827" s="33"/>
      <c r="N827" s="33"/>
      <c r="O827" s="33"/>
      <c r="P827" s="551"/>
      <c r="Q827" s="33"/>
      <c r="R827" s="35"/>
      <c r="S827" s="213"/>
      <c r="T827" s="546"/>
      <c r="U827" s="334"/>
      <c r="V827" s="554"/>
      <c r="W827" s="556"/>
    </row>
    <row r="828" spans="1:23" x14ac:dyDescent="0.25">
      <c r="A828" s="569" t="s">
        <v>2466</v>
      </c>
      <c r="B828" s="576"/>
      <c r="C828" s="584" t="s">
        <v>2467</v>
      </c>
      <c r="D828" s="529" t="s">
        <v>766</v>
      </c>
      <c r="E828" s="94">
        <v>11.38</v>
      </c>
      <c r="F828" s="33" t="s">
        <v>234</v>
      </c>
      <c r="G828" s="33">
        <v>15.115</v>
      </c>
      <c r="H828" s="33">
        <v>0.76600000000000001</v>
      </c>
      <c r="I828" s="33">
        <v>9.9420000000000002</v>
      </c>
      <c r="J828" s="33">
        <v>5.2050000000000001</v>
      </c>
      <c r="K828" s="551">
        <v>0.126</v>
      </c>
      <c r="L828" s="94">
        <v>4.4870000000000001</v>
      </c>
      <c r="M828" s="33">
        <v>1.974</v>
      </c>
      <c r="N828" s="33">
        <v>16.701000000000001</v>
      </c>
      <c r="O828" s="33">
        <v>13.645</v>
      </c>
      <c r="P828" s="551">
        <v>9.92</v>
      </c>
      <c r="Q828" s="33">
        <v>134.233</v>
      </c>
      <c r="R828" s="35">
        <v>89.260999999999996</v>
      </c>
      <c r="S828" s="213">
        <v>66.5</v>
      </c>
      <c r="T828" s="546" t="s">
        <v>767</v>
      </c>
      <c r="U828" s="334"/>
      <c r="V828" s="554" t="s">
        <v>2468</v>
      </c>
      <c r="W828" s="556" t="s">
        <v>2466</v>
      </c>
    </row>
    <row r="829" spans="1:23" x14ac:dyDescent="0.25">
      <c r="A829" s="569"/>
      <c r="B829" s="576"/>
      <c r="C829" s="584"/>
      <c r="D829" s="529" t="s">
        <v>768</v>
      </c>
      <c r="E829" s="94" t="s">
        <v>234</v>
      </c>
      <c r="F829" s="33" t="s">
        <v>234</v>
      </c>
      <c r="G829" s="33" t="s">
        <v>234</v>
      </c>
      <c r="H829" s="33" t="s">
        <v>234</v>
      </c>
      <c r="I829" s="33" t="s">
        <v>234</v>
      </c>
      <c r="J829" s="33" t="s">
        <v>234</v>
      </c>
      <c r="K829" s="551" t="s">
        <v>234</v>
      </c>
      <c r="L829" s="94" t="s">
        <v>234</v>
      </c>
      <c r="M829" s="33" t="s">
        <v>234</v>
      </c>
      <c r="N829" s="33" t="s">
        <v>234</v>
      </c>
      <c r="O829" s="33" t="s">
        <v>234</v>
      </c>
      <c r="P829" s="551" t="s">
        <v>234</v>
      </c>
      <c r="Q829" s="33" t="s">
        <v>234</v>
      </c>
      <c r="R829" s="35" t="s">
        <v>234</v>
      </c>
      <c r="S829" s="213" t="s">
        <v>288</v>
      </c>
      <c r="T829" s="546" t="s">
        <v>769</v>
      </c>
      <c r="U829" s="334"/>
      <c r="V829" s="554" t="s">
        <v>2469</v>
      </c>
      <c r="W829" s="556"/>
    </row>
    <row r="830" spans="1:23" x14ac:dyDescent="0.25">
      <c r="A830" s="569"/>
      <c r="B830" s="576"/>
      <c r="C830" s="584"/>
      <c r="D830" s="529"/>
      <c r="E830" s="94"/>
      <c r="F830" s="33"/>
      <c r="G830" s="33"/>
      <c r="H830" s="33"/>
      <c r="I830" s="33"/>
      <c r="J830" s="33"/>
      <c r="K830" s="551"/>
      <c r="L830" s="94"/>
      <c r="M830" s="33"/>
      <c r="N830" s="33"/>
      <c r="O830" s="33"/>
      <c r="P830" s="551"/>
      <c r="Q830" s="33"/>
      <c r="R830" s="35"/>
      <c r="S830" s="213"/>
      <c r="T830" s="546"/>
      <c r="U830" s="334"/>
      <c r="V830" s="554"/>
      <c r="W830" s="556"/>
    </row>
    <row r="831" spans="1:23" x14ac:dyDescent="0.25">
      <c r="A831" s="569"/>
      <c r="B831" s="576"/>
      <c r="C831" s="584" t="s">
        <v>2470</v>
      </c>
      <c r="D831" s="529" t="s">
        <v>766</v>
      </c>
      <c r="E831" s="94">
        <v>5989.6970000000001</v>
      </c>
      <c r="F831" s="33">
        <v>5727.0940000000001</v>
      </c>
      <c r="G831" s="33">
        <v>6055.6319999999996</v>
      </c>
      <c r="H831" s="33">
        <v>8157.1289999999999</v>
      </c>
      <c r="I831" s="33">
        <v>6195.5690000000004</v>
      </c>
      <c r="J831" s="33">
        <v>8523.9079999999994</v>
      </c>
      <c r="K831" s="551">
        <v>8919.0210000000006</v>
      </c>
      <c r="L831" s="94">
        <v>6741.2939999999999</v>
      </c>
      <c r="M831" s="33">
        <v>7923.527</v>
      </c>
      <c r="N831" s="33">
        <v>7990.3029999999999</v>
      </c>
      <c r="O831" s="33">
        <v>8125.3710000000001</v>
      </c>
      <c r="P831" s="551">
        <v>7829.1319999999996</v>
      </c>
      <c r="Q831" s="33">
        <v>80070.178</v>
      </c>
      <c r="R831" s="35">
        <v>88177.676999999996</v>
      </c>
      <c r="S831" s="213">
        <v>110.1</v>
      </c>
      <c r="T831" s="546" t="s">
        <v>767</v>
      </c>
      <c r="U831" s="334"/>
      <c r="V831" s="554" t="s">
        <v>2471</v>
      </c>
      <c r="W831" s="556"/>
    </row>
    <row r="832" spans="1:23" x14ac:dyDescent="0.25">
      <c r="A832" s="569"/>
      <c r="B832" s="576"/>
      <c r="C832" s="584"/>
      <c r="D832" s="529" t="s">
        <v>768</v>
      </c>
      <c r="E832" s="94">
        <v>1172.55</v>
      </c>
      <c r="F832" s="33">
        <v>1074.799</v>
      </c>
      <c r="G832" s="33">
        <v>1157.752</v>
      </c>
      <c r="H832" s="33">
        <v>3397.9670000000001</v>
      </c>
      <c r="I832" s="33">
        <v>1699.4380000000001</v>
      </c>
      <c r="J832" s="33">
        <v>1318.0139999999999</v>
      </c>
      <c r="K832" s="551">
        <v>1572.873</v>
      </c>
      <c r="L832" s="94">
        <v>1131.675</v>
      </c>
      <c r="M832" s="33">
        <v>1592.2139999999999</v>
      </c>
      <c r="N832" s="33">
        <v>1390.625</v>
      </c>
      <c r="O832" s="33">
        <v>1684.7739999999999</v>
      </c>
      <c r="P832" s="551">
        <v>1510.5229999999999</v>
      </c>
      <c r="Q832" s="33">
        <v>23326.403999999999</v>
      </c>
      <c r="R832" s="35">
        <v>18703.204000000002</v>
      </c>
      <c r="S832" s="213">
        <v>80.2</v>
      </c>
      <c r="T832" s="546" t="s">
        <v>769</v>
      </c>
      <c r="U832" s="334"/>
      <c r="V832" s="554"/>
      <c r="W832" s="556"/>
    </row>
    <row r="833" spans="1:23" ht="13.8" thickBot="1" x14ac:dyDescent="0.3">
      <c r="A833" s="587"/>
      <c r="B833" s="588"/>
      <c r="C833" s="589"/>
      <c r="D833" s="590"/>
      <c r="E833" s="328"/>
      <c r="F833" s="609"/>
      <c r="G833" s="609"/>
      <c r="H833" s="609"/>
      <c r="I833" s="609"/>
      <c r="J833" s="609"/>
      <c r="K833" s="611"/>
      <c r="L833" s="610"/>
      <c r="M833" s="609"/>
      <c r="N833" s="609"/>
      <c r="O833" s="609"/>
      <c r="P833" s="611"/>
      <c r="Q833" s="609"/>
      <c r="R833" s="42"/>
      <c r="S833" s="612"/>
      <c r="T833" s="559"/>
      <c r="U833" s="491"/>
      <c r="V833" s="560"/>
      <c r="W833" s="561"/>
    </row>
    <row r="834" spans="1:23" ht="13.8" thickTop="1" x14ac:dyDescent="0.25">
      <c r="A834" s="334"/>
      <c r="B834" s="516"/>
      <c r="C834" s="613"/>
      <c r="D834" s="15"/>
      <c r="E834" s="15"/>
      <c r="T834" s="15"/>
      <c r="V834" s="15"/>
      <c r="W834" s="15"/>
    </row>
    <row r="835" spans="1:23" x14ac:dyDescent="0.25">
      <c r="A835" s="334"/>
      <c r="B835" s="516"/>
      <c r="C835" s="613"/>
      <c r="D835" s="15"/>
      <c r="E835" s="15"/>
      <c r="T835" s="15"/>
      <c r="V835" s="15"/>
      <c r="W835" s="15"/>
    </row>
    <row r="836" spans="1:23" x14ac:dyDescent="0.25">
      <c r="A836" s="334"/>
      <c r="B836" s="516"/>
      <c r="C836" s="613"/>
      <c r="D836" s="15"/>
      <c r="E836" s="15"/>
      <c r="T836" s="15"/>
      <c r="V836" s="15"/>
      <c r="W836" s="15"/>
    </row>
    <row r="837" spans="1:23" x14ac:dyDescent="0.25">
      <c r="A837" s="334"/>
      <c r="B837" s="516"/>
      <c r="C837" s="613"/>
      <c r="D837" s="15"/>
      <c r="E837" s="15"/>
      <c r="T837" s="15"/>
      <c r="V837" s="15"/>
      <c r="W837" s="15"/>
    </row>
    <row r="838" spans="1:23" x14ac:dyDescent="0.25">
      <c r="A838" s="334"/>
      <c r="B838" s="516"/>
      <c r="C838" s="613"/>
      <c r="D838" s="15"/>
      <c r="E838" s="15"/>
      <c r="T838" s="15"/>
      <c r="V838" s="15"/>
      <c r="W838" s="15"/>
    </row>
    <row r="839" spans="1:23" x14ac:dyDescent="0.25">
      <c r="A839" s="334"/>
      <c r="B839" s="516"/>
      <c r="C839" s="613"/>
      <c r="D839" s="15"/>
      <c r="E839" s="15"/>
      <c r="T839" s="15"/>
      <c r="V839" s="15"/>
      <c r="W839" s="15"/>
    </row>
    <row r="840" spans="1:23" x14ac:dyDescent="0.25">
      <c r="A840" s="334"/>
      <c r="B840" s="516"/>
      <c r="C840" s="613"/>
      <c r="D840" s="15"/>
      <c r="E840" s="15"/>
      <c r="T840" s="15"/>
      <c r="V840" s="15"/>
      <c r="W840" s="15"/>
    </row>
    <row r="841" spans="1:23" x14ac:dyDescent="0.25">
      <c r="A841" s="334"/>
      <c r="B841" s="516"/>
      <c r="C841" s="613"/>
      <c r="D841" s="15"/>
      <c r="E841" s="15"/>
      <c r="T841" s="15"/>
      <c r="V841" s="15"/>
      <c r="W841" s="15"/>
    </row>
    <row r="842" spans="1:23" x14ac:dyDescent="0.25">
      <c r="A842" s="516"/>
      <c r="B842" s="613"/>
      <c r="C842" s="15"/>
      <c r="D842" s="15"/>
      <c r="E842" s="15"/>
      <c r="T842" s="15"/>
      <c r="V842" s="15"/>
      <c r="W842" s="15"/>
    </row>
  </sheetData>
  <mergeCells count="21">
    <mergeCell ref="O7:O8"/>
    <mergeCell ref="P7:P8"/>
    <mergeCell ref="M7:M8"/>
    <mergeCell ref="N7:N8"/>
    <mergeCell ref="W7:W8"/>
    <mergeCell ref="Q6:R6"/>
    <mergeCell ref="S6:S8"/>
    <mergeCell ref="U6:V8"/>
    <mergeCell ref="Q7:R7"/>
    <mergeCell ref="A7:A8"/>
    <mergeCell ref="E7:E8"/>
    <mergeCell ref="F7:F8"/>
    <mergeCell ref="G7:G8"/>
    <mergeCell ref="H7:H8"/>
    <mergeCell ref="I7:I8"/>
    <mergeCell ref="J7:J8"/>
    <mergeCell ref="K7:K8"/>
    <mergeCell ref="L7:L8"/>
    <mergeCell ref="B6:C8"/>
    <mergeCell ref="E5:K6"/>
    <mergeCell ref="L5:P6"/>
  </mergeCells>
  <phoneticPr fontId="0" type="noConversion"/>
  <pageMargins left="0.6692913385826772" right="0.59055118110236227" top="0.78740157480314965" bottom="0.59055118110236227" header="0" footer="0"/>
  <pageSetup paperSize="9" scale="79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1" customFormat="1" ht="15" customHeight="1" x14ac:dyDescent="0.25">
      <c r="A1" s="1" t="s">
        <v>68</v>
      </c>
      <c r="F1" s="2"/>
      <c r="G1" s="3"/>
      <c r="H1" s="4"/>
      <c r="I1" s="4"/>
      <c r="J1" s="4"/>
      <c r="K1" s="5"/>
      <c r="L1" s="5"/>
      <c r="M1" s="6"/>
      <c r="N1" s="6"/>
      <c r="O1" s="6"/>
      <c r="P1" s="6"/>
      <c r="Q1" s="6"/>
      <c r="R1" s="6"/>
      <c r="S1" s="7"/>
      <c r="T1" s="4"/>
    </row>
    <row r="2" spans="1:20" s="1" customFormat="1" x14ac:dyDescent="0.25">
      <c r="A2" s="1" t="s">
        <v>69</v>
      </c>
      <c r="F2" s="2"/>
      <c r="G2" s="8"/>
      <c r="H2" s="4"/>
      <c r="I2" s="4"/>
      <c r="J2" s="4"/>
      <c r="K2" s="5"/>
      <c r="L2" s="5"/>
      <c r="M2" s="6"/>
      <c r="N2" s="6"/>
      <c r="O2" s="6"/>
      <c r="P2" s="6"/>
      <c r="Q2" s="6"/>
      <c r="R2" s="6"/>
      <c r="S2" s="7"/>
      <c r="T2" s="4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8" t="s">
        <v>43</v>
      </c>
      <c r="B5" s="930" t="s">
        <v>0</v>
      </c>
      <c r="C5" s="931"/>
      <c r="D5" s="932" t="s">
        <v>1</v>
      </c>
      <c r="E5" s="930"/>
      <c r="F5" s="933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9"/>
      <c r="B6" s="22">
        <v>2014</v>
      </c>
      <c r="C6" s="23">
        <v>2013</v>
      </c>
      <c r="D6" s="24">
        <v>2014</v>
      </c>
      <c r="E6" s="25">
        <v>2013</v>
      </c>
      <c r="F6" s="934"/>
      <c r="H6" s="21"/>
      <c r="I6" s="21"/>
      <c r="J6" s="21"/>
      <c r="K6" s="21"/>
      <c r="L6" s="21"/>
      <c r="M6" s="21"/>
      <c r="N6" s="21"/>
    </row>
    <row r="7" spans="1:20" s="16" customFormat="1" ht="13.5" customHeight="1" thickTop="1" x14ac:dyDescent="0.25">
      <c r="A7" s="26" t="s">
        <v>16</v>
      </c>
      <c r="B7" s="27">
        <f>SUM(B9:B20)</f>
        <v>60018.731901000006</v>
      </c>
      <c r="C7" s="28">
        <f>SUM(C9:C20)</f>
        <v>59939.871401000004</v>
      </c>
      <c r="D7" s="29">
        <f>SUM(D9:D20)</f>
        <v>64721.140550000004</v>
      </c>
      <c r="E7" s="30">
        <f>SUM(E9:E20)</f>
        <v>64172.255785000001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3">
        <v>4744.1619099999998</v>
      </c>
      <c r="C9" s="34">
        <v>4438.8418430000002</v>
      </c>
      <c r="D9" s="38">
        <v>5189.575159</v>
      </c>
      <c r="E9" s="21">
        <v>4812.619987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3">
        <v>4807.5514510000003</v>
      </c>
      <c r="C10" s="34">
        <v>4583.8690429999997</v>
      </c>
      <c r="D10" s="38">
        <v>5326.6981260000002</v>
      </c>
      <c r="E10" s="21">
        <v>5016.2956109999996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3">
        <v>5243.7794350000004</v>
      </c>
      <c r="C11" s="34">
        <v>4819.605818</v>
      </c>
      <c r="D11" s="38">
        <v>5589.907072</v>
      </c>
      <c r="E11" s="21">
        <v>5266.6536939999996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3">
        <v>5142.0439210000004</v>
      </c>
      <c r="C12" s="34">
        <v>5065.004484</v>
      </c>
      <c r="D12" s="38">
        <v>5469.9321090000003</v>
      </c>
      <c r="E12" s="21">
        <v>5593.7129430000005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3">
        <v>5050.1760839999997</v>
      </c>
      <c r="C13" s="34">
        <v>5036.9830629999997</v>
      </c>
      <c r="D13" s="38">
        <v>5545.9183279999997</v>
      </c>
      <c r="E13" s="21">
        <v>5646.2128080000002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33">
        <v>4836.0578290000003</v>
      </c>
      <c r="C14" s="34">
        <v>4830.8694370000003</v>
      </c>
      <c r="D14" s="38">
        <v>5350.1204019999996</v>
      </c>
      <c r="E14" s="21">
        <v>5222.7354160000004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4732.3528219999998</v>
      </c>
      <c r="C15" s="34">
        <v>4852.1064919999999</v>
      </c>
      <c r="D15" s="38">
        <v>5163.0284229999997</v>
      </c>
      <c r="E15" s="21">
        <v>4975.6071899999997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4433.1414059999997</v>
      </c>
      <c r="C16" s="34">
        <v>4590.3766779999996</v>
      </c>
      <c r="D16" s="38">
        <v>4653.7798949999997</v>
      </c>
      <c r="E16" s="21">
        <v>4795.5746220000001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5206.6145290000004</v>
      </c>
      <c r="C17" s="34">
        <v>5320.088092</v>
      </c>
      <c r="D17" s="38">
        <v>5747.3903760000003</v>
      </c>
      <c r="E17" s="21">
        <v>5823.6533159999999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5635.9287899999999</v>
      </c>
      <c r="C18" s="34">
        <v>5804.3025369999996</v>
      </c>
      <c r="D18" s="38">
        <v>6106.2317130000001</v>
      </c>
      <c r="E18" s="21">
        <v>6226.9557160000004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5383.0716240000002</v>
      </c>
      <c r="C19" s="34">
        <v>5871.1717049999997</v>
      </c>
      <c r="D19" s="38">
        <v>5790.4390649999996</v>
      </c>
      <c r="E19" s="21">
        <v>6134.3851569999997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4803.8521000000001</v>
      </c>
      <c r="C20" s="41">
        <v>4726.6522089999999</v>
      </c>
      <c r="D20" s="42">
        <v>4788.119882</v>
      </c>
      <c r="E20" s="43">
        <v>4657.8493250000001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workbookViewId="0">
      <selection activeCell="A3" sqref="A3"/>
    </sheetView>
  </sheetViews>
  <sheetFormatPr defaultColWidth="9.109375" defaultRowHeight="13.2" x14ac:dyDescent="0.25"/>
  <cols>
    <col min="1" max="6" width="12.6640625" style="9" customWidth="1"/>
    <col min="7" max="7" width="8.6640625" style="9" customWidth="1"/>
    <col min="8" max="8" width="3.6640625" style="9" customWidth="1"/>
    <col min="9" max="13" width="8.6640625" style="9" customWidth="1"/>
    <col min="14" max="14" width="10" style="9" customWidth="1"/>
    <col min="15" max="16384" width="9.109375" style="9"/>
  </cols>
  <sheetData>
    <row r="1" spans="1:23" s="1" customFormat="1" ht="15" customHeight="1" x14ac:dyDescent="0.25">
      <c r="A1" s="1" t="s">
        <v>70</v>
      </c>
      <c r="H1" s="52"/>
      <c r="I1" s="52"/>
      <c r="J1" s="52"/>
      <c r="K1" s="52"/>
      <c r="L1" s="52"/>
      <c r="M1" s="52"/>
      <c r="N1" s="52"/>
      <c r="O1" s="52"/>
      <c r="P1" s="3"/>
      <c r="Q1" s="3"/>
      <c r="R1" s="53"/>
      <c r="S1" s="53"/>
    </row>
    <row r="2" spans="1:23" s="1" customFormat="1" x14ac:dyDescent="0.25">
      <c r="A2" s="1" t="s">
        <v>71</v>
      </c>
      <c r="H2" s="52"/>
      <c r="I2" s="52"/>
      <c r="J2" s="52"/>
      <c r="K2" s="52"/>
      <c r="L2" s="52"/>
      <c r="M2" s="52"/>
      <c r="N2" s="52"/>
      <c r="O2" s="52"/>
      <c r="P2" s="3"/>
      <c r="Q2" s="3"/>
      <c r="R2" s="53"/>
      <c r="S2" s="53"/>
    </row>
    <row r="3" spans="1:23" s="16" customFormat="1" ht="11.4" x14ac:dyDescent="0.2">
      <c r="E3" s="54"/>
      <c r="F3" s="54"/>
      <c r="G3" s="54"/>
      <c r="H3" s="54"/>
      <c r="I3" s="54"/>
      <c r="J3" s="54"/>
      <c r="K3" s="54"/>
      <c r="L3" s="54"/>
      <c r="M3" s="55"/>
      <c r="N3" s="55"/>
      <c r="O3" s="56"/>
      <c r="P3" s="56"/>
    </row>
    <row r="4" spans="1:23" s="16" customFormat="1" ht="12" thickBot="1" x14ac:dyDescent="0.25">
      <c r="A4" s="17" t="s">
        <v>66</v>
      </c>
      <c r="B4" s="17"/>
      <c r="C4" s="17"/>
      <c r="E4" s="36"/>
      <c r="F4" s="19" t="s">
        <v>67</v>
      </c>
      <c r="G4" s="36"/>
      <c r="H4" s="36"/>
      <c r="I4" s="57"/>
      <c r="J4" s="36"/>
      <c r="K4" s="36"/>
      <c r="L4" s="36"/>
      <c r="M4" s="36"/>
      <c r="N4" s="58"/>
      <c r="O4" s="20"/>
      <c r="P4" s="20"/>
      <c r="Q4" s="20"/>
      <c r="R4" s="20"/>
      <c r="S4" s="20"/>
      <c r="T4" s="20"/>
      <c r="U4" s="20"/>
    </row>
    <row r="5" spans="1:23" s="16" customFormat="1" ht="12" thickTop="1" x14ac:dyDescent="0.2">
      <c r="A5" s="928" t="s">
        <v>43</v>
      </c>
      <c r="B5" s="930" t="s">
        <v>45</v>
      </c>
      <c r="C5" s="931"/>
      <c r="D5" s="932" t="s">
        <v>46</v>
      </c>
      <c r="E5" s="930"/>
      <c r="F5" s="933" t="s">
        <v>44</v>
      </c>
      <c r="G5" s="36"/>
      <c r="H5" s="36"/>
      <c r="I5" s="36"/>
      <c r="J5" s="36"/>
      <c r="K5" s="57"/>
      <c r="L5" s="36"/>
      <c r="M5" s="36"/>
      <c r="N5" s="36"/>
      <c r="O5" s="36"/>
      <c r="P5" s="58"/>
      <c r="Q5" s="20"/>
      <c r="R5" s="20"/>
      <c r="S5" s="20"/>
      <c r="T5" s="20"/>
      <c r="U5" s="20"/>
      <c r="V5" s="20"/>
      <c r="W5" s="20"/>
    </row>
    <row r="6" spans="1:23" s="16" customFormat="1" ht="12" thickBot="1" x14ac:dyDescent="0.25">
      <c r="A6" s="929"/>
      <c r="B6" s="22">
        <v>2014</v>
      </c>
      <c r="C6" s="23">
        <v>2013</v>
      </c>
      <c r="D6" s="59">
        <v>2014</v>
      </c>
      <c r="E6" s="59">
        <v>2013</v>
      </c>
      <c r="F6" s="934"/>
      <c r="G6" s="36"/>
      <c r="H6" s="36"/>
      <c r="I6" s="36"/>
      <c r="J6" s="36"/>
      <c r="K6" s="57"/>
      <c r="L6" s="36"/>
      <c r="M6" s="36"/>
      <c r="N6" s="36"/>
      <c r="O6" s="36"/>
      <c r="P6" s="58"/>
      <c r="Q6" s="20"/>
      <c r="R6" s="20"/>
      <c r="S6" s="20"/>
      <c r="T6" s="20"/>
      <c r="U6" s="20"/>
      <c r="V6" s="20"/>
      <c r="W6" s="20"/>
    </row>
    <row r="7" spans="1:23" s="16" customFormat="1" ht="12.6" thickTop="1" x14ac:dyDescent="0.25">
      <c r="A7" s="26" t="s">
        <v>16</v>
      </c>
      <c r="B7" s="27">
        <f>SUM(B9:B20)</f>
        <v>4702.408649</v>
      </c>
      <c r="C7" s="29">
        <f>SUM(C9:C20)</f>
        <v>4232.384384</v>
      </c>
      <c r="D7" s="29">
        <f>SUM(D9:D20)</f>
        <v>124739.872451</v>
      </c>
      <c r="E7" s="28">
        <f>SUM(E9:E20)</f>
        <v>124112.12718599998</v>
      </c>
      <c r="F7" s="31" t="s">
        <v>20</v>
      </c>
      <c r="G7" s="36"/>
      <c r="H7" s="36"/>
      <c r="I7" s="36"/>
      <c r="J7" s="36"/>
      <c r="K7" s="57"/>
      <c r="L7" s="36"/>
      <c r="M7" s="36"/>
      <c r="N7" s="36"/>
      <c r="O7" s="36"/>
      <c r="P7" s="58"/>
      <c r="Q7" s="20"/>
      <c r="R7" s="20"/>
      <c r="S7" s="20"/>
      <c r="T7" s="20"/>
      <c r="U7" s="20"/>
      <c r="V7" s="20"/>
      <c r="W7" s="20"/>
    </row>
    <row r="8" spans="1:23" s="16" customFormat="1" ht="7.5" customHeight="1" x14ac:dyDescent="0.2">
      <c r="A8" s="32"/>
      <c r="B8" s="33"/>
      <c r="C8" s="34"/>
      <c r="D8" s="34"/>
      <c r="E8" s="34"/>
      <c r="F8" s="37"/>
      <c r="G8" s="36"/>
      <c r="H8" s="36"/>
      <c r="I8" s="36"/>
      <c r="J8" s="36"/>
      <c r="K8" s="57"/>
      <c r="L8" s="36"/>
      <c r="M8" s="36"/>
      <c r="N8" s="36"/>
      <c r="O8" s="36"/>
      <c r="P8" s="58"/>
      <c r="Q8" s="20"/>
      <c r="R8" s="20"/>
      <c r="S8" s="20"/>
      <c r="T8" s="20"/>
      <c r="U8" s="20"/>
      <c r="V8" s="20"/>
      <c r="W8" s="20"/>
    </row>
    <row r="9" spans="1:23" s="16" customFormat="1" ht="11.4" x14ac:dyDescent="0.2">
      <c r="A9" s="32" t="s">
        <v>23</v>
      </c>
      <c r="B9" s="33">
        <v>445.41324900000001</v>
      </c>
      <c r="C9" s="34">
        <v>373.778144</v>
      </c>
      <c r="D9" s="34">
        <v>9933.7370689999989</v>
      </c>
      <c r="E9" s="34">
        <v>9251.4618300000002</v>
      </c>
      <c r="F9" s="37" t="s">
        <v>35</v>
      </c>
      <c r="G9" s="36"/>
      <c r="H9" s="36"/>
      <c r="I9" s="36"/>
      <c r="J9" s="36"/>
      <c r="K9" s="57"/>
      <c r="L9" s="36"/>
      <c r="M9" s="36"/>
      <c r="N9" s="36"/>
      <c r="O9" s="36"/>
      <c r="P9" s="58"/>
      <c r="Q9" s="20"/>
      <c r="R9" s="20"/>
      <c r="S9" s="20"/>
      <c r="T9" s="20"/>
      <c r="U9" s="20"/>
      <c r="V9" s="20"/>
      <c r="W9" s="20"/>
    </row>
    <row r="10" spans="1:23" s="16" customFormat="1" ht="11.4" x14ac:dyDescent="0.2">
      <c r="A10" s="32" t="s">
        <v>24</v>
      </c>
      <c r="B10" s="33">
        <v>519.14667499999996</v>
      </c>
      <c r="C10" s="34">
        <v>432.42656799999997</v>
      </c>
      <c r="D10" s="34">
        <v>10134.249577</v>
      </c>
      <c r="E10" s="34">
        <v>9600.1646540000002</v>
      </c>
      <c r="F10" s="37" t="s">
        <v>36</v>
      </c>
      <c r="G10" s="36"/>
      <c r="H10" s="36"/>
      <c r="I10" s="36"/>
      <c r="J10" s="36"/>
      <c r="K10" s="57"/>
      <c r="L10" s="36"/>
      <c r="M10" s="36"/>
      <c r="N10" s="36"/>
      <c r="O10" s="36"/>
      <c r="P10" s="58"/>
      <c r="Q10" s="20"/>
      <c r="R10" s="20"/>
      <c r="S10" s="20"/>
      <c r="T10" s="20"/>
      <c r="U10" s="20"/>
      <c r="V10" s="20"/>
      <c r="W10" s="20"/>
    </row>
    <row r="11" spans="1:23" s="16" customFormat="1" ht="11.4" x14ac:dyDescent="0.2">
      <c r="A11" s="32" t="s">
        <v>25</v>
      </c>
      <c r="B11" s="33">
        <v>346.12763699999999</v>
      </c>
      <c r="C11" s="34">
        <v>447.04787599999997</v>
      </c>
      <c r="D11" s="34">
        <v>10833.686507</v>
      </c>
      <c r="E11" s="34">
        <v>10086.259512000001</v>
      </c>
      <c r="F11" s="37" t="s">
        <v>37</v>
      </c>
      <c r="G11" s="36"/>
      <c r="H11" s="36"/>
      <c r="I11" s="36"/>
      <c r="J11" s="36"/>
      <c r="K11" s="57"/>
      <c r="L11" s="36"/>
      <c r="M11" s="36"/>
      <c r="N11" s="36"/>
      <c r="O11" s="36"/>
      <c r="P11" s="58"/>
      <c r="Q11" s="20"/>
      <c r="R11" s="20"/>
      <c r="S11" s="20"/>
      <c r="T11" s="20"/>
      <c r="U11" s="20"/>
      <c r="V11" s="20"/>
      <c r="W11" s="20"/>
    </row>
    <row r="12" spans="1:23" s="16" customFormat="1" ht="11.4" x14ac:dyDescent="0.2">
      <c r="A12" s="32" t="s">
        <v>26</v>
      </c>
      <c r="B12" s="33">
        <v>327.88818800000001</v>
      </c>
      <c r="C12" s="34">
        <v>528.70845899999995</v>
      </c>
      <c r="D12" s="34">
        <v>10611.976030000002</v>
      </c>
      <c r="E12" s="34">
        <v>10658.717427</v>
      </c>
      <c r="F12" s="37" t="s">
        <v>38</v>
      </c>
      <c r="G12" s="36"/>
      <c r="H12" s="36"/>
      <c r="I12" s="36"/>
      <c r="J12" s="36"/>
      <c r="K12" s="57"/>
      <c r="L12" s="36"/>
      <c r="M12" s="36"/>
      <c r="N12" s="36"/>
      <c r="O12" s="36"/>
      <c r="P12" s="58"/>
      <c r="Q12" s="20"/>
      <c r="R12" s="20"/>
      <c r="S12" s="20"/>
      <c r="T12" s="20"/>
      <c r="U12" s="20"/>
      <c r="V12" s="20"/>
      <c r="W12" s="20"/>
    </row>
    <row r="13" spans="1:23" s="16" customFormat="1" ht="11.4" x14ac:dyDescent="0.2">
      <c r="A13" s="32" t="s">
        <v>27</v>
      </c>
      <c r="B13" s="33">
        <v>495.74224400000003</v>
      </c>
      <c r="C13" s="34">
        <v>609.22974499999998</v>
      </c>
      <c r="D13" s="34">
        <v>10596.094411999999</v>
      </c>
      <c r="E13" s="34">
        <v>10683.195871</v>
      </c>
      <c r="F13" s="37" t="s">
        <v>39</v>
      </c>
      <c r="G13" s="36"/>
      <c r="H13" s="36"/>
      <c r="I13" s="36"/>
      <c r="J13" s="36"/>
      <c r="K13" s="57"/>
      <c r="L13" s="36"/>
      <c r="M13" s="36"/>
      <c r="N13" s="36"/>
      <c r="O13" s="36"/>
      <c r="P13" s="58"/>
      <c r="Q13" s="20"/>
      <c r="R13" s="20"/>
      <c r="S13" s="20"/>
      <c r="T13" s="20"/>
      <c r="U13" s="20"/>
      <c r="V13" s="20"/>
      <c r="W13" s="20"/>
    </row>
    <row r="14" spans="1:23" s="16" customFormat="1" ht="11.4" x14ac:dyDescent="0.2">
      <c r="A14" s="32" t="s">
        <v>28</v>
      </c>
      <c r="B14" s="33">
        <v>514.06257300000004</v>
      </c>
      <c r="C14" s="34">
        <v>391.86597899999998</v>
      </c>
      <c r="D14" s="34">
        <v>10186.178231</v>
      </c>
      <c r="E14" s="34">
        <v>10053.604853000001</v>
      </c>
      <c r="F14" s="37" t="s">
        <v>40</v>
      </c>
      <c r="G14" s="36"/>
      <c r="H14" s="36"/>
      <c r="I14" s="36"/>
      <c r="J14" s="36"/>
      <c r="K14" s="57"/>
      <c r="L14" s="36"/>
      <c r="M14" s="36"/>
      <c r="N14" s="36"/>
      <c r="O14" s="36"/>
      <c r="P14" s="58"/>
      <c r="Q14" s="20"/>
      <c r="R14" s="20"/>
      <c r="S14" s="20"/>
      <c r="T14" s="20"/>
      <c r="U14" s="20"/>
      <c r="V14" s="20"/>
      <c r="W14" s="20"/>
    </row>
    <row r="15" spans="1:23" s="16" customFormat="1" ht="11.4" x14ac:dyDescent="0.2">
      <c r="A15" s="32" t="s">
        <v>29</v>
      </c>
      <c r="B15" s="33">
        <v>430.67560099999997</v>
      </c>
      <c r="C15" s="34">
        <v>123.500698</v>
      </c>
      <c r="D15" s="34">
        <v>9895.3812450000005</v>
      </c>
      <c r="E15" s="34">
        <v>9827.7136819999996</v>
      </c>
      <c r="F15" s="37" t="s">
        <v>41</v>
      </c>
      <c r="G15" s="36"/>
      <c r="H15" s="36"/>
      <c r="I15" s="36"/>
      <c r="J15" s="36"/>
      <c r="K15" s="57"/>
      <c r="L15" s="36"/>
      <c r="M15" s="36"/>
      <c r="N15" s="36"/>
      <c r="O15" s="36"/>
      <c r="P15" s="58"/>
      <c r="Q15" s="20"/>
      <c r="R15" s="20"/>
      <c r="S15" s="20"/>
      <c r="T15" s="20"/>
      <c r="U15" s="20"/>
      <c r="V15" s="20"/>
      <c r="W15" s="20"/>
    </row>
    <row r="16" spans="1:23" s="16" customFormat="1" ht="11.4" x14ac:dyDescent="0.2">
      <c r="A16" s="32" t="s">
        <v>30</v>
      </c>
      <c r="B16" s="33">
        <v>220.63848899999999</v>
      </c>
      <c r="C16" s="34">
        <v>205.19794400000001</v>
      </c>
      <c r="D16" s="34">
        <v>9086.9213009999985</v>
      </c>
      <c r="E16" s="34">
        <v>9385.9513000000006</v>
      </c>
      <c r="F16" s="37" t="s">
        <v>30</v>
      </c>
      <c r="G16" s="36"/>
      <c r="H16" s="36"/>
      <c r="I16" s="36"/>
      <c r="J16" s="36"/>
      <c r="K16" s="57"/>
      <c r="L16" s="36"/>
      <c r="M16" s="36"/>
      <c r="N16" s="36"/>
      <c r="O16" s="36"/>
      <c r="P16" s="58"/>
      <c r="Q16" s="20"/>
      <c r="R16" s="20"/>
      <c r="S16" s="20"/>
      <c r="T16" s="20"/>
      <c r="U16" s="20"/>
      <c r="V16" s="20"/>
      <c r="W16" s="20"/>
    </row>
    <row r="17" spans="1:23" s="16" customFormat="1" ht="11.4" x14ac:dyDescent="0.2">
      <c r="A17" s="32" t="s">
        <v>31</v>
      </c>
      <c r="B17" s="33">
        <v>540.775847</v>
      </c>
      <c r="C17" s="34">
        <v>503.565224</v>
      </c>
      <c r="D17" s="34">
        <v>10954.004905000002</v>
      </c>
      <c r="E17" s="34">
        <v>11143.741408</v>
      </c>
      <c r="F17" s="37" t="s">
        <v>31</v>
      </c>
      <c r="G17" s="36"/>
      <c r="H17" s="36"/>
      <c r="I17" s="36"/>
      <c r="J17" s="36"/>
      <c r="K17" s="57"/>
      <c r="L17" s="36"/>
      <c r="M17" s="36"/>
      <c r="N17" s="36"/>
      <c r="O17" s="36"/>
      <c r="P17" s="58"/>
      <c r="Q17" s="20"/>
      <c r="R17" s="20"/>
      <c r="S17" s="20"/>
      <c r="T17" s="20"/>
      <c r="U17" s="20"/>
      <c r="V17" s="20"/>
      <c r="W17" s="20"/>
    </row>
    <row r="18" spans="1:23" s="16" customFormat="1" ht="11.4" x14ac:dyDescent="0.2">
      <c r="A18" s="32" t="s">
        <v>32</v>
      </c>
      <c r="B18" s="33">
        <v>470.30292300000002</v>
      </c>
      <c r="C18" s="34">
        <v>422.65317900000002</v>
      </c>
      <c r="D18" s="34">
        <v>11742.160502999999</v>
      </c>
      <c r="E18" s="34">
        <v>12031.258253</v>
      </c>
      <c r="F18" s="37" t="s">
        <v>42</v>
      </c>
      <c r="G18" s="36"/>
      <c r="H18" s="36"/>
      <c r="I18" s="36"/>
      <c r="J18" s="36"/>
      <c r="K18" s="57"/>
      <c r="L18" s="36"/>
      <c r="M18" s="36"/>
      <c r="N18" s="36"/>
      <c r="O18" s="36"/>
      <c r="P18" s="58"/>
      <c r="Q18" s="20"/>
      <c r="R18" s="20"/>
      <c r="S18" s="20"/>
      <c r="T18" s="20"/>
      <c r="U18" s="20"/>
      <c r="V18" s="20"/>
      <c r="W18" s="20"/>
    </row>
    <row r="19" spans="1:23" s="16" customFormat="1" ht="11.4" x14ac:dyDescent="0.2">
      <c r="A19" s="32" t="s">
        <v>33</v>
      </c>
      <c r="B19" s="33">
        <v>407.36744099999999</v>
      </c>
      <c r="C19" s="34">
        <v>263.21345200000002</v>
      </c>
      <c r="D19" s="34">
        <v>11173.510688999999</v>
      </c>
      <c r="E19" s="34">
        <v>12005.556861999999</v>
      </c>
      <c r="F19" s="37" t="s">
        <v>33</v>
      </c>
      <c r="G19" s="36"/>
      <c r="H19" s="36"/>
      <c r="I19" s="36"/>
      <c r="J19" s="36"/>
      <c r="K19" s="57"/>
      <c r="L19" s="36"/>
      <c r="M19" s="36"/>
      <c r="N19" s="36"/>
      <c r="O19" s="36"/>
      <c r="P19" s="58"/>
      <c r="Q19" s="20"/>
      <c r="R19" s="20"/>
      <c r="S19" s="20"/>
      <c r="T19" s="20"/>
      <c r="U19" s="20"/>
      <c r="V19" s="20"/>
      <c r="W19" s="20"/>
    </row>
    <row r="20" spans="1:23" s="16" customFormat="1" ht="12" thickBot="1" x14ac:dyDescent="0.25">
      <c r="A20" s="39" t="s">
        <v>34</v>
      </c>
      <c r="B20" s="40">
        <v>-15.732218</v>
      </c>
      <c r="C20" s="41">
        <v>-68.802884000000006</v>
      </c>
      <c r="D20" s="41">
        <v>9591.9719819999991</v>
      </c>
      <c r="E20" s="41">
        <v>9384.5015339999991</v>
      </c>
      <c r="F20" s="44" t="s">
        <v>34</v>
      </c>
      <c r="G20" s="36"/>
      <c r="H20" s="36"/>
      <c r="I20" s="36"/>
      <c r="J20" s="36"/>
      <c r="K20" s="57"/>
      <c r="L20" s="36"/>
      <c r="M20" s="36"/>
      <c r="N20" s="36"/>
      <c r="O20" s="36"/>
      <c r="P20" s="58"/>
      <c r="Q20" s="20"/>
      <c r="R20" s="20"/>
      <c r="S20" s="20"/>
      <c r="T20" s="20"/>
      <c r="U20" s="20"/>
      <c r="V20" s="20"/>
      <c r="W20" s="20"/>
    </row>
    <row r="21" spans="1:23" ht="13.8" thickTop="1" x14ac:dyDescent="0.25">
      <c r="A21" s="50"/>
      <c r="B21" s="14"/>
      <c r="C21" s="14"/>
      <c r="D21" s="14"/>
      <c r="E21" s="14"/>
      <c r="F21" s="14"/>
      <c r="G21" s="14"/>
      <c r="H21" s="14"/>
      <c r="I21" s="48"/>
      <c r="J21" s="14"/>
      <c r="K21" s="14"/>
      <c r="L21" s="14"/>
      <c r="M21" s="14"/>
      <c r="N21" s="49"/>
      <c r="O21" s="12"/>
      <c r="P21" s="12"/>
      <c r="Q21" s="12"/>
      <c r="R21" s="12"/>
      <c r="S21" s="12"/>
      <c r="T21" s="12"/>
      <c r="U21" s="12"/>
    </row>
    <row r="22" spans="1:23" x14ac:dyDescent="0.25">
      <c r="A22" s="50"/>
      <c r="B22" s="14"/>
      <c r="C22" s="14"/>
      <c r="D22" s="14"/>
      <c r="E22" s="14"/>
      <c r="F22" s="14"/>
      <c r="G22" s="14"/>
      <c r="H22" s="14"/>
      <c r="I22" s="48"/>
      <c r="J22" s="14"/>
      <c r="K22" s="14"/>
      <c r="L22" s="14"/>
      <c r="M22" s="14"/>
      <c r="N22" s="49"/>
      <c r="O22" s="12"/>
      <c r="P22" s="12"/>
      <c r="Q22" s="12"/>
      <c r="R22" s="12"/>
      <c r="S22" s="12"/>
      <c r="T22" s="12"/>
      <c r="U22" s="12"/>
    </row>
    <row r="23" spans="1:23" x14ac:dyDescent="0.25">
      <c r="A23" s="50"/>
      <c r="B23" s="14"/>
      <c r="C23" s="14"/>
      <c r="D23" s="14"/>
      <c r="E23" s="14"/>
      <c r="F23" s="14"/>
      <c r="G23" s="14"/>
      <c r="H23" s="14"/>
      <c r="I23" s="48"/>
      <c r="J23" s="14"/>
      <c r="K23" s="14"/>
      <c r="L23" s="14"/>
      <c r="M23" s="14"/>
      <c r="N23" s="49"/>
      <c r="O23" s="12"/>
      <c r="P23" s="12"/>
      <c r="Q23" s="12"/>
      <c r="R23" s="12"/>
      <c r="S23" s="12"/>
      <c r="T23" s="12"/>
      <c r="U23" s="12"/>
    </row>
    <row r="24" spans="1:23" x14ac:dyDescent="0.25">
      <c r="A24" s="50"/>
      <c r="B24" s="14"/>
      <c r="C24" s="14"/>
      <c r="D24" s="14"/>
      <c r="E24" s="14"/>
      <c r="F24" s="14"/>
      <c r="G24" s="14"/>
      <c r="H24" s="14"/>
      <c r="I24" s="48"/>
      <c r="J24" s="14"/>
      <c r="K24" s="14"/>
      <c r="L24" s="14"/>
      <c r="M24" s="14"/>
      <c r="N24" s="49"/>
      <c r="O24" s="12"/>
      <c r="P24" s="12"/>
      <c r="Q24" s="12"/>
      <c r="R24" s="12"/>
      <c r="S24" s="12"/>
      <c r="T24" s="12"/>
      <c r="U24" s="12"/>
    </row>
    <row r="25" spans="1:23" x14ac:dyDescent="0.25">
      <c r="A25" s="50"/>
      <c r="B25" s="14"/>
      <c r="C25" s="14"/>
      <c r="D25" s="14"/>
      <c r="E25" s="14"/>
      <c r="F25" s="14"/>
      <c r="G25" s="14"/>
      <c r="H25" s="14"/>
      <c r="I25" s="48"/>
      <c r="J25" s="14"/>
      <c r="K25" s="14"/>
      <c r="L25" s="14"/>
      <c r="M25" s="14"/>
      <c r="N25" s="49"/>
      <c r="O25" s="12"/>
      <c r="P25" s="12"/>
      <c r="Q25" s="12"/>
      <c r="R25" s="12"/>
      <c r="S25" s="12"/>
      <c r="T25" s="12"/>
      <c r="U25" s="12"/>
    </row>
    <row r="26" spans="1:23" x14ac:dyDescent="0.25">
      <c r="A26" s="50"/>
      <c r="B26" s="14"/>
      <c r="C26" s="14"/>
      <c r="D26" s="14"/>
      <c r="E26" s="14"/>
      <c r="F26" s="14"/>
      <c r="G26" s="14"/>
      <c r="H26" s="14"/>
      <c r="I26" s="48"/>
      <c r="J26" s="14"/>
      <c r="K26" s="14"/>
      <c r="L26" s="14"/>
      <c r="M26" s="14"/>
      <c r="N26" s="49"/>
      <c r="O26" s="12"/>
      <c r="P26" s="12"/>
      <c r="Q26" s="12"/>
      <c r="R26" s="12"/>
      <c r="S26" s="12"/>
      <c r="T26" s="12"/>
      <c r="U26" s="12"/>
    </row>
    <row r="27" spans="1:23" x14ac:dyDescent="0.25">
      <c r="A27" s="50"/>
      <c r="B27" s="14"/>
      <c r="C27" s="14"/>
      <c r="D27" s="14"/>
      <c r="E27" s="14"/>
      <c r="F27" s="14"/>
      <c r="G27" s="14"/>
      <c r="H27" s="14"/>
      <c r="I27" s="48"/>
      <c r="J27" s="14"/>
      <c r="K27" s="14"/>
      <c r="L27" s="14"/>
      <c r="M27" s="14"/>
      <c r="N27" s="49"/>
      <c r="O27" s="12"/>
      <c r="P27" s="12"/>
      <c r="Q27" s="12"/>
      <c r="R27" s="12"/>
      <c r="S27" s="12"/>
      <c r="T27" s="12"/>
      <c r="U27" s="12"/>
    </row>
    <row r="28" spans="1:23" x14ac:dyDescent="0.25">
      <c r="A28" s="50"/>
      <c r="B28" s="14"/>
      <c r="C28" s="14"/>
      <c r="D28" s="14"/>
      <c r="E28" s="14"/>
      <c r="F28" s="14"/>
      <c r="G28" s="14"/>
      <c r="H28" s="14"/>
      <c r="I28" s="48"/>
      <c r="J28" s="14"/>
      <c r="K28" s="14"/>
      <c r="L28" s="14"/>
      <c r="M28" s="14"/>
      <c r="N28" s="49"/>
      <c r="O28" s="12"/>
      <c r="P28" s="12"/>
      <c r="Q28" s="12"/>
      <c r="R28" s="12"/>
      <c r="S28" s="12"/>
      <c r="T28" s="12"/>
      <c r="U28" s="12"/>
    </row>
    <row r="29" spans="1:23" x14ac:dyDescent="0.25">
      <c r="A29" s="50"/>
      <c r="B29" s="14"/>
      <c r="C29" s="14"/>
      <c r="D29" s="14"/>
      <c r="E29" s="14"/>
      <c r="F29" s="14"/>
      <c r="G29" s="14"/>
      <c r="H29" s="14"/>
      <c r="I29" s="48"/>
      <c r="J29" s="14"/>
      <c r="K29" s="14"/>
      <c r="L29" s="14"/>
      <c r="M29" s="14"/>
      <c r="N29" s="49"/>
      <c r="O29" s="12"/>
      <c r="P29" s="12"/>
      <c r="Q29" s="12"/>
      <c r="R29" s="12"/>
      <c r="S29" s="12"/>
      <c r="T29" s="12"/>
      <c r="U29" s="12"/>
    </row>
    <row r="30" spans="1:23" x14ac:dyDescent="0.25">
      <c r="A30" s="50"/>
      <c r="B30" s="14"/>
      <c r="C30" s="14"/>
      <c r="D30" s="14"/>
      <c r="E30" s="14"/>
      <c r="F30" s="14"/>
      <c r="G30" s="14"/>
      <c r="H30" s="14"/>
      <c r="I30" s="48"/>
      <c r="J30" s="14"/>
      <c r="K30" s="14"/>
      <c r="L30" s="14"/>
      <c r="M30" s="14"/>
      <c r="N30" s="49"/>
      <c r="O30" s="12"/>
      <c r="P30" s="12"/>
      <c r="Q30" s="12"/>
      <c r="R30" s="12"/>
      <c r="S30" s="12"/>
      <c r="T30" s="12"/>
      <c r="U30" s="12"/>
    </row>
    <row r="31" spans="1:23" x14ac:dyDescent="0.25">
      <c r="A31" s="50"/>
      <c r="B31" s="14"/>
      <c r="C31" s="14"/>
      <c r="D31" s="14"/>
      <c r="E31" s="14"/>
      <c r="F31" s="14"/>
      <c r="G31" s="14"/>
      <c r="H31" s="14"/>
      <c r="I31" s="48"/>
      <c r="J31" s="14"/>
      <c r="K31" s="14"/>
      <c r="L31" s="14"/>
      <c r="M31" s="14"/>
      <c r="N31" s="49"/>
      <c r="O31" s="12"/>
      <c r="P31" s="12"/>
      <c r="Q31" s="12"/>
      <c r="R31" s="12"/>
      <c r="S31" s="12"/>
      <c r="T31" s="12"/>
      <c r="U31" s="12"/>
    </row>
    <row r="32" spans="1:23" x14ac:dyDescent="0.25">
      <c r="A32" s="50"/>
      <c r="B32" s="14"/>
      <c r="C32" s="14"/>
      <c r="D32" s="14"/>
      <c r="E32" s="14"/>
      <c r="F32" s="14"/>
      <c r="G32" s="14"/>
      <c r="H32" s="14"/>
      <c r="I32" s="48"/>
      <c r="J32" s="14"/>
      <c r="K32" s="14"/>
      <c r="L32" s="14"/>
      <c r="M32" s="14"/>
      <c r="N32" s="49"/>
      <c r="O32" s="12"/>
      <c r="P32" s="12"/>
      <c r="Q32" s="12"/>
      <c r="R32" s="12"/>
      <c r="S32" s="12"/>
      <c r="T32" s="12"/>
      <c r="U32" s="12"/>
    </row>
    <row r="33" spans="1:21" x14ac:dyDescent="0.25">
      <c r="A33" s="50"/>
      <c r="B33" s="14"/>
      <c r="C33" s="14"/>
      <c r="D33" s="14"/>
      <c r="E33" s="14"/>
      <c r="F33" s="14"/>
      <c r="G33" s="14"/>
      <c r="H33" s="14"/>
      <c r="I33" s="48"/>
      <c r="J33" s="14"/>
      <c r="K33" s="14"/>
      <c r="L33" s="14"/>
      <c r="M33" s="14"/>
      <c r="N33" s="49"/>
      <c r="O33" s="12"/>
      <c r="P33" s="12"/>
      <c r="Q33" s="12"/>
      <c r="R33" s="12"/>
      <c r="S33" s="12"/>
      <c r="T33" s="12"/>
      <c r="U33" s="12"/>
    </row>
    <row r="34" spans="1:21" x14ac:dyDescent="0.25">
      <c r="A34" s="50"/>
      <c r="B34" s="14"/>
      <c r="C34" s="14"/>
      <c r="D34" s="14"/>
      <c r="E34" s="14"/>
      <c r="F34" s="14"/>
      <c r="G34" s="14"/>
      <c r="H34" s="14"/>
      <c r="I34" s="48"/>
      <c r="J34" s="14"/>
      <c r="K34" s="14"/>
      <c r="L34" s="14"/>
      <c r="M34" s="14"/>
      <c r="N34" s="49"/>
      <c r="O34" s="12"/>
      <c r="P34" s="12"/>
      <c r="Q34" s="12"/>
      <c r="R34" s="12"/>
      <c r="S34" s="12"/>
      <c r="T34" s="12"/>
      <c r="U34" s="12"/>
    </row>
    <row r="35" spans="1:21" x14ac:dyDescent="0.25">
      <c r="A35" s="50"/>
      <c r="B35" s="14"/>
      <c r="C35" s="14"/>
      <c r="D35" s="14"/>
      <c r="E35" s="14"/>
      <c r="F35" s="14"/>
      <c r="G35" s="14"/>
      <c r="H35" s="14"/>
      <c r="I35" s="48"/>
      <c r="J35" s="14"/>
      <c r="K35" s="14"/>
      <c r="L35" s="14"/>
      <c r="M35" s="14"/>
      <c r="N35" s="49"/>
      <c r="O35" s="12"/>
      <c r="P35" s="12"/>
      <c r="Q35" s="12"/>
      <c r="R35" s="12"/>
      <c r="S35" s="12"/>
      <c r="T35" s="12"/>
      <c r="U35" s="12"/>
    </row>
    <row r="36" spans="1:21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1"/>
      <c r="O36" s="12"/>
      <c r="P36" s="12"/>
      <c r="Q36" s="12"/>
      <c r="R36" s="12"/>
      <c r="S36" s="12"/>
      <c r="T36" s="12"/>
      <c r="U36" s="12"/>
    </row>
    <row r="37" spans="1:21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1"/>
      <c r="O37" s="12"/>
      <c r="P37" s="12"/>
      <c r="Q37" s="12"/>
      <c r="R37" s="12"/>
      <c r="S37" s="12"/>
      <c r="T37" s="12"/>
      <c r="U37" s="12"/>
    </row>
    <row r="38" spans="1:2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1"/>
      <c r="O38" s="12"/>
      <c r="P38" s="12"/>
      <c r="Q38" s="12"/>
      <c r="R38" s="12"/>
      <c r="S38" s="12"/>
      <c r="T38" s="12"/>
      <c r="U38" s="12"/>
    </row>
    <row r="39" spans="1:2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O39" s="12"/>
      <c r="P39" s="12"/>
      <c r="Q39" s="12"/>
      <c r="R39" s="12"/>
      <c r="S39" s="12"/>
      <c r="T39" s="12"/>
      <c r="U39" s="12"/>
    </row>
    <row r="40" spans="1:21" x14ac:dyDescent="0.25">
      <c r="O40" s="51"/>
      <c r="P40" s="12"/>
      <c r="Q40" s="12"/>
      <c r="R40" s="12"/>
      <c r="S40" s="12"/>
      <c r="T40" s="12"/>
      <c r="U40" s="12"/>
    </row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ht="6" customHeight="1" x14ac:dyDescent="0.25"/>
    <row r="8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workbookViewId="0">
      <selection activeCell="A3" sqref="A3"/>
    </sheetView>
  </sheetViews>
  <sheetFormatPr defaultColWidth="9.109375" defaultRowHeight="13.2" x14ac:dyDescent="0.25"/>
  <cols>
    <col min="1" max="1" width="7.6640625" style="15" customWidth="1"/>
    <col min="2" max="2" width="18.6640625" style="15" customWidth="1"/>
    <col min="3" max="4" width="13.6640625" style="15" bestFit="1" customWidth="1"/>
    <col min="5" max="5" width="7.6640625" style="15" customWidth="1"/>
    <col min="6" max="6" width="22.6640625" style="15" customWidth="1"/>
    <col min="7" max="7" width="7.88671875" style="15" bestFit="1" customWidth="1"/>
    <col min="8" max="8" width="7.109375" style="15" bestFit="1" customWidth="1"/>
    <col min="9" max="9" width="7.6640625" style="15" customWidth="1"/>
    <col min="10" max="10" width="8.44140625" style="15" bestFit="1" customWidth="1"/>
    <col min="11" max="11" width="8" style="15" bestFit="1" customWidth="1"/>
    <col min="12" max="12" width="9.88671875" style="15" customWidth="1"/>
    <col min="13" max="16384" width="9.109375" style="15"/>
  </cols>
  <sheetData>
    <row r="1" spans="1:25" s="46" customFormat="1" ht="13.8" x14ac:dyDescent="0.25">
      <c r="A1" s="45" t="s">
        <v>76</v>
      </c>
    </row>
    <row r="2" spans="1:25" s="46" customFormat="1" ht="13.8" x14ac:dyDescent="0.25">
      <c r="A2" s="99" t="s">
        <v>77</v>
      </c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5" s="46" customFormat="1" ht="12" customHeight="1" x14ac:dyDescent="0.25">
      <c r="A3" s="45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5" s="54" customFormat="1" ht="12" customHeight="1" x14ac:dyDescent="0.2">
      <c r="A4" s="16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s="67" customFormat="1" ht="12" customHeight="1" x14ac:dyDescent="0.2">
      <c r="A5" s="66"/>
      <c r="B5" s="66"/>
      <c r="C5" s="66"/>
      <c r="D5" s="66"/>
      <c r="E5" s="66"/>
      <c r="F5" s="66"/>
      <c r="G5" s="66"/>
      <c r="H5" s="66"/>
      <c r="I5" s="16"/>
      <c r="J5" s="20"/>
      <c r="K5" s="20"/>
      <c r="L5" s="20"/>
      <c r="M5" s="20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5" s="70" customFormat="1" ht="12" thickBot="1" x14ac:dyDescent="0.25">
      <c r="A6" s="69" t="s">
        <v>66</v>
      </c>
      <c r="B6" s="66"/>
      <c r="C6" s="66"/>
      <c r="D6" s="66"/>
      <c r="E6" s="66"/>
      <c r="F6" s="66" t="s">
        <v>67</v>
      </c>
      <c r="G6" s="66"/>
      <c r="H6" s="20"/>
      <c r="I6" s="20"/>
      <c r="J6" s="20"/>
      <c r="K6" s="20"/>
      <c r="L6" s="20"/>
      <c r="M6" s="20"/>
    </row>
    <row r="7" spans="1:25" s="54" customFormat="1" ht="21" customHeight="1" thickTop="1" thickBot="1" x14ac:dyDescent="0.25">
      <c r="A7" s="935" t="s">
        <v>55</v>
      </c>
      <c r="B7" s="936"/>
      <c r="C7" s="71" t="s">
        <v>4</v>
      </c>
      <c r="D7" s="72" t="s">
        <v>5</v>
      </c>
      <c r="E7" s="935" t="s">
        <v>56</v>
      </c>
      <c r="F7" s="936"/>
    </row>
    <row r="8" spans="1:25" s="54" customFormat="1" ht="15" customHeight="1" thickTop="1" x14ac:dyDescent="0.25">
      <c r="A8" s="73" t="s">
        <v>2</v>
      </c>
      <c r="B8" s="74"/>
      <c r="C8" s="75">
        <f>SUM(C10:C19)</f>
        <v>60018.731901000006</v>
      </c>
      <c r="D8" s="76">
        <f>SUM(D10:D19)</f>
        <v>64721.140550000004</v>
      </c>
      <c r="E8" s="937" t="s">
        <v>3</v>
      </c>
      <c r="F8" s="938"/>
      <c r="I8" s="763"/>
      <c r="J8" s="763"/>
      <c r="K8" s="763"/>
      <c r="L8" s="763"/>
      <c r="M8" s="763"/>
      <c r="N8" s="17"/>
      <c r="O8" s="17"/>
    </row>
    <row r="9" spans="1:25" s="54" customFormat="1" ht="6" customHeight="1" x14ac:dyDescent="0.25">
      <c r="A9" s="939"/>
      <c r="B9" s="940"/>
      <c r="C9" s="75"/>
      <c r="D9" s="76"/>
      <c r="E9" s="77"/>
      <c r="F9" s="78"/>
      <c r="I9" s="763"/>
      <c r="J9" s="763"/>
      <c r="K9" s="763"/>
      <c r="L9" s="764"/>
      <c r="M9" s="764"/>
    </row>
    <row r="10" spans="1:25" s="54" customFormat="1" ht="11.4" x14ac:dyDescent="0.2">
      <c r="A10" s="79" t="s">
        <v>6</v>
      </c>
      <c r="B10" s="80" t="s">
        <v>57</v>
      </c>
      <c r="C10" s="81">
        <v>2941.018916</v>
      </c>
      <c r="D10" s="82">
        <v>2191.6218720000002</v>
      </c>
      <c r="E10" s="79" t="s">
        <v>6</v>
      </c>
      <c r="F10" s="80" t="s">
        <v>47</v>
      </c>
      <c r="I10" s="763"/>
      <c r="J10" s="763" t="s">
        <v>21</v>
      </c>
      <c r="K10" s="765">
        <f>SUM(K11:K20)</f>
        <v>60018.731900999999</v>
      </c>
      <c r="L10" s="766">
        <f>SUM(L11:L20)</f>
        <v>100</v>
      </c>
      <c r="M10" s="763"/>
      <c r="N10" s="17"/>
      <c r="O10" s="17"/>
    </row>
    <row r="11" spans="1:25" s="54" customFormat="1" ht="11.4" x14ac:dyDescent="0.2">
      <c r="A11" s="79" t="s">
        <v>7</v>
      </c>
      <c r="B11" s="80" t="s">
        <v>58</v>
      </c>
      <c r="C11" s="81">
        <v>421.22508499999998</v>
      </c>
      <c r="D11" s="82">
        <v>105.008014</v>
      </c>
      <c r="E11" s="79" t="s">
        <v>7</v>
      </c>
      <c r="F11" s="80" t="s">
        <v>59</v>
      </c>
      <c r="I11" s="763"/>
      <c r="J11" s="767" t="s">
        <v>13</v>
      </c>
      <c r="K11" s="768">
        <v>26422.468110999998</v>
      </c>
      <c r="L11" s="766">
        <f t="shared" ref="L11:L20" si="0">K11/$K$10*100</f>
        <v>44.023702724315243</v>
      </c>
      <c r="M11" s="763"/>
      <c r="N11" s="17"/>
      <c r="O11" s="17"/>
    </row>
    <row r="12" spans="1:25" s="54" customFormat="1" ht="11.4" x14ac:dyDescent="0.2">
      <c r="A12" s="79" t="s">
        <v>8</v>
      </c>
      <c r="B12" s="80" t="s">
        <v>50</v>
      </c>
      <c r="C12" s="81">
        <v>1706.791841</v>
      </c>
      <c r="D12" s="82">
        <v>1265.4308559999999</v>
      </c>
      <c r="E12" s="79" t="s">
        <v>8</v>
      </c>
      <c r="F12" s="80" t="s">
        <v>48</v>
      </c>
      <c r="I12" s="763"/>
      <c r="J12" s="767" t="s">
        <v>12</v>
      </c>
      <c r="K12" s="768">
        <v>9177.6386679999996</v>
      </c>
      <c r="L12" s="766">
        <f t="shared" si="0"/>
        <v>15.291290530993521</v>
      </c>
      <c r="M12" s="763"/>
      <c r="N12" s="17"/>
      <c r="O12" s="17"/>
    </row>
    <row r="13" spans="1:25" s="54" customFormat="1" ht="11.4" x14ac:dyDescent="0.2">
      <c r="A13" s="79" t="s">
        <v>9</v>
      </c>
      <c r="B13" s="80" t="s">
        <v>51</v>
      </c>
      <c r="C13" s="81">
        <v>6295.4543219999996</v>
      </c>
      <c r="D13" s="82">
        <v>3057.0632009999999</v>
      </c>
      <c r="E13" s="79" t="s">
        <v>9</v>
      </c>
      <c r="F13" s="80" t="s">
        <v>60</v>
      </c>
      <c r="I13" s="763"/>
      <c r="J13" s="767" t="s">
        <v>14</v>
      </c>
      <c r="K13" s="768">
        <v>7389.5927259999999</v>
      </c>
      <c r="L13" s="766">
        <f t="shared" si="0"/>
        <v>12.312144045610665</v>
      </c>
      <c r="M13" s="763"/>
      <c r="N13" s="17"/>
      <c r="O13" s="17"/>
    </row>
    <row r="14" spans="1:25" s="54" customFormat="1" ht="11.4" x14ac:dyDescent="0.2">
      <c r="A14" s="79" t="s">
        <v>10</v>
      </c>
      <c r="B14" s="80" t="s">
        <v>61</v>
      </c>
      <c r="C14" s="81">
        <v>228.47534899999999</v>
      </c>
      <c r="D14" s="82">
        <v>155.07840999999999</v>
      </c>
      <c r="E14" s="79" t="s">
        <v>10</v>
      </c>
      <c r="F14" s="80" t="s">
        <v>17</v>
      </c>
      <c r="I14" s="763"/>
      <c r="J14" s="767" t="s">
        <v>9</v>
      </c>
      <c r="K14" s="768">
        <v>6295.4543219999996</v>
      </c>
      <c r="L14" s="766">
        <f t="shared" si="0"/>
        <v>10.489149174934681</v>
      </c>
      <c r="M14" s="763"/>
      <c r="N14" s="17"/>
      <c r="O14" s="17"/>
    </row>
    <row r="15" spans="1:25" s="54" customFormat="1" ht="11.4" x14ac:dyDescent="0.2">
      <c r="A15" s="79" t="s">
        <v>11</v>
      </c>
      <c r="B15" s="80" t="s">
        <v>62</v>
      </c>
      <c r="C15" s="81">
        <v>5317.2296130000004</v>
      </c>
      <c r="D15" s="82">
        <v>3122.0439889999998</v>
      </c>
      <c r="E15" s="79" t="s">
        <v>11</v>
      </c>
      <c r="F15" s="80" t="s">
        <v>18</v>
      </c>
      <c r="I15" s="763"/>
      <c r="J15" s="767" t="s">
        <v>11</v>
      </c>
      <c r="K15" s="768">
        <v>5317.2296130000004</v>
      </c>
      <c r="L15" s="766">
        <f t="shared" si="0"/>
        <v>8.8592835013087097</v>
      </c>
      <c r="M15" s="763"/>
      <c r="N15" s="17"/>
      <c r="O15" s="17"/>
    </row>
    <row r="16" spans="1:25" s="54" customFormat="1" ht="11.4" x14ac:dyDescent="0.2">
      <c r="A16" s="79" t="s">
        <v>12</v>
      </c>
      <c r="B16" s="80" t="s">
        <v>52</v>
      </c>
      <c r="C16" s="81">
        <v>9177.6386679999996</v>
      </c>
      <c r="D16" s="82">
        <v>10872.063901</v>
      </c>
      <c r="E16" s="79" t="s">
        <v>12</v>
      </c>
      <c r="F16" s="80" t="s">
        <v>49</v>
      </c>
      <c r="I16" s="763"/>
      <c r="J16" s="767" t="s">
        <v>6</v>
      </c>
      <c r="K16" s="768">
        <v>2941.018916</v>
      </c>
      <c r="L16" s="766">
        <f t="shared" si="0"/>
        <v>4.9001683688538549</v>
      </c>
      <c r="M16" s="763"/>
      <c r="N16" s="17"/>
      <c r="O16" s="17"/>
    </row>
    <row r="17" spans="1:15" s="54" customFormat="1" ht="11.4" x14ac:dyDescent="0.2">
      <c r="A17" s="79" t="s">
        <v>13</v>
      </c>
      <c r="B17" s="80" t="s">
        <v>53</v>
      </c>
      <c r="C17" s="81">
        <v>26422.468110999998</v>
      </c>
      <c r="D17" s="82">
        <v>37407.046364000002</v>
      </c>
      <c r="E17" s="79" t="s">
        <v>13</v>
      </c>
      <c r="F17" s="80" t="s">
        <v>63</v>
      </c>
      <c r="I17" s="763"/>
      <c r="J17" s="767" t="s">
        <v>8</v>
      </c>
      <c r="K17" s="768">
        <v>1706.791841</v>
      </c>
      <c r="L17" s="766">
        <f t="shared" si="0"/>
        <v>2.8437652495146475</v>
      </c>
      <c r="M17" s="763"/>
      <c r="N17" s="17"/>
      <c r="O17" s="17"/>
    </row>
    <row r="18" spans="1:15" s="54" customFormat="1" ht="11.4" x14ac:dyDescent="0.2">
      <c r="A18" s="79" t="s">
        <v>14</v>
      </c>
      <c r="B18" s="80" t="s">
        <v>54</v>
      </c>
      <c r="C18" s="81">
        <v>7389.5927259999999</v>
      </c>
      <c r="D18" s="82">
        <v>6369.7913760000001</v>
      </c>
      <c r="E18" s="79" t="s">
        <v>14</v>
      </c>
      <c r="F18" s="80" t="s">
        <v>64</v>
      </c>
      <c r="I18" s="763"/>
      <c r="J18" s="767" t="s">
        <v>7</v>
      </c>
      <c r="K18" s="768">
        <v>421.22508499999998</v>
      </c>
      <c r="L18" s="766">
        <f t="shared" si="0"/>
        <v>0.70182270044426209</v>
      </c>
      <c r="M18" s="763"/>
      <c r="N18" s="17"/>
      <c r="O18" s="17"/>
    </row>
    <row r="19" spans="1:15" s="54" customFormat="1" ht="12" thickBot="1" x14ac:dyDescent="0.25">
      <c r="A19" s="84" t="s">
        <v>15</v>
      </c>
      <c r="B19" s="85" t="s">
        <v>65</v>
      </c>
      <c r="C19" s="86">
        <v>118.83727</v>
      </c>
      <c r="D19" s="87">
        <v>175.99256700000001</v>
      </c>
      <c r="E19" s="84" t="s">
        <v>15</v>
      </c>
      <c r="F19" s="85" t="s">
        <v>19</v>
      </c>
      <c r="I19" s="764"/>
      <c r="J19" s="767" t="s">
        <v>10</v>
      </c>
      <c r="K19" s="768">
        <v>228.47534899999999</v>
      </c>
      <c r="L19" s="766">
        <f t="shared" si="0"/>
        <v>0.38067340272511369</v>
      </c>
      <c r="M19" s="763"/>
      <c r="N19" s="17"/>
      <c r="O19" s="17"/>
    </row>
    <row r="20" spans="1:15" s="54" customFormat="1" ht="12" thickTop="1" x14ac:dyDescent="0.2">
      <c r="A20" s="88"/>
      <c r="B20" s="16"/>
      <c r="C20" s="83"/>
      <c r="D20" s="83"/>
      <c r="E20" s="88"/>
      <c r="F20" s="16"/>
      <c r="I20" s="763"/>
      <c r="J20" s="767" t="s">
        <v>15</v>
      </c>
      <c r="K20" s="768">
        <v>118.83727</v>
      </c>
      <c r="L20" s="766">
        <f t="shared" si="0"/>
        <v>0.19800030129930152</v>
      </c>
      <c r="M20" s="763"/>
      <c r="N20" s="17"/>
      <c r="O20" s="17"/>
    </row>
    <row r="21" spans="1:15" x14ac:dyDescent="0.25">
      <c r="A21" s="62"/>
      <c r="B21" s="9"/>
      <c r="C21" s="61"/>
      <c r="D21" s="61"/>
      <c r="E21" s="62"/>
      <c r="F21" s="9"/>
      <c r="I21" s="769"/>
      <c r="J21" s="769"/>
      <c r="K21" s="769"/>
      <c r="L21" s="770"/>
      <c r="M21" s="769"/>
      <c r="O21" s="10"/>
    </row>
    <row r="22" spans="1:15" x14ac:dyDescent="0.25">
      <c r="A22" s="63"/>
      <c r="C22" s="61"/>
      <c r="H22" s="63"/>
      <c r="I22" s="769"/>
      <c r="J22" s="763" t="s">
        <v>22</v>
      </c>
      <c r="K22" s="771">
        <f>SUM(K23:K32)</f>
        <v>64721.140550000004</v>
      </c>
      <c r="L22" s="766">
        <f>SUM(L23:L32)</f>
        <v>100</v>
      </c>
      <c r="M22" s="769"/>
      <c r="O22" s="10"/>
    </row>
    <row r="23" spans="1:15" x14ac:dyDescent="0.25">
      <c r="B23" s="64"/>
      <c r="I23" s="769"/>
      <c r="J23" s="767" t="s">
        <v>13</v>
      </c>
      <c r="K23" s="768">
        <v>37407.046364000002</v>
      </c>
      <c r="L23" s="766">
        <f t="shared" ref="L23:L32" si="1">K23/$K$22*100</f>
        <v>57.797260749911182</v>
      </c>
      <c r="M23" s="769"/>
      <c r="O23" s="10"/>
    </row>
    <row r="24" spans="1:15" x14ac:dyDescent="0.25">
      <c r="B24" s="64"/>
      <c r="I24" s="769"/>
      <c r="J24" s="767" t="s">
        <v>12</v>
      </c>
      <c r="K24" s="768">
        <v>10872.063901</v>
      </c>
      <c r="L24" s="766">
        <f t="shared" si="1"/>
        <v>16.798319387775372</v>
      </c>
      <c r="M24" s="769"/>
      <c r="O24" s="10"/>
    </row>
    <row r="25" spans="1:15" x14ac:dyDescent="0.25">
      <c r="B25" s="64"/>
      <c r="I25" s="769"/>
      <c r="J25" s="767" t="s">
        <v>14</v>
      </c>
      <c r="K25" s="768">
        <v>6369.7913760000001</v>
      </c>
      <c r="L25" s="766">
        <f t="shared" si="1"/>
        <v>9.8419022314340214</v>
      </c>
      <c r="M25" s="769"/>
      <c r="O25" s="10"/>
    </row>
    <row r="26" spans="1:15" x14ac:dyDescent="0.25">
      <c r="B26" s="64"/>
      <c r="I26" s="769"/>
      <c r="J26" s="767" t="s">
        <v>11</v>
      </c>
      <c r="K26" s="768">
        <v>3122.0439889999998</v>
      </c>
      <c r="L26" s="766">
        <f t="shared" si="1"/>
        <v>4.823839571535486</v>
      </c>
      <c r="M26" s="769"/>
      <c r="O26" s="10"/>
    </row>
    <row r="27" spans="1:15" x14ac:dyDescent="0.25">
      <c r="B27" s="64"/>
      <c r="I27" s="769"/>
      <c r="J27" s="767" t="s">
        <v>9</v>
      </c>
      <c r="K27" s="768">
        <v>3057.0632009999999</v>
      </c>
      <c r="L27" s="766">
        <f t="shared" si="1"/>
        <v>4.7234383928050221</v>
      </c>
      <c r="M27" s="769"/>
      <c r="O27" s="10"/>
    </row>
    <row r="28" spans="1:15" x14ac:dyDescent="0.25">
      <c r="B28" s="64"/>
      <c r="I28" s="769"/>
      <c r="J28" s="767" t="s">
        <v>6</v>
      </c>
      <c r="K28" s="768">
        <v>2191.6218720000002</v>
      </c>
      <c r="L28" s="766">
        <f t="shared" si="1"/>
        <v>3.386253476647052</v>
      </c>
      <c r="M28" s="769"/>
      <c r="O28" s="10"/>
    </row>
    <row r="29" spans="1:15" x14ac:dyDescent="0.25">
      <c r="B29" s="64"/>
      <c r="I29" s="769"/>
      <c r="J29" s="767" t="s">
        <v>8</v>
      </c>
      <c r="K29" s="768">
        <v>1265.4308559999999</v>
      </c>
      <c r="L29" s="766">
        <f t="shared" si="1"/>
        <v>1.9552048144491481</v>
      </c>
      <c r="M29" s="769"/>
      <c r="O29" s="10"/>
    </row>
    <row r="30" spans="1:15" x14ac:dyDescent="0.25">
      <c r="B30" s="64"/>
      <c r="I30" s="769"/>
      <c r="J30" s="767" t="s">
        <v>15</v>
      </c>
      <c r="K30" s="768">
        <v>175.99256700000001</v>
      </c>
      <c r="L30" s="766">
        <f t="shared" si="1"/>
        <v>0.27192439055371376</v>
      </c>
      <c r="M30" s="769"/>
      <c r="O30" s="10"/>
    </row>
    <row r="31" spans="1:15" x14ac:dyDescent="0.25">
      <c r="B31" s="64"/>
      <c r="I31" s="769"/>
      <c r="J31" s="767" t="s">
        <v>10</v>
      </c>
      <c r="K31" s="768">
        <v>155.07840999999999</v>
      </c>
      <c r="L31" s="766">
        <f t="shared" si="1"/>
        <v>0.23961013153066257</v>
      </c>
      <c r="M31" s="769"/>
      <c r="O31" s="10"/>
    </row>
    <row r="32" spans="1:15" x14ac:dyDescent="0.25">
      <c r="B32" s="64"/>
      <c r="I32" s="769"/>
      <c r="J32" s="767" t="s">
        <v>7</v>
      </c>
      <c r="K32" s="768">
        <v>105.008014</v>
      </c>
      <c r="L32" s="766">
        <f t="shared" si="1"/>
        <v>0.16224685335833439</v>
      </c>
      <c r="M32" s="769"/>
    </row>
    <row r="33" spans="2:13" x14ac:dyDescent="0.25">
      <c r="I33" s="769"/>
      <c r="J33" s="769"/>
      <c r="K33" s="769"/>
      <c r="L33" s="769"/>
      <c r="M33" s="769"/>
    </row>
    <row r="34" spans="2:13" x14ac:dyDescent="0.25">
      <c r="I34" s="769"/>
      <c r="J34" s="769"/>
      <c r="K34" s="769"/>
      <c r="L34" s="769"/>
      <c r="M34" s="769"/>
    </row>
    <row r="43" spans="2:13" ht="8.25" customHeight="1" x14ac:dyDescent="0.25"/>
    <row r="48" spans="2:13" x14ac:dyDescent="0.25">
      <c r="B48" s="10"/>
      <c r="C48" s="10"/>
      <c r="D48" s="10"/>
      <c r="E48" s="10"/>
      <c r="G48" s="10"/>
      <c r="H48" s="10"/>
      <c r="I48" s="10"/>
      <c r="J48" s="10"/>
      <c r="K48" s="10"/>
      <c r="L48" s="10"/>
    </row>
    <row r="49" spans="2:12" x14ac:dyDescent="0.25">
      <c r="B49" s="10"/>
      <c r="C49" s="10"/>
      <c r="D49" s="10"/>
      <c r="E49" s="10"/>
      <c r="G49" s="10"/>
      <c r="H49" s="10"/>
      <c r="I49" s="10"/>
      <c r="J49" s="10"/>
      <c r="K49" s="10"/>
      <c r="L49" s="10"/>
    </row>
    <row r="50" spans="2:12" x14ac:dyDescent="0.25">
      <c r="B50" s="10"/>
      <c r="C50" s="10"/>
      <c r="E50" s="10"/>
      <c r="G50" s="10"/>
      <c r="H50" s="10"/>
      <c r="I50" s="10"/>
      <c r="J50" s="10"/>
      <c r="K50" s="10"/>
      <c r="L50" s="10"/>
    </row>
    <row r="51" spans="2:12" x14ac:dyDescent="0.25">
      <c r="E51" s="10"/>
    </row>
    <row r="52" spans="2:12" x14ac:dyDescent="0.25">
      <c r="D52" s="10"/>
      <c r="E52" s="10"/>
    </row>
    <row r="53" spans="2:12" x14ac:dyDescent="0.25">
      <c r="E53" s="10"/>
    </row>
    <row r="54" spans="2:12" x14ac:dyDescent="0.25">
      <c r="E54" s="10"/>
    </row>
    <row r="55" spans="2:12" x14ac:dyDescent="0.25">
      <c r="E55" s="10"/>
    </row>
    <row r="56" spans="2:12" x14ac:dyDescent="0.25">
      <c r="E56" s="10"/>
    </row>
    <row r="66" spans="1:12" ht="5.25" customHeight="1" x14ac:dyDescent="0.25"/>
    <row r="68" spans="1:12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9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sortState ref="J23:L32">
    <sortCondition descending="1" ref="K23:K32"/>
  </sortState>
  <mergeCells count="4">
    <mergeCell ref="A7:B7"/>
    <mergeCell ref="E7:F7"/>
    <mergeCell ref="E8:F8"/>
    <mergeCell ref="A9:B9"/>
  </mergeCells>
  <phoneticPr fontId="0" type="noConversion"/>
  <printOptions horizontalCentered="1"/>
  <pageMargins left="0.70866141732283472" right="0.70866141732283472" top="0.86614173228346458" bottom="0.59055118110236227" header="0.51181102362204722" footer="0.51181102362204722"/>
  <pageSetup paperSize="9" scale="9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72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73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8" t="s">
        <v>43</v>
      </c>
      <c r="B5" s="930" t="s">
        <v>0</v>
      </c>
      <c r="C5" s="931"/>
      <c r="D5" s="932" t="s">
        <v>1</v>
      </c>
      <c r="E5" s="930"/>
      <c r="F5" s="933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9"/>
      <c r="B6" s="22">
        <v>2014</v>
      </c>
      <c r="C6" s="23">
        <v>2013</v>
      </c>
      <c r="D6" s="24">
        <v>2014</v>
      </c>
      <c r="E6" s="25">
        <v>2013</v>
      </c>
      <c r="F6" s="934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9177.6386679999996</v>
      </c>
      <c r="C7" s="28">
        <f>SUM(C9:C20)</f>
        <v>8880.0880870000001</v>
      </c>
      <c r="D7" s="29">
        <f>SUM(D9:D20)</f>
        <v>10872.063901</v>
      </c>
      <c r="E7" s="30">
        <f>SUM(E9:E20)</f>
        <v>10811.778754000001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719.955558</v>
      </c>
      <c r="C9" s="34">
        <v>667.31692299999997</v>
      </c>
      <c r="D9" s="35">
        <v>920.347171</v>
      </c>
      <c r="E9" s="21">
        <v>891.29231800000002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739.195336</v>
      </c>
      <c r="C10" s="34">
        <v>686.52416700000003</v>
      </c>
      <c r="D10" s="35">
        <v>880.21994299999994</v>
      </c>
      <c r="E10" s="21">
        <v>881.97470399999997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800.80912699999999</v>
      </c>
      <c r="C11" s="34">
        <v>731.07663400000001</v>
      </c>
      <c r="D11" s="35">
        <v>947.82259999999997</v>
      </c>
      <c r="E11" s="21">
        <v>916.17767000000003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792.64195299999994</v>
      </c>
      <c r="C12" s="34">
        <v>781.73764000000006</v>
      </c>
      <c r="D12" s="35">
        <v>920.71268699999996</v>
      </c>
      <c r="E12" s="21">
        <v>941.87525800000003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811.03678300000001</v>
      </c>
      <c r="C13" s="34">
        <v>765.74280799999997</v>
      </c>
      <c r="D13" s="35">
        <v>933.06411500000002</v>
      </c>
      <c r="E13" s="21">
        <v>946.04935899999998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805.073757</v>
      </c>
      <c r="C14" s="36">
        <v>760.51385900000002</v>
      </c>
      <c r="D14" s="35">
        <v>921.55449299999998</v>
      </c>
      <c r="E14" s="21">
        <v>900.98218999999995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801.18793300000004</v>
      </c>
      <c r="C15" s="34">
        <v>755.17084999999997</v>
      </c>
      <c r="D15" s="38">
        <v>942.097982</v>
      </c>
      <c r="E15" s="21">
        <v>858.96791800000005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678.067543</v>
      </c>
      <c r="C16" s="34">
        <v>685.99530600000003</v>
      </c>
      <c r="D16" s="38">
        <v>796.05369399999995</v>
      </c>
      <c r="E16" s="21">
        <v>850.99728000000005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786.43530099999998</v>
      </c>
      <c r="C17" s="34">
        <v>802.59194000000002</v>
      </c>
      <c r="D17" s="38">
        <v>980.46669999999995</v>
      </c>
      <c r="E17" s="21">
        <v>984.54506500000002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846.255719</v>
      </c>
      <c r="C18" s="34">
        <v>862.04757600000005</v>
      </c>
      <c r="D18" s="38">
        <v>989.49701600000003</v>
      </c>
      <c r="E18" s="21">
        <v>1015.774347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768.542326</v>
      </c>
      <c r="C19" s="34">
        <v>784.136843</v>
      </c>
      <c r="D19" s="38">
        <v>904.23930299999995</v>
      </c>
      <c r="E19" s="21">
        <v>948.77484100000004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628.43733199999997</v>
      </c>
      <c r="C20" s="41">
        <v>597.23354099999995</v>
      </c>
      <c r="D20" s="42">
        <v>735.98819700000001</v>
      </c>
      <c r="E20" s="43">
        <v>674.36780399999998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.05" right="0.43307086614173229" top="0.98425196850393704" bottom="0.59055118110236227" header="0.47244094488188981" footer="0.5118110236220472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74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75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s="16" customFormat="1" ht="11.4" x14ac:dyDescent="0.2">
      <c r="B3" s="17"/>
      <c r="C3" s="17"/>
      <c r="D3" s="17"/>
      <c r="E3" s="17"/>
      <c r="F3" s="18"/>
      <c r="H3" s="20"/>
      <c r="I3" s="20"/>
      <c r="J3" s="20"/>
      <c r="K3" s="20"/>
      <c r="L3" s="20"/>
      <c r="M3" s="17"/>
      <c r="N3" s="17"/>
      <c r="O3" s="20"/>
      <c r="S3" s="20"/>
      <c r="T3" s="20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8" t="s">
        <v>43</v>
      </c>
      <c r="B5" s="930" t="s">
        <v>0</v>
      </c>
      <c r="C5" s="931"/>
      <c r="D5" s="932" t="s">
        <v>1</v>
      </c>
      <c r="E5" s="930"/>
      <c r="F5" s="933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9"/>
      <c r="B6" s="22">
        <v>2014</v>
      </c>
      <c r="C6" s="23">
        <v>2013</v>
      </c>
      <c r="D6" s="24">
        <v>2014</v>
      </c>
      <c r="E6" s="25">
        <v>2013</v>
      </c>
      <c r="F6" s="934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26422.468110999998</v>
      </c>
      <c r="C7" s="28">
        <f>SUM(C9:C20)</f>
        <v>25276.250751</v>
      </c>
      <c r="D7" s="29">
        <f>SUM(D9:D20)</f>
        <v>37407.046364000002</v>
      </c>
      <c r="E7" s="30">
        <f>SUM(E9:E20)</f>
        <v>36456.374477999998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1965.6287890000001</v>
      </c>
      <c r="C9" s="34">
        <v>1792.5741190000001</v>
      </c>
      <c r="D9" s="35">
        <v>2892.9959170000002</v>
      </c>
      <c r="E9" s="21">
        <v>2576.840029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2083.038736</v>
      </c>
      <c r="C10" s="34">
        <v>1870.7579949999999</v>
      </c>
      <c r="D10" s="35">
        <v>3094.5268649999998</v>
      </c>
      <c r="E10" s="21">
        <v>2841.0726989999998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2275.0364300000001</v>
      </c>
      <c r="C11" s="34">
        <v>2011.2737420000001</v>
      </c>
      <c r="D11" s="35">
        <v>3262.1948240000002</v>
      </c>
      <c r="E11" s="21">
        <v>2939.616516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2241.2617009999999</v>
      </c>
      <c r="C12" s="34">
        <v>2082.5355549999999</v>
      </c>
      <c r="D12" s="35">
        <v>3202.905769</v>
      </c>
      <c r="E12" s="21">
        <v>3168.2158319999999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2273.9916659999999</v>
      </c>
      <c r="C13" s="34">
        <v>2170.3027689999999</v>
      </c>
      <c r="D13" s="35">
        <v>3337.8582729999998</v>
      </c>
      <c r="E13" s="21">
        <v>3219.3048490000001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2182.9265169999999</v>
      </c>
      <c r="C14" s="36">
        <v>2062.40533</v>
      </c>
      <c r="D14" s="35">
        <v>3211.884982</v>
      </c>
      <c r="E14" s="21">
        <v>2988.945201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2026.12445</v>
      </c>
      <c r="C15" s="34">
        <v>1884.6383310000001</v>
      </c>
      <c r="D15" s="38">
        <v>2832.7118850000002</v>
      </c>
      <c r="E15" s="21">
        <v>2691.1599430000001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1849.4748050000001</v>
      </c>
      <c r="C16" s="34">
        <v>1885.6627390000001</v>
      </c>
      <c r="D16" s="38">
        <v>2497.237384</v>
      </c>
      <c r="E16" s="21">
        <v>2531.5502849999998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2304.0957859999999</v>
      </c>
      <c r="C17" s="34">
        <v>2270.8582230000002</v>
      </c>
      <c r="D17" s="38">
        <v>3211.8126670000001</v>
      </c>
      <c r="E17" s="21">
        <v>3354.4452209999999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2517.7788369999998</v>
      </c>
      <c r="C18" s="34">
        <v>2450.1238239999998</v>
      </c>
      <c r="D18" s="38">
        <v>3554.7641410000001</v>
      </c>
      <c r="E18" s="21">
        <v>3702.5562169999998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2500.1658149999998</v>
      </c>
      <c r="C19" s="34">
        <v>2728.648913</v>
      </c>
      <c r="D19" s="38">
        <v>3495.9352439999998</v>
      </c>
      <c r="E19" s="21">
        <v>3731.7232739999999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2202.944579</v>
      </c>
      <c r="C20" s="41">
        <v>2066.4692110000001</v>
      </c>
      <c r="D20" s="42">
        <v>2812.2184130000001</v>
      </c>
      <c r="E20" s="43">
        <v>2710.9444119999998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56999999999999995" right="0.39370078740157483" top="0.98425196850393704" bottom="0.62992125984251968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16</vt:i4>
      </vt:variant>
    </vt:vector>
  </HeadingPairs>
  <TitlesOfParts>
    <vt:vector size="16" baseType="lpstr">
      <vt:lpstr>9</vt:lpstr>
      <vt:lpstr>10-23</vt:lpstr>
      <vt:lpstr>24-37</vt:lpstr>
      <vt:lpstr>38-39</vt:lpstr>
      <vt:lpstr>40-41</vt:lpstr>
      <vt:lpstr>42-49</vt:lpstr>
      <vt:lpstr>50-55</vt:lpstr>
      <vt:lpstr>56-57</vt:lpstr>
      <vt:lpstr>58-59</vt:lpstr>
      <vt:lpstr>60-61</vt:lpstr>
      <vt:lpstr>62-83</vt:lpstr>
      <vt:lpstr>84</vt:lpstr>
      <vt:lpstr>85</vt:lpstr>
      <vt:lpstr>86</vt:lpstr>
      <vt:lpstr>87</vt:lpstr>
      <vt:lpstr>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Lazíková Mária</cp:lastModifiedBy>
  <cp:lastPrinted>2008-09-24T06:32:17Z</cp:lastPrinted>
  <dcterms:created xsi:type="dcterms:W3CDTF">1997-03-23T20:54:39Z</dcterms:created>
  <dcterms:modified xsi:type="dcterms:W3CDTF">2015-10-13T07:39:12Z</dcterms:modified>
</cp:coreProperties>
</file>